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0320" windowHeight="6480" activeTab="1"/>
  </bookViews>
  <sheets>
    <sheet name="SHEET1" sheetId="1" r:id="rId1"/>
    <sheet name="T101BASKET" sheetId="2" r:id="rId2"/>
    <sheet name="USDAVGS" sheetId="3" r:id="rId3"/>
    <sheet name="USDBASKET" sheetId="4" r:id="rId4"/>
    <sheet name="1morebasket" sheetId="5" r:id="rId5"/>
    <sheet name="Foglio2" sheetId="6" r:id="rId6"/>
  </sheets>
  <externalReferences>
    <externalReference r:id="rId7"/>
    <externalReference r:id="rId8"/>
    <externalReference r:id="rId9"/>
  </externalReferences>
  <definedNames>
    <definedName name="_100__RollOver_AUDJPYH1_1" localSheetId="0">SHEET1!#REF!</definedName>
    <definedName name="_100__RollOver_AUDJPYH1_2" localSheetId="0">SHEET1!$A$1:$C$1102</definedName>
    <definedName name="_100__RollOver_AUDUSDH1" localSheetId="0">SHEET1!#REF!</definedName>
    <definedName name="_100__RollOver_AUDUSDH1_1" localSheetId="0">SHEET1!#REF!</definedName>
    <definedName name="_100__RollOver_AUDUSDH1_2" localSheetId="0">SHEET1!$E$1:$G$1102</definedName>
    <definedName name="_100__RollOver_CADJPYH1" localSheetId="0">SHEET1!$I$1:$K$1102</definedName>
    <definedName name="_100__RollOver_CHFJPYH1" localSheetId="0">SHEET1!$M$1:$O$1102</definedName>
    <definedName name="_100__RollOver_EURCHFH1" localSheetId="0">SHEET1!$Q$1:$S$1102</definedName>
    <definedName name="_100__RollOver_EURGBPH1" localSheetId="0">SHEET1!$U$1:$W$1102</definedName>
    <definedName name="_100__RollOver_EURJPYH1" localSheetId="0">SHEET1!$Y$1:$AA$1102</definedName>
    <definedName name="_100__RollOver_EURUSDH1" localSheetId="0">SHEET1!#REF!</definedName>
    <definedName name="_100__RollOver_EURUSDH1_1" localSheetId="0">SHEET1!$AC$1:$AE$1102</definedName>
    <definedName name="_100__RollOver_GBPCHFH1" localSheetId="0">SHEET1!$AG$1:$AI$1102</definedName>
    <definedName name="_100__RollOver_GBPJPYH1" localSheetId="0">SHEET1!$AK$1:$AM$1102</definedName>
    <definedName name="_100__RollOver_GBPUSDH1" localSheetId="0">SHEET1!$AO$1:$AQ$1102</definedName>
    <definedName name="_100__RollOver_NZDJPYH1" localSheetId="0">SHEET1!$AS$1:$AU$1102</definedName>
    <definedName name="_100__RollOver_NZDUSDH1" localSheetId="0">SHEET1!$AW$1:$AY$1102</definedName>
    <definedName name="_100__RollOver_USDCADH1" localSheetId="0">SHEET1!$BA$1:$BC$1102</definedName>
    <definedName name="_100__RollOver_USDCHFH1" localSheetId="0">SHEET1!$BE$1:$BG$1102</definedName>
    <definedName name="_100__RollOver_USDJPYH1" localSheetId="0">SHEET1!$BI$1:$BK$1102</definedName>
    <definedName name="_100__RollOver_USDSEKH1" localSheetId="0">SHEET1!$BM$1:$BO$1102</definedName>
  </definedNames>
  <calcPr calcId="125725"/>
</workbook>
</file>

<file path=xl/calcChain.xml><?xml version="1.0" encoding="utf-8"?>
<calcChain xmlns="http://schemas.openxmlformats.org/spreadsheetml/2006/main">
  <c r="AN54" i="5"/>
  <c r="AM54"/>
  <c r="AH55"/>
  <c r="AC54"/>
  <c r="X54"/>
  <c r="S54"/>
  <c r="N53"/>
  <c r="I54"/>
  <c r="D54"/>
  <c r="AN53"/>
  <c r="AM53"/>
  <c r="AH53"/>
  <c r="AC53"/>
  <c r="X53"/>
  <c r="S53"/>
  <c r="N54"/>
  <c r="I53"/>
  <c r="D53"/>
  <c r="AN52"/>
  <c r="AM52"/>
  <c r="AH51"/>
  <c r="AC52"/>
  <c r="X52"/>
  <c r="S52"/>
  <c r="N52"/>
  <c r="I52"/>
  <c r="D52"/>
  <c r="AN55"/>
  <c r="AM55"/>
  <c r="AH54"/>
  <c r="AC55"/>
  <c r="X55"/>
  <c r="S55"/>
  <c r="N55"/>
  <c r="I55"/>
  <c r="D55"/>
  <c r="AN51"/>
  <c r="AM51"/>
  <c r="AH52"/>
  <c r="AC51"/>
  <c r="X51"/>
  <c r="S51"/>
  <c r="N51"/>
  <c r="I51"/>
  <c r="D51"/>
  <c r="AM46"/>
  <c r="AH46"/>
  <c r="AC46"/>
  <c r="X47"/>
  <c r="S46"/>
  <c r="N46"/>
  <c r="I46"/>
  <c r="D46"/>
  <c r="AM40"/>
  <c r="AH45"/>
  <c r="AC41"/>
  <c r="X45"/>
  <c r="S47"/>
  <c r="N44"/>
  <c r="I47"/>
  <c r="D47"/>
  <c r="AM44"/>
  <c r="AH43"/>
  <c r="AC44"/>
  <c r="X44"/>
  <c r="S45"/>
  <c r="N47"/>
  <c r="I44"/>
  <c r="D44"/>
  <c r="AM41"/>
  <c r="AH42"/>
  <c r="AC47"/>
  <c r="X46"/>
  <c r="S44"/>
  <c r="N45"/>
  <c r="I45"/>
  <c r="D45"/>
  <c r="AM47"/>
  <c r="AH47"/>
  <c r="AC40"/>
  <c r="X42"/>
  <c r="S43"/>
  <c r="N43"/>
  <c r="I42"/>
  <c r="D43"/>
  <c r="AM42"/>
  <c r="AH41"/>
  <c r="AC42"/>
  <c r="X41"/>
  <c r="S40"/>
  <c r="N39"/>
  <c r="I41"/>
  <c r="D39"/>
  <c r="AM39"/>
  <c r="AH39"/>
  <c r="AC45"/>
  <c r="X39"/>
  <c r="S42"/>
  <c r="N41"/>
  <c r="I43"/>
  <c r="D42"/>
  <c r="AM45"/>
  <c r="AH38"/>
  <c r="AC38"/>
  <c r="X43"/>
  <c r="S41"/>
  <c r="N38"/>
  <c r="I37"/>
  <c r="D41"/>
  <c r="AM37"/>
  <c r="AH44"/>
  <c r="AC37"/>
  <c r="X40"/>
  <c r="S38"/>
  <c r="N42"/>
  <c r="I38"/>
  <c r="D37"/>
  <c r="AM43"/>
  <c r="AH40"/>
  <c r="AC43"/>
  <c r="X37"/>
  <c r="S37"/>
  <c r="N40"/>
  <c r="I39"/>
  <c r="D40"/>
  <c r="AM38"/>
  <c r="AH37"/>
  <c r="AC39"/>
  <c r="X38"/>
  <c r="S39"/>
  <c r="N37"/>
  <c r="I40"/>
  <c r="D38"/>
  <c r="AM26"/>
  <c r="AH29"/>
  <c r="AC26"/>
  <c r="X26"/>
  <c r="S27"/>
  <c r="N27"/>
  <c r="I27"/>
  <c r="D28"/>
  <c r="AM29"/>
  <c r="AH27"/>
  <c r="AC29"/>
  <c r="X29"/>
  <c r="S28"/>
  <c r="N26"/>
  <c r="I26"/>
  <c r="D26"/>
  <c r="AM28"/>
  <c r="AH26"/>
  <c r="AC27"/>
  <c r="X27"/>
  <c r="S29"/>
  <c r="N29"/>
  <c r="I29"/>
  <c r="D29"/>
  <c r="AM30"/>
  <c r="AH30"/>
  <c r="AC30"/>
  <c r="X30"/>
  <c r="S30"/>
  <c r="N30"/>
  <c r="I30"/>
  <c r="D30"/>
  <c r="AM27"/>
  <c r="AH28"/>
  <c r="AC28"/>
  <c r="X28"/>
  <c r="S26"/>
  <c r="N28"/>
  <c r="I28"/>
  <c r="D27"/>
  <c r="AM20"/>
  <c r="AH21"/>
  <c r="AC22"/>
  <c r="X20"/>
  <c r="S21"/>
  <c r="N20"/>
  <c r="I20"/>
  <c r="D21"/>
  <c r="AM21"/>
  <c r="AH19"/>
  <c r="AC20"/>
  <c r="X21"/>
  <c r="S20"/>
  <c r="N21"/>
  <c r="I21"/>
  <c r="D20"/>
  <c r="AM19"/>
  <c r="AH20"/>
  <c r="AC19"/>
  <c r="X19"/>
  <c r="S19"/>
  <c r="N19"/>
  <c r="I19"/>
  <c r="D19"/>
  <c r="AM22"/>
  <c r="AH22"/>
  <c r="AC18"/>
  <c r="X22"/>
  <c r="S22"/>
  <c r="N22"/>
  <c r="I15"/>
  <c r="D17"/>
  <c r="AM16"/>
  <c r="AH17"/>
  <c r="AC21"/>
  <c r="X17"/>
  <c r="S15"/>
  <c r="N16"/>
  <c r="I22"/>
  <c r="D22"/>
  <c r="AM17"/>
  <c r="AH14"/>
  <c r="AC16"/>
  <c r="X18"/>
  <c r="S14"/>
  <c r="N15"/>
  <c r="I16"/>
  <c r="D15"/>
  <c r="AM13"/>
  <c r="AH15"/>
  <c r="AC17"/>
  <c r="X15"/>
  <c r="S17"/>
  <c r="N17"/>
  <c r="I18"/>
  <c r="D16"/>
  <c r="AM15"/>
  <c r="AH16"/>
  <c r="AC13"/>
  <c r="X14"/>
  <c r="S16"/>
  <c r="N14"/>
  <c r="I14"/>
  <c r="D18"/>
  <c r="AM18"/>
  <c r="AH18"/>
  <c r="AC15"/>
  <c r="X13"/>
  <c r="S18"/>
  <c r="N18"/>
  <c r="I17"/>
  <c r="D14"/>
  <c r="AM14"/>
  <c r="AH12"/>
  <c r="AC14"/>
  <c r="X16"/>
  <c r="S13"/>
  <c r="N12"/>
  <c r="I12"/>
  <c r="D13"/>
  <c r="AM12"/>
  <c r="AH13"/>
  <c r="AC12"/>
  <c r="X12"/>
  <c r="S12"/>
  <c r="N13"/>
  <c r="I13"/>
  <c r="D12"/>
  <c r="T6"/>
  <c r="O6"/>
  <c r="AM34" i="4"/>
  <c r="AH35"/>
  <c r="AC41"/>
  <c r="X40"/>
  <c r="S34"/>
  <c r="N34"/>
  <c r="I35"/>
  <c r="D34"/>
  <c r="AM41"/>
  <c r="AH41"/>
  <c r="AC39"/>
  <c r="X41"/>
  <c r="S40"/>
  <c r="N41"/>
  <c r="I41"/>
  <c r="D41"/>
  <c r="AM39"/>
  <c r="AH39"/>
  <c r="AC33"/>
  <c r="X38"/>
  <c r="S38"/>
  <c r="N40"/>
  <c r="I40"/>
  <c r="D39"/>
  <c r="AM37"/>
  <c r="AH37"/>
  <c r="AC37"/>
  <c r="X37"/>
  <c r="S35"/>
  <c r="N38"/>
  <c r="I38"/>
  <c r="D38"/>
  <c r="AM35"/>
  <c r="AH38"/>
  <c r="AC36"/>
  <c r="X34"/>
  <c r="S37"/>
  <c r="N36"/>
  <c r="I36"/>
  <c r="D35"/>
  <c r="AM40"/>
  <c r="AH40"/>
  <c r="AC40"/>
  <c r="X35"/>
  <c r="S36"/>
  <c r="N35"/>
  <c r="I34"/>
  <c r="D36"/>
  <c r="AM38"/>
  <c r="AH36"/>
  <c r="AC38"/>
  <c r="X33"/>
  <c r="S33"/>
  <c r="N33"/>
  <c r="I39"/>
  <c r="D40"/>
  <c r="AM36"/>
  <c r="AH34"/>
  <c r="AC35"/>
  <c r="X36"/>
  <c r="S41"/>
  <c r="N37"/>
  <c r="I33"/>
  <c r="D33"/>
  <c r="AM33"/>
  <c r="AH33"/>
  <c r="AC34"/>
  <c r="X39"/>
  <c r="S39"/>
  <c r="N39"/>
  <c r="I37"/>
  <c r="D37"/>
  <c r="AM19"/>
  <c r="AH20"/>
  <c r="AC20"/>
  <c r="X19"/>
  <c r="S20"/>
  <c r="N20"/>
  <c r="I20"/>
  <c r="D16"/>
  <c r="AM12"/>
  <c r="AH18"/>
  <c r="AC19"/>
  <c r="X20"/>
  <c r="S19"/>
  <c r="N19"/>
  <c r="I19"/>
  <c r="D20"/>
  <c r="AM20"/>
  <c r="AH15"/>
  <c r="AC18"/>
  <c r="X17"/>
  <c r="S18"/>
  <c r="N17"/>
  <c r="I15"/>
  <c r="D19"/>
  <c r="AM17"/>
  <c r="AH16"/>
  <c r="AC16"/>
  <c r="X16"/>
  <c r="S16"/>
  <c r="N18"/>
  <c r="I16"/>
  <c r="D17"/>
  <c r="AM15"/>
  <c r="AH14"/>
  <c r="AC15"/>
  <c r="X14"/>
  <c r="S15"/>
  <c r="N15"/>
  <c r="I17"/>
  <c r="D15"/>
  <c r="AM14"/>
  <c r="AH12"/>
  <c r="AC17"/>
  <c r="X18"/>
  <c r="S17"/>
  <c r="N13"/>
  <c r="I14"/>
  <c r="D14"/>
  <c r="AM18"/>
  <c r="AH19"/>
  <c r="AC13"/>
  <c r="X12"/>
  <c r="S13"/>
  <c r="N16"/>
  <c r="I12"/>
  <c r="D12"/>
  <c r="AM13"/>
  <c r="AH13"/>
  <c r="AC12"/>
  <c r="X13"/>
  <c r="S12"/>
  <c r="N12"/>
  <c r="I18"/>
  <c r="D18"/>
  <c r="AM16"/>
  <c r="AH17"/>
  <c r="AC14"/>
  <c r="X15"/>
  <c r="S14"/>
  <c r="N14"/>
  <c r="I13"/>
  <c r="D13"/>
  <c r="T6"/>
  <c r="O6"/>
  <c r="AM50" i="2"/>
  <c r="AH50"/>
  <c r="AC50"/>
  <c r="X50"/>
  <c r="S37"/>
  <c r="N41"/>
  <c r="I44"/>
  <c r="D45"/>
  <c r="AM49"/>
  <c r="AH45"/>
  <c r="AC42"/>
  <c r="X47"/>
  <c r="S50"/>
  <c r="N50"/>
  <c r="I49"/>
  <c r="D50"/>
  <c r="AM41"/>
  <c r="AH43"/>
  <c r="AC47"/>
  <c r="X42"/>
  <c r="S47"/>
  <c r="N48"/>
  <c r="I50"/>
  <c r="D49"/>
  <c r="AM47"/>
  <c r="AH48"/>
  <c r="AC46"/>
  <c r="X49"/>
  <c r="S45"/>
  <c r="N49"/>
  <c r="I48"/>
  <c r="D46"/>
  <c r="AM39"/>
  <c r="AH47"/>
  <c r="AC49"/>
  <c r="X45"/>
  <c r="S46"/>
  <c r="N47"/>
  <c r="I45"/>
  <c r="D48"/>
  <c r="AM46"/>
  <c r="AH42"/>
  <c r="AC39"/>
  <c r="X46"/>
  <c r="S49"/>
  <c r="N40"/>
  <c r="I46"/>
  <c r="D47"/>
  <c r="AM40"/>
  <c r="AH49"/>
  <c r="AC40"/>
  <c r="X44"/>
  <c r="S43"/>
  <c r="N46"/>
  <c r="I47"/>
  <c r="D43"/>
  <c r="AM42"/>
  <c r="AH44"/>
  <c r="AC43"/>
  <c r="X43"/>
  <c r="S44"/>
  <c r="N45"/>
  <c r="I39"/>
  <c r="D44"/>
  <c r="AM45"/>
  <c r="AH40"/>
  <c r="AC45"/>
  <c r="X36"/>
  <c r="S39"/>
  <c r="N44"/>
  <c r="I42"/>
  <c r="D39"/>
  <c r="AM43"/>
  <c r="AH38"/>
  <c r="AC48"/>
  <c r="X48"/>
  <c r="S38"/>
  <c r="N39"/>
  <c r="I43"/>
  <c r="D42"/>
  <c r="AM38"/>
  <c r="AH41"/>
  <c r="AC37"/>
  <c r="X40"/>
  <c r="S42"/>
  <c r="N42"/>
  <c r="I37"/>
  <c r="D37"/>
  <c r="AM48"/>
  <c r="AH46"/>
  <c r="AC41"/>
  <c r="X38"/>
  <c r="S40"/>
  <c r="N38"/>
  <c r="I38"/>
  <c r="D41"/>
  <c r="AM44"/>
  <c r="AH39"/>
  <c r="AC44"/>
  <c r="X37"/>
  <c r="S41"/>
  <c r="N37"/>
  <c r="I41"/>
  <c r="D40"/>
  <c r="AM35"/>
  <c r="AH37"/>
  <c r="AC36"/>
  <c r="X41"/>
  <c r="S35"/>
  <c r="N36"/>
  <c r="I35"/>
  <c r="D36"/>
  <c r="AM37"/>
  <c r="AH36"/>
  <c r="AC35"/>
  <c r="X35"/>
  <c r="S36"/>
  <c r="N35"/>
  <c r="I36"/>
  <c r="D35"/>
  <c r="AM36"/>
  <c r="AH35"/>
  <c r="AC38"/>
  <c r="X39"/>
  <c r="S48"/>
  <c r="N43"/>
  <c r="I40"/>
  <c r="D38"/>
  <c r="AM23"/>
  <c r="AH22"/>
  <c r="AC26"/>
  <c r="X24"/>
  <c r="S25"/>
  <c r="N25"/>
  <c r="I27"/>
  <c r="D27"/>
  <c r="AM27"/>
  <c r="AH27"/>
  <c r="AC27"/>
  <c r="X27"/>
  <c r="S27"/>
  <c r="N27"/>
  <c r="I24"/>
  <c r="D25"/>
  <c r="AM25"/>
  <c r="AH25"/>
  <c r="AC24"/>
  <c r="X25"/>
  <c r="S24"/>
  <c r="N24"/>
  <c r="I22"/>
  <c r="D23"/>
  <c r="AM26"/>
  <c r="AH23"/>
  <c r="AC23"/>
  <c r="X26"/>
  <c r="S23"/>
  <c r="N22"/>
  <c r="I23"/>
  <c r="D22"/>
  <c r="AM24"/>
  <c r="AH24"/>
  <c r="AC19"/>
  <c r="X23"/>
  <c r="S26"/>
  <c r="N23"/>
  <c r="I25"/>
  <c r="D26"/>
  <c r="AM21"/>
  <c r="AH18"/>
  <c r="AC25"/>
  <c r="X18"/>
  <c r="S22"/>
  <c r="N26"/>
  <c r="I26"/>
  <c r="D24"/>
  <c r="AM17"/>
  <c r="AH26"/>
  <c r="AC21"/>
  <c r="X21"/>
  <c r="S17"/>
  <c r="N17"/>
  <c r="I17"/>
  <c r="D17"/>
  <c r="AM20"/>
  <c r="AH21"/>
  <c r="AC22"/>
  <c r="X22"/>
  <c r="S21"/>
  <c r="N21"/>
  <c r="I21"/>
  <c r="D21"/>
  <c r="AM22"/>
  <c r="AH17"/>
  <c r="AC18"/>
  <c r="X20"/>
  <c r="S20"/>
  <c r="N19"/>
  <c r="I20"/>
  <c r="D20"/>
  <c r="AM19"/>
  <c r="AH20"/>
  <c r="AC20"/>
  <c r="X19"/>
  <c r="S19"/>
  <c r="N20"/>
  <c r="I18"/>
  <c r="D16"/>
  <c r="AM18"/>
  <c r="AH19"/>
  <c r="AC16"/>
  <c r="X17"/>
  <c r="S18"/>
  <c r="N18"/>
  <c r="I19"/>
  <c r="D19"/>
  <c r="AM16"/>
  <c r="AH15"/>
  <c r="AC17"/>
  <c r="X16"/>
  <c r="S16"/>
  <c r="N15"/>
  <c r="I15"/>
  <c r="D18"/>
  <c r="AM12"/>
  <c r="AH14"/>
  <c r="AC15"/>
  <c r="X13"/>
  <c r="S15"/>
  <c r="N16"/>
  <c r="I16"/>
  <c r="D14"/>
  <c r="AM14"/>
  <c r="AH13"/>
  <c r="AC13"/>
  <c r="X14"/>
  <c r="S14"/>
  <c r="N14"/>
  <c r="I14"/>
  <c r="D13"/>
  <c r="AM13"/>
  <c r="AH12"/>
  <c r="AC14"/>
  <c r="X12"/>
  <c r="S13"/>
  <c r="N12"/>
  <c r="I13"/>
  <c r="D15"/>
  <c r="AM15"/>
  <c r="AH16"/>
  <c r="AC12"/>
  <c r="X15"/>
  <c r="S12"/>
  <c r="N13"/>
  <c r="I12"/>
  <c r="D12"/>
  <c r="T6"/>
  <c r="O6"/>
  <c r="AM54" i="6"/>
  <c r="AH54"/>
  <c r="AC54"/>
  <c r="X54"/>
  <c r="S51"/>
  <c r="N52"/>
  <c r="I52"/>
  <c r="D52"/>
  <c r="AM51"/>
  <c r="AH55"/>
  <c r="AC51"/>
  <c r="X51"/>
  <c r="S54"/>
  <c r="N54"/>
  <c r="I54"/>
  <c r="D54"/>
  <c r="AM55"/>
  <c r="AH51"/>
  <c r="AC55"/>
  <c r="X55"/>
  <c r="S55"/>
  <c r="N55"/>
  <c r="I55"/>
  <c r="D55"/>
  <c r="AM53"/>
  <c r="AH53"/>
  <c r="AC53"/>
  <c r="X53"/>
  <c r="S53"/>
  <c r="N53"/>
  <c r="I53"/>
  <c r="D53"/>
  <c r="AM52"/>
  <c r="AH52"/>
  <c r="AC52"/>
  <c r="X52"/>
  <c r="S52"/>
  <c r="N51"/>
  <c r="I51"/>
  <c r="D51"/>
  <c r="AM46"/>
  <c r="AH45"/>
  <c r="AC45"/>
  <c r="X45"/>
  <c r="S46"/>
  <c r="N47"/>
  <c r="I47"/>
  <c r="D47"/>
  <c r="AM41"/>
  <c r="AH41"/>
  <c r="AC40"/>
  <c r="X43"/>
  <c r="S44"/>
  <c r="N39"/>
  <c r="I45"/>
  <c r="D45"/>
  <c r="AM43"/>
  <c r="AH43"/>
  <c r="AC43"/>
  <c r="X40"/>
  <c r="S37"/>
  <c r="N46"/>
  <c r="I38"/>
  <c r="D38"/>
  <c r="AM37"/>
  <c r="AH47"/>
  <c r="AC37"/>
  <c r="X37"/>
  <c r="S40"/>
  <c r="N40"/>
  <c r="I40"/>
  <c r="D40"/>
  <c r="AM39"/>
  <c r="AH37"/>
  <c r="AC39"/>
  <c r="X41"/>
  <c r="S41"/>
  <c r="N42"/>
  <c r="I42"/>
  <c r="D43"/>
  <c r="AM47"/>
  <c r="AH39"/>
  <c r="AC47"/>
  <c r="X39"/>
  <c r="S39"/>
  <c r="N38"/>
  <c r="I39"/>
  <c r="D39"/>
  <c r="AM40"/>
  <c r="AH46"/>
  <c r="AC41"/>
  <c r="X46"/>
  <c r="S45"/>
  <c r="N43"/>
  <c r="I43"/>
  <c r="D44"/>
  <c r="AM44"/>
  <c r="AH40"/>
  <c r="AC44"/>
  <c r="X47"/>
  <c r="S47"/>
  <c r="N44"/>
  <c r="I46"/>
  <c r="D46"/>
  <c r="AM45"/>
  <c r="AH44"/>
  <c r="AC46"/>
  <c r="X44"/>
  <c r="S43"/>
  <c r="N37"/>
  <c r="N49" s="1"/>
  <c r="I44"/>
  <c r="D37"/>
  <c r="AM38"/>
  <c r="AH38"/>
  <c r="AC38"/>
  <c r="X38"/>
  <c r="S38"/>
  <c r="N45"/>
  <c r="I37"/>
  <c r="D41"/>
  <c r="AM42"/>
  <c r="AH42"/>
  <c r="AC42"/>
  <c r="X42"/>
  <c r="S42"/>
  <c r="N41"/>
  <c r="I41"/>
  <c r="D42"/>
  <c r="AM28"/>
  <c r="AH28"/>
  <c r="AC28"/>
  <c r="X30"/>
  <c r="S28"/>
  <c r="N28"/>
  <c r="I28"/>
  <c r="D27"/>
  <c r="AM29"/>
  <c r="AH29"/>
  <c r="AC29"/>
  <c r="X28"/>
  <c r="S29"/>
  <c r="N29"/>
  <c r="I29"/>
  <c r="D29"/>
  <c r="AM27"/>
  <c r="AH30"/>
  <c r="AC27"/>
  <c r="X26"/>
  <c r="S26"/>
  <c r="N30"/>
  <c r="I30"/>
  <c r="D30"/>
  <c r="AM30"/>
  <c r="AH27"/>
  <c r="AC30"/>
  <c r="X27"/>
  <c r="S30"/>
  <c r="N26"/>
  <c r="I26"/>
  <c r="D28"/>
  <c r="AM26"/>
  <c r="AH26"/>
  <c r="AC26"/>
  <c r="X29"/>
  <c r="S27"/>
  <c r="N27"/>
  <c r="I27"/>
  <c r="D26"/>
  <c r="AM22"/>
  <c r="AH22"/>
  <c r="AC22"/>
  <c r="X22"/>
  <c r="S21"/>
  <c r="N20"/>
  <c r="I20"/>
  <c r="D21"/>
  <c r="AM14"/>
  <c r="AH14"/>
  <c r="AC15"/>
  <c r="X13"/>
  <c r="S14"/>
  <c r="N14"/>
  <c r="I14"/>
  <c r="D20"/>
  <c r="AM21"/>
  <c r="AH21"/>
  <c r="AC19"/>
  <c r="X16"/>
  <c r="S22"/>
  <c r="N21"/>
  <c r="I22"/>
  <c r="D13"/>
  <c r="AM17"/>
  <c r="AH17"/>
  <c r="AC21"/>
  <c r="X21"/>
  <c r="S15"/>
  <c r="N16"/>
  <c r="I18"/>
  <c r="D16"/>
  <c r="AM18"/>
  <c r="AH18"/>
  <c r="AC13"/>
  <c r="X18"/>
  <c r="S18"/>
  <c r="N18"/>
  <c r="I17"/>
  <c r="D17"/>
  <c r="AM13"/>
  <c r="AH13"/>
  <c r="AC16"/>
  <c r="X14"/>
  <c r="S13"/>
  <c r="N22"/>
  <c r="I21"/>
  <c r="D22"/>
  <c r="AM20"/>
  <c r="AH20"/>
  <c r="AC12"/>
  <c r="X12"/>
  <c r="S20"/>
  <c r="N12"/>
  <c r="I12"/>
  <c r="D14"/>
  <c r="AM12"/>
  <c r="AH12"/>
  <c r="AC20"/>
  <c r="X19"/>
  <c r="S12"/>
  <c r="N13"/>
  <c r="I13"/>
  <c r="D12"/>
  <c r="AM19"/>
  <c r="AH19"/>
  <c r="AC17"/>
  <c r="X20"/>
  <c r="S19"/>
  <c r="N19"/>
  <c r="I19"/>
  <c r="D19"/>
  <c r="AM16"/>
  <c r="AH16"/>
  <c r="AC18"/>
  <c r="X17"/>
  <c r="S16"/>
  <c r="N17"/>
  <c r="I15"/>
  <c r="D15"/>
  <c r="AM15"/>
  <c r="AH15"/>
  <c r="AC14"/>
  <c r="X15"/>
  <c r="S17"/>
  <c r="N15"/>
  <c r="I16"/>
  <c r="D18"/>
  <c r="T6"/>
  <c r="O6"/>
  <c r="AM49"/>
  <c r="AH49"/>
  <c r="AC49"/>
  <c r="X49"/>
  <c r="S49"/>
  <c r="I49"/>
  <c r="D49"/>
  <c r="AM34"/>
  <c r="AH34"/>
  <c r="AC34"/>
  <c r="X34"/>
  <c r="S34"/>
  <c r="N34"/>
  <c r="I34"/>
  <c r="D34"/>
  <c r="AL33"/>
  <c r="AG33"/>
  <c r="AB33"/>
  <c r="W33"/>
  <c r="R33"/>
  <c r="M33"/>
  <c r="H33"/>
  <c r="C33"/>
  <c r="AM24"/>
  <c r="AH24"/>
  <c r="AC24"/>
  <c r="X24"/>
  <c r="S24"/>
  <c r="N24"/>
  <c r="I24"/>
  <c r="D24"/>
  <c r="AM9"/>
  <c r="AH9"/>
  <c r="AC9"/>
  <c r="X9"/>
  <c r="S9"/>
  <c r="N9"/>
  <c r="I9"/>
  <c r="AL8"/>
  <c r="AG8"/>
  <c r="AB8"/>
  <c r="W8"/>
  <c r="R8"/>
  <c r="M8"/>
  <c r="H8"/>
  <c r="E3"/>
  <c r="D3"/>
  <c r="D9" s="1"/>
  <c r="E1"/>
  <c r="D1"/>
  <c r="AB1072" i="3" l="1"/>
  <c r="Z1072"/>
  <c r="H1072"/>
  <c r="B1072"/>
  <c r="A1072"/>
  <c r="H1071"/>
  <c r="B1071"/>
  <c r="A1071"/>
  <c r="AB1070"/>
  <c r="Z1070"/>
  <c r="H1070"/>
  <c r="B1070"/>
  <c r="A1070"/>
  <c r="H1069"/>
  <c r="B1069"/>
  <c r="A1069"/>
  <c r="AB1068"/>
  <c r="Z1068"/>
  <c r="H1068"/>
  <c r="B1068"/>
  <c r="A1068"/>
  <c r="H1067"/>
  <c r="B1067"/>
  <c r="A1067"/>
  <c r="AB1066"/>
  <c r="Z1066"/>
  <c r="H1066"/>
  <c r="B1066"/>
  <c r="A1066"/>
  <c r="H1065"/>
  <c r="I1072" s="1"/>
  <c r="B1065"/>
  <c r="A1065"/>
  <c r="AB1064"/>
  <c r="Z1064"/>
  <c r="H1064"/>
  <c r="B1064"/>
  <c r="A1064"/>
  <c r="H1063"/>
  <c r="I1070" s="1"/>
  <c r="B1063"/>
  <c r="A1063"/>
  <c r="AB1062"/>
  <c r="Z1062"/>
  <c r="H1062"/>
  <c r="B1062"/>
  <c r="A1062"/>
  <c r="H1061"/>
  <c r="I1068" s="1"/>
  <c r="B1061"/>
  <c r="A1061"/>
  <c r="AB1060"/>
  <c r="Z1060"/>
  <c r="H1060"/>
  <c r="B1060"/>
  <c r="A1060"/>
  <c r="H1059"/>
  <c r="I1066" s="1"/>
  <c r="B1059"/>
  <c r="A1059"/>
  <c r="AB1058"/>
  <c r="Z1058"/>
  <c r="H1058"/>
  <c r="B1058"/>
  <c r="A1058"/>
  <c r="H1057"/>
  <c r="I1064" s="1"/>
  <c r="B1057"/>
  <c r="A1057"/>
  <c r="AB1056"/>
  <c r="Z1056"/>
  <c r="H1056"/>
  <c r="B1056"/>
  <c r="A1056"/>
  <c r="H1055"/>
  <c r="I1062" s="1"/>
  <c r="B1055"/>
  <c r="A1055"/>
  <c r="AB1054"/>
  <c r="Z1054"/>
  <c r="H1054"/>
  <c r="B1054"/>
  <c r="A1054"/>
  <c r="H1053"/>
  <c r="I1060" s="1"/>
  <c r="B1053"/>
  <c r="A1053"/>
  <c r="AB1052"/>
  <c r="Z1052"/>
  <c r="H1052"/>
  <c r="B1052"/>
  <c r="A1052"/>
  <c r="H1051"/>
  <c r="I1058" s="1"/>
  <c r="B1051"/>
  <c r="A1051"/>
  <c r="AB1050"/>
  <c r="Z1050"/>
  <c r="H1050"/>
  <c r="B1050"/>
  <c r="A1050"/>
  <c r="H1049"/>
  <c r="I1056" s="1"/>
  <c r="B1049"/>
  <c r="A1049"/>
  <c r="AB1048"/>
  <c r="Z1048"/>
  <c r="H1048"/>
  <c r="U1048" s="1"/>
  <c r="B1048"/>
  <c r="A1048"/>
  <c r="H1047"/>
  <c r="I1054" s="1"/>
  <c r="B1047"/>
  <c r="A1047"/>
  <c r="AB1046"/>
  <c r="Z1046"/>
  <c r="I1046"/>
  <c r="H1046"/>
  <c r="U1046" s="1"/>
  <c r="B1046"/>
  <c r="A1046"/>
  <c r="BP1102" i="1"/>
  <c r="BL1102"/>
  <c r="BH1102"/>
  <c r="BD1102"/>
  <c r="AZ1102"/>
  <c r="AV1102"/>
  <c r="AR1102"/>
  <c r="AN1102"/>
  <c r="AJ1102"/>
  <c r="AF1102"/>
  <c r="AB1102"/>
  <c r="X1102"/>
  <c r="T1102"/>
  <c r="P1102"/>
  <c r="L1102"/>
  <c r="H1102"/>
  <c r="D1102"/>
  <c r="BP1101"/>
  <c r="BL1101"/>
  <c r="BH1101"/>
  <c r="BD1101"/>
  <c r="AZ1101"/>
  <c r="AV1101"/>
  <c r="AR1101"/>
  <c r="AN1101"/>
  <c r="AJ1101"/>
  <c r="AF1101"/>
  <c r="AB1101"/>
  <c r="X1101"/>
  <c r="T1101"/>
  <c r="P1101"/>
  <c r="L1101"/>
  <c r="H1101"/>
  <c r="D1101"/>
  <c r="BP1100"/>
  <c r="BL1100"/>
  <c r="BH1100"/>
  <c r="BD1100"/>
  <c r="AZ1100"/>
  <c r="AV1100"/>
  <c r="AR1100"/>
  <c r="AN1100"/>
  <c r="AJ1100"/>
  <c r="AF1100"/>
  <c r="AB1100"/>
  <c r="X1100"/>
  <c r="T1100"/>
  <c r="P1100"/>
  <c r="L1100"/>
  <c r="H1100"/>
  <c r="D1100"/>
  <c r="BP1099"/>
  <c r="BL1099"/>
  <c r="BH1099"/>
  <c r="BD1099"/>
  <c r="AZ1099"/>
  <c r="AV1099"/>
  <c r="AR1099"/>
  <c r="AN1099"/>
  <c r="AJ1099"/>
  <c r="AF1099"/>
  <c r="AB1099"/>
  <c r="X1099"/>
  <c r="T1099"/>
  <c r="P1099"/>
  <c r="L1099"/>
  <c r="H1099"/>
  <c r="D1099"/>
  <c r="BP1098"/>
  <c r="BL1098"/>
  <c r="BH1098"/>
  <c r="BD1098"/>
  <c r="AZ1098"/>
  <c r="AV1098"/>
  <c r="AR1098"/>
  <c r="AN1098"/>
  <c r="AJ1098"/>
  <c r="AF1098"/>
  <c r="AB1098"/>
  <c r="X1098"/>
  <c r="T1098"/>
  <c r="P1098"/>
  <c r="L1098"/>
  <c r="H1098"/>
  <c r="D1098"/>
  <c r="BP1097"/>
  <c r="BL1097"/>
  <c r="BH1097"/>
  <c r="BD1097"/>
  <c r="AZ1097"/>
  <c r="AV1097"/>
  <c r="AR1097"/>
  <c r="AN1097"/>
  <c r="AJ1097"/>
  <c r="AF1097"/>
  <c r="AB1097"/>
  <c r="X1097"/>
  <c r="T1097"/>
  <c r="P1097"/>
  <c r="L1097"/>
  <c r="H1097"/>
  <c r="D1097"/>
  <c r="BP1096"/>
  <c r="BL1096"/>
  <c r="BH1096"/>
  <c r="BD1096"/>
  <c r="AZ1096"/>
  <c r="AV1096"/>
  <c r="AR1096"/>
  <c r="AN1096"/>
  <c r="AJ1096"/>
  <c r="AF1096"/>
  <c r="AB1096"/>
  <c r="X1096"/>
  <c r="T1096"/>
  <c r="P1096"/>
  <c r="L1096"/>
  <c r="H1096"/>
  <c r="D1096"/>
  <c r="BP1095"/>
  <c r="BL1095"/>
  <c r="BH1095"/>
  <c r="BD1095"/>
  <c r="AZ1095"/>
  <c r="AV1095"/>
  <c r="AR1095"/>
  <c r="AN1095"/>
  <c r="AJ1095"/>
  <c r="AF1095"/>
  <c r="AB1095"/>
  <c r="X1095"/>
  <c r="T1095"/>
  <c r="P1095"/>
  <c r="L1095"/>
  <c r="H1095"/>
  <c r="D1095"/>
  <c r="BP1094"/>
  <c r="BL1094"/>
  <c r="BH1094"/>
  <c r="BD1094"/>
  <c r="AZ1094"/>
  <c r="AV1094"/>
  <c r="AR1094"/>
  <c r="AN1094"/>
  <c r="AJ1094"/>
  <c r="AF1094"/>
  <c r="AB1094"/>
  <c r="X1094"/>
  <c r="T1094"/>
  <c r="P1094"/>
  <c r="L1094"/>
  <c r="H1094"/>
  <c r="D1094"/>
  <c r="BP1093"/>
  <c r="BL1093"/>
  <c r="BH1093"/>
  <c r="BD1093"/>
  <c r="AZ1093"/>
  <c r="AV1093"/>
  <c r="AR1093"/>
  <c r="AN1093"/>
  <c r="AJ1093"/>
  <c r="AF1093"/>
  <c r="AB1093"/>
  <c r="X1093"/>
  <c r="T1093"/>
  <c r="P1093"/>
  <c r="L1093"/>
  <c r="H1093"/>
  <c r="D1093"/>
  <c r="BP1092"/>
  <c r="BL1092"/>
  <c r="BH1092"/>
  <c r="BD1092"/>
  <c r="AZ1092"/>
  <c r="AV1092"/>
  <c r="AR1092"/>
  <c r="AN1092"/>
  <c r="AJ1092"/>
  <c r="AF1092"/>
  <c r="AB1092"/>
  <c r="X1092"/>
  <c r="T1092"/>
  <c r="P1092"/>
  <c r="L1092"/>
  <c r="H1092"/>
  <c r="D1092"/>
  <c r="BP1091"/>
  <c r="BL1091"/>
  <c r="BH1091"/>
  <c r="BD1091"/>
  <c r="AZ1091"/>
  <c r="AV1091"/>
  <c r="AR1091"/>
  <c r="AN1091"/>
  <c r="AJ1091"/>
  <c r="AF1091"/>
  <c r="AB1091"/>
  <c r="X1091"/>
  <c r="T1091"/>
  <c r="P1091"/>
  <c r="L1091"/>
  <c r="H1091"/>
  <c r="D1091"/>
  <c r="BP1090"/>
  <c r="BL1090"/>
  <c r="BH1090"/>
  <c r="BD1090"/>
  <c r="AZ1090"/>
  <c r="AV1090"/>
  <c r="AR1090"/>
  <c r="AN1090"/>
  <c r="AJ1090"/>
  <c r="AF1090"/>
  <c r="BS1090" s="1"/>
  <c r="AB1090"/>
  <c r="X1090"/>
  <c r="T1090"/>
  <c r="P1090"/>
  <c r="L1090"/>
  <c r="H1090"/>
  <c r="D1090"/>
  <c r="BP1089"/>
  <c r="BL1089"/>
  <c r="BH1089"/>
  <c r="BD1089"/>
  <c r="AZ1089"/>
  <c r="AV1089"/>
  <c r="AR1089"/>
  <c r="AN1089"/>
  <c r="AJ1089"/>
  <c r="AF1089"/>
  <c r="AB1089"/>
  <c r="X1089"/>
  <c r="T1089"/>
  <c r="P1089"/>
  <c r="L1089"/>
  <c r="H1089"/>
  <c r="D1089"/>
  <c r="BP1088"/>
  <c r="BL1088"/>
  <c r="BH1088"/>
  <c r="BD1088"/>
  <c r="AZ1088"/>
  <c r="AV1088"/>
  <c r="AR1088"/>
  <c r="AN1088"/>
  <c r="AJ1088"/>
  <c r="AF1088"/>
  <c r="BS1088" s="1"/>
  <c r="AB1088"/>
  <c r="X1088"/>
  <c r="T1088"/>
  <c r="P1088"/>
  <c r="L1088"/>
  <c r="H1088"/>
  <c r="D1088"/>
  <c r="BP1087"/>
  <c r="BL1087"/>
  <c r="BH1087"/>
  <c r="BD1087"/>
  <c r="AZ1087"/>
  <c r="AV1087"/>
  <c r="AR1087"/>
  <c r="AN1087"/>
  <c r="AJ1087"/>
  <c r="AF1087"/>
  <c r="AB1087"/>
  <c r="X1087"/>
  <c r="T1087"/>
  <c r="P1087"/>
  <c r="L1087"/>
  <c r="H1087"/>
  <c r="D1087"/>
  <c r="BP1086"/>
  <c r="BL1086"/>
  <c r="BH1086"/>
  <c r="BD1086"/>
  <c r="AZ1086"/>
  <c r="AV1086"/>
  <c r="AR1086"/>
  <c r="AN1086"/>
  <c r="AJ1086"/>
  <c r="AF1086"/>
  <c r="BS1086" s="1"/>
  <c r="AB1086"/>
  <c r="X1086"/>
  <c r="T1086"/>
  <c r="P1086"/>
  <c r="L1086"/>
  <c r="H1086"/>
  <c r="D1086"/>
  <c r="BP1085"/>
  <c r="BL1085"/>
  <c r="BH1085"/>
  <c r="BD1085"/>
  <c r="AZ1085"/>
  <c r="AV1085"/>
  <c r="AR1085"/>
  <c r="AN1085"/>
  <c r="AJ1085"/>
  <c r="AF1085"/>
  <c r="AB1085"/>
  <c r="X1085"/>
  <c r="T1085"/>
  <c r="P1085"/>
  <c r="L1085"/>
  <c r="H1085"/>
  <c r="D1085"/>
  <c r="BP1084"/>
  <c r="BL1084"/>
  <c r="BH1084"/>
  <c r="BD1084"/>
  <c r="AZ1084"/>
  <c r="AV1084"/>
  <c r="AR1084"/>
  <c r="AN1084"/>
  <c r="AJ1084"/>
  <c r="AF1084"/>
  <c r="AB1084"/>
  <c r="X1084"/>
  <c r="T1084"/>
  <c r="P1084"/>
  <c r="L1084"/>
  <c r="H1084"/>
  <c r="D1084"/>
  <c r="BP1083"/>
  <c r="BL1083"/>
  <c r="BH1083"/>
  <c r="BD1083"/>
  <c r="AZ1083"/>
  <c r="AV1083"/>
  <c r="AR1083"/>
  <c r="AN1083"/>
  <c r="AJ1083"/>
  <c r="AF1083"/>
  <c r="AB1083"/>
  <c r="X1083"/>
  <c r="T1083"/>
  <c r="P1083"/>
  <c r="L1083"/>
  <c r="H1083"/>
  <c r="D1083"/>
  <c r="BP1082"/>
  <c r="BL1082"/>
  <c r="BH1082"/>
  <c r="BD1082"/>
  <c r="AZ1082"/>
  <c r="AV1082"/>
  <c r="AR1082"/>
  <c r="AN1082"/>
  <c r="AJ1082"/>
  <c r="AF1082"/>
  <c r="BS1082" s="1"/>
  <c r="AB1082"/>
  <c r="X1082"/>
  <c r="T1082"/>
  <c r="P1082"/>
  <c r="L1082"/>
  <c r="H1082"/>
  <c r="D1082"/>
  <c r="BP1081"/>
  <c r="BL1081"/>
  <c r="BH1081"/>
  <c r="BD1081"/>
  <c r="AZ1081"/>
  <c r="AV1081"/>
  <c r="AR1081"/>
  <c r="AN1081"/>
  <c r="AJ1081"/>
  <c r="AF1081"/>
  <c r="AB1081"/>
  <c r="X1081"/>
  <c r="T1081"/>
  <c r="P1081"/>
  <c r="L1081"/>
  <c r="H1081"/>
  <c r="D1081"/>
  <c r="BP1080"/>
  <c r="BL1080"/>
  <c r="BH1080"/>
  <c r="BD1080"/>
  <c r="AZ1080"/>
  <c r="AV1080"/>
  <c r="AR1080"/>
  <c r="AN1080"/>
  <c r="AJ1080"/>
  <c r="AF1080"/>
  <c r="BS1080" s="1"/>
  <c r="AB1080"/>
  <c r="X1080"/>
  <c r="T1080"/>
  <c r="P1080"/>
  <c r="L1080"/>
  <c r="H1080"/>
  <c r="D1080"/>
  <c r="BP1079"/>
  <c r="BL1079"/>
  <c r="BH1079"/>
  <c r="BD1079"/>
  <c r="AZ1079"/>
  <c r="AV1079"/>
  <c r="AR1079"/>
  <c r="AN1079"/>
  <c r="AJ1079"/>
  <c r="AF1079"/>
  <c r="AB1079"/>
  <c r="X1079"/>
  <c r="T1079"/>
  <c r="P1079"/>
  <c r="L1079"/>
  <c r="H1079"/>
  <c r="D1079"/>
  <c r="BP1078"/>
  <c r="BL1078"/>
  <c r="BH1078"/>
  <c r="BD1078"/>
  <c r="AZ1078"/>
  <c r="AV1078"/>
  <c r="AR1078"/>
  <c r="AN1078"/>
  <c r="AJ1078"/>
  <c r="AF1078"/>
  <c r="BS1078" s="1"/>
  <c r="AB1078"/>
  <c r="X1078"/>
  <c r="T1078"/>
  <c r="P1078"/>
  <c r="L1078"/>
  <c r="H1078"/>
  <c r="D1078"/>
  <c r="BP1077"/>
  <c r="BL1077"/>
  <c r="BH1077"/>
  <c r="BD1077"/>
  <c r="AZ1077"/>
  <c r="AV1077"/>
  <c r="AR1077"/>
  <c r="AN1077"/>
  <c r="AJ1077"/>
  <c r="AF1077"/>
  <c r="AB1077"/>
  <c r="X1077"/>
  <c r="T1077"/>
  <c r="P1077"/>
  <c r="L1077"/>
  <c r="H1077"/>
  <c r="D1077"/>
  <c r="BP1076"/>
  <c r="BL1076"/>
  <c r="BH1076"/>
  <c r="BD1076"/>
  <c r="AZ1076"/>
  <c r="AV1076"/>
  <c r="AR1076"/>
  <c r="AN1076"/>
  <c r="AJ1076"/>
  <c r="AF1076"/>
  <c r="BS1076" s="1"/>
  <c r="AB1076"/>
  <c r="X1076"/>
  <c r="T1076"/>
  <c r="P1076"/>
  <c r="L1076"/>
  <c r="H1076"/>
  <c r="D1076"/>
  <c r="BP1075"/>
  <c r="BL1075"/>
  <c r="BH1075"/>
  <c r="BD1075"/>
  <c r="AZ1075"/>
  <c r="AV1075"/>
  <c r="AR1075"/>
  <c r="AN1075"/>
  <c r="AJ1075"/>
  <c r="AF1075"/>
  <c r="AB1075"/>
  <c r="X1075"/>
  <c r="T1075"/>
  <c r="P1075"/>
  <c r="L1075"/>
  <c r="H1075"/>
  <c r="D1075"/>
  <c r="BP1074"/>
  <c r="BL1074"/>
  <c r="BH1074"/>
  <c r="BD1074"/>
  <c r="AZ1074"/>
  <c r="AV1074"/>
  <c r="AR1074"/>
  <c r="AN1074"/>
  <c r="AJ1074"/>
  <c r="AF1074"/>
  <c r="BS1074" s="1"/>
  <c r="AB1074"/>
  <c r="X1074"/>
  <c r="T1074"/>
  <c r="P1074"/>
  <c r="L1074"/>
  <c r="H1074"/>
  <c r="D1074"/>
  <c r="BP1073"/>
  <c r="BL1073"/>
  <c r="BH1073"/>
  <c r="BD1073"/>
  <c r="AZ1073"/>
  <c r="AV1073"/>
  <c r="AR1073"/>
  <c r="AN1073"/>
  <c r="AJ1073"/>
  <c r="AF1073"/>
  <c r="AB1073"/>
  <c r="X1073"/>
  <c r="T1073"/>
  <c r="P1073"/>
  <c r="L1073"/>
  <c r="H1073"/>
  <c r="D1073"/>
  <c r="BP1072"/>
  <c r="BL1072"/>
  <c r="BH1072"/>
  <c r="BD1072"/>
  <c r="AZ1072"/>
  <c r="AV1072"/>
  <c r="AR1072"/>
  <c r="AN1072"/>
  <c r="AJ1072"/>
  <c r="AF1072"/>
  <c r="BS1072" s="1"/>
  <c r="AB1072"/>
  <c r="X1072"/>
  <c r="T1072"/>
  <c r="P1072"/>
  <c r="L1072"/>
  <c r="H1072"/>
  <c r="D1072"/>
  <c r="BP1071"/>
  <c r="BL1071"/>
  <c r="BH1071"/>
  <c r="BD1071"/>
  <c r="AZ1071"/>
  <c r="AV1071"/>
  <c r="AR1071"/>
  <c r="AN1071"/>
  <c r="AJ1071"/>
  <c r="AF1071"/>
  <c r="AB1071"/>
  <c r="X1071"/>
  <c r="T1071"/>
  <c r="P1071"/>
  <c r="L1071"/>
  <c r="H1071"/>
  <c r="D1071"/>
  <c r="BP1070"/>
  <c r="BL1070"/>
  <c r="BH1070"/>
  <c r="BD1070"/>
  <c r="AZ1070"/>
  <c r="AV1070"/>
  <c r="AR1070"/>
  <c r="AN1070"/>
  <c r="AJ1070"/>
  <c r="AF1070"/>
  <c r="AB1070"/>
  <c r="X1070"/>
  <c r="T1070"/>
  <c r="P1070"/>
  <c r="L1070"/>
  <c r="H1070"/>
  <c r="D1070"/>
  <c r="BP1069"/>
  <c r="BL1069"/>
  <c r="BH1069"/>
  <c r="BD1069"/>
  <c r="AZ1069"/>
  <c r="AV1069"/>
  <c r="AR1069"/>
  <c r="AN1069"/>
  <c r="AJ1069"/>
  <c r="AF1069"/>
  <c r="AB1069"/>
  <c r="X1069"/>
  <c r="T1069"/>
  <c r="P1069"/>
  <c r="L1069"/>
  <c r="H1069"/>
  <c r="D1069"/>
  <c r="BP1068"/>
  <c r="BL1068"/>
  <c r="BH1068"/>
  <c r="BD1068"/>
  <c r="AZ1068"/>
  <c r="AV1068"/>
  <c r="AR1068"/>
  <c r="AN1068"/>
  <c r="AJ1068"/>
  <c r="AF1068"/>
  <c r="AB1068"/>
  <c r="X1068"/>
  <c r="T1068"/>
  <c r="P1068"/>
  <c r="L1068"/>
  <c r="H1068"/>
  <c r="D1068"/>
  <c r="BP1067"/>
  <c r="BL1067"/>
  <c r="BH1067"/>
  <c r="BD1067"/>
  <c r="AZ1067"/>
  <c r="AV1067"/>
  <c r="AR1067"/>
  <c r="AN1067"/>
  <c r="AJ1067"/>
  <c r="AF1067"/>
  <c r="AB1067"/>
  <c r="X1067"/>
  <c r="T1067"/>
  <c r="P1067"/>
  <c r="L1067"/>
  <c r="H1067"/>
  <c r="D1067"/>
  <c r="BP1066"/>
  <c r="BL1066"/>
  <c r="BH1066"/>
  <c r="BD1066"/>
  <c r="AZ1066"/>
  <c r="AV1066"/>
  <c r="AR1066"/>
  <c r="AN1066"/>
  <c r="AJ1066"/>
  <c r="AF1066"/>
  <c r="AB1066"/>
  <c r="X1066"/>
  <c r="T1066"/>
  <c r="P1066"/>
  <c r="L1066"/>
  <c r="H1066"/>
  <c r="D1066"/>
  <c r="BP1065"/>
  <c r="BL1065"/>
  <c r="BH1065"/>
  <c r="BD1065"/>
  <c r="AZ1065"/>
  <c r="AV1065"/>
  <c r="AR1065"/>
  <c r="AN1065"/>
  <c r="AJ1065"/>
  <c r="AF1065"/>
  <c r="AB1065"/>
  <c r="X1065"/>
  <c r="T1065"/>
  <c r="P1065"/>
  <c r="L1065"/>
  <c r="H1065"/>
  <c r="D1065"/>
  <c r="BP1064"/>
  <c r="BL1064"/>
  <c r="BH1064"/>
  <c r="BD1064"/>
  <c r="AZ1064"/>
  <c r="AV1064"/>
  <c r="AR1064"/>
  <c r="AN1064"/>
  <c r="AJ1064"/>
  <c r="AF1064"/>
  <c r="AB1064"/>
  <c r="X1064"/>
  <c r="T1064"/>
  <c r="P1064"/>
  <c r="L1064"/>
  <c r="H1064"/>
  <c r="D1064"/>
  <c r="BP1063"/>
  <c r="BL1063"/>
  <c r="BH1063"/>
  <c r="BD1063"/>
  <c r="AZ1063"/>
  <c r="AV1063"/>
  <c r="AR1063"/>
  <c r="AN1063"/>
  <c r="AJ1063"/>
  <c r="AF1063"/>
  <c r="AB1063"/>
  <c r="X1063"/>
  <c r="T1063"/>
  <c r="P1063"/>
  <c r="L1063"/>
  <c r="H1063"/>
  <c r="D1063"/>
  <c r="BP1062"/>
  <c r="BL1062"/>
  <c r="BH1062"/>
  <c r="BD1062"/>
  <c r="AZ1062"/>
  <c r="AV1062"/>
  <c r="AR1062"/>
  <c r="AN1062"/>
  <c r="AJ1062"/>
  <c r="AF1062"/>
  <c r="AB1062"/>
  <c r="X1062"/>
  <c r="T1062"/>
  <c r="P1062"/>
  <c r="L1062"/>
  <c r="H1062"/>
  <c r="D1062"/>
  <c r="BP1061"/>
  <c r="BL1061"/>
  <c r="BH1061"/>
  <c r="BD1061"/>
  <c r="AZ1061"/>
  <c r="AV1061"/>
  <c r="AR1061"/>
  <c r="AN1061"/>
  <c r="AJ1061"/>
  <c r="AF1061"/>
  <c r="AB1061"/>
  <c r="X1061"/>
  <c r="T1061"/>
  <c r="P1061"/>
  <c r="L1061"/>
  <c r="H1061"/>
  <c r="D1061"/>
  <c r="BP1060"/>
  <c r="BL1060"/>
  <c r="BH1060"/>
  <c r="BD1060"/>
  <c r="AZ1060"/>
  <c r="AV1060"/>
  <c r="AR1060"/>
  <c r="AN1060"/>
  <c r="AJ1060"/>
  <c r="AF1060"/>
  <c r="AB1060"/>
  <c r="X1060"/>
  <c r="T1060"/>
  <c r="P1060"/>
  <c r="L1060"/>
  <c r="H1060"/>
  <c r="D1060"/>
  <c r="BP1059"/>
  <c r="BL1059"/>
  <c r="BH1059"/>
  <c r="BD1059"/>
  <c r="AZ1059"/>
  <c r="AV1059"/>
  <c r="AR1059"/>
  <c r="AN1059"/>
  <c r="AJ1059"/>
  <c r="AF1059"/>
  <c r="AB1059"/>
  <c r="X1059"/>
  <c r="T1059"/>
  <c r="P1059"/>
  <c r="L1059"/>
  <c r="H1059"/>
  <c r="D1059"/>
  <c r="BP1058"/>
  <c r="BL1058"/>
  <c r="BH1058"/>
  <c r="BD1058"/>
  <c r="AZ1058"/>
  <c r="AV1058"/>
  <c r="AR1058"/>
  <c r="AN1058"/>
  <c r="AJ1058"/>
  <c r="AF1058"/>
  <c r="AB1058"/>
  <c r="X1058"/>
  <c r="T1058"/>
  <c r="P1058"/>
  <c r="L1058"/>
  <c r="H1058"/>
  <c r="D1058"/>
  <c r="BP1057"/>
  <c r="BL1057"/>
  <c r="BH1057"/>
  <c r="BD1057"/>
  <c r="AZ1057"/>
  <c r="AV1057"/>
  <c r="AR1057"/>
  <c r="AN1057"/>
  <c r="AJ1057"/>
  <c r="AF1057"/>
  <c r="AB1057"/>
  <c r="X1057"/>
  <c r="T1057"/>
  <c r="P1057"/>
  <c r="L1057"/>
  <c r="H1057"/>
  <c r="D1057"/>
  <c r="BP1056"/>
  <c r="BL1056"/>
  <c r="BH1056"/>
  <c r="BD1056"/>
  <c r="AZ1056"/>
  <c r="AV1056"/>
  <c r="AR1056"/>
  <c r="AN1056"/>
  <c r="AJ1056"/>
  <c r="AF1056"/>
  <c r="AB1056"/>
  <c r="X1056"/>
  <c r="T1056"/>
  <c r="P1056"/>
  <c r="L1056"/>
  <c r="H1056"/>
  <c r="D1056"/>
  <c r="BP1055"/>
  <c r="BL1055"/>
  <c r="BH1055"/>
  <c r="BD1055"/>
  <c r="AZ1055"/>
  <c r="AV1055"/>
  <c r="AR1055"/>
  <c r="AN1055"/>
  <c r="AJ1055"/>
  <c r="AF1055"/>
  <c r="AB1055"/>
  <c r="X1055"/>
  <c r="T1055"/>
  <c r="P1055"/>
  <c r="L1055"/>
  <c r="H1055"/>
  <c r="D1055"/>
  <c r="BP1054"/>
  <c r="BL1054"/>
  <c r="BH1054"/>
  <c r="BD1054"/>
  <c r="AZ1054"/>
  <c r="AV1054"/>
  <c r="AR1054"/>
  <c r="AN1054"/>
  <c r="AJ1054"/>
  <c r="AF1054"/>
  <c r="BS1054" s="1"/>
  <c r="AB1054"/>
  <c r="X1054"/>
  <c r="T1054"/>
  <c r="P1054"/>
  <c r="L1054"/>
  <c r="H1054"/>
  <c r="D1054"/>
  <c r="BP1053"/>
  <c r="BL1053"/>
  <c r="BH1053"/>
  <c r="BD1053"/>
  <c r="AZ1053"/>
  <c r="AV1053"/>
  <c r="AR1053"/>
  <c r="AN1053"/>
  <c r="AJ1053"/>
  <c r="AF1053"/>
  <c r="AB1053"/>
  <c r="X1053"/>
  <c r="T1053"/>
  <c r="P1053"/>
  <c r="L1053"/>
  <c r="H1053"/>
  <c r="D1053"/>
  <c r="BP1052"/>
  <c r="BL1052"/>
  <c r="BH1052"/>
  <c r="BD1052"/>
  <c r="AZ1052"/>
  <c r="AV1052"/>
  <c r="AR1052"/>
  <c r="AN1052"/>
  <c r="AJ1052"/>
  <c r="AF1052"/>
  <c r="BS1052" s="1"/>
  <c r="AB1052"/>
  <c r="X1052"/>
  <c r="T1052"/>
  <c r="P1052"/>
  <c r="L1052"/>
  <c r="H1052"/>
  <c r="D1052"/>
  <c r="BP1051"/>
  <c r="BL1051"/>
  <c r="BH1051"/>
  <c r="BD1051"/>
  <c r="AZ1051"/>
  <c r="AV1051"/>
  <c r="AR1051"/>
  <c r="AN1051"/>
  <c r="AJ1051"/>
  <c r="AF1051"/>
  <c r="AB1051"/>
  <c r="X1051"/>
  <c r="T1051"/>
  <c r="P1051"/>
  <c r="L1051"/>
  <c r="H1051"/>
  <c r="D1051"/>
  <c r="BP1050"/>
  <c r="BL1050"/>
  <c r="BH1050"/>
  <c r="BD1050"/>
  <c r="AZ1050"/>
  <c r="AV1050"/>
  <c r="AR1050"/>
  <c r="AN1050"/>
  <c r="AJ1050"/>
  <c r="AF1050"/>
  <c r="BS1050" s="1"/>
  <c r="AB1050"/>
  <c r="X1050"/>
  <c r="T1050"/>
  <c r="P1050"/>
  <c r="L1050"/>
  <c r="H1050"/>
  <c r="D1050"/>
  <c r="BP1049"/>
  <c r="BL1049"/>
  <c r="BH1049"/>
  <c r="BD1049"/>
  <c r="AZ1049"/>
  <c r="AV1049"/>
  <c r="AR1049"/>
  <c r="AN1049"/>
  <c r="AJ1049"/>
  <c r="AF1049"/>
  <c r="AB1049"/>
  <c r="X1049"/>
  <c r="T1049"/>
  <c r="P1049"/>
  <c r="L1049"/>
  <c r="H1049"/>
  <c r="D1049"/>
  <c r="BP1048"/>
  <c r="BL1048"/>
  <c r="BH1048"/>
  <c r="BD1048"/>
  <c r="AZ1048"/>
  <c r="AV1048"/>
  <c r="AR1048"/>
  <c r="AN1048"/>
  <c r="AJ1048"/>
  <c r="AF1048"/>
  <c r="AB1048"/>
  <c r="X1048"/>
  <c r="T1048"/>
  <c r="P1048"/>
  <c r="L1048"/>
  <c r="H1048"/>
  <c r="D1048"/>
  <c r="BP1047"/>
  <c r="BL1047"/>
  <c r="BH1047"/>
  <c r="BD1047"/>
  <c r="AZ1047"/>
  <c r="AV1047"/>
  <c r="AR1047"/>
  <c r="AN1047"/>
  <c r="AJ1047"/>
  <c r="AF1047"/>
  <c r="AB1047"/>
  <c r="X1047"/>
  <c r="T1047"/>
  <c r="P1047"/>
  <c r="L1047"/>
  <c r="H1047"/>
  <c r="D1047"/>
  <c r="BP1046"/>
  <c r="BL1046"/>
  <c r="BH1046"/>
  <c r="BD1046"/>
  <c r="AZ1046"/>
  <c r="AV1046"/>
  <c r="AR1046"/>
  <c r="AN1046"/>
  <c r="AJ1046"/>
  <c r="AF1046"/>
  <c r="BS1046" s="1"/>
  <c r="AB1046"/>
  <c r="X1046"/>
  <c r="T1046"/>
  <c r="P1046"/>
  <c r="L1046"/>
  <c r="H1046"/>
  <c r="D1046"/>
  <c r="BP1045"/>
  <c r="BL1045"/>
  <c r="BH1045"/>
  <c r="BD1045"/>
  <c r="AZ1045"/>
  <c r="AV1045"/>
  <c r="AR1045"/>
  <c r="AN1045"/>
  <c r="AJ1045"/>
  <c r="AF1045"/>
  <c r="AB1045"/>
  <c r="X1045"/>
  <c r="T1045"/>
  <c r="P1045"/>
  <c r="L1045"/>
  <c r="H1045"/>
  <c r="D1045"/>
  <c r="BP1044"/>
  <c r="BL1044"/>
  <c r="BH1044"/>
  <c r="BD1044"/>
  <c r="AZ1044"/>
  <c r="AV1044"/>
  <c r="AR1044"/>
  <c r="AN1044"/>
  <c r="AJ1044"/>
  <c r="AF1044"/>
  <c r="BS1044" s="1"/>
  <c r="AB1044"/>
  <c r="X1044"/>
  <c r="T1044"/>
  <c r="P1044"/>
  <c r="L1044"/>
  <c r="H1044"/>
  <c r="D1044"/>
  <c r="BP1043"/>
  <c r="BL1043"/>
  <c r="BH1043"/>
  <c r="BD1043"/>
  <c r="AZ1043"/>
  <c r="AV1043"/>
  <c r="AR1043"/>
  <c r="AN1043"/>
  <c r="AJ1043"/>
  <c r="AF1043"/>
  <c r="AB1043"/>
  <c r="X1043"/>
  <c r="T1043"/>
  <c r="P1043"/>
  <c r="L1043"/>
  <c r="H1043"/>
  <c r="D1043"/>
  <c r="BP1042"/>
  <c r="BL1042"/>
  <c r="BH1042"/>
  <c r="BD1042"/>
  <c r="AZ1042"/>
  <c r="AV1042"/>
  <c r="AR1042"/>
  <c r="AN1042"/>
  <c r="AJ1042"/>
  <c r="AF1042"/>
  <c r="BS1042" s="1"/>
  <c r="AB1042"/>
  <c r="X1042"/>
  <c r="T1042"/>
  <c r="P1042"/>
  <c r="L1042"/>
  <c r="H1042"/>
  <c r="D1042"/>
  <c r="BP1041"/>
  <c r="BL1041"/>
  <c r="BH1041"/>
  <c r="BD1041"/>
  <c r="AZ1041"/>
  <c r="AV1041"/>
  <c r="AR1041"/>
  <c r="AN1041"/>
  <c r="AJ1041"/>
  <c r="AF1041"/>
  <c r="AB1041"/>
  <c r="X1041"/>
  <c r="T1041"/>
  <c r="P1041"/>
  <c r="L1041"/>
  <c r="H1041"/>
  <c r="D1041"/>
  <c r="BP1040"/>
  <c r="BL1040"/>
  <c r="BH1040"/>
  <c r="BD1040"/>
  <c r="AZ1040"/>
  <c r="AV1040"/>
  <c r="AR1040"/>
  <c r="AN1040"/>
  <c r="AJ1040"/>
  <c r="AF1040"/>
  <c r="BS1040" s="1"/>
  <c r="AB1040"/>
  <c r="X1040"/>
  <c r="T1040"/>
  <c r="P1040"/>
  <c r="L1040"/>
  <c r="H1040"/>
  <c r="D1040"/>
  <c r="BP1039"/>
  <c r="BL1039"/>
  <c r="BH1039"/>
  <c r="BD1039"/>
  <c r="AZ1039"/>
  <c r="AV1039"/>
  <c r="AR1039"/>
  <c r="AN1039"/>
  <c r="AJ1039"/>
  <c r="AF1039"/>
  <c r="AB1039"/>
  <c r="X1039"/>
  <c r="T1039"/>
  <c r="P1039"/>
  <c r="L1039"/>
  <c r="H1039"/>
  <c r="D1039"/>
  <c r="BP1038"/>
  <c r="BL1038"/>
  <c r="BH1038"/>
  <c r="BD1038"/>
  <c r="AZ1038"/>
  <c r="AV1038"/>
  <c r="AR1038"/>
  <c r="AN1038"/>
  <c r="AJ1038"/>
  <c r="AF1038"/>
  <c r="BS1038" s="1"/>
  <c r="AB1038"/>
  <c r="X1038"/>
  <c r="T1038"/>
  <c r="P1038"/>
  <c r="L1038"/>
  <c r="H1038"/>
  <c r="D1038"/>
  <c r="BP1037"/>
  <c r="BL1037"/>
  <c r="BH1037"/>
  <c r="BD1037"/>
  <c r="AZ1037"/>
  <c r="AV1037"/>
  <c r="AR1037"/>
  <c r="AN1037"/>
  <c r="AJ1037"/>
  <c r="AF1037"/>
  <c r="AB1037"/>
  <c r="X1037"/>
  <c r="T1037"/>
  <c r="P1037"/>
  <c r="L1037"/>
  <c r="H1037"/>
  <c r="D1037"/>
  <c r="BP1036"/>
  <c r="BL1036"/>
  <c r="BH1036"/>
  <c r="BD1036"/>
  <c r="AZ1036"/>
  <c r="AV1036"/>
  <c r="AR1036"/>
  <c r="AN1036"/>
  <c r="AJ1036"/>
  <c r="AF1036"/>
  <c r="BS1036" s="1"/>
  <c r="AB1036"/>
  <c r="X1036"/>
  <c r="T1036"/>
  <c r="P1036"/>
  <c r="L1036"/>
  <c r="H1036"/>
  <c r="D1036"/>
  <c r="BP1035"/>
  <c r="BL1035"/>
  <c r="BH1035"/>
  <c r="BD1035"/>
  <c r="AZ1035"/>
  <c r="AV1035"/>
  <c r="AR1035"/>
  <c r="AN1035"/>
  <c r="AJ1035"/>
  <c r="AF1035"/>
  <c r="AB1035"/>
  <c r="X1035"/>
  <c r="T1035"/>
  <c r="P1035"/>
  <c r="L1035"/>
  <c r="H1035"/>
  <c r="D1035"/>
  <c r="BP1034"/>
  <c r="BL1034"/>
  <c r="BH1034"/>
  <c r="BD1034"/>
  <c r="AZ1034"/>
  <c r="AV1034"/>
  <c r="AR1034"/>
  <c r="AN1034"/>
  <c r="AJ1034"/>
  <c r="AF1034"/>
  <c r="AB1034"/>
  <c r="X1034"/>
  <c r="T1034"/>
  <c r="P1034"/>
  <c r="L1034"/>
  <c r="H1034"/>
  <c r="D1034"/>
  <c r="BP1033"/>
  <c r="BL1033"/>
  <c r="BH1033"/>
  <c r="BD1033"/>
  <c r="AZ1033"/>
  <c r="AV1033"/>
  <c r="AR1033"/>
  <c r="AN1033"/>
  <c r="AJ1033"/>
  <c r="AF1033"/>
  <c r="AB1033"/>
  <c r="X1033"/>
  <c r="T1033"/>
  <c r="P1033"/>
  <c r="L1033"/>
  <c r="H1033"/>
  <c r="D1033"/>
  <c r="BP1032"/>
  <c r="BL1032"/>
  <c r="BH1032"/>
  <c r="BD1032"/>
  <c r="AZ1032"/>
  <c r="AV1032"/>
  <c r="AR1032"/>
  <c r="AN1032"/>
  <c r="AJ1032"/>
  <c r="AF1032"/>
  <c r="AB1032"/>
  <c r="X1032"/>
  <c r="T1032"/>
  <c r="P1032"/>
  <c r="L1032"/>
  <c r="H1032"/>
  <c r="D1032"/>
  <c r="BP1031"/>
  <c r="BL1031"/>
  <c r="BH1031"/>
  <c r="BD1031"/>
  <c r="AZ1031"/>
  <c r="AV1031"/>
  <c r="AR1031"/>
  <c r="AN1031"/>
  <c r="AJ1031"/>
  <c r="AF1031"/>
  <c r="AB1031"/>
  <c r="X1031"/>
  <c r="T1031"/>
  <c r="P1031"/>
  <c r="L1031"/>
  <c r="H1031"/>
  <c r="D1031"/>
  <c r="BP1030"/>
  <c r="BL1030"/>
  <c r="BH1030"/>
  <c r="BD1030"/>
  <c r="AZ1030"/>
  <c r="AV1030"/>
  <c r="AR1030"/>
  <c r="AN1030"/>
  <c r="AJ1030"/>
  <c r="AF1030"/>
  <c r="AB1030"/>
  <c r="X1030"/>
  <c r="T1030"/>
  <c r="P1030"/>
  <c r="L1030"/>
  <c r="H1030"/>
  <c r="D1030"/>
  <c r="BP1029"/>
  <c r="BL1029"/>
  <c r="BH1029"/>
  <c r="BD1029"/>
  <c r="AZ1029"/>
  <c r="AV1029"/>
  <c r="AR1029"/>
  <c r="AN1029"/>
  <c r="AJ1029"/>
  <c r="AF1029"/>
  <c r="AB1029"/>
  <c r="X1029"/>
  <c r="T1029"/>
  <c r="P1029"/>
  <c r="L1029"/>
  <c r="H1029"/>
  <c r="D1029"/>
  <c r="BP1028"/>
  <c r="BL1028"/>
  <c r="BH1028"/>
  <c r="BD1028"/>
  <c r="AZ1028"/>
  <c r="AV1028"/>
  <c r="AR1028"/>
  <c r="AN1028"/>
  <c r="AJ1028"/>
  <c r="AF1028"/>
  <c r="AB1028"/>
  <c r="X1028"/>
  <c r="T1028"/>
  <c r="P1028"/>
  <c r="L1028"/>
  <c r="H1028"/>
  <c r="D1028"/>
  <c r="BP1027"/>
  <c r="BL1027"/>
  <c r="BH1027"/>
  <c r="BD1027"/>
  <c r="AZ1027"/>
  <c r="AV1027"/>
  <c r="AR1027"/>
  <c r="AN1027"/>
  <c r="AJ1027"/>
  <c r="AF1027"/>
  <c r="AB1027"/>
  <c r="X1027"/>
  <c r="T1027"/>
  <c r="P1027"/>
  <c r="L1027"/>
  <c r="H1027"/>
  <c r="D1027"/>
  <c r="BP1026"/>
  <c r="BL1026"/>
  <c r="BH1026"/>
  <c r="BD1026"/>
  <c r="AZ1026"/>
  <c r="AV1026"/>
  <c r="AR1026"/>
  <c r="AN1026"/>
  <c r="AJ1026"/>
  <c r="AF1026"/>
  <c r="AB1026"/>
  <c r="X1026"/>
  <c r="T1026"/>
  <c r="P1026"/>
  <c r="L1026"/>
  <c r="H1026"/>
  <c r="D1026"/>
  <c r="BP1025"/>
  <c r="BL1025"/>
  <c r="BH1025"/>
  <c r="BD1025"/>
  <c r="AZ1025"/>
  <c r="AV1025"/>
  <c r="AR1025"/>
  <c r="AN1025"/>
  <c r="AJ1025"/>
  <c r="AF1025"/>
  <c r="AB1025"/>
  <c r="X1025"/>
  <c r="T1025"/>
  <c r="P1025"/>
  <c r="L1025"/>
  <c r="H1025"/>
  <c r="D1025"/>
  <c r="BP1024"/>
  <c r="BL1024"/>
  <c r="BH1024"/>
  <c r="BD1024"/>
  <c r="AZ1024"/>
  <c r="AV1024"/>
  <c r="AR1024"/>
  <c r="AN1024"/>
  <c r="AJ1024"/>
  <c r="AF1024"/>
  <c r="AB1024"/>
  <c r="X1024"/>
  <c r="T1024"/>
  <c r="P1024"/>
  <c r="L1024"/>
  <c r="H1024"/>
  <c r="D1024"/>
  <c r="BP1023"/>
  <c r="BL1023"/>
  <c r="BH1023"/>
  <c r="BD1023"/>
  <c r="AZ1023"/>
  <c r="AV1023"/>
  <c r="AR1023"/>
  <c r="AN1023"/>
  <c r="AJ1023"/>
  <c r="AF1023"/>
  <c r="AB1023"/>
  <c r="X1023"/>
  <c r="T1023"/>
  <c r="P1023"/>
  <c r="L1023"/>
  <c r="H1023"/>
  <c r="D1023"/>
  <c r="BP1022"/>
  <c r="BL1022"/>
  <c r="BH1022"/>
  <c r="BD1022"/>
  <c r="AZ1022"/>
  <c r="AV1022"/>
  <c r="AR1022"/>
  <c r="AN1022"/>
  <c r="AJ1022"/>
  <c r="AF1022"/>
  <c r="AB1022"/>
  <c r="X1022"/>
  <c r="T1022"/>
  <c r="P1022"/>
  <c r="L1022"/>
  <c r="H1022"/>
  <c r="D1022"/>
  <c r="BP1021"/>
  <c r="BL1021"/>
  <c r="BH1021"/>
  <c r="BD1021"/>
  <c r="AZ1021"/>
  <c r="AV1021"/>
  <c r="AR1021"/>
  <c r="AN1021"/>
  <c r="AJ1021"/>
  <c r="AF1021"/>
  <c r="BS1021" s="1"/>
  <c r="AB1021"/>
  <c r="X1021"/>
  <c r="T1021"/>
  <c r="P1021"/>
  <c r="L1021"/>
  <c r="H1021"/>
  <c r="D1021"/>
  <c r="BP1020"/>
  <c r="BL1020"/>
  <c r="BH1020"/>
  <c r="BD1020"/>
  <c r="AZ1020"/>
  <c r="AV1020"/>
  <c r="AR1020"/>
  <c r="AN1020"/>
  <c r="AJ1020"/>
  <c r="AF1020"/>
  <c r="AB1020"/>
  <c r="X1020"/>
  <c r="T1020"/>
  <c r="P1020"/>
  <c r="L1020"/>
  <c r="H1020"/>
  <c r="D1020"/>
  <c r="BP1019"/>
  <c r="BL1019"/>
  <c r="BH1019"/>
  <c r="BD1019"/>
  <c r="AZ1019"/>
  <c r="AV1019"/>
  <c r="AR1019"/>
  <c r="AN1019"/>
  <c r="AJ1019"/>
  <c r="AF1019"/>
  <c r="BS1019" s="1"/>
  <c r="AB1019"/>
  <c r="X1019"/>
  <c r="T1019"/>
  <c r="P1019"/>
  <c r="L1019"/>
  <c r="H1019"/>
  <c r="D1019"/>
  <c r="BP1018"/>
  <c r="BL1018"/>
  <c r="BH1018"/>
  <c r="BD1018"/>
  <c r="AZ1018"/>
  <c r="AV1018"/>
  <c r="AR1018"/>
  <c r="AN1018"/>
  <c r="AJ1018"/>
  <c r="AF1018"/>
  <c r="AB1018"/>
  <c r="X1018"/>
  <c r="T1018"/>
  <c r="P1018"/>
  <c r="L1018"/>
  <c r="H1018"/>
  <c r="D1018"/>
  <c r="BP1017"/>
  <c r="BL1017"/>
  <c r="BH1017"/>
  <c r="BD1017"/>
  <c r="AZ1017"/>
  <c r="AV1017"/>
  <c r="AR1017"/>
  <c r="AN1017"/>
  <c r="AJ1017"/>
  <c r="AF1017"/>
  <c r="BS1017" s="1"/>
  <c r="AB1017"/>
  <c r="X1017"/>
  <c r="T1017"/>
  <c r="P1017"/>
  <c r="L1017"/>
  <c r="H1017"/>
  <c r="D1017"/>
  <c r="BP1016"/>
  <c r="BL1016"/>
  <c r="BH1016"/>
  <c r="BD1016"/>
  <c r="AZ1016"/>
  <c r="AV1016"/>
  <c r="AR1016"/>
  <c r="AN1016"/>
  <c r="AJ1016"/>
  <c r="AF1016"/>
  <c r="AB1016"/>
  <c r="X1016"/>
  <c r="T1016"/>
  <c r="P1016"/>
  <c r="L1016"/>
  <c r="H1016"/>
  <c r="D1016"/>
  <c r="BP1015"/>
  <c r="BL1015"/>
  <c r="BH1015"/>
  <c r="BD1015"/>
  <c r="AZ1015"/>
  <c r="AV1015"/>
  <c r="AR1015"/>
  <c r="AN1015"/>
  <c r="AJ1015"/>
  <c r="AF1015"/>
  <c r="BS1015" s="1"/>
  <c r="AB1015"/>
  <c r="X1015"/>
  <c r="T1015"/>
  <c r="P1015"/>
  <c r="L1015"/>
  <c r="H1015"/>
  <c r="D1015"/>
  <c r="BP1014"/>
  <c r="BL1014"/>
  <c r="BH1014"/>
  <c r="BD1014"/>
  <c r="AZ1014"/>
  <c r="AV1014"/>
  <c r="AR1014"/>
  <c r="AN1014"/>
  <c r="AJ1014"/>
  <c r="AF1014"/>
  <c r="AB1014"/>
  <c r="X1014"/>
  <c r="T1014"/>
  <c r="P1014"/>
  <c r="L1014"/>
  <c r="H1014"/>
  <c r="D1014"/>
  <c r="BP1013"/>
  <c r="BL1013"/>
  <c r="BH1013"/>
  <c r="BD1013"/>
  <c r="AZ1013"/>
  <c r="AV1013"/>
  <c r="AR1013"/>
  <c r="AN1013"/>
  <c r="AJ1013"/>
  <c r="AF1013"/>
  <c r="BS1013" s="1"/>
  <c r="AB1013"/>
  <c r="X1013"/>
  <c r="T1013"/>
  <c r="P1013"/>
  <c r="L1013"/>
  <c r="H1013"/>
  <c r="D1013"/>
  <c r="BP1012"/>
  <c r="BL1012"/>
  <c r="BH1012"/>
  <c r="BD1012"/>
  <c r="AZ1012"/>
  <c r="AV1012"/>
  <c r="AR1012"/>
  <c r="AN1012"/>
  <c r="AJ1012"/>
  <c r="AF1012"/>
  <c r="AB1012"/>
  <c r="X1012"/>
  <c r="T1012"/>
  <c r="P1012"/>
  <c r="L1012"/>
  <c r="H1012"/>
  <c r="D1012"/>
  <c r="BP1011"/>
  <c r="BL1011"/>
  <c r="BH1011"/>
  <c r="BD1011"/>
  <c r="AZ1011"/>
  <c r="AV1011"/>
  <c r="AR1011"/>
  <c r="AN1011"/>
  <c r="AJ1011"/>
  <c r="AF1011"/>
  <c r="BS1011" s="1"/>
  <c r="AB1011"/>
  <c r="X1011"/>
  <c r="T1011"/>
  <c r="P1011"/>
  <c r="L1011"/>
  <c r="H1011"/>
  <c r="D1011"/>
  <c r="BP1010"/>
  <c r="BL1010"/>
  <c r="BH1010"/>
  <c r="BD1010"/>
  <c r="AZ1010"/>
  <c r="AV1010"/>
  <c r="AR1010"/>
  <c r="AN1010"/>
  <c r="AJ1010"/>
  <c r="AF1010"/>
  <c r="AB1010"/>
  <c r="X1010"/>
  <c r="T1010"/>
  <c r="P1010"/>
  <c r="L1010"/>
  <c r="H1010"/>
  <c r="D1010"/>
  <c r="BP1009"/>
  <c r="BL1009"/>
  <c r="BH1009"/>
  <c r="BD1009"/>
  <c r="AZ1009"/>
  <c r="AV1009"/>
  <c r="AR1009"/>
  <c r="AN1009"/>
  <c r="AJ1009"/>
  <c r="AF1009"/>
  <c r="AB1009"/>
  <c r="X1009"/>
  <c r="T1009"/>
  <c r="P1009"/>
  <c r="L1009"/>
  <c r="H1009"/>
  <c r="D1009"/>
  <c r="BP1008"/>
  <c r="BL1008"/>
  <c r="BH1008"/>
  <c r="BD1008"/>
  <c r="AZ1008"/>
  <c r="AV1008"/>
  <c r="AR1008"/>
  <c r="AN1008"/>
  <c r="AJ1008"/>
  <c r="AF1008"/>
  <c r="AB1008"/>
  <c r="X1008"/>
  <c r="T1008"/>
  <c r="P1008"/>
  <c r="L1008"/>
  <c r="H1008"/>
  <c r="D1008"/>
  <c r="BP1007"/>
  <c r="BL1007"/>
  <c r="BH1007"/>
  <c r="BD1007"/>
  <c r="AZ1007"/>
  <c r="AV1007"/>
  <c r="AR1007"/>
  <c r="AN1007"/>
  <c r="AJ1007"/>
  <c r="AF1007"/>
  <c r="BS1007" s="1"/>
  <c r="AB1007"/>
  <c r="X1007"/>
  <c r="T1007"/>
  <c r="P1007"/>
  <c r="L1007"/>
  <c r="H1007"/>
  <c r="D1007"/>
  <c r="BP1006"/>
  <c r="BL1006"/>
  <c r="BH1006"/>
  <c r="BD1006"/>
  <c r="AZ1006"/>
  <c r="AV1006"/>
  <c r="AR1006"/>
  <c r="AN1006"/>
  <c r="AJ1006"/>
  <c r="AF1006"/>
  <c r="AB1006"/>
  <c r="X1006"/>
  <c r="T1006"/>
  <c r="P1006"/>
  <c r="L1006"/>
  <c r="H1006"/>
  <c r="D1006"/>
  <c r="BP1005"/>
  <c r="BL1005"/>
  <c r="BH1005"/>
  <c r="BD1005"/>
  <c r="AZ1005"/>
  <c r="AV1005"/>
  <c r="AR1005"/>
  <c r="AN1005"/>
  <c r="AJ1005"/>
  <c r="AF1005"/>
  <c r="AB1005"/>
  <c r="X1005"/>
  <c r="T1005"/>
  <c r="P1005"/>
  <c r="L1005"/>
  <c r="H1005"/>
  <c r="D1005"/>
  <c r="BP1004"/>
  <c r="BL1004"/>
  <c r="BH1004"/>
  <c r="BD1004"/>
  <c r="AZ1004"/>
  <c r="AV1004"/>
  <c r="AR1004"/>
  <c r="AN1004"/>
  <c r="AJ1004"/>
  <c r="AF1004"/>
  <c r="AB1004"/>
  <c r="X1004"/>
  <c r="T1004"/>
  <c r="P1004"/>
  <c r="L1004"/>
  <c r="H1004"/>
  <c r="D1004"/>
  <c r="BP1003"/>
  <c r="BL1003"/>
  <c r="BH1003"/>
  <c r="BD1003"/>
  <c r="AZ1003"/>
  <c r="AV1003"/>
  <c r="AR1003"/>
  <c r="AN1003"/>
  <c r="AJ1003"/>
  <c r="AF1003"/>
  <c r="BS1003" s="1"/>
  <c r="AB1003"/>
  <c r="X1003"/>
  <c r="T1003"/>
  <c r="P1003"/>
  <c r="L1003"/>
  <c r="H1003"/>
  <c r="D1003"/>
  <c r="BP1002"/>
  <c r="BL1002"/>
  <c r="BH1002"/>
  <c r="BD1002"/>
  <c r="AZ1002"/>
  <c r="AV1002"/>
  <c r="AR1002"/>
  <c r="AN1002"/>
  <c r="AJ1002"/>
  <c r="AF1002"/>
  <c r="AB1002"/>
  <c r="X1002"/>
  <c r="T1002"/>
  <c r="P1002"/>
  <c r="L1002"/>
  <c r="H1002"/>
  <c r="D1002"/>
  <c r="BP1001"/>
  <c r="BL1001"/>
  <c r="BH1001"/>
  <c r="BD1001"/>
  <c r="AZ1001"/>
  <c r="AV1001"/>
  <c r="AR1001"/>
  <c r="AN1001"/>
  <c r="AJ1001"/>
  <c r="AF1001"/>
  <c r="BS1001" s="1"/>
  <c r="AB1001"/>
  <c r="X1001"/>
  <c r="T1001"/>
  <c r="P1001"/>
  <c r="L1001"/>
  <c r="H1001"/>
  <c r="D1001"/>
  <c r="AM34" i="5"/>
  <c r="AH34"/>
  <c r="AC34"/>
  <c r="X34"/>
  <c r="S34"/>
  <c r="N34"/>
  <c r="I34"/>
  <c r="D34"/>
  <c r="AL33"/>
  <c r="AG33"/>
  <c r="AB33"/>
  <c r="W33"/>
  <c r="R33"/>
  <c r="M33"/>
  <c r="H33"/>
  <c r="C33"/>
  <c r="AM9"/>
  <c r="AH9"/>
  <c r="AC9"/>
  <c r="X9"/>
  <c r="S9"/>
  <c r="N9"/>
  <c r="I9"/>
  <c r="AL8"/>
  <c r="AG8"/>
  <c r="AB8"/>
  <c r="W8"/>
  <c r="R8"/>
  <c r="M8"/>
  <c r="H8"/>
  <c r="E3"/>
  <c r="D3"/>
  <c r="D9" s="1"/>
  <c r="E1"/>
  <c r="D1"/>
  <c r="AM30" i="4"/>
  <c r="AH30"/>
  <c r="AC30"/>
  <c r="X30"/>
  <c r="S30"/>
  <c r="N30"/>
  <c r="I30"/>
  <c r="D30"/>
  <c r="AL29"/>
  <c r="AG29"/>
  <c r="AB29"/>
  <c r="W29"/>
  <c r="R29"/>
  <c r="M29"/>
  <c r="H29"/>
  <c r="C29"/>
  <c r="AM9"/>
  <c r="AH9"/>
  <c r="AC9"/>
  <c r="X9"/>
  <c r="S9"/>
  <c r="N9"/>
  <c r="I9"/>
  <c r="AL8"/>
  <c r="AG8"/>
  <c r="AB8"/>
  <c r="W8"/>
  <c r="R8"/>
  <c r="M8"/>
  <c r="H8"/>
  <c r="E3"/>
  <c r="D3"/>
  <c r="D9" s="1"/>
  <c r="E1"/>
  <c r="D1"/>
  <c r="AZ2" i="1"/>
  <c r="AZ1000"/>
  <c r="AZ999"/>
  <c r="AZ998"/>
  <c r="AZ997"/>
  <c r="AZ996"/>
  <c r="AZ995"/>
  <c r="AZ994"/>
  <c r="AZ993"/>
  <c r="AZ992"/>
  <c r="AZ991"/>
  <c r="AZ990"/>
  <c r="AZ989"/>
  <c r="AZ988"/>
  <c r="AZ987"/>
  <c r="AZ986"/>
  <c r="AZ985"/>
  <c r="AZ984"/>
  <c r="AZ983"/>
  <c r="AZ982"/>
  <c r="AZ981"/>
  <c r="AZ980"/>
  <c r="AZ979"/>
  <c r="AZ978"/>
  <c r="AZ977"/>
  <c r="AZ976"/>
  <c r="AZ975"/>
  <c r="AZ974"/>
  <c r="AZ973"/>
  <c r="AZ972"/>
  <c r="AZ971"/>
  <c r="AZ970"/>
  <c r="AZ969"/>
  <c r="AZ968"/>
  <c r="AZ967"/>
  <c r="AZ966"/>
  <c r="AZ965"/>
  <c r="AZ964"/>
  <c r="AZ963"/>
  <c r="AZ962"/>
  <c r="AZ961"/>
  <c r="AZ960"/>
  <c r="AZ959"/>
  <c r="AZ958"/>
  <c r="AZ957"/>
  <c r="AZ956"/>
  <c r="AZ955"/>
  <c r="AZ954"/>
  <c r="AZ953"/>
  <c r="AZ952"/>
  <c r="AZ951"/>
  <c r="AZ950"/>
  <c r="AZ949"/>
  <c r="AZ948"/>
  <c r="AZ947"/>
  <c r="AZ946"/>
  <c r="AZ945"/>
  <c r="AZ944"/>
  <c r="AZ943"/>
  <c r="AZ942"/>
  <c r="AZ941"/>
  <c r="AZ940"/>
  <c r="AZ939"/>
  <c r="AZ938"/>
  <c r="AZ937"/>
  <c r="AZ936"/>
  <c r="AZ935"/>
  <c r="AZ934"/>
  <c r="AZ933"/>
  <c r="AZ932"/>
  <c r="AZ931"/>
  <c r="AZ930"/>
  <c r="AZ929"/>
  <c r="AZ928"/>
  <c r="AZ927"/>
  <c r="AZ926"/>
  <c r="AZ925"/>
  <c r="AZ924"/>
  <c r="AZ923"/>
  <c r="AZ922"/>
  <c r="AZ921"/>
  <c r="AZ920"/>
  <c r="AZ919"/>
  <c r="AZ918"/>
  <c r="AZ917"/>
  <c r="AZ916"/>
  <c r="AZ915"/>
  <c r="AZ914"/>
  <c r="AZ913"/>
  <c r="AZ912"/>
  <c r="AZ911"/>
  <c r="AZ910"/>
  <c r="AZ909"/>
  <c r="AZ908"/>
  <c r="AZ907"/>
  <c r="AZ906"/>
  <c r="AZ905"/>
  <c r="AZ904"/>
  <c r="AZ903"/>
  <c r="AZ902"/>
  <c r="AZ901"/>
  <c r="AZ900"/>
  <c r="AZ899"/>
  <c r="AZ898"/>
  <c r="AZ897"/>
  <c r="AZ896"/>
  <c r="AZ895"/>
  <c r="AZ894"/>
  <c r="AZ893"/>
  <c r="AZ892"/>
  <c r="AZ891"/>
  <c r="AZ890"/>
  <c r="AZ889"/>
  <c r="AZ888"/>
  <c r="AZ887"/>
  <c r="AZ886"/>
  <c r="AZ885"/>
  <c r="AZ884"/>
  <c r="AZ883"/>
  <c r="AZ882"/>
  <c r="AZ881"/>
  <c r="AZ880"/>
  <c r="AZ879"/>
  <c r="AZ878"/>
  <c r="AZ877"/>
  <c r="AZ876"/>
  <c r="AZ875"/>
  <c r="AZ874"/>
  <c r="AZ873"/>
  <c r="AZ872"/>
  <c r="AZ871"/>
  <c r="AZ870"/>
  <c r="AZ869"/>
  <c r="AZ868"/>
  <c r="AZ867"/>
  <c r="AZ866"/>
  <c r="AZ865"/>
  <c r="AZ864"/>
  <c r="AZ863"/>
  <c r="AZ862"/>
  <c r="AZ861"/>
  <c r="AZ860"/>
  <c r="AZ859"/>
  <c r="AZ858"/>
  <c r="AZ857"/>
  <c r="AZ856"/>
  <c r="AZ855"/>
  <c r="AZ854"/>
  <c r="AZ853"/>
  <c r="AZ852"/>
  <c r="AZ851"/>
  <c r="AZ850"/>
  <c r="AZ849"/>
  <c r="AZ848"/>
  <c r="AZ847"/>
  <c r="AZ846"/>
  <c r="AZ845"/>
  <c r="AZ844"/>
  <c r="AZ843"/>
  <c r="AZ842"/>
  <c r="AZ841"/>
  <c r="AZ840"/>
  <c r="AZ839"/>
  <c r="AZ838"/>
  <c r="AZ837"/>
  <c r="AZ836"/>
  <c r="AZ835"/>
  <c r="AZ834"/>
  <c r="AZ833"/>
  <c r="AZ832"/>
  <c r="AZ831"/>
  <c r="AZ830"/>
  <c r="AZ829"/>
  <c r="AZ828"/>
  <c r="AZ827"/>
  <c r="AZ826"/>
  <c r="AZ825"/>
  <c r="AZ824"/>
  <c r="AZ823"/>
  <c r="AZ822"/>
  <c r="AZ821"/>
  <c r="AZ820"/>
  <c r="AZ819"/>
  <c r="AZ818"/>
  <c r="AZ817"/>
  <c r="AZ816"/>
  <c r="AZ815"/>
  <c r="AZ814"/>
  <c r="AZ813"/>
  <c r="AZ812"/>
  <c r="AZ811"/>
  <c r="AZ810"/>
  <c r="AZ809"/>
  <c r="AZ808"/>
  <c r="AZ807"/>
  <c r="AZ806"/>
  <c r="AZ805"/>
  <c r="AZ804"/>
  <c r="AZ803"/>
  <c r="AZ802"/>
  <c r="AZ801"/>
  <c r="AZ800"/>
  <c r="AZ799"/>
  <c r="AZ798"/>
  <c r="AZ797"/>
  <c r="AZ796"/>
  <c r="AZ795"/>
  <c r="AZ794"/>
  <c r="AZ793"/>
  <c r="AZ792"/>
  <c r="AZ791"/>
  <c r="AZ790"/>
  <c r="AZ789"/>
  <c r="AZ788"/>
  <c r="AZ787"/>
  <c r="AZ786"/>
  <c r="AZ785"/>
  <c r="AZ784"/>
  <c r="AZ783"/>
  <c r="AZ782"/>
  <c r="AZ781"/>
  <c r="AZ780"/>
  <c r="AZ779"/>
  <c r="AZ778"/>
  <c r="AZ777"/>
  <c r="AZ776"/>
  <c r="AZ775"/>
  <c r="AZ774"/>
  <c r="AZ773"/>
  <c r="AZ772"/>
  <c r="AZ771"/>
  <c r="AZ770"/>
  <c r="AZ769"/>
  <c r="AZ768"/>
  <c r="AZ767"/>
  <c r="AZ766"/>
  <c r="AZ765"/>
  <c r="AZ764"/>
  <c r="AZ763"/>
  <c r="AZ762"/>
  <c r="AZ761"/>
  <c r="AZ760"/>
  <c r="AZ759"/>
  <c r="AZ758"/>
  <c r="AZ757"/>
  <c r="AZ756"/>
  <c r="AZ755"/>
  <c r="AZ754"/>
  <c r="AZ753"/>
  <c r="AZ752"/>
  <c r="AZ751"/>
  <c r="AZ750"/>
  <c r="AZ749"/>
  <c r="AZ748"/>
  <c r="AZ747"/>
  <c r="AZ746"/>
  <c r="AZ745"/>
  <c r="AZ744"/>
  <c r="AZ743"/>
  <c r="AZ742"/>
  <c r="AZ741"/>
  <c r="AZ740"/>
  <c r="AZ739"/>
  <c r="AZ738"/>
  <c r="AZ737"/>
  <c r="AZ736"/>
  <c r="AZ735"/>
  <c r="AZ734"/>
  <c r="AZ733"/>
  <c r="AZ732"/>
  <c r="AZ731"/>
  <c r="AZ730"/>
  <c r="AZ729"/>
  <c r="AZ728"/>
  <c r="AZ727"/>
  <c r="AZ726"/>
  <c r="AZ725"/>
  <c r="AZ724"/>
  <c r="AZ723"/>
  <c r="AZ722"/>
  <c r="AZ721"/>
  <c r="AZ720"/>
  <c r="AZ719"/>
  <c r="AZ718"/>
  <c r="AZ717"/>
  <c r="AZ716"/>
  <c r="AZ715"/>
  <c r="AZ714"/>
  <c r="AZ713"/>
  <c r="AZ712"/>
  <c r="AZ711"/>
  <c r="AZ710"/>
  <c r="AZ709"/>
  <c r="AZ708"/>
  <c r="AZ707"/>
  <c r="AZ706"/>
  <c r="AZ705"/>
  <c r="AZ704"/>
  <c r="AZ703"/>
  <c r="AZ702"/>
  <c r="AZ701"/>
  <c r="AZ700"/>
  <c r="AZ699"/>
  <c r="AZ698"/>
  <c r="AZ697"/>
  <c r="AZ696"/>
  <c r="AZ695"/>
  <c r="AZ694"/>
  <c r="AZ693"/>
  <c r="AZ692"/>
  <c r="AZ691"/>
  <c r="AZ690"/>
  <c r="AZ689"/>
  <c r="AZ688"/>
  <c r="AZ687"/>
  <c r="AZ686"/>
  <c r="AZ685"/>
  <c r="AZ684"/>
  <c r="AZ683"/>
  <c r="AZ682"/>
  <c r="AZ681"/>
  <c r="AZ680"/>
  <c r="AZ679"/>
  <c r="AZ678"/>
  <c r="AZ677"/>
  <c r="AZ676"/>
  <c r="AZ675"/>
  <c r="AZ674"/>
  <c r="AZ673"/>
  <c r="AZ672"/>
  <c r="AZ671"/>
  <c r="AZ670"/>
  <c r="AZ669"/>
  <c r="AZ668"/>
  <c r="AZ667"/>
  <c r="AZ666"/>
  <c r="AZ665"/>
  <c r="AZ664"/>
  <c r="AZ663"/>
  <c r="AZ662"/>
  <c r="AZ661"/>
  <c r="AZ660"/>
  <c r="AZ659"/>
  <c r="AZ658"/>
  <c r="AZ657"/>
  <c r="AZ656"/>
  <c r="AZ655"/>
  <c r="AZ654"/>
  <c r="AZ653"/>
  <c r="AZ652"/>
  <c r="AZ651"/>
  <c r="AZ650"/>
  <c r="AZ649"/>
  <c r="AZ648"/>
  <c r="AZ647"/>
  <c r="AZ646"/>
  <c r="AZ645"/>
  <c r="AZ644"/>
  <c r="AZ643"/>
  <c r="AZ642"/>
  <c r="AZ641"/>
  <c r="AZ640"/>
  <c r="AZ639"/>
  <c r="AZ638"/>
  <c r="AZ637"/>
  <c r="AZ636"/>
  <c r="AZ635"/>
  <c r="AZ634"/>
  <c r="AZ633"/>
  <c r="AZ632"/>
  <c r="AZ631"/>
  <c r="AZ630"/>
  <c r="AZ629"/>
  <c r="AZ628"/>
  <c r="AZ627"/>
  <c r="AZ626"/>
  <c r="AZ625"/>
  <c r="AZ624"/>
  <c r="AZ623"/>
  <c r="AZ622"/>
  <c r="AZ621"/>
  <c r="AZ620"/>
  <c r="AZ619"/>
  <c r="AZ618"/>
  <c r="AZ617"/>
  <c r="AZ616"/>
  <c r="AZ615"/>
  <c r="AZ614"/>
  <c r="AZ613"/>
  <c r="AZ612"/>
  <c r="AZ611"/>
  <c r="AZ610"/>
  <c r="AZ609"/>
  <c r="AZ608"/>
  <c r="AZ607"/>
  <c r="AZ606"/>
  <c r="AZ605"/>
  <c r="AZ604"/>
  <c r="AZ603"/>
  <c r="AZ602"/>
  <c r="AZ601"/>
  <c r="AZ600"/>
  <c r="AZ599"/>
  <c r="AZ598"/>
  <c r="AZ597"/>
  <c r="AZ596"/>
  <c r="AZ595"/>
  <c r="AZ594"/>
  <c r="AZ593"/>
  <c r="AZ592"/>
  <c r="AZ591"/>
  <c r="AZ590"/>
  <c r="AZ589"/>
  <c r="AZ588"/>
  <c r="AZ587"/>
  <c r="AZ586"/>
  <c r="AZ585"/>
  <c r="AZ584"/>
  <c r="AZ583"/>
  <c r="AZ582"/>
  <c r="AZ581"/>
  <c r="AZ580"/>
  <c r="AZ579"/>
  <c r="AZ578"/>
  <c r="AZ577"/>
  <c r="AZ576"/>
  <c r="AZ575"/>
  <c r="AZ574"/>
  <c r="AZ573"/>
  <c r="AZ572"/>
  <c r="AZ571"/>
  <c r="AZ570"/>
  <c r="AZ569"/>
  <c r="AZ568"/>
  <c r="AZ567"/>
  <c r="AZ566"/>
  <c r="AZ565"/>
  <c r="AZ564"/>
  <c r="AZ563"/>
  <c r="AZ562"/>
  <c r="AZ561"/>
  <c r="AZ560"/>
  <c r="AZ559"/>
  <c r="AZ558"/>
  <c r="AZ557"/>
  <c r="AZ556"/>
  <c r="AZ555"/>
  <c r="AZ554"/>
  <c r="AZ553"/>
  <c r="AZ552"/>
  <c r="AZ551"/>
  <c r="AZ550"/>
  <c r="AZ549"/>
  <c r="AZ548"/>
  <c r="AZ547"/>
  <c r="AZ546"/>
  <c r="AZ545"/>
  <c r="AZ544"/>
  <c r="AZ543"/>
  <c r="AZ542"/>
  <c r="AZ541"/>
  <c r="AZ540"/>
  <c r="AZ539"/>
  <c r="AZ538"/>
  <c r="AZ537"/>
  <c r="AZ536"/>
  <c r="AZ535"/>
  <c r="AZ534"/>
  <c r="AZ533"/>
  <c r="AZ532"/>
  <c r="AZ531"/>
  <c r="AZ530"/>
  <c r="AZ529"/>
  <c r="AZ528"/>
  <c r="AZ527"/>
  <c r="AZ526"/>
  <c r="AZ525"/>
  <c r="AZ524"/>
  <c r="AZ523"/>
  <c r="AZ522"/>
  <c r="AZ521"/>
  <c r="AZ520"/>
  <c r="AZ519"/>
  <c r="AZ518"/>
  <c r="AZ517"/>
  <c r="AZ516"/>
  <c r="AZ515"/>
  <c r="AZ514"/>
  <c r="AZ513"/>
  <c r="AZ512"/>
  <c r="AZ511"/>
  <c r="AZ510"/>
  <c r="AZ509"/>
  <c r="AZ508"/>
  <c r="AZ507"/>
  <c r="AZ506"/>
  <c r="AZ505"/>
  <c r="AZ504"/>
  <c r="AZ503"/>
  <c r="AZ502"/>
  <c r="AZ501"/>
  <c r="AZ500"/>
  <c r="AZ499"/>
  <c r="AZ498"/>
  <c r="AZ497"/>
  <c r="AZ496"/>
  <c r="AZ495"/>
  <c r="AZ494"/>
  <c r="AZ493"/>
  <c r="AZ492"/>
  <c r="AZ491"/>
  <c r="AZ490"/>
  <c r="AZ489"/>
  <c r="AZ488"/>
  <c r="AZ487"/>
  <c r="AZ486"/>
  <c r="AZ485"/>
  <c r="AZ484"/>
  <c r="AZ483"/>
  <c r="AZ482"/>
  <c r="AZ481"/>
  <c r="AZ480"/>
  <c r="AZ479"/>
  <c r="AZ478"/>
  <c r="AZ477"/>
  <c r="AZ476"/>
  <c r="AZ475"/>
  <c r="AZ474"/>
  <c r="AZ473"/>
  <c r="AZ472"/>
  <c r="AZ471"/>
  <c r="AZ470"/>
  <c r="AZ469"/>
  <c r="AZ468"/>
  <c r="AZ467"/>
  <c r="AZ466"/>
  <c r="AZ465"/>
  <c r="AZ464"/>
  <c r="AZ463"/>
  <c r="AZ462"/>
  <c r="AZ461"/>
  <c r="AZ460"/>
  <c r="AZ459"/>
  <c r="AZ458"/>
  <c r="AZ457"/>
  <c r="AZ456"/>
  <c r="AZ455"/>
  <c r="AZ454"/>
  <c r="AZ453"/>
  <c r="AZ452"/>
  <c r="AZ451"/>
  <c r="AZ450"/>
  <c r="AZ449"/>
  <c r="AZ448"/>
  <c r="AZ447"/>
  <c r="AZ446"/>
  <c r="AZ445"/>
  <c r="AZ444"/>
  <c r="AZ443"/>
  <c r="AZ442"/>
  <c r="AZ441"/>
  <c r="AZ440"/>
  <c r="AZ439"/>
  <c r="AZ438"/>
  <c r="AZ437"/>
  <c r="AZ436"/>
  <c r="AZ435"/>
  <c r="AZ434"/>
  <c r="AZ433"/>
  <c r="AZ432"/>
  <c r="AZ431"/>
  <c r="AZ430"/>
  <c r="AZ429"/>
  <c r="AZ428"/>
  <c r="AZ427"/>
  <c r="AZ426"/>
  <c r="AZ425"/>
  <c r="AZ424"/>
  <c r="AZ423"/>
  <c r="AZ422"/>
  <c r="AZ421"/>
  <c r="AZ420"/>
  <c r="AZ419"/>
  <c r="AZ418"/>
  <c r="AZ417"/>
  <c r="AZ416"/>
  <c r="AZ415"/>
  <c r="AZ414"/>
  <c r="AZ413"/>
  <c r="AZ412"/>
  <c r="AZ411"/>
  <c r="AZ410"/>
  <c r="AZ409"/>
  <c r="AZ408"/>
  <c r="AZ407"/>
  <c r="AZ406"/>
  <c r="AZ405"/>
  <c r="AZ404"/>
  <c r="AZ403"/>
  <c r="AZ402"/>
  <c r="AZ401"/>
  <c r="AZ400"/>
  <c r="AZ399"/>
  <c r="AZ398"/>
  <c r="AZ397"/>
  <c r="AZ396"/>
  <c r="AZ395"/>
  <c r="AZ394"/>
  <c r="AZ393"/>
  <c r="AZ392"/>
  <c r="AZ391"/>
  <c r="AZ390"/>
  <c r="AZ389"/>
  <c r="AZ388"/>
  <c r="AZ387"/>
  <c r="AZ386"/>
  <c r="AZ385"/>
  <c r="AZ384"/>
  <c r="AZ383"/>
  <c r="AZ382"/>
  <c r="AZ381"/>
  <c r="AZ380"/>
  <c r="AZ379"/>
  <c r="AZ378"/>
  <c r="AZ377"/>
  <c r="AZ376"/>
  <c r="AZ375"/>
  <c r="AZ374"/>
  <c r="AZ373"/>
  <c r="AZ372"/>
  <c r="AZ371"/>
  <c r="AZ370"/>
  <c r="AZ369"/>
  <c r="AZ368"/>
  <c r="AZ367"/>
  <c r="AZ366"/>
  <c r="AZ365"/>
  <c r="AZ364"/>
  <c r="AZ363"/>
  <c r="AZ362"/>
  <c r="AZ361"/>
  <c r="AZ360"/>
  <c r="AZ359"/>
  <c r="AZ358"/>
  <c r="AZ357"/>
  <c r="AZ356"/>
  <c r="AZ355"/>
  <c r="AZ354"/>
  <c r="AZ353"/>
  <c r="AZ352"/>
  <c r="AZ351"/>
  <c r="AZ350"/>
  <c r="AZ349"/>
  <c r="AZ348"/>
  <c r="AZ347"/>
  <c r="AZ346"/>
  <c r="AZ345"/>
  <c r="AZ344"/>
  <c r="AZ343"/>
  <c r="AZ342"/>
  <c r="AZ341"/>
  <c r="AZ340"/>
  <c r="AZ339"/>
  <c r="AZ338"/>
  <c r="AZ337"/>
  <c r="AZ336"/>
  <c r="AZ335"/>
  <c r="AZ334"/>
  <c r="AZ333"/>
  <c r="AZ332"/>
  <c r="AZ331"/>
  <c r="AZ330"/>
  <c r="AZ329"/>
  <c r="AZ328"/>
  <c r="AZ327"/>
  <c r="AZ326"/>
  <c r="AZ325"/>
  <c r="AZ324"/>
  <c r="AZ323"/>
  <c r="AZ322"/>
  <c r="AZ321"/>
  <c r="AZ320"/>
  <c r="AZ319"/>
  <c r="AZ318"/>
  <c r="AZ317"/>
  <c r="AZ316"/>
  <c r="AZ315"/>
  <c r="AZ314"/>
  <c r="AZ313"/>
  <c r="AZ312"/>
  <c r="AZ311"/>
  <c r="AZ310"/>
  <c r="AZ309"/>
  <c r="AZ308"/>
  <c r="AZ307"/>
  <c r="AZ306"/>
  <c r="AZ305"/>
  <c r="AZ304"/>
  <c r="AZ303"/>
  <c r="AZ302"/>
  <c r="AZ301"/>
  <c r="AZ300"/>
  <c r="AZ299"/>
  <c r="AZ298"/>
  <c r="AZ297"/>
  <c r="AZ296"/>
  <c r="AZ295"/>
  <c r="AZ294"/>
  <c r="AZ293"/>
  <c r="AZ292"/>
  <c r="AZ291"/>
  <c r="AZ290"/>
  <c r="AZ289"/>
  <c r="AZ288"/>
  <c r="AZ287"/>
  <c r="AZ286"/>
  <c r="AZ285"/>
  <c r="AZ284"/>
  <c r="AZ283"/>
  <c r="AZ282"/>
  <c r="AZ281"/>
  <c r="AZ280"/>
  <c r="AZ279"/>
  <c r="AZ278"/>
  <c r="AZ277"/>
  <c r="AZ276"/>
  <c r="AZ275"/>
  <c r="AZ274"/>
  <c r="AZ273"/>
  <c r="AZ272"/>
  <c r="AZ271"/>
  <c r="AZ270"/>
  <c r="AZ269"/>
  <c r="AZ268"/>
  <c r="AZ267"/>
  <c r="AZ266"/>
  <c r="AZ265"/>
  <c r="AZ264"/>
  <c r="AZ263"/>
  <c r="AZ262"/>
  <c r="AZ261"/>
  <c r="AZ260"/>
  <c r="AZ259"/>
  <c r="AZ258"/>
  <c r="AZ257"/>
  <c r="AZ256"/>
  <c r="AZ255"/>
  <c r="AZ254"/>
  <c r="AZ253"/>
  <c r="AZ252"/>
  <c r="AZ251"/>
  <c r="AZ250"/>
  <c r="AZ249"/>
  <c r="AZ248"/>
  <c r="AZ247"/>
  <c r="AZ246"/>
  <c r="AZ245"/>
  <c r="AZ244"/>
  <c r="AZ243"/>
  <c r="AZ242"/>
  <c r="AZ241"/>
  <c r="AZ240"/>
  <c r="AZ239"/>
  <c r="AZ238"/>
  <c r="AZ237"/>
  <c r="AZ236"/>
  <c r="AZ235"/>
  <c r="AZ234"/>
  <c r="AZ233"/>
  <c r="AZ232"/>
  <c r="AZ231"/>
  <c r="AZ230"/>
  <c r="AZ229"/>
  <c r="AZ228"/>
  <c r="AZ227"/>
  <c r="AZ226"/>
  <c r="AZ225"/>
  <c r="AZ224"/>
  <c r="AZ223"/>
  <c r="AZ222"/>
  <c r="AZ221"/>
  <c r="AZ220"/>
  <c r="AZ219"/>
  <c r="AZ218"/>
  <c r="AZ217"/>
  <c r="AZ216"/>
  <c r="AZ215"/>
  <c r="AZ214"/>
  <c r="AZ213"/>
  <c r="AZ212"/>
  <c r="AZ211"/>
  <c r="AZ210"/>
  <c r="AZ209"/>
  <c r="AZ208"/>
  <c r="AZ207"/>
  <c r="AZ206"/>
  <c r="AZ205"/>
  <c r="AZ204"/>
  <c r="AZ203"/>
  <c r="AZ202"/>
  <c r="AZ201"/>
  <c r="AZ200"/>
  <c r="AZ199"/>
  <c r="AZ198"/>
  <c r="AZ197"/>
  <c r="AZ196"/>
  <c r="AZ195"/>
  <c r="AZ194"/>
  <c r="AZ193"/>
  <c r="AZ192"/>
  <c r="AZ191"/>
  <c r="AZ190"/>
  <c r="AZ189"/>
  <c r="AZ188"/>
  <c r="AZ187"/>
  <c r="AZ186"/>
  <c r="AZ185"/>
  <c r="AZ184"/>
  <c r="AZ183"/>
  <c r="AZ182"/>
  <c r="AZ181"/>
  <c r="AZ180"/>
  <c r="AZ179"/>
  <c r="AZ178"/>
  <c r="AZ177"/>
  <c r="AZ176"/>
  <c r="AZ175"/>
  <c r="AZ174"/>
  <c r="AZ173"/>
  <c r="AZ172"/>
  <c r="AZ171"/>
  <c r="AZ170"/>
  <c r="AZ169"/>
  <c r="AZ168"/>
  <c r="AZ167"/>
  <c r="AZ166"/>
  <c r="AZ165"/>
  <c r="AZ164"/>
  <c r="AZ163"/>
  <c r="AZ162"/>
  <c r="AZ161"/>
  <c r="AZ160"/>
  <c r="AZ159"/>
  <c r="AZ158"/>
  <c r="AZ157"/>
  <c r="AZ156"/>
  <c r="AZ155"/>
  <c r="AZ154"/>
  <c r="AZ153"/>
  <c r="AZ152"/>
  <c r="AZ151"/>
  <c r="AZ150"/>
  <c r="AZ149"/>
  <c r="AZ148"/>
  <c r="AZ147"/>
  <c r="AZ146"/>
  <c r="AZ145"/>
  <c r="AZ144"/>
  <c r="AZ143"/>
  <c r="AZ142"/>
  <c r="AZ141"/>
  <c r="AZ140"/>
  <c r="AZ139"/>
  <c r="AZ138"/>
  <c r="AZ137"/>
  <c r="AZ136"/>
  <c r="AZ135"/>
  <c r="AZ134"/>
  <c r="AZ133"/>
  <c r="AZ132"/>
  <c r="AZ131"/>
  <c r="AZ130"/>
  <c r="AZ129"/>
  <c r="AZ128"/>
  <c r="AZ127"/>
  <c r="AZ126"/>
  <c r="AZ125"/>
  <c r="AZ124"/>
  <c r="AZ123"/>
  <c r="AZ122"/>
  <c r="AZ121"/>
  <c r="AZ120"/>
  <c r="AZ119"/>
  <c r="AZ118"/>
  <c r="AZ117"/>
  <c r="AZ116"/>
  <c r="AZ115"/>
  <c r="AZ114"/>
  <c r="AZ113"/>
  <c r="AZ112"/>
  <c r="AZ111"/>
  <c r="AZ110"/>
  <c r="AZ109"/>
  <c r="AZ108"/>
  <c r="AZ107"/>
  <c r="AZ106"/>
  <c r="AZ105"/>
  <c r="AZ104"/>
  <c r="AZ103"/>
  <c r="AZ102"/>
  <c r="AZ101"/>
  <c r="AZ100"/>
  <c r="AZ99"/>
  <c r="AZ98"/>
  <c r="AZ97"/>
  <c r="AZ96"/>
  <c r="AZ95"/>
  <c r="AZ94"/>
  <c r="AZ93"/>
  <c r="AZ92"/>
  <c r="AZ91"/>
  <c r="AZ90"/>
  <c r="AZ89"/>
  <c r="AZ88"/>
  <c r="AZ87"/>
  <c r="AZ86"/>
  <c r="AZ85"/>
  <c r="AZ84"/>
  <c r="AZ83"/>
  <c r="AZ82"/>
  <c r="AZ81"/>
  <c r="AZ80"/>
  <c r="AZ79"/>
  <c r="AZ78"/>
  <c r="AZ77"/>
  <c r="AZ76"/>
  <c r="AZ75"/>
  <c r="AZ74"/>
  <c r="AZ73"/>
  <c r="AZ72"/>
  <c r="AZ71"/>
  <c r="AZ70"/>
  <c r="AZ69"/>
  <c r="AZ68"/>
  <c r="AZ67"/>
  <c r="AZ66"/>
  <c r="AZ65"/>
  <c r="AZ64"/>
  <c r="AZ63"/>
  <c r="AZ62"/>
  <c r="AZ61"/>
  <c r="AZ60"/>
  <c r="AZ59"/>
  <c r="AZ58"/>
  <c r="AZ57"/>
  <c r="AZ56"/>
  <c r="AZ55"/>
  <c r="AZ54"/>
  <c r="AZ53"/>
  <c r="AZ52"/>
  <c r="AZ51"/>
  <c r="AZ50"/>
  <c r="AZ49"/>
  <c r="AZ48"/>
  <c r="AZ47"/>
  <c r="AZ46"/>
  <c r="AZ45"/>
  <c r="AZ44"/>
  <c r="AZ43"/>
  <c r="AZ42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1"/>
  <c r="AZ20"/>
  <c r="AZ19"/>
  <c r="AZ18"/>
  <c r="AZ17"/>
  <c r="AZ16"/>
  <c r="AZ15"/>
  <c r="AZ14"/>
  <c r="AZ13"/>
  <c r="AZ12"/>
  <c r="AZ11"/>
  <c r="AZ10"/>
  <c r="AZ9"/>
  <c r="AZ8"/>
  <c r="AZ7"/>
  <c r="AZ6"/>
  <c r="AZ5"/>
  <c r="AZ4"/>
  <c r="AZ3"/>
  <c r="AV2"/>
  <c r="AV1000"/>
  <c r="AV999"/>
  <c r="AV998"/>
  <c r="AV997"/>
  <c r="AV996"/>
  <c r="AV995"/>
  <c r="AV994"/>
  <c r="AV993"/>
  <c r="AV992"/>
  <c r="AV991"/>
  <c r="AV990"/>
  <c r="AV989"/>
  <c r="AV988"/>
  <c r="AV987"/>
  <c r="AV986"/>
  <c r="AV985"/>
  <c r="AV984"/>
  <c r="AV983"/>
  <c r="AV982"/>
  <c r="AV981"/>
  <c r="AV980"/>
  <c r="AV979"/>
  <c r="AV978"/>
  <c r="AV977"/>
  <c r="AV976"/>
  <c r="AV975"/>
  <c r="AV974"/>
  <c r="AV973"/>
  <c r="AV972"/>
  <c r="AV971"/>
  <c r="AV970"/>
  <c r="AV969"/>
  <c r="AV968"/>
  <c r="AV967"/>
  <c r="AV966"/>
  <c r="AV965"/>
  <c r="AV964"/>
  <c r="AV963"/>
  <c r="AV962"/>
  <c r="AV961"/>
  <c r="AV960"/>
  <c r="AV959"/>
  <c r="AV958"/>
  <c r="AV957"/>
  <c r="AV956"/>
  <c r="AV955"/>
  <c r="AV954"/>
  <c r="AV953"/>
  <c r="AV952"/>
  <c r="AV951"/>
  <c r="AV950"/>
  <c r="AV949"/>
  <c r="AV948"/>
  <c r="AV947"/>
  <c r="AV946"/>
  <c r="AV945"/>
  <c r="AV944"/>
  <c r="AV943"/>
  <c r="AV942"/>
  <c r="AV941"/>
  <c r="AV940"/>
  <c r="AV939"/>
  <c r="AV938"/>
  <c r="AV937"/>
  <c r="AV936"/>
  <c r="AV935"/>
  <c r="AV934"/>
  <c r="AV933"/>
  <c r="AV932"/>
  <c r="AV931"/>
  <c r="AV930"/>
  <c r="AV929"/>
  <c r="AV928"/>
  <c r="AV927"/>
  <c r="AV926"/>
  <c r="AV925"/>
  <c r="AV924"/>
  <c r="AV923"/>
  <c r="AV922"/>
  <c r="AV921"/>
  <c r="AV920"/>
  <c r="AV919"/>
  <c r="AV918"/>
  <c r="AV917"/>
  <c r="AV916"/>
  <c r="AV915"/>
  <c r="AV914"/>
  <c r="AV913"/>
  <c r="AV912"/>
  <c r="AV911"/>
  <c r="AV910"/>
  <c r="AV909"/>
  <c r="AV908"/>
  <c r="AV907"/>
  <c r="AV906"/>
  <c r="AV905"/>
  <c r="AV904"/>
  <c r="AV903"/>
  <c r="AV902"/>
  <c r="AV901"/>
  <c r="AV900"/>
  <c r="AV899"/>
  <c r="AV898"/>
  <c r="AV897"/>
  <c r="AV896"/>
  <c r="AV895"/>
  <c r="AV894"/>
  <c r="AV893"/>
  <c r="AV892"/>
  <c r="AV891"/>
  <c r="AV890"/>
  <c r="AV889"/>
  <c r="AV888"/>
  <c r="AV887"/>
  <c r="AV886"/>
  <c r="AV885"/>
  <c r="AV884"/>
  <c r="AV883"/>
  <c r="AV882"/>
  <c r="AV881"/>
  <c r="AV880"/>
  <c r="AV879"/>
  <c r="AV878"/>
  <c r="AV877"/>
  <c r="AV876"/>
  <c r="AV875"/>
  <c r="AV874"/>
  <c r="AV873"/>
  <c r="AV872"/>
  <c r="AV871"/>
  <c r="AV870"/>
  <c r="AV869"/>
  <c r="AV868"/>
  <c r="AV867"/>
  <c r="AV866"/>
  <c r="AV865"/>
  <c r="AV864"/>
  <c r="AV863"/>
  <c r="AV862"/>
  <c r="AV861"/>
  <c r="AV860"/>
  <c r="AV859"/>
  <c r="AV858"/>
  <c r="AV857"/>
  <c r="AV856"/>
  <c r="AV855"/>
  <c r="AV854"/>
  <c r="AV853"/>
  <c r="AV852"/>
  <c r="AV851"/>
  <c r="AV850"/>
  <c r="AV849"/>
  <c r="AV848"/>
  <c r="AV847"/>
  <c r="AV846"/>
  <c r="AV845"/>
  <c r="AV844"/>
  <c r="AV843"/>
  <c r="AV842"/>
  <c r="AV841"/>
  <c r="AV840"/>
  <c r="AV839"/>
  <c r="AV838"/>
  <c r="AV837"/>
  <c r="AV836"/>
  <c r="AV835"/>
  <c r="AV834"/>
  <c r="AV833"/>
  <c r="AV832"/>
  <c r="AV831"/>
  <c r="AV830"/>
  <c r="AV829"/>
  <c r="AV828"/>
  <c r="AV827"/>
  <c r="AV826"/>
  <c r="AV825"/>
  <c r="AV824"/>
  <c r="AV823"/>
  <c r="AV822"/>
  <c r="AV821"/>
  <c r="AV820"/>
  <c r="AV819"/>
  <c r="AV818"/>
  <c r="AV817"/>
  <c r="AV816"/>
  <c r="AV815"/>
  <c r="AV814"/>
  <c r="AV813"/>
  <c r="AV812"/>
  <c r="AV811"/>
  <c r="AV810"/>
  <c r="AV809"/>
  <c r="AV808"/>
  <c r="AV807"/>
  <c r="AV806"/>
  <c r="AV805"/>
  <c r="AV804"/>
  <c r="AV803"/>
  <c r="AV802"/>
  <c r="AV801"/>
  <c r="AV800"/>
  <c r="AV799"/>
  <c r="AV798"/>
  <c r="AV797"/>
  <c r="AV796"/>
  <c r="AV795"/>
  <c r="AV794"/>
  <c r="AV793"/>
  <c r="AV792"/>
  <c r="AV791"/>
  <c r="AV790"/>
  <c r="AV789"/>
  <c r="AV788"/>
  <c r="AV787"/>
  <c r="AV786"/>
  <c r="AV785"/>
  <c r="AV784"/>
  <c r="AV783"/>
  <c r="AV782"/>
  <c r="AV781"/>
  <c r="AV780"/>
  <c r="AV779"/>
  <c r="AV778"/>
  <c r="AV777"/>
  <c r="AV776"/>
  <c r="AV775"/>
  <c r="AV774"/>
  <c r="AV773"/>
  <c r="AV772"/>
  <c r="AV771"/>
  <c r="AV770"/>
  <c r="AV769"/>
  <c r="AV768"/>
  <c r="AV767"/>
  <c r="AV766"/>
  <c r="AV765"/>
  <c r="AV764"/>
  <c r="AV763"/>
  <c r="AV762"/>
  <c r="AV761"/>
  <c r="AV760"/>
  <c r="AV759"/>
  <c r="AV758"/>
  <c r="AV757"/>
  <c r="AV756"/>
  <c r="AV755"/>
  <c r="AV754"/>
  <c r="AV753"/>
  <c r="AV752"/>
  <c r="AV751"/>
  <c r="AV750"/>
  <c r="AV749"/>
  <c r="AV748"/>
  <c r="AV747"/>
  <c r="AV746"/>
  <c r="AV745"/>
  <c r="AV744"/>
  <c r="AV743"/>
  <c r="AV742"/>
  <c r="AV741"/>
  <c r="AV740"/>
  <c r="AV739"/>
  <c r="AV738"/>
  <c r="AV737"/>
  <c r="AV736"/>
  <c r="AV735"/>
  <c r="AV734"/>
  <c r="AV733"/>
  <c r="AV732"/>
  <c r="AV731"/>
  <c r="AV730"/>
  <c r="AV729"/>
  <c r="AV728"/>
  <c r="AV727"/>
  <c r="AV726"/>
  <c r="AV725"/>
  <c r="AV724"/>
  <c r="AV723"/>
  <c r="AV722"/>
  <c r="AV721"/>
  <c r="AV720"/>
  <c r="AV719"/>
  <c r="AV718"/>
  <c r="AV717"/>
  <c r="AV716"/>
  <c r="AV715"/>
  <c r="AV714"/>
  <c r="AV713"/>
  <c r="AV712"/>
  <c r="AV711"/>
  <c r="AV710"/>
  <c r="AV709"/>
  <c r="AV708"/>
  <c r="AV707"/>
  <c r="AV706"/>
  <c r="AV705"/>
  <c r="AV704"/>
  <c r="AV703"/>
  <c r="AV702"/>
  <c r="AV701"/>
  <c r="AV700"/>
  <c r="AV699"/>
  <c r="AV698"/>
  <c r="AV697"/>
  <c r="AV696"/>
  <c r="AV695"/>
  <c r="AV694"/>
  <c r="AV693"/>
  <c r="AV692"/>
  <c r="AV691"/>
  <c r="AV690"/>
  <c r="AV689"/>
  <c r="AV688"/>
  <c r="AV687"/>
  <c r="AV686"/>
  <c r="AV685"/>
  <c r="AV684"/>
  <c r="AV683"/>
  <c r="AV682"/>
  <c r="AV681"/>
  <c r="AV680"/>
  <c r="AV679"/>
  <c r="AV678"/>
  <c r="AV677"/>
  <c r="AV676"/>
  <c r="AV675"/>
  <c r="AV674"/>
  <c r="AV673"/>
  <c r="AV672"/>
  <c r="AV671"/>
  <c r="AV670"/>
  <c r="AV669"/>
  <c r="AV668"/>
  <c r="AV667"/>
  <c r="AV666"/>
  <c r="AV665"/>
  <c r="AV664"/>
  <c r="AV663"/>
  <c r="AV662"/>
  <c r="AV661"/>
  <c r="AV660"/>
  <c r="AV659"/>
  <c r="AV658"/>
  <c r="AV657"/>
  <c r="AV656"/>
  <c r="AV655"/>
  <c r="AV654"/>
  <c r="AV653"/>
  <c r="AV652"/>
  <c r="AV651"/>
  <c r="AV650"/>
  <c r="AV649"/>
  <c r="AV648"/>
  <c r="AV647"/>
  <c r="AV646"/>
  <c r="AV645"/>
  <c r="AV644"/>
  <c r="AV643"/>
  <c r="AV642"/>
  <c r="AV641"/>
  <c r="AV640"/>
  <c r="AV639"/>
  <c r="AV638"/>
  <c r="AV637"/>
  <c r="AV636"/>
  <c r="AV635"/>
  <c r="AV634"/>
  <c r="AV633"/>
  <c r="AV632"/>
  <c r="AV631"/>
  <c r="AV630"/>
  <c r="AV629"/>
  <c r="AV628"/>
  <c r="AV627"/>
  <c r="AV626"/>
  <c r="AV625"/>
  <c r="AV624"/>
  <c r="AV623"/>
  <c r="AV622"/>
  <c r="AV621"/>
  <c r="AV620"/>
  <c r="AV619"/>
  <c r="AV618"/>
  <c r="AV617"/>
  <c r="AV616"/>
  <c r="AV615"/>
  <c r="AV614"/>
  <c r="AV613"/>
  <c r="AV612"/>
  <c r="AV611"/>
  <c r="AV610"/>
  <c r="AV609"/>
  <c r="AV608"/>
  <c r="AV607"/>
  <c r="AV606"/>
  <c r="AV605"/>
  <c r="AV604"/>
  <c r="AV603"/>
  <c r="AV602"/>
  <c r="AV601"/>
  <c r="AV600"/>
  <c r="AV599"/>
  <c r="AV598"/>
  <c r="AV597"/>
  <c r="AV596"/>
  <c r="AV595"/>
  <c r="AV594"/>
  <c r="AV593"/>
  <c r="AV592"/>
  <c r="AV591"/>
  <c r="AV590"/>
  <c r="AV589"/>
  <c r="AV588"/>
  <c r="AV587"/>
  <c r="AV586"/>
  <c r="AV585"/>
  <c r="AV584"/>
  <c r="AV583"/>
  <c r="AV582"/>
  <c r="AV581"/>
  <c r="AV580"/>
  <c r="AV579"/>
  <c r="AV578"/>
  <c r="AV577"/>
  <c r="AV576"/>
  <c r="AV575"/>
  <c r="AV574"/>
  <c r="AV573"/>
  <c r="AV572"/>
  <c r="AV571"/>
  <c r="AV570"/>
  <c r="AV569"/>
  <c r="AV568"/>
  <c r="AV567"/>
  <c r="AV566"/>
  <c r="AV565"/>
  <c r="AV564"/>
  <c r="AV563"/>
  <c r="AV562"/>
  <c r="AV561"/>
  <c r="AV560"/>
  <c r="AV559"/>
  <c r="AV558"/>
  <c r="AV557"/>
  <c r="AV556"/>
  <c r="AV555"/>
  <c r="AV554"/>
  <c r="AV553"/>
  <c r="AV552"/>
  <c r="AV551"/>
  <c r="AV550"/>
  <c r="AV549"/>
  <c r="AV548"/>
  <c r="AV547"/>
  <c r="AV546"/>
  <c r="AV545"/>
  <c r="AV544"/>
  <c r="AV543"/>
  <c r="AV542"/>
  <c r="AV541"/>
  <c r="AV540"/>
  <c r="AV539"/>
  <c r="AV538"/>
  <c r="AV537"/>
  <c r="AV536"/>
  <c r="AV535"/>
  <c r="AV534"/>
  <c r="AV533"/>
  <c r="AV532"/>
  <c r="AV531"/>
  <c r="AV530"/>
  <c r="AV529"/>
  <c r="AV528"/>
  <c r="AV527"/>
  <c r="AV526"/>
  <c r="AV525"/>
  <c r="AV524"/>
  <c r="AV523"/>
  <c r="AV522"/>
  <c r="AV521"/>
  <c r="AV520"/>
  <c r="AV519"/>
  <c r="AV518"/>
  <c r="AV517"/>
  <c r="AV516"/>
  <c r="AV515"/>
  <c r="AV514"/>
  <c r="AV513"/>
  <c r="AV512"/>
  <c r="AV511"/>
  <c r="AV510"/>
  <c r="AV509"/>
  <c r="AV508"/>
  <c r="AV507"/>
  <c r="AV506"/>
  <c r="AV505"/>
  <c r="AV504"/>
  <c r="AV503"/>
  <c r="AV502"/>
  <c r="AV501"/>
  <c r="AV500"/>
  <c r="AV499"/>
  <c r="AV498"/>
  <c r="AV497"/>
  <c r="AV496"/>
  <c r="AV495"/>
  <c r="AV494"/>
  <c r="AV493"/>
  <c r="AV492"/>
  <c r="AV491"/>
  <c r="AV490"/>
  <c r="AV489"/>
  <c r="AV488"/>
  <c r="AV487"/>
  <c r="AV486"/>
  <c r="AV485"/>
  <c r="AV484"/>
  <c r="AV483"/>
  <c r="AV482"/>
  <c r="AV481"/>
  <c r="AV480"/>
  <c r="AV479"/>
  <c r="AV478"/>
  <c r="AV477"/>
  <c r="AV476"/>
  <c r="AV475"/>
  <c r="AV474"/>
  <c r="AV473"/>
  <c r="AV472"/>
  <c r="AV471"/>
  <c r="AV470"/>
  <c r="AV469"/>
  <c r="AV468"/>
  <c r="AV467"/>
  <c r="AV466"/>
  <c r="AV465"/>
  <c r="AV464"/>
  <c r="AV463"/>
  <c r="AV462"/>
  <c r="AV461"/>
  <c r="AV460"/>
  <c r="AV459"/>
  <c r="AV458"/>
  <c r="AV457"/>
  <c r="AV456"/>
  <c r="AV455"/>
  <c r="AV454"/>
  <c r="AV453"/>
  <c r="AV452"/>
  <c r="AV451"/>
  <c r="AV450"/>
  <c r="AV449"/>
  <c r="AV448"/>
  <c r="AV447"/>
  <c r="AV446"/>
  <c r="AV445"/>
  <c r="AV444"/>
  <c r="AV443"/>
  <c r="AV442"/>
  <c r="AV441"/>
  <c r="AV440"/>
  <c r="AV439"/>
  <c r="AV438"/>
  <c r="AV437"/>
  <c r="AV436"/>
  <c r="AV435"/>
  <c r="AV434"/>
  <c r="AV433"/>
  <c r="AV432"/>
  <c r="AV431"/>
  <c r="AV430"/>
  <c r="AV429"/>
  <c r="AV428"/>
  <c r="AV427"/>
  <c r="AV426"/>
  <c r="AV425"/>
  <c r="AV424"/>
  <c r="AV423"/>
  <c r="AV422"/>
  <c r="AV421"/>
  <c r="AV420"/>
  <c r="AV419"/>
  <c r="AV418"/>
  <c r="AV417"/>
  <c r="AV416"/>
  <c r="AV415"/>
  <c r="AV414"/>
  <c r="AV413"/>
  <c r="AV412"/>
  <c r="AV411"/>
  <c r="AV410"/>
  <c r="AV409"/>
  <c r="AV408"/>
  <c r="AV407"/>
  <c r="AV406"/>
  <c r="AV405"/>
  <c r="AV404"/>
  <c r="AV403"/>
  <c r="AV402"/>
  <c r="AV401"/>
  <c r="AV400"/>
  <c r="AV399"/>
  <c r="AV398"/>
  <c r="AV397"/>
  <c r="AV396"/>
  <c r="AV395"/>
  <c r="AV394"/>
  <c r="AV393"/>
  <c r="AV392"/>
  <c r="AV391"/>
  <c r="AV390"/>
  <c r="AV389"/>
  <c r="AV388"/>
  <c r="AV387"/>
  <c r="AV386"/>
  <c r="AV385"/>
  <c r="AV384"/>
  <c r="AV383"/>
  <c r="AV382"/>
  <c r="AV381"/>
  <c r="AV380"/>
  <c r="AV379"/>
  <c r="AV378"/>
  <c r="AV377"/>
  <c r="AV376"/>
  <c r="AV375"/>
  <c r="AV374"/>
  <c r="AV373"/>
  <c r="AV372"/>
  <c r="AV371"/>
  <c r="AV370"/>
  <c r="AV369"/>
  <c r="AV368"/>
  <c r="AV367"/>
  <c r="AV366"/>
  <c r="AV365"/>
  <c r="AV364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5"/>
  <c r="AV344"/>
  <c r="AV343"/>
  <c r="AV342"/>
  <c r="AV341"/>
  <c r="AV340"/>
  <c r="AV339"/>
  <c r="AV338"/>
  <c r="AV337"/>
  <c r="AV336"/>
  <c r="AV335"/>
  <c r="AV334"/>
  <c r="AV333"/>
  <c r="AV332"/>
  <c r="AV331"/>
  <c r="AV330"/>
  <c r="AV329"/>
  <c r="AV328"/>
  <c r="AV327"/>
  <c r="AV326"/>
  <c r="AV325"/>
  <c r="AV324"/>
  <c r="AV323"/>
  <c r="AV322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3"/>
  <c r="AV292"/>
  <c r="AV291"/>
  <c r="AV290"/>
  <c r="AV289"/>
  <c r="AV288"/>
  <c r="AV287"/>
  <c r="AV286"/>
  <c r="AV285"/>
  <c r="AV284"/>
  <c r="AV283"/>
  <c r="AV282"/>
  <c r="AV281"/>
  <c r="AV280"/>
  <c r="AV279"/>
  <c r="AV278"/>
  <c r="AV277"/>
  <c r="AV276"/>
  <c r="AV275"/>
  <c r="AV274"/>
  <c r="AV273"/>
  <c r="AV272"/>
  <c r="AV271"/>
  <c r="AV270"/>
  <c r="AV269"/>
  <c r="AV268"/>
  <c r="AV267"/>
  <c r="AV266"/>
  <c r="AV265"/>
  <c r="AV264"/>
  <c r="AV263"/>
  <c r="AV262"/>
  <c r="AV261"/>
  <c r="AV260"/>
  <c r="AV259"/>
  <c r="AV258"/>
  <c r="AV257"/>
  <c r="AV256"/>
  <c r="AV255"/>
  <c r="AV254"/>
  <c r="AV253"/>
  <c r="AV252"/>
  <c r="AV251"/>
  <c r="AV250"/>
  <c r="AV249"/>
  <c r="AV248"/>
  <c r="AV247"/>
  <c r="AV246"/>
  <c r="AV245"/>
  <c r="AV244"/>
  <c r="AV243"/>
  <c r="AV242"/>
  <c r="AV241"/>
  <c r="AV240"/>
  <c r="AV239"/>
  <c r="AV238"/>
  <c r="AV237"/>
  <c r="AV236"/>
  <c r="AV235"/>
  <c r="AV234"/>
  <c r="AV233"/>
  <c r="AV232"/>
  <c r="AV231"/>
  <c r="AV230"/>
  <c r="AV229"/>
  <c r="AV228"/>
  <c r="AV227"/>
  <c r="AV226"/>
  <c r="AV225"/>
  <c r="AV224"/>
  <c r="AV223"/>
  <c r="AV222"/>
  <c r="AV221"/>
  <c r="AV220"/>
  <c r="AV219"/>
  <c r="AV218"/>
  <c r="AV217"/>
  <c r="AV216"/>
  <c r="AV215"/>
  <c r="AV214"/>
  <c r="AV213"/>
  <c r="AV212"/>
  <c r="AV211"/>
  <c r="AV210"/>
  <c r="AV209"/>
  <c r="AV208"/>
  <c r="AV207"/>
  <c r="AV206"/>
  <c r="AV205"/>
  <c r="AV204"/>
  <c r="AV203"/>
  <c r="AV202"/>
  <c r="AV201"/>
  <c r="AV200"/>
  <c r="AV199"/>
  <c r="AV198"/>
  <c r="AV197"/>
  <c r="AV196"/>
  <c r="AV195"/>
  <c r="AV194"/>
  <c r="AV193"/>
  <c r="AV192"/>
  <c r="AV191"/>
  <c r="AV190"/>
  <c r="AV189"/>
  <c r="AV188"/>
  <c r="AV187"/>
  <c r="AV186"/>
  <c r="AV185"/>
  <c r="AV184"/>
  <c r="AV183"/>
  <c r="AV182"/>
  <c r="AV181"/>
  <c r="AV180"/>
  <c r="AV179"/>
  <c r="AV178"/>
  <c r="AV177"/>
  <c r="AV176"/>
  <c r="AV175"/>
  <c r="AV174"/>
  <c r="AV173"/>
  <c r="AV172"/>
  <c r="AV171"/>
  <c r="AV170"/>
  <c r="AV169"/>
  <c r="AV168"/>
  <c r="AV167"/>
  <c r="AV166"/>
  <c r="AV165"/>
  <c r="AV164"/>
  <c r="AV163"/>
  <c r="AV162"/>
  <c r="AV161"/>
  <c r="AV160"/>
  <c r="AV159"/>
  <c r="AV158"/>
  <c r="AV157"/>
  <c r="AV156"/>
  <c r="AV155"/>
  <c r="AV154"/>
  <c r="AV153"/>
  <c r="AV152"/>
  <c r="AV151"/>
  <c r="AV150"/>
  <c r="AV149"/>
  <c r="AV148"/>
  <c r="AV147"/>
  <c r="AV146"/>
  <c r="AV145"/>
  <c r="AV144"/>
  <c r="AV143"/>
  <c r="AV142"/>
  <c r="AV141"/>
  <c r="AV140"/>
  <c r="AV139"/>
  <c r="AV138"/>
  <c r="AV137"/>
  <c r="AV136"/>
  <c r="AV135"/>
  <c r="AV134"/>
  <c r="AV133"/>
  <c r="AV132"/>
  <c r="AV131"/>
  <c r="AV130"/>
  <c r="AV129"/>
  <c r="AV128"/>
  <c r="AV127"/>
  <c r="AV126"/>
  <c r="AV125"/>
  <c r="AV124"/>
  <c r="AV123"/>
  <c r="AV122"/>
  <c r="AV121"/>
  <c r="AV120"/>
  <c r="AV119"/>
  <c r="AV118"/>
  <c r="AV117"/>
  <c r="AV116"/>
  <c r="AV115"/>
  <c r="AV114"/>
  <c r="AV113"/>
  <c r="AV112"/>
  <c r="AV111"/>
  <c r="AV110"/>
  <c r="AV109"/>
  <c r="AV108"/>
  <c r="AV107"/>
  <c r="AV106"/>
  <c r="AV105"/>
  <c r="AV104"/>
  <c r="AV103"/>
  <c r="AV102"/>
  <c r="AV101"/>
  <c r="AV100"/>
  <c r="AV99"/>
  <c r="AV98"/>
  <c r="AV97"/>
  <c r="AV96"/>
  <c r="AV95"/>
  <c r="AV94"/>
  <c r="AV93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7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V10"/>
  <c r="AV9"/>
  <c r="AV8"/>
  <c r="AV7"/>
  <c r="AV6"/>
  <c r="AV5"/>
  <c r="AV4"/>
  <c r="AV3"/>
  <c r="BP2"/>
  <c r="BL2"/>
  <c r="BH2"/>
  <c r="BD2"/>
  <c r="AR2"/>
  <c r="AN2"/>
  <c r="AJ2"/>
  <c r="AF2"/>
  <c r="AB2"/>
  <c r="T2"/>
  <c r="P2"/>
  <c r="L2"/>
  <c r="D2"/>
  <c r="K1046" i="3" l="1"/>
  <c r="M1046"/>
  <c r="O1046"/>
  <c r="Q1046"/>
  <c r="S1046"/>
  <c r="I1047"/>
  <c r="Z1047"/>
  <c r="AB1047"/>
  <c r="K1048"/>
  <c r="M1048"/>
  <c r="O1048"/>
  <c r="Q1048"/>
  <c r="S1048"/>
  <c r="I1049"/>
  <c r="Z1049"/>
  <c r="AB1049"/>
  <c r="K1050"/>
  <c r="M1050"/>
  <c r="O1050"/>
  <c r="Q1050"/>
  <c r="S1050"/>
  <c r="U1050"/>
  <c r="I1051"/>
  <c r="Z1051"/>
  <c r="AB1051"/>
  <c r="K1052"/>
  <c r="M1052"/>
  <c r="O1052"/>
  <c r="Q1052"/>
  <c r="S1052"/>
  <c r="U1052"/>
  <c r="W1052" s="1"/>
  <c r="I1053"/>
  <c r="Z1053"/>
  <c r="AB1053"/>
  <c r="K1054"/>
  <c r="M1054"/>
  <c r="O1054"/>
  <c r="Q1054"/>
  <c r="S1054"/>
  <c r="U1054"/>
  <c r="I1055"/>
  <c r="Z1055"/>
  <c r="AB1055"/>
  <c r="K1056"/>
  <c r="M1056"/>
  <c r="O1056"/>
  <c r="Q1056"/>
  <c r="S1056"/>
  <c r="U1056"/>
  <c r="W1056" s="1"/>
  <c r="I1057"/>
  <c r="Z1057"/>
  <c r="AB1057"/>
  <c r="K1058"/>
  <c r="M1058"/>
  <c r="O1058"/>
  <c r="Q1058"/>
  <c r="S1058"/>
  <c r="U1058"/>
  <c r="I1059"/>
  <c r="Z1059"/>
  <c r="AB1059"/>
  <c r="K1060"/>
  <c r="M1060"/>
  <c r="O1060"/>
  <c r="Q1060"/>
  <c r="S1060"/>
  <c r="U1060"/>
  <c r="W1060" s="1"/>
  <c r="I1061"/>
  <c r="Z1061"/>
  <c r="AA1068" s="1"/>
  <c r="AB1061"/>
  <c r="K1062"/>
  <c r="M1062"/>
  <c r="O1062"/>
  <c r="Q1062"/>
  <c r="S1062"/>
  <c r="U1062"/>
  <c r="I1063"/>
  <c r="Z1063"/>
  <c r="AB1063"/>
  <c r="K1064"/>
  <c r="M1064"/>
  <c r="O1064"/>
  <c r="Q1064"/>
  <c r="S1064"/>
  <c r="U1064"/>
  <c r="W1064" s="1"/>
  <c r="I1065"/>
  <c r="Z1065"/>
  <c r="AA1072" s="1"/>
  <c r="AB1065"/>
  <c r="K1066"/>
  <c r="M1066"/>
  <c r="O1066"/>
  <c r="Q1066"/>
  <c r="S1066"/>
  <c r="U1066"/>
  <c r="I1067"/>
  <c r="Z1067"/>
  <c r="AB1067"/>
  <c r="K1068"/>
  <c r="M1068"/>
  <c r="O1068"/>
  <c r="Q1068"/>
  <c r="S1068"/>
  <c r="U1068"/>
  <c r="W1068" s="1"/>
  <c r="I1069"/>
  <c r="Z1069"/>
  <c r="AB1069"/>
  <c r="AC1069" s="1"/>
  <c r="K1070"/>
  <c r="M1070"/>
  <c r="O1070"/>
  <c r="Q1070"/>
  <c r="S1070"/>
  <c r="U1070"/>
  <c r="I1071"/>
  <c r="Z1071"/>
  <c r="AA1071" s="1"/>
  <c r="AB1071"/>
  <c r="K1072"/>
  <c r="M1072"/>
  <c r="O1072"/>
  <c r="Q1072"/>
  <c r="S1072"/>
  <c r="U1072"/>
  <c r="W1072" s="1"/>
  <c r="K1047"/>
  <c r="M1047"/>
  <c r="O1047"/>
  <c r="Q1047"/>
  <c r="S1047"/>
  <c r="U1047"/>
  <c r="V1048" s="1"/>
  <c r="I1048"/>
  <c r="K1049"/>
  <c r="M1049"/>
  <c r="O1049"/>
  <c r="Q1049"/>
  <c r="S1049"/>
  <c r="U1049"/>
  <c r="I1050"/>
  <c r="K1051"/>
  <c r="M1051"/>
  <c r="O1051"/>
  <c r="Q1051"/>
  <c r="S1051"/>
  <c r="U1051"/>
  <c r="I1052"/>
  <c r="K1053"/>
  <c r="M1053"/>
  <c r="O1053"/>
  <c r="Q1053"/>
  <c r="S1053"/>
  <c r="U1053"/>
  <c r="K1055"/>
  <c r="M1055"/>
  <c r="O1055"/>
  <c r="Q1055"/>
  <c r="S1055"/>
  <c r="U1055"/>
  <c r="K1057"/>
  <c r="M1057"/>
  <c r="O1057"/>
  <c r="Q1057"/>
  <c r="S1057"/>
  <c r="U1057"/>
  <c r="K1059"/>
  <c r="M1059"/>
  <c r="O1059"/>
  <c r="Q1059"/>
  <c r="S1059"/>
  <c r="U1059"/>
  <c r="K1061"/>
  <c r="M1061"/>
  <c r="O1061"/>
  <c r="Q1061"/>
  <c r="S1061"/>
  <c r="U1061"/>
  <c r="K1063"/>
  <c r="M1063"/>
  <c r="O1063"/>
  <c r="Q1063"/>
  <c r="S1063"/>
  <c r="U1063"/>
  <c r="K1065"/>
  <c r="M1065"/>
  <c r="N1065" s="1"/>
  <c r="O1065"/>
  <c r="Q1065"/>
  <c r="R1065" s="1"/>
  <c r="S1065"/>
  <c r="U1065"/>
  <c r="V1065" s="1"/>
  <c r="K1067"/>
  <c r="M1067"/>
  <c r="O1067"/>
  <c r="Q1067"/>
  <c r="S1067"/>
  <c r="U1067"/>
  <c r="K1069"/>
  <c r="M1069"/>
  <c r="O1069"/>
  <c r="Q1069"/>
  <c r="S1069"/>
  <c r="U1069"/>
  <c r="K1071"/>
  <c r="L1071" s="1"/>
  <c r="M1071"/>
  <c r="O1071"/>
  <c r="P1071" s="1"/>
  <c r="Q1071"/>
  <c r="S1071"/>
  <c r="T1071" s="1"/>
  <c r="U1071"/>
  <c r="BS1023" i="1"/>
  <c r="BS1025"/>
  <c r="BS1027"/>
  <c r="BS1029"/>
  <c r="BS1047"/>
  <c r="BS1031"/>
  <c r="BS1033"/>
  <c r="BS1051"/>
  <c r="BS1061"/>
  <c r="BS1063"/>
  <c r="BS1065"/>
  <c r="BS1067"/>
  <c r="BS1069"/>
  <c r="BS1071"/>
  <c r="BS1095"/>
  <c r="BS1097"/>
  <c r="BS1099"/>
  <c r="BS1002"/>
  <c r="BS1004"/>
  <c r="BS1006"/>
  <c r="BS1008"/>
  <c r="BS1010"/>
  <c r="BS1020"/>
  <c r="BS1005"/>
  <c r="BS1009"/>
  <c r="BS1035"/>
  <c r="BS1037"/>
  <c r="BS1039"/>
  <c r="BS1041"/>
  <c r="BS1043"/>
  <c r="BS1049"/>
  <c r="BS1053"/>
  <c r="BS1073"/>
  <c r="BS1075"/>
  <c r="BS1077"/>
  <c r="BS1079"/>
  <c r="BS1081"/>
  <c r="BS1083"/>
  <c r="BS1085"/>
  <c r="BS1087"/>
  <c r="BS1012"/>
  <c r="BS1014"/>
  <c r="BS1018"/>
  <c r="BS1022"/>
  <c r="BS1024"/>
  <c r="BS1026"/>
  <c r="BS1028"/>
  <c r="BS1030"/>
  <c r="BS1048"/>
  <c r="BS1056"/>
  <c r="BS1058"/>
  <c r="BS1060"/>
  <c r="BS1092"/>
  <c r="BS1045"/>
  <c r="BS1055"/>
  <c r="BS1057"/>
  <c r="BS1059"/>
  <c r="BS1089"/>
  <c r="BS1091"/>
  <c r="BS1101"/>
  <c r="BS1032"/>
  <c r="BS1062"/>
  <c r="BS1064"/>
  <c r="BS1066"/>
  <c r="BS1084"/>
  <c r="BS1094"/>
  <c r="BS1093"/>
  <c r="BS1016"/>
  <c r="BS1034"/>
  <c r="BS1068"/>
  <c r="BS1070"/>
  <c r="BS1096"/>
  <c r="BS1098"/>
  <c r="BS1100"/>
  <c r="BS1102"/>
  <c r="H2"/>
  <c r="P1069" i="3" l="1"/>
  <c r="T1067"/>
  <c r="T1063"/>
  <c r="L1063"/>
  <c r="V1061"/>
  <c r="R1061"/>
  <c r="N1061"/>
  <c r="T1059"/>
  <c r="L1059"/>
  <c r="V1057"/>
  <c r="R1057"/>
  <c r="N1057"/>
  <c r="T1055"/>
  <c r="P1055"/>
  <c r="L1055"/>
  <c r="V1053"/>
  <c r="R1053"/>
  <c r="N1053"/>
  <c r="V1051"/>
  <c r="R1051"/>
  <c r="N1051"/>
  <c r="V1049"/>
  <c r="R1049"/>
  <c r="N1049"/>
  <c r="T1047"/>
  <c r="P1047"/>
  <c r="L1047"/>
  <c r="T1072"/>
  <c r="P1072"/>
  <c r="L1072"/>
  <c r="V1070"/>
  <c r="R1070"/>
  <c r="N1070"/>
  <c r="T1068"/>
  <c r="P1068"/>
  <c r="L1068"/>
  <c r="AA1067"/>
  <c r="V1066"/>
  <c r="R1066"/>
  <c r="N1066"/>
  <c r="AC1065"/>
  <c r="T1064"/>
  <c r="P1064"/>
  <c r="L1064"/>
  <c r="AA1063"/>
  <c r="V1062"/>
  <c r="R1062"/>
  <c r="N1062"/>
  <c r="AC1061"/>
  <c r="T1060"/>
  <c r="P1060"/>
  <c r="L1060"/>
  <c r="AA1059"/>
  <c r="V1058"/>
  <c r="R1058"/>
  <c r="N1058"/>
  <c r="AC1057"/>
  <c r="T1056"/>
  <c r="P1056"/>
  <c r="L1056"/>
  <c r="AA1055"/>
  <c r="V1054"/>
  <c r="R1054"/>
  <c r="N1054"/>
  <c r="AC1053"/>
  <c r="T1052"/>
  <c r="P1052"/>
  <c r="L1052"/>
  <c r="AA1051"/>
  <c r="V1050"/>
  <c r="R1050"/>
  <c r="N1050"/>
  <c r="AC1049"/>
  <c r="R1048"/>
  <c r="N1048"/>
  <c r="AC1047"/>
  <c r="R1046"/>
  <c r="N1046"/>
  <c r="AA1070"/>
  <c r="AA1066"/>
  <c r="AA1062"/>
  <c r="AA1058"/>
  <c r="AA1054"/>
  <c r="AA1050"/>
  <c r="AA1046"/>
  <c r="V1046"/>
  <c r="W1070"/>
  <c r="W1066"/>
  <c r="W1062"/>
  <c r="W1058"/>
  <c r="W1054"/>
  <c r="W1050"/>
  <c r="AC1046"/>
  <c r="W1047"/>
  <c r="V1047"/>
  <c r="T1069"/>
  <c r="L1069"/>
  <c r="P1067"/>
  <c r="L1067"/>
  <c r="W1063"/>
  <c r="P1063"/>
  <c r="W1059"/>
  <c r="P1059"/>
  <c r="W1055"/>
  <c r="V1071"/>
  <c r="R1071"/>
  <c r="N1071"/>
  <c r="V1069"/>
  <c r="R1069"/>
  <c r="N1069"/>
  <c r="V1067"/>
  <c r="R1067"/>
  <c r="N1067"/>
  <c r="W1065"/>
  <c r="T1065"/>
  <c r="P1065"/>
  <c r="L1065"/>
  <c r="V1063"/>
  <c r="R1063"/>
  <c r="N1063"/>
  <c r="W1061"/>
  <c r="T1061"/>
  <c r="P1061"/>
  <c r="L1061"/>
  <c r="V1059"/>
  <c r="R1059"/>
  <c r="N1059"/>
  <c r="W1057"/>
  <c r="T1057"/>
  <c r="P1057"/>
  <c r="L1057"/>
  <c r="V1055"/>
  <c r="R1055"/>
  <c r="N1055"/>
  <c r="W1053"/>
  <c r="T1053"/>
  <c r="P1053"/>
  <c r="L1053"/>
  <c r="W1051"/>
  <c r="T1051"/>
  <c r="P1051"/>
  <c r="L1051"/>
  <c r="W1049"/>
  <c r="T1049"/>
  <c r="P1049"/>
  <c r="L1049"/>
  <c r="R1047"/>
  <c r="N1047"/>
  <c r="V1072"/>
  <c r="R1072"/>
  <c r="N1072"/>
  <c r="AC1071"/>
  <c r="T1070"/>
  <c r="P1070"/>
  <c r="L1070"/>
  <c r="AA1069"/>
  <c r="V1068"/>
  <c r="R1068"/>
  <c r="N1068"/>
  <c r="AC1067"/>
  <c r="T1066"/>
  <c r="P1066"/>
  <c r="L1066"/>
  <c r="AA1065"/>
  <c r="V1064"/>
  <c r="R1064"/>
  <c r="N1064"/>
  <c r="AC1063"/>
  <c r="T1062"/>
  <c r="P1062"/>
  <c r="L1062"/>
  <c r="AA1061"/>
  <c r="V1060"/>
  <c r="R1060"/>
  <c r="N1060"/>
  <c r="AC1059"/>
  <c r="T1058"/>
  <c r="P1058"/>
  <c r="L1058"/>
  <c r="AA1057"/>
  <c r="V1056"/>
  <c r="R1056"/>
  <c r="N1056"/>
  <c r="AC1055"/>
  <c r="T1054"/>
  <c r="P1054"/>
  <c r="L1054"/>
  <c r="AA1053"/>
  <c r="V1052"/>
  <c r="R1052"/>
  <c r="N1052"/>
  <c r="AC1051"/>
  <c r="T1050"/>
  <c r="P1050"/>
  <c r="L1050"/>
  <c r="AA1049"/>
  <c r="T1048"/>
  <c r="P1048"/>
  <c r="L1048"/>
  <c r="AA1047"/>
  <c r="T1046"/>
  <c r="P1046"/>
  <c r="L1046"/>
  <c r="W1071"/>
  <c r="W1069"/>
  <c r="W1067"/>
  <c r="AA1064"/>
  <c r="AA1060"/>
  <c r="AA1056"/>
  <c r="AA1052"/>
  <c r="AA1048"/>
  <c r="W1046"/>
  <c r="AC1072"/>
  <c r="AC1070"/>
  <c r="AC1068"/>
  <c r="AC1066"/>
  <c r="AC1064"/>
  <c r="AC1062"/>
  <c r="AC1060"/>
  <c r="AC1058"/>
  <c r="AC1056"/>
  <c r="AC1054"/>
  <c r="AC1052"/>
  <c r="AC1050"/>
  <c r="AC1048"/>
  <c r="W1048"/>
  <c r="B1045"/>
  <c r="A1045"/>
  <c r="B1044"/>
  <c r="A1044"/>
  <c r="B1043"/>
  <c r="A1043"/>
  <c r="B1042"/>
  <c r="A1042"/>
  <c r="B1041"/>
  <c r="A1041"/>
  <c r="B1040"/>
  <c r="A1040"/>
  <c r="B1039"/>
  <c r="A1039"/>
  <c r="B1038"/>
  <c r="A1038"/>
  <c r="B1037"/>
  <c r="A1037"/>
  <c r="B1036"/>
  <c r="A1036"/>
  <c r="B1035"/>
  <c r="A1035"/>
  <c r="B1034"/>
  <c r="A1034"/>
  <c r="B1033"/>
  <c r="A1033"/>
  <c r="B1032"/>
  <c r="A1032"/>
  <c r="B1031"/>
  <c r="A1031"/>
  <c r="B1030"/>
  <c r="A1030"/>
  <c r="B1029"/>
  <c r="A1029"/>
  <c r="B1028"/>
  <c r="A1028"/>
  <c r="B1027"/>
  <c r="A1027"/>
  <c r="B1026"/>
  <c r="A1026"/>
  <c r="B1025"/>
  <c r="A1025"/>
  <c r="B1024"/>
  <c r="A1024"/>
  <c r="B1023"/>
  <c r="A1023"/>
  <c r="B1022"/>
  <c r="A1022"/>
  <c r="B1021"/>
  <c r="A1021"/>
  <c r="B1020"/>
  <c r="A1020"/>
  <c r="B1019"/>
  <c r="A1019"/>
  <c r="B1018"/>
  <c r="A1018"/>
  <c r="B1017"/>
  <c r="A1017"/>
  <c r="B1016"/>
  <c r="A1016"/>
  <c r="B1015"/>
  <c r="A1015"/>
  <c r="B1014"/>
  <c r="A1014"/>
  <c r="B1013"/>
  <c r="A1013"/>
  <c r="B1012"/>
  <c r="A1012"/>
  <c r="B1011"/>
  <c r="A1011"/>
  <c r="B1010"/>
  <c r="A1010"/>
  <c r="B1009"/>
  <c r="A1009"/>
  <c r="B1008"/>
  <c r="A1008"/>
  <c r="B1007"/>
  <c r="A1007"/>
  <c r="B1006"/>
  <c r="A1006"/>
  <c r="B1005"/>
  <c r="A1005"/>
  <c r="B1004"/>
  <c r="A1004"/>
  <c r="B1003"/>
  <c r="A1003"/>
  <c r="B1002"/>
  <c r="A1002"/>
  <c r="B1001"/>
  <c r="A1001"/>
  <c r="B1000"/>
  <c r="A1000"/>
  <c r="B999"/>
  <c r="A999"/>
  <c r="B998"/>
  <c r="A998"/>
  <c r="B997"/>
  <c r="A997"/>
  <c r="B996"/>
  <c r="A996"/>
  <c r="B995"/>
  <c r="A995"/>
  <c r="B994"/>
  <c r="A994"/>
  <c r="B993"/>
  <c r="A993"/>
  <c r="B992"/>
  <c r="A992"/>
  <c r="B991"/>
  <c r="A991"/>
  <c r="B990"/>
  <c r="A990"/>
  <c r="B989"/>
  <c r="A989"/>
  <c r="B988"/>
  <c r="A988"/>
  <c r="B987"/>
  <c r="A987"/>
  <c r="B986"/>
  <c r="A986"/>
  <c r="B985"/>
  <c r="A985"/>
  <c r="B984"/>
  <c r="A984"/>
  <c r="B983"/>
  <c r="A983"/>
  <c r="B982"/>
  <c r="A982"/>
  <c r="B981"/>
  <c r="A981"/>
  <c r="B980"/>
  <c r="A980"/>
  <c r="B979"/>
  <c r="A979"/>
  <c r="B978"/>
  <c r="A978"/>
  <c r="B977"/>
  <c r="A977"/>
  <c r="B976"/>
  <c r="A976"/>
  <c r="B975"/>
  <c r="A975"/>
  <c r="B974"/>
  <c r="A974"/>
  <c r="B973"/>
  <c r="A973"/>
  <c r="B972"/>
  <c r="A972"/>
  <c r="B971"/>
  <c r="A971"/>
  <c r="B970"/>
  <c r="A970"/>
  <c r="B969"/>
  <c r="A969"/>
  <c r="B968"/>
  <c r="A968"/>
  <c r="B967"/>
  <c r="A967"/>
  <c r="B966"/>
  <c r="A966"/>
  <c r="B965"/>
  <c r="A965"/>
  <c r="B964"/>
  <c r="A964"/>
  <c r="B963"/>
  <c r="A963"/>
  <c r="B962"/>
  <c r="A962"/>
  <c r="B961"/>
  <c r="A961"/>
  <c r="B960"/>
  <c r="A960"/>
  <c r="B959"/>
  <c r="A959"/>
  <c r="B958"/>
  <c r="A958"/>
  <c r="B957"/>
  <c r="A957"/>
  <c r="B956"/>
  <c r="A956"/>
  <c r="B955"/>
  <c r="A955"/>
  <c r="B954"/>
  <c r="A954"/>
  <c r="B953"/>
  <c r="A953"/>
  <c r="B952"/>
  <c r="A952"/>
  <c r="B951"/>
  <c r="A951"/>
  <c r="B950"/>
  <c r="A950"/>
  <c r="B949"/>
  <c r="A949"/>
  <c r="B948"/>
  <c r="A948"/>
  <c r="B947"/>
  <c r="A947"/>
  <c r="B946"/>
  <c r="A946"/>
  <c r="B945"/>
  <c r="A945"/>
  <c r="B944"/>
  <c r="A944"/>
  <c r="B943"/>
  <c r="A943"/>
  <c r="B942"/>
  <c r="A942"/>
  <c r="B941"/>
  <c r="A941"/>
  <c r="B940"/>
  <c r="A940"/>
  <c r="B939"/>
  <c r="A939"/>
  <c r="B938"/>
  <c r="A938"/>
  <c r="B937"/>
  <c r="A937"/>
  <c r="B936"/>
  <c r="A936"/>
  <c r="B935"/>
  <c r="A935"/>
  <c r="B934"/>
  <c r="A934"/>
  <c r="B933"/>
  <c r="A933"/>
  <c r="B932"/>
  <c r="A932"/>
  <c r="B931"/>
  <c r="A931"/>
  <c r="B930"/>
  <c r="A930"/>
  <c r="B929"/>
  <c r="A929"/>
  <c r="B928"/>
  <c r="A928"/>
  <c r="B927"/>
  <c r="A927"/>
  <c r="B926"/>
  <c r="A926"/>
  <c r="B925"/>
  <c r="A925"/>
  <c r="B924"/>
  <c r="A924"/>
  <c r="B923"/>
  <c r="A923"/>
  <c r="B922"/>
  <c r="A922"/>
  <c r="B921"/>
  <c r="A921"/>
  <c r="B920"/>
  <c r="A920"/>
  <c r="B919"/>
  <c r="A919"/>
  <c r="B918"/>
  <c r="A918"/>
  <c r="B917"/>
  <c r="A917"/>
  <c r="B916"/>
  <c r="A916"/>
  <c r="B915"/>
  <c r="A915"/>
  <c r="B914"/>
  <c r="A914"/>
  <c r="B913"/>
  <c r="A913"/>
  <c r="B912"/>
  <c r="A912"/>
  <c r="B911"/>
  <c r="A911"/>
  <c r="B910"/>
  <c r="A910"/>
  <c r="B909"/>
  <c r="A909"/>
  <c r="B908"/>
  <c r="A908"/>
  <c r="B907"/>
  <c r="A907"/>
  <c r="B906"/>
  <c r="A906"/>
  <c r="B905"/>
  <c r="A905"/>
  <c r="B904"/>
  <c r="A904"/>
  <c r="B903"/>
  <c r="A903"/>
  <c r="B902"/>
  <c r="A902"/>
  <c r="B901"/>
  <c r="A901"/>
  <c r="B900"/>
  <c r="A900"/>
  <c r="B899"/>
  <c r="A899"/>
  <c r="B898"/>
  <c r="A898"/>
  <c r="B897"/>
  <c r="A897"/>
  <c r="B896"/>
  <c r="A896"/>
  <c r="B895"/>
  <c r="A895"/>
  <c r="B894"/>
  <c r="A894"/>
  <c r="B893"/>
  <c r="A893"/>
  <c r="B892"/>
  <c r="A892"/>
  <c r="B891"/>
  <c r="A891"/>
  <c r="B890"/>
  <c r="A890"/>
  <c r="B889"/>
  <c r="A889"/>
  <c r="B888"/>
  <c r="A888"/>
  <c r="B887"/>
  <c r="A887"/>
  <c r="B886"/>
  <c r="A886"/>
  <c r="B885"/>
  <c r="A885"/>
  <c r="B884"/>
  <c r="A884"/>
  <c r="B883"/>
  <c r="A883"/>
  <c r="B882"/>
  <c r="A882"/>
  <c r="B881"/>
  <c r="A881"/>
  <c r="B880"/>
  <c r="A880"/>
  <c r="B879"/>
  <c r="A879"/>
  <c r="B878"/>
  <c r="A878"/>
  <c r="B877"/>
  <c r="A877"/>
  <c r="B876"/>
  <c r="A876"/>
  <c r="B875"/>
  <c r="A875"/>
  <c r="B874"/>
  <c r="A874"/>
  <c r="B873"/>
  <c r="A873"/>
  <c r="B872"/>
  <c r="A872"/>
  <c r="B871"/>
  <c r="A871"/>
  <c r="B870"/>
  <c r="A870"/>
  <c r="B869"/>
  <c r="A869"/>
  <c r="B868"/>
  <c r="A868"/>
  <c r="B867"/>
  <c r="A867"/>
  <c r="B866"/>
  <c r="A866"/>
  <c r="B865"/>
  <c r="A865"/>
  <c r="B864"/>
  <c r="A864"/>
  <c r="B863"/>
  <c r="A863"/>
  <c r="B862"/>
  <c r="A862"/>
  <c r="B861"/>
  <c r="A861"/>
  <c r="B860"/>
  <c r="A860"/>
  <c r="B859"/>
  <c r="A859"/>
  <c r="B858"/>
  <c r="A858"/>
  <c r="B857"/>
  <c r="A857"/>
  <c r="B856"/>
  <c r="A856"/>
  <c r="B855"/>
  <c r="A855"/>
  <c r="B854"/>
  <c r="A854"/>
  <c r="B853"/>
  <c r="A853"/>
  <c r="B852"/>
  <c r="A852"/>
  <c r="B851"/>
  <c r="A851"/>
  <c r="B850"/>
  <c r="A850"/>
  <c r="B849"/>
  <c r="A849"/>
  <c r="B848"/>
  <c r="A848"/>
  <c r="B847"/>
  <c r="A847"/>
  <c r="B846"/>
  <c r="A846"/>
  <c r="B845"/>
  <c r="A845"/>
  <c r="B844"/>
  <c r="A844"/>
  <c r="B843"/>
  <c r="A843"/>
  <c r="B842"/>
  <c r="A842"/>
  <c r="B841"/>
  <c r="A841"/>
  <c r="B840"/>
  <c r="A840"/>
  <c r="B839"/>
  <c r="A839"/>
  <c r="B838"/>
  <c r="A838"/>
  <c r="B837"/>
  <c r="A837"/>
  <c r="B836"/>
  <c r="A836"/>
  <c r="B835"/>
  <c r="A835"/>
  <c r="B834"/>
  <c r="A834"/>
  <c r="B833"/>
  <c r="A833"/>
  <c r="B832"/>
  <c r="A832"/>
  <c r="B831"/>
  <c r="A831"/>
  <c r="B830"/>
  <c r="A830"/>
  <c r="B829"/>
  <c r="A829"/>
  <c r="B828"/>
  <c r="A828"/>
  <c r="B827"/>
  <c r="A827"/>
  <c r="B826"/>
  <c r="A826"/>
  <c r="B825"/>
  <c r="A825"/>
  <c r="B824"/>
  <c r="A824"/>
  <c r="B823"/>
  <c r="A823"/>
  <c r="B822"/>
  <c r="A822"/>
  <c r="B821"/>
  <c r="A821"/>
  <c r="B820"/>
  <c r="A820"/>
  <c r="B819"/>
  <c r="A819"/>
  <c r="B818"/>
  <c r="A818"/>
  <c r="B817"/>
  <c r="A817"/>
  <c r="B816"/>
  <c r="A816"/>
  <c r="B815"/>
  <c r="A815"/>
  <c r="B814"/>
  <c r="A814"/>
  <c r="B813"/>
  <c r="A813"/>
  <c r="B812"/>
  <c r="A812"/>
  <c r="B811"/>
  <c r="A811"/>
  <c r="B810"/>
  <c r="A810"/>
  <c r="B809"/>
  <c r="A809"/>
  <c r="B808"/>
  <c r="A808"/>
  <c r="B807"/>
  <c r="A807"/>
  <c r="B806"/>
  <c r="A806"/>
  <c r="B805"/>
  <c r="A805"/>
  <c r="B804"/>
  <c r="A804"/>
  <c r="B803"/>
  <c r="A803"/>
  <c r="B802"/>
  <c r="A802"/>
  <c r="B801"/>
  <c r="A801"/>
  <c r="B800"/>
  <c r="A800"/>
  <c r="B799"/>
  <c r="A799"/>
  <c r="B798"/>
  <c r="A798"/>
  <c r="B797"/>
  <c r="A797"/>
  <c r="B796"/>
  <c r="A796"/>
  <c r="B795"/>
  <c r="A795"/>
  <c r="B794"/>
  <c r="A794"/>
  <c r="B793"/>
  <c r="A793"/>
  <c r="B792"/>
  <c r="A792"/>
  <c r="B791"/>
  <c r="A791"/>
  <c r="B790"/>
  <c r="A790"/>
  <c r="B789"/>
  <c r="A789"/>
  <c r="B788"/>
  <c r="A788"/>
  <c r="B787"/>
  <c r="A787"/>
  <c r="B786"/>
  <c r="A786"/>
  <c r="B785"/>
  <c r="A785"/>
  <c r="B784"/>
  <c r="A784"/>
  <c r="B783"/>
  <c r="A783"/>
  <c r="B782"/>
  <c r="A782"/>
  <c r="B781"/>
  <c r="A781"/>
  <c r="B780"/>
  <c r="A780"/>
  <c r="B779"/>
  <c r="A779"/>
  <c r="B778"/>
  <c r="A778"/>
  <c r="B777"/>
  <c r="A777"/>
  <c r="B776"/>
  <c r="A776"/>
  <c r="B775"/>
  <c r="A775"/>
  <c r="B774"/>
  <c r="A774"/>
  <c r="B773"/>
  <c r="A773"/>
  <c r="B772"/>
  <c r="A772"/>
  <c r="B771"/>
  <c r="A771"/>
  <c r="B770"/>
  <c r="A770"/>
  <c r="B769"/>
  <c r="A769"/>
  <c r="B768"/>
  <c r="A768"/>
  <c r="B767"/>
  <c r="A767"/>
  <c r="B766"/>
  <c r="A766"/>
  <c r="B765"/>
  <c r="A765"/>
  <c r="B764"/>
  <c r="A764"/>
  <c r="B763"/>
  <c r="A763"/>
  <c r="B762"/>
  <c r="A762"/>
  <c r="B761"/>
  <c r="A761"/>
  <c r="B760"/>
  <c r="A760"/>
  <c r="B759"/>
  <c r="A759"/>
  <c r="B758"/>
  <c r="A758"/>
  <c r="B757"/>
  <c r="A757"/>
  <c r="B756"/>
  <c r="A756"/>
  <c r="B755"/>
  <c r="A755"/>
  <c r="B754"/>
  <c r="A754"/>
  <c r="B753"/>
  <c r="A753"/>
  <c r="B752"/>
  <c r="A752"/>
  <c r="B751"/>
  <c r="A751"/>
  <c r="B750"/>
  <c r="A750"/>
  <c r="B749"/>
  <c r="A749"/>
  <c r="B748"/>
  <c r="A748"/>
  <c r="B747"/>
  <c r="A747"/>
  <c r="B746"/>
  <c r="A746"/>
  <c r="B745"/>
  <c r="A745"/>
  <c r="B744"/>
  <c r="A744"/>
  <c r="B743"/>
  <c r="A743"/>
  <c r="B742"/>
  <c r="A742"/>
  <c r="B741"/>
  <c r="A741"/>
  <c r="B740"/>
  <c r="A740"/>
  <c r="B739"/>
  <c r="A739"/>
  <c r="B738"/>
  <c r="A738"/>
  <c r="B737"/>
  <c r="A737"/>
  <c r="B736"/>
  <c r="A736"/>
  <c r="B735"/>
  <c r="A735"/>
  <c r="B734"/>
  <c r="A734"/>
  <c r="B733"/>
  <c r="A733"/>
  <c r="B732"/>
  <c r="A732"/>
  <c r="B731"/>
  <c r="A731"/>
  <c r="B730"/>
  <c r="A730"/>
  <c r="B729"/>
  <c r="A729"/>
  <c r="B728"/>
  <c r="A728"/>
  <c r="B727"/>
  <c r="A727"/>
  <c r="B726"/>
  <c r="A726"/>
  <c r="B725"/>
  <c r="A725"/>
  <c r="B724"/>
  <c r="A724"/>
  <c r="B723"/>
  <c r="A723"/>
  <c r="B722"/>
  <c r="A722"/>
  <c r="B721"/>
  <c r="A721"/>
  <c r="B720"/>
  <c r="A720"/>
  <c r="B719"/>
  <c r="A719"/>
  <c r="B718"/>
  <c r="A718"/>
  <c r="B717"/>
  <c r="A717"/>
  <c r="B716"/>
  <c r="A716"/>
  <c r="B715"/>
  <c r="A715"/>
  <c r="B714"/>
  <c r="A714"/>
  <c r="B713"/>
  <c r="A713"/>
  <c r="B712"/>
  <c r="A712"/>
  <c r="B711"/>
  <c r="A711"/>
  <c r="B710"/>
  <c r="A710"/>
  <c r="B709"/>
  <c r="A709"/>
  <c r="B708"/>
  <c r="A708"/>
  <c r="B707"/>
  <c r="A707"/>
  <c r="B706"/>
  <c r="A706"/>
  <c r="B705"/>
  <c r="A705"/>
  <c r="B704"/>
  <c r="A704"/>
  <c r="B703"/>
  <c r="A703"/>
  <c r="B702"/>
  <c r="A702"/>
  <c r="B701"/>
  <c r="A701"/>
  <c r="B700"/>
  <c r="A700"/>
  <c r="B699"/>
  <c r="A699"/>
  <c r="B698"/>
  <c r="A698"/>
  <c r="B697"/>
  <c r="A697"/>
  <c r="B696"/>
  <c r="A696"/>
  <c r="B695"/>
  <c r="A695"/>
  <c r="B694"/>
  <c r="A694"/>
  <c r="B693"/>
  <c r="A693"/>
  <c r="B692"/>
  <c r="A692"/>
  <c r="B691"/>
  <c r="A691"/>
  <c r="B690"/>
  <c r="A690"/>
  <c r="B689"/>
  <c r="A689"/>
  <c r="B688"/>
  <c r="A688"/>
  <c r="B687"/>
  <c r="A687"/>
  <c r="B686"/>
  <c r="A686"/>
  <c r="B685"/>
  <c r="A685"/>
  <c r="B684"/>
  <c r="A684"/>
  <c r="B683"/>
  <c r="A683"/>
  <c r="B682"/>
  <c r="A682"/>
  <c r="B681"/>
  <c r="A681"/>
  <c r="B680"/>
  <c r="A680"/>
  <c r="B679"/>
  <c r="A679"/>
  <c r="B678"/>
  <c r="A678"/>
  <c r="B677"/>
  <c r="A677"/>
  <c r="B676"/>
  <c r="A676"/>
  <c r="B675"/>
  <c r="A675"/>
  <c r="B674"/>
  <c r="A674"/>
  <c r="B673"/>
  <c r="A673"/>
  <c r="B672"/>
  <c r="A672"/>
  <c r="B671"/>
  <c r="A671"/>
  <c r="B670"/>
  <c r="A670"/>
  <c r="B669"/>
  <c r="A669"/>
  <c r="B668"/>
  <c r="A668"/>
  <c r="B667"/>
  <c r="A667"/>
  <c r="B666"/>
  <c r="A666"/>
  <c r="B665"/>
  <c r="A665"/>
  <c r="B664"/>
  <c r="A664"/>
  <c r="B663"/>
  <c r="A663"/>
  <c r="B662"/>
  <c r="A662"/>
  <c r="B661"/>
  <c r="A661"/>
  <c r="B660"/>
  <c r="A660"/>
  <c r="B659"/>
  <c r="A659"/>
  <c r="B658"/>
  <c r="A658"/>
  <c r="B657"/>
  <c r="A657"/>
  <c r="B656"/>
  <c r="A656"/>
  <c r="B655"/>
  <c r="A655"/>
  <c r="B654"/>
  <c r="A654"/>
  <c r="B653"/>
  <c r="A653"/>
  <c r="B652"/>
  <c r="A652"/>
  <c r="B651"/>
  <c r="A651"/>
  <c r="B650"/>
  <c r="A650"/>
  <c r="B649"/>
  <c r="A649"/>
  <c r="B648"/>
  <c r="A648"/>
  <c r="B647"/>
  <c r="A647"/>
  <c r="B646"/>
  <c r="A646"/>
  <c r="B645"/>
  <c r="A645"/>
  <c r="B644"/>
  <c r="A644"/>
  <c r="B643"/>
  <c r="A643"/>
  <c r="B642"/>
  <c r="A642"/>
  <c r="B641"/>
  <c r="A641"/>
  <c r="B640"/>
  <c r="A640"/>
  <c r="B639"/>
  <c r="A639"/>
  <c r="B638"/>
  <c r="A638"/>
  <c r="B637"/>
  <c r="A637"/>
  <c r="B636"/>
  <c r="A636"/>
  <c r="B635"/>
  <c r="A635"/>
  <c r="B634"/>
  <c r="A634"/>
  <c r="B633"/>
  <c r="A633"/>
  <c r="B632"/>
  <c r="A632"/>
  <c r="B631"/>
  <c r="A631"/>
  <c r="B630"/>
  <c r="A630"/>
  <c r="B629"/>
  <c r="A629"/>
  <c r="B628"/>
  <c r="A628"/>
  <c r="B627"/>
  <c r="A627"/>
  <c r="B626"/>
  <c r="A626"/>
  <c r="B625"/>
  <c r="A625"/>
  <c r="B624"/>
  <c r="A624"/>
  <c r="B623"/>
  <c r="A623"/>
  <c r="B622"/>
  <c r="A622"/>
  <c r="B621"/>
  <c r="A621"/>
  <c r="B620"/>
  <c r="A620"/>
  <c r="B619"/>
  <c r="A619"/>
  <c r="B618"/>
  <c r="A618"/>
  <c r="B617"/>
  <c r="A617"/>
  <c r="B616"/>
  <c r="A616"/>
  <c r="B615"/>
  <c r="A615"/>
  <c r="B614"/>
  <c r="A614"/>
  <c r="B613"/>
  <c r="A613"/>
  <c r="B612"/>
  <c r="A612"/>
  <c r="B611"/>
  <c r="A611"/>
  <c r="B610"/>
  <c r="A610"/>
  <c r="B609"/>
  <c r="A609"/>
  <c r="B608"/>
  <c r="A608"/>
  <c r="B607"/>
  <c r="A607"/>
  <c r="B606"/>
  <c r="A606"/>
  <c r="B605"/>
  <c r="A605"/>
  <c r="B604"/>
  <c r="A604"/>
  <c r="B603"/>
  <c r="A603"/>
  <c r="B602"/>
  <c r="A602"/>
  <c r="B601"/>
  <c r="A601"/>
  <c r="B600"/>
  <c r="A600"/>
  <c r="B599"/>
  <c r="A599"/>
  <c r="B598"/>
  <c r="A598"/>
  <c r="B597"/>
  <c r="A597"/>
  <c r="B596"/>
  <c r="A596"/>
  <c r="B595"/>
  <c r="A595"/>
  <c r="B594"/>
  <c r="A594"/>
  <c r="B593"/>
  <c r="A593"/>
  <c r="B592"/>
  <c r="A592"/>
  <c r="B591"/>
  <c r="A591"/>
  <c r="B590"/>
  <c r="A590"/>
  <c r="B589"/>
  <c r="A589"/>
  <c r="B588"/>
  <c r="A588"/>
  <c r="B587"/>
  <c r="A587"/>
  <c r="B586"/>
  <c r="A586"/>
  <c r="B585"/>
  <c r="A585"/>
  <c r="B584"/>
  <c r="A584"/>
  <c r="B583"/>
  <c r="A583"/>
  <c r="B582"/>
  <c r="A582"/>
  <c r="B581"/>
  <c r="A581"/>
  <c r="B580"/>
  <c r="A580"/>
  <c r="B579"/>
  <c r="A579"/>
  <c r="B578"/>
  <c r="A578"/>
  <c r="B577"/>
  <c r="A577"/>
  <c r="B576"/>
  <c r="A576"/>
  <c r="B575"/>
  <c r="A575"/>
  <c r="B574"/>
  <c r="A574"/>
  <c r="B573"/>
  <c r="A573"/>
  <c r="B572"/>
  <c r="A572"/>
  <c r="B571"/>
  <c r="A571"/>
  <c r="B570"/>
  <c r="A570"/>
  <c r="B569"/>
  <c r="A569"/>
  <c r="B568"/>
  <c r="A568"/>
  <c r="B567"/>
  <c r="A567"/>
  <c r="B566"/>
  <c r="A566"/>
  <c r="B565"/>
  <c r="A565"/>
  <c r="B564"/>
  <c r="A564"/>
  <c r="B563"/>
  <c r="A563"/>
  <c r="B562"/>
  <c r="A562"/>
  <c r="B561"/>
  <c r="A561"/>
  <c r="B560"/>
  <c r="A560"/>
  <c r="B559"/>
  <c r="A559"/>
  <c r="B558"/>
  <c r="A558"/>
  <c r="B557"/>
  <c r="A557"/>
  <c r="B556"/>
  <c r="A556"/>
  <c r="B555"/>
  <c r="A555"/>
  <c r="B554"/>
  <c r="A554"/>
  <c r="B553"/>
  <c r="A553"/>
  <c r="B552"/>
  <c r="A552"/>
  <c r="B551"/>
  <c r="A551"/>
  <c r="B550"/>
  <c r="A550"/>
  <c r="B549"/>
  <c r="A549"/>
  <c r="B548"/>
  <c r="A548"/>
  <c r="B547"/>
  <c r="A547"/>
  <c r="B546"/>
  <c r="A546"/>
  <c r="B545"/>
  <c r="A545"/>
  <c r="B544"/>
  <c r="A544"/>
  <c r="B543"/>
  <c r="A543"/>
  <c r="B542"/>
  <c r="A542"/>
  <c r="B541"/>
  <c r="A541"/>
  <c r="B540"/>
  <c r="A540"/>
  <c r="B539"/>
  <c r="A539"/>
  <c r="B538"/>
  <c r="A538"/>
  <c r="B537"/>
  <c r="A537"/>
  <c r="B536"/>
  <c r="A536"/>
  <c r="B535"/>
  <c r="A535"/>
  <c r="B534"/>
  <c r="A534"/>
  <c r="B533"/>
  <c r="A533"/>
  <c r="B532"/>
  <c r="A532"/>
  <c r="B531"/>
  <c r="A531"/>
  <c r="B530"/>
  <c r="A530"/>
  <c r="B529"/>
  <c r="A529"/>
  <c r="B528"/>
  <c r="A528"/>
  <c r="B527"/>
  <c r="A527"/>
  <c r="B526"/>
  <c r="A526"/>
  <c r="B525"/>
  <c r="A525"/>
  <c r="B524"/>
  <c r="A524"/>
  <c r="B523"/>
  <c r="A523"/>
  <c r="B522"/>
  <c r="A522"/>
  <c r="B521"/>
  <c r="A521"/>
  <c r="B520"/>
  <c r="A520"/>
  <c r="B519"/>
  <c r="A519"/>
  <c r="B518"/>
  <c r="A518"/>
  <c r="B517"/>
  <c r="A517"/>
  <c r="B516"/>
  <c r="A516"/>
  <c r="B515"/>
  <c r="A515"/>
  <c r="B514"/>
  <c r="A514"/>
  <c r="B513"/>
  <c r="A513"/>
  <c r="B512"/>
  <c r="A512"/>
  <c r="B511"/>
  <c r="A511"/>
  <c r="B510"/>
  <c r="A510"/>
  <c r="B509"/>
  <c r="A509"/>
  <c r="B508"/>
  <c r="A508"/>
  <c r="B507"/>
  <c r="A507"/>
  <c r="B506"/>
  <c r="A506"/>
  <c r="B505"/>
  <c r="A505"/>
  <c r="B504"/>
  <c r="A504"/>
  <c r="B503"/>
  <c r="A503"/>
  <c r="B502"/>
  <c r="A502"/>
  <c r="B501"/>
  <c r="A501"/>
  <c r="B500"/>
  <c r="A500"/>
  <c r="B499"/>
  <c r="A499"/>
  <c r="B498"/>
  <c r="A498"/>
  <c r="B497"/>
  <c r="A497"/>
  <c r="B496"/>
  <c r="A496"/>
  <c r="B495"/>
  <c r="A495"/>
  <c r="B494"/>
  <c r="A494"/>
  <c r="B493"/>
  <c r="A493"/>
  <c r="B492"/>
  <c r="A492"/>
  <c r="B491"/>
  <c r="A491"/>
  <c r="B490"/>
  <c r="A490"/>
  <c r="B489"/>
  <c r="A489"/>
  <c r="B488"/>
  <c r="A488"/>
  <c r="B487"/>
  <c r="A487"/>
  <c r="B486"/>
  <c r="A486"/>
  <c r="B485"/>
  <c r="A485"/>
  <c r="B484"/>
  <c r="A484"/>
  <c r="B483"/>
  <c r="A483"/>
  <c r="B482"/>
  <c r="A482"/>
  <c r="B481"/>
  <c r="A481"/>
  <c r="B480"/>
  <c r="A480"/>
  <c r="B479"/>
  <c r="A479"/>
  <c r="B478"/>
  <c r="A478"/>
  <c r="B477"/>
  <c r="A477"/>
  <c r="B476"/>
  <c r="A476"/>
  <c r="B475"/>
  <c r="A475"/>
  <c r="B474"/>
  <c r="A474"/>
  <c r="B473"/>
  <c r="A473"/>
  <c r="B472"/>
  <c r="A472"/>
  <c r="B471"/>
  <c r="A471"/>
  <c r="B470"/>
  <c r="A470"/>
  <c r="B469"/>
  <c r="A469"/>
  <c r="B468"/>
  <c r="A468"/>
  <c r="B467"/>
  <c r="A467"/>
  <c r="B466"/>
  <c r="A466"/>
  <c r="B465"/>
  <c r="A465"/>
  <c r="B464"/>
  <c r="A464"/>
  <c r="B463"/>
  <c r="A463"/>
  <c r="B462"/>
  <c r="A462"/>
  <c r="B461"/>
  <c r="A461"/>
  <c r="B460"/>
  <c r="A460"/>
  <c r="B459"/>
  <c r="A459"/>
  <c r="B458"/>
  <c r="A458"/>
  <c r="B457"/>
  <c r="A457"/>
  <c r="B456"/>
  <c r="A456"/>
  <c r="B455"/>
  <c r="A455"/>
  <c r="B454"/>
  <c r="A454"/>
  <c r="B453"/>
  <c r="A453"/>
  <c r="B452"/>
  <c r="A452"/>
  <c r="B451"/>
  <c r="A451"/>
  <c r="B450"/>
  <c r="A450"/>
  <c r="B449"/>
  <c r="A449"/>
  <c r="B448"/>
  <c r="A448"/>
  <c r="B447"/>
  <c r="A447"/>
  <c r="B446"/>
  <c r="A446"/>
  <c r="B445"/>
  <c r="A445"/>
  <c r="B444"/>
  <c r="A444"/>
  <c r="B443"/>
  <c r="A443"/>
  <c r="B442"/>
  <c r="A442"/>
  <c r="B441"/>
  <c r="A441"/>
  <c r="B440"/>
  <c r="A440"/>
  <c r="B439"/>
  <c r="A439"/>
  <c r="B438"/>
  <c r="A438"/>
  <c r="B437"/>
  <c r="A437"/>
  <c r="B436"/>
  <c r="A436"/>
  <c r="B435"/>
  <c r="A435"/>
  <c r="B434"/>
  <c r="A434"/>
  <c r="B433"/>
  <c r="A433"/>
  <c r="B432"/>
  <c r="A432"/>
  <c r="B431"/>
  <c r="A431"/>
  <c r="B430"/>
  <c r="A430"/>
  <c r="B429"/>
  <c r="A429"/>
  <c r="B428"/>
  <c r="A428"/>
  <c r="B427"/>
  <c r="A427"/>
  <c r="B426"/>
  <c r="A426"/>
  <c r="B425"/>
  <c r="A425"/>
  <c r="B424"/>
  <c r="A424"/>
  <c r="B423"/>
  <c r="A423"/>
  <c r="B422"/>
  <c r="A422"/>
  <c r="B421"/>
  <c r="A421"/>
  <c r="B420"/>
  <c r="A420"/>
  <c r="B419"/>
  <c r="A419"/>
  <c r="B418"/>
  <c r="A418"/>
  <c r="B417"/>
  <c r="A417"/>
  <c r="B416"/>
  <c r="A416"/>
  <c r="B415"/>
  <c r="A415"/>
  <c r="B414"/>
  <c r="A414"/>
  <c r="B413"/>
  <c r="A413"/>
  <c r="B412"/>
  <c r="A412"/>
  <c r="B411"/>
  <c r="A411"/>
  <c r="B410"/>
  <c r="A410"/>
  <c r="B409"/>
  <c r="A409"/>
  <c r="B408"/>
  <c r="A408"/>
  <c r="B407"/>
  <c r="A407"/>
  <c r="B406"/>
  <c r="A406"/>
  <c r="B405"/>
  <c r="A405"/>
  <c r="B404"/>
  <c r="A404"/>
  <c r="B403"/>
  <c r="A403"/>
  <c r="B402"/>
  <c r="A402"/>
  <c r="B401"/>
  <c r="A401"/>
  <c r="B400"/>
  <c r="A400"/>
  <c r="B399"/>
  <c r="A399"/>
  <c r="B398"/>
  <c r="A398"/>
  <c r="B397"/>
  <c r="A397"/>
  <c r="B396"/>
  <c r="A396"/>
  <c r="B395"/>
  <c r="A395"/>
  <c r="B394"/>
  <c r="A394"/>
  <c r="B393"/>
  <c r="A393"/>
  <c r="B392"/>
  <c r="A392"/>
  <c r="B391"/>
  <c r="A391"/>
  <c r="B390"/>
  <c r="A390"/>
  <c r="B389"/>
  <c r="A389"/>
  <c r="B388"/>
  <c r="A388"/>
  <c r="B387"/>
  <c r="A387"/>
  <c r="B386"/>
  <c r="A386"/>
  <c r="B385"/>
  <c r="A385"/>
  <c r="B384"/>
  <c r="A384"/>
  <c r="B383"/>
  <c r="A383"/>
  <c r="B382"/>
  <c r="A382"/>
  <c r="B381"/>
  <c r="A381"/>
  <c r="B380"/>
  <c r="A380"/>
  <c r="B379"/>
  <c r="A379"/>
  <c r="B378"/>
  <c r="A378"/>
  <c r="B377"/>
  <c r="A377"/>
  <c r="B376"/>
  <c r="A376"/>
  <c r="B375"/>
  <c r="A375"/>
  <c r="B374"/>
  <c r="A374"/>
  <c r="B373"/>
  <c r="A373"/>
  <c r="B372"/>
  <c r="A372"/>
  <c r="B371"/>
  <c r="A371"/>
  <c r="B370"/>
  <c r="A370"/>
  <c r="B369"/>
  <c r="A369"/>
  <c r="B368"/>
  <c r="A368"/>
  <c r="B367"/>
  <c r="A367"/>
  <c r="B366"/>
  <c r="A366"/>
  <c r="B365"/>
  <c r="A365"/>
  <c r="B364"/>
  <c r="A364"/>
  <c r="B363"/>
  <c r="A363"/>
  <c r="B362"/>
  <c r="A362"/>
  <c r="B361"/>
  <c r="A361"/>
  <c r="B360"/>
  <c r="A360"/>
  <c r="B359"/>
  <c r="A359"/>
  <c r="B358"/>
  <c r="A358"/>
  <c r="B357"/>
  <c r="A357"/>
  <c r="B356"/>
  <c r="A356"/>
  <c r="B355"/>
  <c r="A355"/>
  <c r="B354"/>
  <c r="A354"/>
  <c r="B353"/>
  <c r="A353"/>
  <c r="B352"/>
  <c r="A352"/>
  <c r="B351"/>
  <c r="A351"/>
  <c r="B350"/>
  <c r="A350"/>
  <c r="B349"/>
  <c r="A349"/>
  <c r="B348"/>
  <c r="A348"/>
  <c r="B347"/>
  <c r="A347"/>
  <c r="B346"/>
  <c r="A346"/>
  <c r="B345"/>
  <c r="A345"/>
  <c r="B344"/>
  <c r="A344"/>
  <c r="B343"/>
  <c r="A343"/>
  <c r="B342"/>
  <c r="A342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B300"/>
  <c r="A300"/>
  <c r="B299"/>
  <c r="A299"/>
  <c r="B298"/>
  <c r="A298"/>
  <c r="B297"/>
  <c r="A297"/>
  <c r="B296"/>
  <c r="A296"/>
  <c r="B295"/>
  <c r="A295"/>
  <c r="B294"/>
  <c r="A294"/>
  <c r="B293"/>
  <c r="A293"/>
  <c r="B292"/>
  <c r="A292"/>
  <c r="B291"/>
  <c r="A291"/>
  <c r="B290"/>
  <c r="A290"/>
  <c r="B289"/>
  <c r="A289"/>
  <c r="B288"/>
  <c r="A288"/>
  <c r="B287"/>
  <c r="A287"/>
  <c r="B286"/>
  <c r="A286"/>
  <c r="B285"/>
  <c r="A285"/>
  <c r="B284"/>
  <c r="A284"/>
  <c r="B283"/>
  <c r="A283"/>
  <c r="B282"/>
  <c r="A282"/>
  <c r="B281"/>
  <c r="A281"/>
  <c r="B280"/>
  <c r="A280"/>
  <c r="B279"/>
  <c r="A279"/>
  <c r="B278"/>
  <c r="A278"/>
  <c r="B277"/>
  <c r="A277"/>
  <c r="B276"/>
  <c r="A276"/>
  <c r="B275"/>
  <c r="A275"/>
  <c r="B274"/>
  <c r="A274"/>
  <c r="B273"/>
  <c r="A273"/>
  <c r="B272"/>
  <c r="A272"/>
  <c r="B271"/>
  <c r="A271"/>
  <c r="B270"/>
  <c r="A270"/>
  <c r="B269"/>
  <c r="A269"/>
  <c r="B268"/>
  <c r="A268"/>
  <c r="B267"/>
  <c r="A267"/>
  <c r="B266"/>
  <c r="A266"/>
  <c r="B265"/>
  <c r="A265"/>
  <c r="B264"/>
  <c r="A264"/>
  <c r="B263"/>
  <c r="A263"/>
  <c r="B262"/>
  <c r="A262"/>
  <c r="B261"/>
  <c r="A261"/>
  <c r="B260"/>
  <c r="A260"/>
  <c r="B259"/>
  <c r="A259"/>
  <c r="B258"/>
  <c r="A258"/>
  <c r="B257"/>
  <c r="A257"/>
  <c r="B256"/>
  <c r="A256"/>
  <c r="B255"/>
  <c r="A255"/>
  <c r="B254"/>
  <c r="A254"/>
  <c r="B253"/>
  <c r="A253"/>
  <c r="B252"/>
  <c r="A252"/>
  <c r="B251"/>
  <c r="A251"/>
  <c r="B250"/>
  <c r="A250"/>
  <c r="B249"/>
  <c r="A249"/>
  <c r="B248"/>
  <c r="A248"/>
  <c r="B247"/>
  <c r="A247"/>
  <c r="B246"/>
  <c r="A246"/>
  <c r="B245"/>
  <c r="A245"/>
  <c r="B244"/>
  <c r="A244"/>
  <c r="B243"/>
  <c r="A243"/>
  <c r="B242"/>
  <c r="A242"/>
  <c r="B241"/>
  <c r="A241"/>
  <c r="B240"/>
  <c r="A240"/>
  <c r="B239"/>
  <c r="A239"/>
  <c r="B238"/>
  <c r="A238"/>
  <c r="B237"/>
  <c r="A237"/>
  <c r="B236"/>
  <c r="A236"/>
  <c r="B235"/>
  <c r="A235"/>
  <c r="B234"/>
  <c r="A234"/>
  <c r="B233"/>
  <c r="A233"/>
  <c r="B232"/>
  <c r="A232"/>
  <c r="B231"/>
  <c r="A231"/>
  <c r="B230"/>
  <c r="A230"/>
  <c r="B229"/>
  <c r="A229"/>
  <c r="B228"/>
  <c r="A228"/>
  <c r="B227"/>
  <c r="A227"/>
  <c r="B226"/>
  <c r="A226"/>
  <c r="B225"/>
  <c r="A225"/>
  <c r="B224"/>
  <c r="A224"/>
  <c r="B223"/>
  <c r="A223"/>
  <c r="B222"/>
  <c r="A222"/>
  <c r="B221"/>
  <c r="A221"/>
  <c r="B220"/>
  <c r="A220"/>
  <c r="B219"/>
  <c r="A219"/>
  <c r="B218"/>
  <c r="A218"/>
  <c r="B217"/>
  <c r="A217"/>
  <c r="B216"/>
  <c r="A216"/>
  <c r="B215"/>
  <c r="A215"/>
  <c r="B214"/>
  <c r="A214"/>
  <c r="B213"/>
  <c r="A213"/>
  <c r="B212"/>
  <c r="A212"/>
  <c r="B211"/>
  <c r="A211"/>
  <c r="B210"/>
  <c r="A210"/>
  <c r="B209"/>
  <c r="A209"/>
  <c r="B208"/>
  <c r="A208"/>
  <c r="B207"/>
  <c r="A207"/>
  <c r="B206"/>
  <c r="A206"/>
  <c r="B205"/>
  <c r="A205"/>
  <c r="B204"/>
  <c r="A204"/>
  <c r="B203"/>
  <c r="A203"/>
  <c r="B202"/>
  <c r="A202"/>
  <c r="B201"/>
  <c r="A201"/>
  <c r="B200"/>
  <c r="A200"/>
  <c r="B199"/>
  <c r="A199"/>
  <c r="B198"/>
  <c r="A198"/>
  <c r="B197"/>
  <c r="A197"/>
  <c r="B196"/>
  <c r="A196"/>
  <c r="B195"/>
  <c r="A195"/>
  <c r="B194"/>
  <c r="A194"/>
  <c r="B193"/>
  <c r="A193"/>
  <c r="B192"/>
  <c r="A192"/>
  <c r="B191"/>
  <c r="A191"/>
  <c r="B190"/>
  <c r="A190"/>
  <c r="B189"/>
  <c r="A189"/>
  <c r="B188"/>
  <c r="A188"/>
  <c r="B187"/>
  <c r="A187"/>
  <c r="B186"/>
  <c r="A186"/>
  <c r="B185"/>
  <c r="A185"/>
  <c r="B184"/>
  <c r="A184"/>
  <c r="B183"/>
  <c r="A183"/>
  <c r="B182"/>
  <c r="A182"/>
  <c r="B181"/>
  <c r="A181"/>
  <c r="B180"/>
  <c r="A180"/>
  <c r="B179"/>
  <c r="A179"/>
  <c r="B178"/>
  <c r="A178"/>
  <c r="B177"/>
  <c r="A177"/>
  <c r="B176"/>
  <c r="A176"/>
  <c r="B175"/>
  <c r="A175"/>
  <c r="B174"/>
  <c r="A174"/>
  <c r="B173"/>
  <c r="A173"/>
  <c r="B172"/>
  <c r="A172"/>
  <c r="B171"/>
  <c r="A171"/>
  <c r="B170"/>
  <c r="A170"/>
  <c r="B169"/>
  <c r="A169"/>
  <c r="B168"/>
  <c r="A168"/>
  <c r="B167"/>
  <c r="A167"/>
  <c r="B166"/>
  <c r="A166"/>
  <c r="B165"/>
  <c r="A165"/>
  <c r="B164"/>
  <c r="A164"/>
  <c r="B163"/>
  <c r="A163"/>
  <c r="B162"/>
  <c r="A162"/>
  <c r="B161"/>
  <c r="A161"/>
  <c r="B160"/>
  <c r="A160"/>
  <c r="B159"/>
  <c r="A159"/>
  <c r="B158"/>
  <c r="A158"/>
  <c r="B157"/>
  <c r="A157"/>
  <c r="B156"/>
  <c r="A156"/>
  <c r="B155"/>
  <c r="A155"/>
  <c r="B154"/>
  <c r="A154"/>
  <c r="B153"/>
  <c r="A153"/>
  <c r="B152"/>
  <c r="A152"/>
  <c r="B151"/>
  <c r="A151"/>
  <c r="B150"/>
  <c r="A150"/>
  <c r="B149"/>
  <c r="A149"/>
  <c r="B148"/>
  <c r="A148"/>
  <c r="B147"/>
  <c r="A147"/>
  <c r="B146"/>
  <c r="A146"/>
  <c r="B145"/>
  <c r="A145"/>
  <c r="B144"/>
  <c r="A144"/>
  <c r="B143"/>
  <c r="A143"/>
  <c r="B142"/>
  <c r="A142"/>
  <c r="B141"/>
  <c r="A141"/>
  <c r="B140"/>
  <c r="A140"/>
  <c r="B139"/>
  <c r="A139"/>
  <c r="B138"/>
  <c r="A138"/>
  <c r="B137"/>
  <c r="A137"/>
  <c r="B136"/>
  <c r="A136"/>
  <c r="B135"/>
  <c r="A135"/>
  <c r="B134"/>
  <c r="A134"/>
  <c r="B133"/>
  <c r="A133"/>
  <c r="B132"/>
  <c r="A132"/>
  <c r="B131"/>
  <c r="A131"/>
  <c r="B130"/>
  <c r="A130"/>
  <c r="B129"/>
  <c r="A129"/>
  <c r="B128"/>
  <c r="A128"/>
  <c r="B127"/>
  <c r="A127"/>
  <c r="B126"/>
  <c r="A126"/>
  <c r="B125"/>
  <c r="A125"/>
  <c r="B124"/>
  <c r="A124"/>
  <c r="B123"/>
  <c r="A123"/>
  <c r="B122"/>
  <c r="A122"/>
  <c r="B121"/>
  <c r="A121"/>
  <c r="B120"/>
  <c r="A120"/>
  <c r="B119"/>
  <c r="A119"/>
  <c r="B118"/>
  <c r="A118"/>
  <c r="B117"/>
  <c r="A117"/>
  <c r="B116"/>
  <c r="A116"/>
  <c r="B115"/>
  <c r="A115"/>
  <c r="B114"/>
  <c r="A114"/>
  <c r="B113"/>
  <c r="A113"/>
  <c r="B112"/>
  <c r="A112"/>
  <c r="B111"/>
  <c r="A111"/>
  <c r="B110"/>
  <c r="A110"/>
  <c r="B109"/>
  <c r="A109"/>
  <c r="B108"/>
  <c r="A108"/>
  <c r="B107"/>
  <c r="A107"/>
  <c r="B106"/>
  <c r="A106"/>
  <c r="B105"/>
  <c r="A105"/>
  <c r="B104"/>
  <c r="A104"/>
  <c r="B103"/>
  <c r="A103"/>
  <c r="B102"/>
  <c r="A102"/>
  <c r="B101"/>
  <c r="A101"/>
  <c r="B100"/>
  <c r="A100"/>
  <c r="B99"/>
  <c r="A99"/>
  <c r="B98"/>
  <c r="A98"/>
  <c r="B97"/>
  <c r="A97"/>
  <c r="B96"/>
  <c r="A96"/>
  <c r="B95"/>
  <c r="A95"/>
  <c r="B94"/>
  <c r="A94"/>
  <c r="B93"/>
  <c r="A93"/>
  <c r="B92"/>
  <c r="A92"/>
  <c r="B91"/>
  <c r="A91"/>
  <c r="B90"/>
  <c r="A90"/>
  <c r="B89"/>
  <c r="A89"/>
  <c r="B88"/>
  <c r="A88"/>
  <c r="B87"/>
  <c r="A87"/>
  <c r="B86"/>
  <c r="A86"/>
  <c r="B85"/>
  <c r="A85"/>
  <c r="B84"/>
  <c r="A84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A49"/>
  <c r="B49"/>
  <c r="B1477"/>
  <c r="A1477"/>
  <c r="B1476"/>
  <c r="A1476"/>
  <c r="B1475"/>
  <c r="A1475"/>
  <c r="B1474"/>
  <c r="A1474"/>
  <c r="B1473"/>
  <c r="A1473"/>
  <c r="B1472"/>
  <c r="A1472"/>
  <c r="B1471"/>
  <c r="A1471"/>
  <c r="B1470"/>
  <c r="A1470"/>
  <c r="B1469"/>
  <c r="A1469"/>
  <c r="B1468"/>
  <c r="A1468"/>
  <c r="B1467"/>
  <c r="A1467"/>
  <c r="B1466"/>
  <c r="A1466"/>
  <c r="B1465"/>
  <c r="A1465"/>
  <c r="B1464"/>
  <c r="A1464"/>
  <c r="B1463"/>
  <c r="A1463"/>
  <c r="B1462"/>
  <c r="A1462"/>
  <c r="B1461"/>
  <c r="A1461"/>
  <c r="B1460"/>
  <c r="A1460"/>
  <c r="B1459"/>
  <c r="A1459"/>
  <c r="B1458"/>
  <c r="A1458"/>
  <c r="B1457"/>
  <c r="A1457"/>
  <c r="B1456"/>
  <c r="A1456"/>
  <c r="B1455"/>
  <c r="A1455"/>
  <c r="B1454"/>
  <c r="A1454"/>
  <c r="B1453"/>
  <c r="A1453"/>
  <c r="B1452"/>
  <c r="A1452"/>
  <c r="B1451"/>
  <c r="A1451"/>
  <c r="B1450"/>
  <c r="A1450"/>
  <c r="B1449"/>
  <c r="A1449"/>
  <c r="B1448"/>
  <c r="A1448"/>
  <c r="B1447"/>
  <c r="A1447"/>
  <c r="B1446"/>
  <c r="A1446"/>
  <c r="B1445"/>
  <c r="A1445"/>
  <c r="B1444"/>
  <c r="A1444"/>
  <c r="B1443"/>
  <c r="A1443"/>
  <c r="B1442"/>
  <c r="A1442"/>
  <c r="B1441"/>
  <c r="A1441"/>
  <c r="B1440"/>
  <c r="A1440"/>
  <c r="B1439"/>
  <c r="A1439"/>
  <c r="B1438"/>
  <c r="A1438"/>
  <c r="B1437"/>
  <c r="A1437"/>
  <c r="B1436"/>
  <c r="A1436"/>
  <c r="B1435"/>
  <c r="A1435"/>
  <c r="B1434"/>
  <c r="A1434"/>
  <c r="B1433"/>
  <c r="A1433"/>
  <c r="B1432"/>
  <c r="A1432"/>
  <c r="B1431"/>
  <c r="A1431"/>
  <c r="B1430"/>
  <c r="A1430"/>
  <c r="B1429"/>
  <c r="A1429"/>
  <c r="B1428"/>
  <c r="A1428"/>
  <c r="B1427"/>
  <c r="A1427"/>
  <c r="B1426"/>
  <c r="A1426"/>
  <c r="B1425"/>
  <c r="A1425"/>
  <c r="B1424"/>
  <c r="A1424"/>
  <c r="B1423"/>
  <c r="A1423"/>
  <c r="B1422"/>
  <c r="A1422"/>
  <c r="B1421"/>
  <c r="A1421"/>
  <c r="B1420"/>
  <c r="A1420"/>
  <c r="B1419"/>
  <c r="A1419"/>
  <c r="B1418"/>
  <c r="A1418"/>
  <c r="B1417"/>
  <c r="A1417"/>
  <c r="B1416"/>
  <c r="A1416"/>
  <c r="B1415"/>
  <c r="A1415"/>
  <c r="B1414"/>
  <c r="A1414"/>
  <c r="B1413"/>
  <c r="A1413"/>
  <c r="B1412"/>
  <c r="A1412"/>
  <c r="B1411"/>
  <c r="A1411"/>
  <c r="B1410"/>
  <c r="A1410"/>
  <c r="B1409"/>
  <c r="A1409"/>
  <c r="B1408"/>
  <c r="A1408"/>
  <c r="B1407"/>
  <c r="A1407"/>
  <c r="B1406"/>
  <c r="A1406"/>
  <c r="B1405"/>
  <c r="A1405"/>
  <c r="B1404"/>
  <c r="A1404"/>
  <c r="B1403"/>
  <c r="A1403"/>
  <c r="B1402"/>
  <c r="A1402"/>
  <c r="B1401"/>
  <c r="A1401"/>
  <c r="B1400"/>
  <c r="A1400"/>
  <c r="B1399"/>
  <c r="A1399"/>
  <c r="B1398"/>
  <c r="A1398"/>
  <c r="B1397"/>
  <c r="A1397"/>
  <c r="B1396"/>
  <c r="A1396"/>
  <c r="B1395"/>
  <c r="A1395"/>
  <c r="B1394"/>
  <c r="A1394"/>
  <c r="B1393"/>
  <c r="A1393"/>
  <c r="B1392"/>
  <c r="A1392"/>
  <c r="B1391"/>
  <c r="A1391"/>
  <c r="B1390"/>
  <c r="A1390"/>
  <c r="B1389"/>
  <c r="A1389"/>
  <c r="B1388"/>
  <c r="A1388"/>
  <c r="B1387"/>
  <c r="A1387"/>
  <c r="B1386"/>
  <c r="A1386"/>
  <c r="B1385"/>
  <c r="A1385"/>
  <c r="B1384"/>
  <c r="A1384"/>
  <c r="B1383"/>
  <c r="A1383"/>
  <c r="B1382"/>
  <c r="A1382"/>
  <c r="B1381"/>
  <c r="A1381"/>
  <c r="B1380"/>
  <c r="A1380"/>
  <c r="B1379"/>
  <c r="A1379"/>
  <c r="B1378"/>
  <c r="A1378"/>
  <c r="B1377"/>
  <c r="A1377"/>
  <c r="B1376"/>
  <c r="A1376"/>
  <c r="B1375"/>
  <c r="A1375"/>
  <c r="B1374"/>
  <c r="A1374"/>
  <c r="B1373"/>
  <c r="A1373"/>
  <c r="B1372"/>
  <c r="A1372"/>
  <c r="B1371"/>
  <c r="A1371"/>
  <c r="B1370"/>
  <c r="A1370"/>
  <c r="B1369"/>
  <c r="A1369"/>
  <c r="B1368"/>
  <c r="A1368"/>
  <c r="B1367"/>
  <c r="A1367"/>
  <c r="B1366"/>
  <c r="A1366"/>
  <c r="B1365"/>
  <c r="A1365"/>
  <c r="B1364"/>
  <c r="A1364"/>
  <c r="B1363"/>
  <c r="A1363"/>
  <c r="B1362"/>
  <c r="A1362"/>
  <c r="B1361"/>
  <c r="A1361"/>
  <c r="B1360"/>
  <c r="A1360"/>
  <c r="B1359"/>
  <c r="A1359"/>
  <c r="B1358"/>
  <c r="A1358"/>
  <c r="B1357"/>
  <c r="A1357"/>
  <c r="B1356"/>
  <c r="A1356"/>
  <c r="B1355"/>
  <c r="A1355"/>
  <c r="B1354"/>
  <c r="A1354"/>
  <c r="B1353"/>
  <c r="A1353"/>
  <c r="B1352"/>
  <c r="A1352"/>
  <c r="B1351"/>
  <c r="A1351"/>
  <c r="B1350"/>
  <c r="A1350"/>
  <c r="B1349"/>
  <c r="A1349"/>
  <c r="B1348"/>
  <c r="A1348"/>
  <c r="B1347"/>
  <c r="A1347"/>
  <c r="B1346"/>
  <c r="A1346"/>
  <c r="B1345"/>
  <c r="A1345"/>
  <c r="B1344"/>
  <c r="A1344"/>
  <c r="B1343"/>
  <c r="A1343"/>
  <c r="B1342"/>
  <c r="A1342"/>
  <c r="B1341"/>
  <c r="A1341"/>
  <c r="B1340"/>
  <c r="A1340"/>
  <c r="B1339"/>
  <c r="A1339"/>
  <c r="B1338"/>
  <c r="A1338"/>
  <c r="B1337"/>
  <c r="A1337"/>
  <c r="B1336"/>
  <c r="A1336"/>
  <c r="B1335"/>
  <c r="A1335"/>
  <c r="B1334"/>
  <c r="A1334"/>
  <c r="B1333"/>
  <c r="A1333"/>
  <c r="B1332"/>
  <c r="A1332"/>
  <c r="B1331"/>
  <c r="A1331"/>
  <c r="B1330"/>
  <c r="A1330"/>
  <c r="B1329"/>
  <c r="A1329"/>
  <c r="B1328"/>
  <c r="A1328"/>
  <c r="B1327"/>
  <c r="A1327"/>
  <c r="B1326"/>
  <c r="A1326"/>
  <c r="B1325"/>
  <c r="A1325"/>
  <c r="B1324"/>
  <c r="A1324"/>
  <c r="B1323"/>
  <c r="A1323"/>
  <c r="B1322"/>
  <c r="A1322"/>
  <c r="B1321"/>
  <c r="A1321"/>
  <c r="B1320"/>
  <c r="A1320"/>
  <c r="B1319"/>
  <c r="A1319"/>
  <c r="B1318"/>
  <c r="A1318"/>
  <c r="B1317"/>
  <c r="A1317"/>
  <c r="B1316"/>
  <c r="A1316"/>
  <c r="B1315"/>
  <c r="A1315"/>
  <c r="B1314"/>
  <c r="A1314"/>
  <c r="B1313"/>
  <c r="A1313"/>
  <c r="B1312"/>
  <c r="A1312"/>
  <c r="B1311"/>
  <c r="A1311"/>
  <c r="B1310"/>
  <c r="A1310"/>
  <c r="B1309"/>
  <c r="A1309"/>
  <c r="B1308"/>
  <c r="A1308"/>
  <c r="B1307"/>
  <c r="A1307"/>
  <c r="B1306"/>
  <c r="A1306"/>
  <c r="B1305"/>
  <c r="A1305"/>
  <c r="B1304"/>
  <c r="A1304"/>
  <c r="B1303"/>
  <c r="A1303"/>
  <c r="B1302"/>
  <c r="A1302"/>
  <c r="B1301"/>
  <c r="A1301"/>
  <c r="B1300"/>
  <c r="A1300"/>
  <c r="B1299"/>
  <c r="A1299"/>
  <c r="B1298"/>
  <c r="A1298"/>
  <c r="B1297"/>
  <c r="A1297"/>
  <c r="B1296"/>
  <c r="A1296"/>
  <c r="B1295"/>
  <c r="A1295"/>
  <c r="B1294"/>
  <c r="A1294"/>
  <c r="B1293"/>
  <c r="A1293"/>
  <c r="B1292"/>
  <c r="A1292"/>
  <c r="B1291"/>
  <c r="A1291"/>
  <c r="B1290"/>
  <c r="A1290"/>
  <c r="B1289"/>
  <c r="A1289"/>
  <c r="B1288"/>
  <c r="A1288"/>
  <c r="B1287"/>
  <c r="A1287"/>
  <c r="B1286"/>
  <c r="A1286"/>
  <c r="B1285"/>
  <c r="A1285"/>
  <c r="B1284"/>
  <c r="A1284"/>
  <c r="B1283"/>
  <c r="A1283"/>
  <c r="B1282"/>
  <c r="A1282"/>
  <c r="B1281"/>
  <c r="A1281"/>
  <c r="B1280"/>
  <c r="A1280"/>
  <c r="B1279"/>
  <c r="A1279"/>
  <c r="B1278"/>
  <c r="A1278"/>
  <c r="B1277"/>
  <c r="A1277"/>
  <c r="B1276"/>
  <c r="A1276"/>
  <c r="B1275"/>
  <c r="A1275"/>
  <c r="B1274"/>
  <c r="A1274"/>
  <c r="B1273"/>
  <c r="A1273"/>
  <c r="B1272"/>
  <c r="A1272"/>
  <c r="B1271"/>
  <c r="A1271"/>
  <c r="B1270"/>
  <c r="A1270"/>
  <c r="B1269"/>
  <c r="A1269"/>
  <c r="B1268"/>
  <c r="A1268"/>
  <c r="B1267"/>
  <c r="A1267"/>
  <c r="B1266"/>
  <c r="A1266"/>
  <c r="B1265"/>
  <c r="A1265"/>
  <c r="B1264"/>
  <c r="A1264"/>
  <c r="B1263"/>
  <c r="A1263"/>
  <c r="B1262"/>
  <c r="A1262"/>
  <c r="B1261"/>
  <c r="A1261"/>
  <c r="B1260"/>
  <c r="A1260"/>
  <c r="B1259"/>
  <c r="A1259"/>
  <c r="B1258"/>
  <c r="A1258"/>
  <c r="B1257"/>
  <c r="A1257"/>
  <c r="B1256"/>
  <c r="A1256"/>
  <c r="B1255"/>
  <c r="A1255"/>
  <c r="B1254"/>
  <c r="A1254"/>
  <c r="B1253"/>
  <c r="A1253"/>
  <c r="B1252"/>
  <c r="A1252"/>
  <c r="B1251"/>
  <c r="A1251"/>
  <c r="B1250"/>
  <c r="A1250"/>
  <c r="B1249"/>
  <c r="A1249"/>
  <c r="B1248"/>
  <c r="A1248"/>
  <c r="B1247"/>
  <c r="A1247"/>
  <c r="B1246"/>
  <c r="A1246"/>
  <c r="B1245"/>
  <c r="A1245"/>
  <c r="B1244"/>
  <c r="A1244"/>
  <c r="B1243"/>
  <c r="A1243"/>
  <c r="B1242"/>
  <c r="A1242"/>
  <c r="B1241"/>
  <c r="A1241"/>
  <c r="B1240"/>
  <c r="A1240"/>
  <c r="B1239"/>
  <c r="A1239"/>
  <c r="B1238"/>
  <c r="A1238"/>
  <c r="B1237"/>
  <c r="A1237"/>
  <c r="B1236"/>
  <c r="A1236"/>
  <c r="B1235"/>
  <c r="A1235"/>
  <c r="B1234"/>
  <c r="A1234"/>
  <c r="B1233"/>
  <c r="A1233"/>
  <c r="B1232"/>
  <c r="A1232"/>
  <c r="B1231"/>
  <c r="A1231"/>
  <c r="B1230"/>
  <c r="A1230"/>
  <c r="B1229"/>
  <c r="A1229"/>
  <c r="B1228"/>
  <c r="A1228"/>
  <c r="B1227"/>
  <c r="A1227"/>
  <c r="B1226"/>
  <c r="A1226"/>
  <c r="B1225"/>
  <c r="A1225"/>
  <c r="B1224"/>
  <c r="A1224"/>
  <c r="B1223"/>
  <c r="A1223"/>
  <c r="B1222"/>
  <c r="A1222"/>
  <c r="B1221"/>
  <c r="A1221"/>
  <c r="B1220"/>
  <c r="A1220"/>
  <c r="B1219"/>
  <c r="A1219"/>
  <c r="B1218"/>
  <c r="A1218"/>
  <c r="B1217"/>
  <c r="A1217"/>
  <c r="B1216"/>
  <c r="A1216"/>
  <c r="B1215"/>
  <c r="A1215"/>
  <c r="B1214"/>
  <c r="A1214"/>
  <c r="B1213"/>
  <c r="A1213"/>
  <c r="B1212"/>
  <c r="A1212"/>
  <c r="B1211"/>
  <c r="A1211"/>
  <c r="B1210"/>
  <c r="A1210"/>
  <c r="B1209"/>
  <c r="A1209"/>
  <c r="B1208"/>
  <c r="A1208"/>
  <c r="B1207"/>
  <c r="A1207"/>
  <c r="B1206"/>
  <c r="A1206"/>
  <c r="B1205"/>
  <c r="A1205"/>
  <c r="B1204"/>
  <c r="A1204"/>
  <c r="B1203"/>
  <c r="A1203"/>
  <c r="B1202"/>
  <c r="A1202"/>
  <c r="B1201"/>
  <c r="A1201"/>
  <c r="B1200"/>
  <c r="A1200"/>
  <c r="B1199"/>
  <c r="A1199"/>
  <c r="B1198"/>
  <c r="A1198"/>
  <c r="B1197"/>
  <c r="A1197"/>
  <c r="B1196"/>
  <c r="A1196"/>
  <c r="B1195"/>
  <c r="A1195"/>
  <c r="B1194"/>
  <c r="A1194"/>
  <c r="B1193"/>
  <c r="A1193"/>
  <c r="B1192"/>
  <c r="A1192"/>
  <c r="B1191"/>
  <c r="A1191"/>
  <c r="B1190"/>
  <c r="A1190"/>
  <c r="B1189"/>
  <c r="A1189"/>
  <c r="B1188"/>
  <c r="A1188"/>
  <c r="B1187"/>
  <c r="A1187"/>
  <c r="B1186"/>
  <c r="A1186"/>
  <c r="B1185"/>
  <c r="A1185"/>
  <c r="B1184"/>
  <c r="A1184"/>
  <c r="B1183"/>
  <c r="A1183"/>
  <c r="B1182"/>
  <c r="A1182"/>
  <c r="B1181"/>
  <c r="A1181"/>
  <c r="B1180"/>
  <c r="A1180"/>
  <c r="B1179"/>
  <c r="A1179"/>
  <c r="B1178"/>
  <c r="A1178"/>
  <c r="B1177"/>
  <c r="A1177"/>
  <c r="B1176"/>
  <c r="A1176"/>
  <c r="B1175"/>
  <c r="A1175"/>
  <c r="B1174"/>
  <c r="A1174"/>
  <c r="B1173"/>
  <c r="A1173"/>
  <c r="B1172"/>
  <c r="A1172"/>
  <c r="B1171"/>
  <c r="A1171"/>
  <c r="B1170"/>
  <c r="A1170"/>
  <c r="B1169"/>
  <c r="A1169"/>
  <c r="B1168"/>
  <c r="A1168"/>
  <c r="B1167"/>
  <c r="A1167"/>
  <c r="B1166"/>
  <c r="A1166"/>
  <c r="B1165"/>
  <c r="A1165"/>
  <c r="B1164"/>
  <c r="A1164"/>
  <c r="B1163"/>
  <c r="A1163"/>
  <c r="B1162"/>
  <c r="A1162"/>
  <c r="B1161"/>
  <c r="A1161"/>
  <c r="B1160"/>
  <c r="A1160"/>
  <c r="B1159"/>
  <c r="A1159"/>
  <c r="B1158"/>
  <c r="A1158"/>
  <c r="B1157"/>
  <c r="A1157"/>
  <c r="B1156"/>
  <c r="A1156"/>
  <c r="B1155"/>
  <c r="A1155"/>
  <c r="B1154"/>
  <c r="A1154"/>
  <c r="B1153"/>
  <c r="A1153"/>
  <c r="B1152"/>
  <c r="A1152"/>
  <c r="B1151"/>
  <c r="A1151"/>
  <c r="B1150"/>
  <c r="A1150"/>
  <c r="B1149"/>
  <c r="A1149"/>
  <c r="B1148"/>
  <c r="A1148"/>
  <c r="B1147"/>
  <c r="A1147"/>
  <c r="B1146"/>
  <c r="A1146"/>
  <c r="B1145"/>
  <c r="A1145"/>
  <c r="B1144"/>
  <c r="A1144"/>
  <c r="B1143"/>
  <c r="A1143"/>
  <c r="B1142"/>
  <c r="A1142"/>
  <c r="B1141"/>
  <c r="A1141"/>
  <c r="B1140"/>
  <c r="A1140"/>
  <c r="B1139"/>
  <c r="A1139"/>
  <c r="B1138"/>
  <c r="A1138"/>
  <c r="B1137"/>
  <c r="A1137"/>
  <c r="B1136"/>
  <c r="A1136"/>
  <c r="B1135"/>
  <c r="A1135"/>
  <c r="B1134"/>
  <c r="A1134"/>
  <c r="B1133"/>
  <c r="A1133"/>
  <c r="B1132"/>
  <c r="A1132"/>
  <c r="B1131"/>
  <c r="A1131"/>
  <c r="B1130"/>
  <c r="A1130"/>
  <c r="B1129"/>
  <c r="A1129"/>
  <c r="B1128"/>
  <c r="A1128"/>
  <c r="B1127"/>
  <c r="A1127"/>
  <c r="B1126"/>
  <c r="A1126"/>
  <c r="B1125"/>
  <c r="A1125"/>
  <c r="B1124"/>
  <c r="A1124"/>
  <c r="B1123"/>
  <c r="A1123"/>
  <c r="B1122"/>
  <c r="A1122"/>
  <c r="B1121"/>
  <c r="A1121"/>
  <c r="B1120"/>
  <c r="A1120"/>
  <c r="B1119"/>
  <c r="A1119"/>
  <c r="B1118"/>
  <c r="A1118"/>
  <c r="B1117"/>
  <c r="A1117"/>
  <c r="B1116"/>
  <c r="A1116"/>
  <c r="B1115"/>
  <c r="A1115"/>
  <c r="B1114"/>
  <c r="A1114"/>
  <c r="B1113"/>
  <c r="A1113"/>
  <c r="B1112"/>
  <c r="A1112"/>
  <c r="B1111"/>
  <c r="A1111"/>
  <c r="B1110"/>
  <c r="A1110"/>
  <c r="B1109"/>
  <c r="A1109"/>
  <c r="B1108"/>
  <c r="A1108"/>
  <c r="B1107"/>
  <c r="A1107"/>
  <c r="B1106"/>
  <c r="A1106"/>
  <c r="B1105"/>
  <c r="A1105"/>
  <c r="B1104"/>
  <c r="A1104"/>
  <c r="B1103"/>
  <c r="A1103"/>
  <c r="B1102"/>
  <c r="A1102"/>
  <c r="B1101"/>
  <c r="A1101"/>
  <c r="B1100"/>
  <c r="A1100"/>
  <c r="B1099"/>
  <c r="A1099"/>
  <c r="B1098"/>
  <c r="A1098"/>
  <c r="B1097"/>
  <c r="A1097"/>
  <c r="B1096"/>
  <c r="A1096"/>
  <c r="B1095"/>
  <c r="A1095"/>
  <c r="B1094"/>
  <c r="A1094"/>
  <c r="B1093"/>
  <c r="A1093"/>
  <c r="B1092"/>
  <c r="A1092"/>
  <c r="B1091"/>
  <c r="A1091"/>
  <c r="B1090"/>
  <c r="A1090"/>
  <c r="B1089"/>
  <c r="A1089"/>
  <c r="B1088"/>
  <c r="A1088"/>
  <c r="B1087"/>
  <c r="A1087"/>
  <c r="B1086"/>
  <c r="A1086"/>
  <c r="B1085"/>
  <c r="A1085"/>
  <c r="B1084"/>
  <c r="A1084"/>
  <c r="B1083"/>
  <c r="A1083"/>
  <c r="B1082"/>
  <c r="A1082"/>
  <c r="B1081"/>
  <c r="A1081"/>
  <c r="B1080"/>
  <c r="A1080"/>
  <c r="B1079"/>
  <c r="A1079"/>
  <c r="B1078"/>
  <c r="A1078"/>
  <c r="B1077"/>
  <c r="A1077"/>
  <c r="B4"/>
  <c r="B2"/>
  <c r="I1273"/>
  <c r="BP1000" i="1"/>
  <c r="BP999"/>
  <c r="BP998"/>
  <c r="BP997"/>
  <c r="BP996"/>
  <c r="BP995"/>
  <c r="BP994"/>
  <c r="BP993"/>
  <c r="BP992"/>
  <c r="BP991"/>
  <c r="BP990"/>
  <c r="BP989"/>
  <c r="BP988"/>
  <c r="BP987"/>
  <c r="BP986"/>
  <c r="BP985"/>
  <c r="BP984"/>
  <c r="BP983"/>
  <c r="BP982"/>
  <c r="BP981"/>
  <c r="BP980"/>
  <c r="BP979"/>
  <c r="BP978"/>
  <c r="BP977"/>
  <c r="BP976"/>
  <c r="BP975"/>
  <c r="BP974"/>
  <c r="BP973"/>
  <c r="BP972"/>
  <c r="BP971"/>
  <c r="BP970"/>
  <c r="BP969"/>
  <c r="BP968"/>
  <c r="BP967"/>
  <c r="BP966"/>
  <c r="BP965"/>
  <c r="BP964"/>
  <c r="BP963"/>
  <c r="BP962"/>
  <c r="BP961"/>
  <c r="BP960"/>
  <c r="BP959"/>
  <c r="BP958"/>
  <c r="BP957"/>
  <c r="BP956"/>
  <c r="BP955"/>
  <c r="BP954"/>
  <c r="BP953"/>
  <c r="BP952"/>
  <c r="BP951"/>
  <c r="BP950"/>
  <c r="BP949"/>
  <c r="BP948"/>
  <c r="BP947"/>
  <c r="BP946"/>
  <c r="BP945"/>
  <c r="BP944"/>
  <c r="BP943"/>
  <c r="BP942"/>
  <c r="BP941"/>
  <c r="BP940"/>
  <c r="BP939"/>
  <c r="BP938"/>
  <c r="BP937"/>
  <c r="BP936"/>
  <c r="BP935"/>
  <c r="BP934"/>
  <c r="BP933"/>
  <c r="BP932"/>
  <c r="BP931"/>
  <c r="BP930"/>
  <c r="BP929"/>
  <c r="BP928"/>
  <c r="BP927"/>
  <c r="BP926"/>
  <c r="BP925"/>
  <c r="BP924"/>
  <c r="BP923"/>
  <c r="BP922"/>
  <c r="BP921"/>
  <c r="BP920"/>
  <c r="BP919"/>
  <c r="BP918"/>
  <c r="BP917"/>
  <c r="BP916"/>
  <c r="BP915"/>
  <c r="BP914"/>
  <c r="BP913"/>
  <c r="BP912"/>
  <c r="BP911"/>
  <c r="BP910"/>
  <c r="BP909"/>
  <c r="BP908"/>
  <c r="BP907"/>
  <c r="BP906"/>
  <c r="BP905"/>
  <c r="BP904"/>
  <c r="BP903"/>
  <c r="BP902"/>
  <c r="BP901"/>
  <c r="BP900"/>
  <c r="BP899"/>
  <c r="BP898"/>
  <c r="BP897"/>
  <c r="BP896"/>
  <c r="BP895"/>
  <c r="BP894"/>
  <c r="BP893"/>
  <c r="BP892"/>
  <c r="BP891"/>
  <c r="BP890"/>
  <c r="BP889"/>
  <c r="BP888"/>
  <c r="BP887"/>
  <c r="BP886"/>
  <c r="BP885"/>
  <c r="BP884"/>
  <c r="BP883"/>
  <c r="BP882"/>
  <c r="BP881"/>
  <c r="BP880"/>
  <c r="BP879"/>
  <c r="BP878"/>
  <c r="BP877"/>
  <c r="BP876"/>
  <c r="BP875"/>
  <c r="BP874"/>
  <c r="BP873"/>
  <c r="BP872"/>
  <c r="BP871"/>
  <c r="BP870"/>
  <c r="BP869"/>
  <c r="BP868"/>
  <c r="BP867"/>
  <c r="BP866"/>
  <c r="BP865"/>
  <c r="BP864"/>
  <c r="BP863"/>
  <c r="BP862"/>
  <c r="BP861"/>
  <c r="BP860"/>
  <c r="BP859"/>
  <c r="BP858"/>
  <c r="BP857"/>
  <c r="BP856"/>
  <c r="BP855"/>
  <c r="BP854"/>
  <c r="BP853"/>
  <c r="BP852"/>
  <c r="BP851"/>
  <c r="BP850"/>
  <c r="BP849"/>
  <c r="BP848"/>
  <c r="BP847"/>
  <c r="BP846"/>
  <c r="BP845"/>
  <c r="BP844"/>
  <c r="BP843"/>
  <c r="BP842"/>
  <c r="BP841"/>
  <c r="BP840"/>
  <c r="BP839"/>
  <c r="BP838"/>
  <c r="BP837"/>
  <c r="BP836"/>
  <c r="BP835"/>
  <c r="BP834"/>
  <c r="BP833"/>
  <c r="BP832"/>
  <c r="BP831"/>
  <c r="BP830"/>
  <c r="BP829"/>
  <c r="BP828"/>
  <c r="BP827"/>
  <c r="BP826"/>
  <c r="BP825"/>
  <c r="BP824"/>
  <c r="BP823"/>
  <c r="BP822"/>
  <c r="BP821"/>
  <c r="BP820"/>
  <c r="BP819"/>
  <c r="BP818"/>
  <c r="BP817"/>
  <c r="BP816"/>
  <c r="BP815"/>
  <c r="BP814"/>
  <c r="BP813"/>
  <c r="BP812"/>
  <c r="BP811"/>
  <c r="BP810"/>
  <c r="BP809"/>
  <c r="BP808"/>
  <c r="BP807"/>
  <c r="BP806"/>
  <c r="BP805"/>
  <c r="BP804"/>
  <c r="BP803"/>
  <c r="BP802"/>
  <c r="BP801"/>
  <c r="BP800"/>
  <c r="BP799"/>
  <c r="BP798"/>
  <c r="BP797"/>
  <c r="BP796"/>
  <c r="BP795"/>
  <c r="BP794"/>
  <c r="BP793"/>
  <c r="BP792"/>
  <c r="BP791"/>
  <c r="BP790"/>
  <c r="BP789"/>
  <c r="BP788"/>
  <c r="BP787"/>
  <c r="BP786"/>
  <c r="BP785"/>
  <c r="BP784"/>
  <c r="BP783"/>
  <c r="BP782"/>
  <c r="BP781"/>
  <c r="BP780"/>
  <c r="BP779"/>
  <c r="BP778"/>
  <c r="BP777"/>
  <c r="BP776"/>
  <c r="BP775"/>
  <c r="BP774"/>
  <c r="BP773"/>
  <c r="BP772"/>
  <c r="BP771"/>
  <c r="BP770"/>
  <c r="BP769"/>
  <c r="BP768"/>
  <c r="BP767"/>
  <c r="BP766"/>
  <c r="BP765"/>
  <c r="BP764"/>
  <c r="BP763"/>
  <c r="BP762"/>
  <c r="BP761"/>
  <c r="BP760"/>
  <c r="BP759"/>
  <c r="BP758"/>
  <c r="BP757"/>
  <c r="BP756"/>
  <c r="BP755"/>
  <c r="BP754"/>
  <c r="BP753"/>
  <c r="BP752"/>
  <c r="BP751"/>
  <c r="BP750"/>
  <c r="BP749"/>
  <c r="BP748"/>
  <c r="BP747"/>
  <c r="BP746"/>
  <c r="BP745"/>
  <c r="BP744"/>
  <c r="BP743"/>
  <c r="BP742"/>
  <c r="BP741"/>
  <c r="BP740"/>
  <c r="BP739"/>
  <c r="BP738"/>
  <c r="BP737"/>
  <c r="BP736"/>
  <c r="BP735"/>
  <c r="BP734"/>
  <c r="BP733"/>
  <c r="BP732"/>
  <c r="BP731"/>
  <c r="BP730"/>
  <c r="BP729"/>
  <c r="BP728"/>
  <c r="BP727"/>
  <c r="BP726"/>
  <c r="BP725"/>
  <c r="BP724"/>
  <c r="BP723"/>
  <c r="BP722"/>
  <c r="BP721"/>
  <c r="BP720"/>
  <c r="BP719"/>
  <c r="BP718"/>
  <c r="BP717"/>
  <c r="BP716"/>
  <c r="BP715"/>
  <c r="BP714"/>
  <c r="BP713"/>
  <c r="BP712"/>
  <c r="BP711"/>
  <c r="BP710"/>
  <c r="BP709"/>
  <c r="BP708"/>
  <c r="BP707"/>
  <c r="BP706"/>
  <c r="BP705"/>
  <c r="BP704"/>
  <c r="BP703"/>
  <c r="BP702"/>
  <c r="BP701"/>
  <c r="BP700"/>
  <c r="BP699"/>
  <c r="BP698"/>
  <c r="BP697"/>
  <c r="BP696"/>
  <c r="BP695"/>
  <c r="BP694"/>
  <c r="BP693"/>
  <c r="BP692"/>
  <c r="BP691"/>
  <c r="BP690"/>
  <c r="BP689"/>
  <c r="BP688"/>
  <c r="BP687"/>
  <c r="BP686"/>
  <c r="BP685"/>
  <c r="BP684"/>
  <c r="BP683"/>
  <c r="BP682"/>
  <c r="BP681"/>
  <c r="BP680"/>
  <c r="BP679"/>
  <c r="BP678"/>
  <c r="BP677"/>
  <c r="BP676"/>
  <c r="BP675"/>
  <c r="BP674"/>
  <c r="BP673"/>
  <c r="BP672"/>
  <c r="BP671"/>
  <c r="BP670"/>
  <c r="BP669"/>
  <c r="BP668"/>
  <c r="BP667"/>
  <c r="BP666"/>
  <c r="BP665"/>
  <c r="BP664"/>
  <c r="BP663"/>
  <c r="BP662"/>
  <c r="BP661"/>
  <c r="BP660"/>
  <c r="BP659"/>
  <c r="BP658"/>
  <c r="BP657"/>
  <c r="BP656"/>
  <c r="BP655"/>
  <c r="BP654"/>
  <c r="BP653"/>
  <c r="BP652"/>
  <c r="BP651"/>
  <c r="BP650"/>
  <c r="BP649"/>
  <c r="BP648"/>
  <c r="BP647"/>
  <c r="BP646"/>
  <c r="BP645"/>
  <c r="BP644"/>
  <c r="BP643"/>
  <c r="BP642"/>
  <c r="BP641"/>
  <c r="BP640"/>
  <c r="BP639"/>
  <c r="BP638"/>
  <c r="BP637"/>
  <c r="BP636"/>
  <c r="BP635"/>
  <c r="BP634"/>
  <c r="BP633"/>
  <c r="BP632"/>
  <c r="BP631"/>
  <c r="BP630"/>
  <c r="BP629"/>
  <c r="BP628"/>
  <c r="BP627"/>
  <c r="BP626"/>
  <c r="BP625"/>
  <c r="BP624"/>
  <c r="BP623"/>
  <c r="BP622"/>
  <c r="BP621"/>
  <c r="BP620"/>
  <c r="BP619"/>
  <c r="BP618"/>
  <c r="BP617"/>
  <c r="BP616"/>
  <c r="BP615"/>
  <c r="BP614"/>
  <c r="BP613"/>
  <c r="BP612"/>
  <c r="BP611"/>
  <c r="BP610"/>
  <c r="BP609"/>
  <c r="BP608"/>
  <c r="BP607"/>
  <c r="BP606"/>
  <c r="BP605"/>
  <c r="BP604"/>
  <c r="BP603"/>
  <c r="BP602"/>
  <c r="BP601"/>
  <c r="BP600"/>
  <c r="BP599"/>
  <c r="BP598"/>
  <c r="BP597"/>
  <c r="BP596"/>
  <c r="BP595"/>
  <c r="BP594"/>
  <c r="BP593"/>
  <c r="BP592"/>
  <c r="BP591"/>
  <c r="BP590"/>
  <c r="BP589"/>
  <c r="BP588"/>
  <c r="BP587"/>
  <c r="BP586"/>
  <c r="BP585"/>
  <c r="BP584"/>
  <c r="BP583"/>
  <c r="BP582"/>
  <c r="BP581"/>
  <c r="BP580"/>
  <c r="BP579"/>
  <c r="BP578"/>
  <c r="BP577"/>
  <c r="BP576"/>
  <c r="BP575"/>
  <c r="BP574"/>
  <c r="BP573"/>
  <c r="BP572"/>
  <c r="BP571"/>
  <c r="BP570"/>
  <c r="BP569"/>
  <c r="BP568"/>
  <c r="BP567"/>
  <c r="BP566"/>
  <c r="BP565"/>
  <c r="BP564"/>
  <c r="BP563"/>
  <c r="BP562"/>
  <c r="BP561"/>
  <c r="BP560"/>
  <c r="BP559"/>
  <c r="BP558"/>
  <c r="BP557"/>
  <c r="BP556"/>
  <c r="BP555"/>
  <c r="BP554"/>
  <c r="BP553"/>
  <c r="BP552"/>
  <c r="BP551"/>
  <c r="BP550"/>
  <c r="BP549"/>
  <c r="BP548"/>
  <c r="BP547"/>
  <c r="BP546"/>
  <c r="BP545"/>
  <c r="BP544"/>
  <c r="BP543"/>
  <c r="BP542"/>
  <c r="BP541"/>
  <c r="BP540"/>
  <c r="BP539"/>
  <c r="BP538"/>
  <c r="BP537"/>
  <c r="BP536"/>
  <c r="BP535"/>
  <c r="BP534"/>
  <c r="BP533"/>
  <c r="BP532"/>
  <c r="BP531"/>
  <c r="BP530"/>
  <c r="BP529"/>
  <c r="BP528"/>
  <c r="BP527"/>
  <c r="BP526"/>
  <c r="BP525"/>
  <c r="BP524"/>
  <c r="BP523"/>
  <c r="BP522"/>
  <c r="BP521"/>
  <c r="BP520"/>
  <c r="BP519"/>
  <c r="BP518"/>
  <c r="BP517"/>
  <c r="BP516"/>
  <c r="BP515"/>
  <c r="BP514"/>
  <c r="BP513"/>
  <c r="BP512"/>
  <c r="BP511"/>
  <c r="BP510"/>
  <c r="BP509"/>
  <c r="BP508"/>
  <c r="BP507"/>
  <c r="BP506"/>
  <c r="BP505"/>
  <c r="BP504"/>
  <c r="BP503"/>
  <c r="BP502"/>
  <c r="BP501"/>
  <c r="BP500"/>
  <c r="BP499"/>
  <c r="BP498"/>
  <c r="BP497"/>
  <c r="BP496"/>
  <c r="BP495"/>
  <c r="BP494"/>
  <c r="BP493"/>
  <c r="BP492"/>
  <c r="BP491"/>
  <c r="BP490"/>
  <c r="BP489"/>
  <c r="BP488"/>
  <c r="BP487"/>
  <c r="BP486"/>
  <c r="BP485"/>
  <c r="BP484"/>
  <c r="BP483"/>
  <c r="BP482"/>
  <c r="BP481"/>
  <c r="BP480"/>
  <c r="BP479"/>
  <c r="BP478"/>
  <c r="BP477"/>
  <c r="BP476"/>
  <c r="BP475"/>
  <c r="BP474"/>
  <c r="BP473"/>
  <c r="BP472"/>
  <c r="BP471"/>
  <c r="BP470"/>
  <c r="BP469"/>
  <c r="BP468"/>
  <c r="BP467"/>
  <c r="BP466"/>
  <c r="BP465"/>
  <c r="BP464"/>
  <c r="BP463"/>
  <c r="BP462"/>
  <c r="BP461"/>
  <c r="BP460"/>
  <c r="BP459"/>
  <c r="BP458"/>
  <c r="BP457"/>
  <c r="BP456"/>
  <c r="BP455"/>
  <c r="BP454"/>
  <c r="BP453"/>
  <c r="BP452"/>
  <c r="BP451"/>
  <c r="BP450"/>
  <c r="BP449"/>
  <c r="BP448"/>
  <c r="BP447"/>
  <c r="BP446"/>
  <c r="BP445"/>
  <c r="BP444"/>
  <c r="BP443"/>
  <c r="BP442"/>
  <c r="BP441"/>
  <c r="BP440"/>
  <c r="BP439"/>
  <c r="BP438"/>
  <c r="BP437"/>
  <c r="BP436"/>
  <c r="BP435"/>
  <c r="BP434"/>
  <c r="BP433"/>
  <c r="BP432"/>
  <c r="BP431"/>
  <c r="BP430"/>
  <c r="BP429"/>
  <c r="BP428"/>
  <c r="BP427"/>
  <c r="BP426"/>
  <c r="BP425"/>
  <c r="BP424"/>
  <c r="BP423"/>
  <c r="BP422"/>
  <c r="BP421"/>
  <c r="BP420"/>
  <c r="BP419"/>
  <c r="BP418"/>
  <c r="BP417"/>
  <c r="BP416"/>
  <c r="BP415"/>
  <c r="BP414"/>
  <c r="BP413"/>
  <c r="BP412"/>
  <c r="BP411"/>
  <c r="BP410"/>
  <c r="BP409"/>
  <c r="BP408"/>
  <c r="BP407"/>
  <c r="BP406"/>
  <c r="BP405"/>
  <c r="BP404"/>
  <c r="BP403"/>
  <c r="BP402"/>
  <c r="BP401"/>
  <c r="BP400"/>
  <c r="BP399"/>
  <c r="BP398"/>
  <c r="BP397"/>
  <c r="BP396"/>
  <c r="BP395"/>
  <c r="BP394"/>
  <c r="BP393"/>
  <c r="BP392"/>
  <c r="BP391"/>
  <c r="BP390"/>
  <c r="BP389"/>
  <c r="BP388"/>
  <c r="BP387"/>
  <c r="BP386"/>
  <c r="BP385"/>
  <c r="BP384"/>
  <c r="BP383"/>
  <c r="BP382"/>
  <c r="BP381"/>
  <c r="BP380"/>
  <c r="BP379"/>
  <c r="BP378"/>
  <c r="BP377"/>
  <c r="BP376"/>
  <c r="BP375"/>
  <c r="BP374"/>
  <c r="BP373"/>
  <c r="BP372"/>
  <c r="BP371"/>
  <c r="BP370"/>
  <c r="BP369"/>
  <c r="BP368"/>
  <c r="BP367"/>
  <c r="BP366"/>
  <c r="BP365"/>
  <c r="BP364"/>
  <c r="BP363"/>
  <c r="BP362"/>
  <c r="BP361"/>
  <c r="BP360"/>
  <c r="BP359"/>
  <c r="BP358"/>
  <c r="BP357"/>
  <c r="BP356"/>
  <c r="BP355"/>
  <c r="BP354"/>
  <c r="BP353"/>
  <c r="BP352"/>
  <c r="BP351"/>
  <c r="BP350"/>
  <c r="BP349"/>
  <c r="BP348"/>
  <c r="BP347"/>
  <c r="BP346"/>
  <c r="BP345"/>
  <c r="BP344"/>
  <c r="BP343"/>
  <c r="BP342"/>
  <c r="BP341"/>
  <c r="BP340"/>
  <c r="BP339"/>
  <c r="BP338"/>
  <c r="BP337"/>
  <c r="BP336"/>
  <c r="BP335"/>
  <c r="BP334"/>
  <c r="BP333"/>
  <c r="BP332"/>
  <c r="BP331"/>
  <c r="BP330"/>
  <c r="BP329"/>
  <c r="BP328"/>
  <c r="BP327"/>
  <c r="BP326"/>
  <c r="BP325"/>
  <c r="BP324"/>
  <c r="BP323"/>
  <c r="BP322"/>
  <c r="BP321"/>
  <c r="BP320"/>
  <c r="BP319"/>
  <c r="BP318"/>
  <c r="BP317"/>
  <c r="BP316"/>
  <c r="BP315"/>
  <c r="BP314"/>
  <c r="BP313"/>
  <c r="BP312"/>
  <c r="BP311"/>
  <c r="BP310"/>
  <c r="BP309"/>
  <c r="BP308"/>
  <c r="BP307"/>
  <c r="BP306"/>
  <c r="BP305"/>
  <c r="BP304"/>
  <c r="BP303"/>
  <c r="BP302"/>
  <c r="BP301"/>
  <c r="BP300"/>
  <c r="BP299"/>
  <c r="BP298"/>
  <c r="BP297"/>
  <c r="BP296"/>
  <c r="BP295"/>
  <c r="BP294"/>
  <c r="BP293"/>
  <c r="BP292"/>
  <c r="BP291"/>
  <c r="BP290"/>
  <c r="BP289"/>
  <c r="BP288"/>
  <c r="BP287"/>
  <c r="BP286"/>
  <c r="BP285"/>
  <c r="BP284"/>
  <c r="BP283"/>
  <c r="BP282"/>
  <c r="BP281"/>
  <c r="BP280"/>
  <c r="BP279"/>
  <c r="BP278"/>
  <c r="BP277"/>
  <c r="BP276"/>
  <c r="BP275"/>
  <c r="BP274"/>
  <c r="BP273"/>
  <c r="BP272"/>
  <c r="BP271"/>
  <c r="BP270"/>
  <c r="BP269"/>
  <c r="BP268"/>
  <c r="BP267"/>
  <c r="BP266"/>
  <c r="BP265"/>
  <c r="BP264"/>
  <c r="BP263"/>
  <c r="BP262"/>
  <c r="BP261"/>
  <c r="BP260"/>
  <c r="BP259"/>
  <c r="BP258"/>
  <c r="BP257"/>
  <c r="BP256"/>
  <c r="BP255"/>
  <c r="BP254"/>
  <c r="BP253"/>
  <c r="BP252"/>
  <c r="BP251"/>
  <c r="BP250"/>
  <c r="BP249"/>
  <c r="BP248"/>
  <c r="BP247"/>
  <c r="BP246"/>
  <c r="BP245"/>
  <c r="BP244"/>
  <c r="BP243"/>
  <c r="BP242"/>
  <c r="BP241"/>
  <c r="BP240"/>
  <c r="BP239"/>
  <c r="BP238"/>
  <c r="BP237"/>
  <c r="BP236"/>
  <c r="BP235"/>
  <c r="BP234"/>
  <c r="BP233"/>
  <c r="BP232"/>
  <c r="BP231"/>
  <c r="BP230"/>
  <c r="BP229"/>
  <c r="BP228"/>
  <c r="BP227"/>
  <c r="BP226"/>
  <c r="BP225"/>
  <c r="BP224"/>
  <c r="BP223"/>
  <c r="BP222"/>
  <c r="BP221"/>
  <c r="BP220"/>
  <c r="BP219"/>
  <c r="BP218"/>
  <c r="BP217"/>
  <c r="BP216"/>
  <c r="BP215"/>
  <c r="BP214"/>
  <c r="BP213"/>
  <c r="BP212"/>
  <c r="BP211"/>
  <c r="BP210"/>
  <c r="BP209"/>
  <c r="BP208"/>
  <c r="BP207"/>
  <c r="BP206"/>
  <c r="BP205"/>
  <c r="BP204"/>
  <c r="BP203"/>
  <c r="BP202"/>
  <c r="BP201"/>
  <c r="BP200"/>
  <c r="BP199"/>
  <c r="BP198"/>
  <c r="BP197"/>
  <c r="BP196"/>
  <c r="BP195"/>
  <c r="BP194"/>
  <c r="BP193"/>
  <c r="BP192"/>
  <c r="BP191"/>
  <c r="BP190"/>
  <c r="BP189"/>
  <c r="BP188"/>
  <c r="BP187"/>
  <c r="BP186"/>
  <c r="BP185"/>
  <c r="BP184"/>
  <c r="BP183"/>
  <c r="BP182"/>
  <c r="BP181"/>
  <c r="BP180"/>
  <c r="BP179"/>
  <c r="BP178"/>
  <c r="BP177"/>
  <c r="BP176"/>
  <c r="BP175"/>
  <c r="BP174"/>
  <c r="BP173"/>
  <c r="BP172"/>
  <c r="BP171"/>
  <c r="BP170"/>
  <c r="BP169"/>
  <c r="BP168"/>
  <c r="BP167"/>
  <c r="BP166"/>
  <c r="BP165"/>
  <c r="BP164"/>
  <c r="BP163"/>
  <c r="BP162"/>
  <c r="BP161"/>
  <c r="BP160"/>
  <c r="BP159"/>
  <c r="BP158"/>
  <c r="BP157"/>
  <c r="BP156"/>
  <c r="BP155"/>
  <c r="BP154"/>
  <c r="BP153"/>
  <c r="BP152"/>
  <c r="BP151"/>
  <c r="BP150"/>
  <c r="BP149"/>
  <c r="BP148"/>
  <c r="BP147"/>
  <c r="BP146"/>
  <c r="BP145"/>
  <c r="BP144"/>
  <c r="BP143"/>
  <c r="BP142"/>
  <c r="BP141"/>
  <c r="BP140"/>
  <c r="BP139"/>
  <c r="BP138"/>
  <c r="BP137"/>
  <c r="BP136"/>
  <c r="BP135"/>
  <c r="BP134"/>
  <c r="BP133"/>
  <c r="BP132"/>
  <c r="BP131"/>
  <c r="BP130"/>
  <c r="BP129"/>
  <c r="BP128"/>
  <c r="BP127"/>
  <c r="BP126"/>
  <c r="BP125"/>
  <c r="BP124"/>
  <c r="BP123"/>
  <c r="BP122"/>
  <c r="BP121"/>
  <c r="BP120"/>
  <c r="BP119"/>
  <c r="BP118"/>
  <c r="BP117"/>
  <c r="BP116"/>
  <c r="BP115"/>
  <c r="BP114"/>
  <c r="BP113"/>
  <c r="BP112"/>
  <c r="BP111"/>
  <c r="BP110"/>
  <c r="BP109"/>
  <c r="BP108"/>
  <c r="BP107"/>
  <c r="BP106"/>
  <c r="BP105"/>
  <c r="BP104"/>
  <c r="BP103"/>
  <c r="BP102"/>
  <c r="BP101"/>
  <c r="BP100"/>
  <c r="BP99"/>
  <c r="BP98"/>
  <c r="BP97"/>
  <c r="BP96"/>
  <c r="BP95"/>
  <c r="BP94"/>
  <c r="BP93"/>
  <c r="BP92"/>
  <c r="BP91"/>
  <c r="BP90"/>
  <c r="BP89"/>
  <c r="BP88"/>
  <c r="BP87"/>
  <c r="BP86"/>
  <c r="BP85"/>
  <c r="BP84"/>
  <c r="BP83"/>
  <c r="BP82"/>
  <c r="BP81"/>
  <c r="BP80"/>
  <c r="BP79"/>
  <c r="BP78"/>
  <c r="BP77"/>
  <c r="BP76"/>
  <c r="BP75"/>
  <c r="BP74"/>
  <c r="BP73"/>
  <c r="BP72"/>
  <c r="BP71"/>
  <c r="BP70"/>
  <c r="BP69"/>
  <c r="BP68"/>
  <c r="BP67"/>
  <c r="BP66"/>
  <c r="BP65"/>
  <c r="BP64"/>
  <c r="BP63"/>
  <c r="BP62"/>
  <c r="BP61"/>
  <c r="BP60"/>
  <c r="BP59"/>
  <c r="BP58"/>
  <c r="BP57"/>
  <c r="BP56"/>
  <c r="BP55"/>
  <c r="BP54"/>
  <c r="BP53"/>
  <c r="BP52"/>
  <c r="BP51"/>
  <c r="BP50"/>
  <c r="BP49"/>
  <c r="BP48"/>
  <c r="BP47"/>
  <c r="BP46"/>
  <c r="BP45"/>
  <c r="BP44"/>
  <c r="BP43"/>
  <c r="BP42"/>
  <c r="BP41"/>
  <c r="BP40"/>
  <c r="BP39"/>
  <c r="BP38"/>
  <c r="BP37"/>
  <c r="BP36"/>
  <c r="BP35"/>
  <c r="BP34"/>
  <c r="BP33"/>
  <c r="BP32"/>
  <c r="BP31"/>
  <c r="BP30"/>
  <c r="BP29"/>
  <c r="BP28"/>
  <c r="BP27"/>
  <c r="BP26"/>
  <c r="BP25"/>
  <c r="BP24"/>
  <c r="BP23"/>
  <c r="BP22"/>
  <c r="BP21"/>
  <c r="BP20"/>
  <c r="BP19"/>
  <c r="BP18"/>
  <c r="BP17"/>
  <c r="BP16"/>
  <c r="BP15"/>
  <c r="BP14"/>
  <c r="BP13"/>
  <c r="BP12"/>
  <c r="BP11"/>
  <c r="BP10"/>
  <c r="BP9"/>
  <c r="BP8"/>
  <c r="BP7"/>
  <c r="BP6"/>
  <c r="BP5"/>
  <c r="BP4"/>
  <c r="BP3"/>
  <c r="I1081" i="3" l="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7"/>
  <c r="I1269"/>
  <c r="I1271"/>
  <c r="I1306"/>
  <c r="I1298"/>
  <c r="I1308"/>
  <c r="I1300"/>
  <c r="I1310"/>
  <c r="I1302"/>
  <c r="I1312"/>
  <c r="I1304"/>
  <c r="I1266"/>
  <c r="I1268"/>
  <c r="I1270"/>
  <c r="I1272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9"/>
  <c r="I1301"/>
  <c r="I1303"/>
  <c r="I1305"/>
  <c r="I1428"/>
  <c r="I1420"/>
  <c r="I1430"/>
  <c r="I1422"/>
  <c r="I1432"/>
  <c r="I1424"/>
  <c r="I1434"/>
  <c r="I1426"/>
  <c r="I1307"/>
  <c r="I1309"/>
  <c r="I1311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1"/>
  <c r="I1423"/>
  <c r="I1425"/>
  <c r="I1427"/>
  <c r="I1429"/>
  <c r="I1431"/>
  <c r="I1433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BS2" i="1" l="1"/>
  <c r="H48" i="3" l="1"/>
  <c r="AB48" s="1"/>
  <c r="AM32" i="2"/>
  <c r="AL31"/>
  <c r="AH32"/>
  <c r="AG31"/>
  <c r="AC32"/>
  <c r="AB31"/>
  <c r="X32"/>
  <c r="W31"/>
  <c r="S32"/>
  <c r="R31"/>
  <c r="N32"/>
  <c r="M31"/>
  <c r="I32"/>
  <c r="H31"/>
  <c r="C31"/>
  <c r="D32"/>
  <c r="AM9"/>
  <c r="AH9"/>
  <c r="AC9"/>
  <c r="X9"/>
  <c r="S9"/>
  <c r="N9"/>
  <c r="I9"/>
  <c r="AL8"/>
  <c r="AG8"/>
  <c r="AB8"/>
  <c r="W8"/>
  <c r="R8"/>
  <c r="M8"/>
  <c r="H8"/>
  <c r="E3"/>
  <c r="D1"/>
  <c r="E1"/>
  <c r="D3"/>
  <c r="BL1000" i="1"/>
  <c r="BL999"/>
  <c r="BL998"/>
  <c r="BL997"/>
  <c r="BL996"/>
  <c r="BL995"/>
  <c r="BL994"/>
  <c r="BL993"/>
  <c r="BL992"/>
  <c r="BL991"/>
  <c r="BL990"/>
  <c r="BL989"/>
  <c r="BL988"/>
  <c r="BL987"/>
  <c r="BL986"/>
  <c r="BL985"/>
  <c r="BL984"/>
  <c r="BL983"/>
  <c r="BL982"/>
  <c r="BL981"/>
  <c r="BL980"/>
  <c r="BL979"/>
  <c r="BL978"/>
  <c r="BL977"/>
  <c r="BL976"/>
  <c r="BL975"/>
  <c r="BL974"/>
  <c r="BL973"/>
  <c r="BL972"/>
  <c r="BL971"/>
  <c r="BL970"/>
  <c r="BL969"/>
  <c r="BL968"/>
  <c r="BL967"/>
  <c r="BL966"/>
  <c r="BL965"/>
  <c r="BL964"/>
  <c r="BL963"/>
  <c r="BL962"/>
  <c r="BL961"/>
  <c r="BL960"/>
  <c r="BL959"/>
  <c r="BL958"/>
  <c r="BL957"/>
  <c r="BL956"/>
  <c r="BL955"/>
  <c r="BL954"/>
  <c r="BL953"/>
  <c r="BL952"/>
  <c r="BL951"/>
  <c r="BL950"/>
  <c r="BL949"/>
  <c r="BL948"/>
  <c r="BL947"/>
  <c r="BL946"/>
  <c r="BL945"/>
  <c r="BL944"/>
  <c r="BL943"/>
  <c r="BL942"/>
  <c r="BL941"/>
  <c r="BL940"/>
  <c r="BL939"/>
  <c r="BL938"/>
  <c r="BL937"/>
  <c r="BL936"/>
  <c r="BL935"/>
  <c r="BL934"/>
  <c r="BL933"/>
  <c r="BL932"/>
  <c r="BL931"/>
  <c r="BL930"/>
  <c r="BL929"/>
  <c r="BL928"/>
  <c r="BL927"/>
  <c r="BL926"/>
  <c r="BL925"/>
  <c r="BL924"/>
  <c r="BL923"/>
  <c r="BL922"/>
  <c r="BL921"/>
  <c r="BL920"/>
  <c r="BL919"/>
  <c r="BL918"/>
  <c r="BL917"/>
  <c r="BL916"/>
  <c r="BL915"/>
  <c r="BL914"/>
  <c r="BL913"/>
  <c r="BL912"/>
  <c r="BL911"/>
  <c r="BL910"/>
  <c r="BL909"/>
  <c r="BL908"/>
  <c r="BL907"/>
  <c r="BL906"/>
  <c r="BL905"/>
  <c r="BL904"/>
  <c r="BL903"/>
  <c r="BL902"/>
  <c r="BL901"/>
  <c r="BL900"/>
  <c r="BL899"/>
  <c r="BL898"/>
  <c r="BL897"/>
  <c r="BL896"/>
  <c r="BL895"/>
  <c r="BL894"/>
  <c r="BL893"/>
  <c r="BL892"/>
  <c r="BL891"/>
  <c r="BL890"/>
  <c r="BL889"/>
  <c r="BL888"/>
  <c r="BL887"/>
  <c r="BL886"/>
  <c r="BL885"/>
  <c r="BL884"/>
  <c r="BL883"/>
  <c r="BL882"/>
  <c r="BL881"/>
  <c r="BL880"/>
  <c r="BL879"/>
  <c r="BL878"/>
  <c r="BL877"/>
  <c r="BL876"/>
  <c r="BL875"/>
  <c r="BL874"/>
  <c r="BL873"/>
  <c r="BL872"/>
  <c r="BL871"/>
  <c r="BL870"/>
  <c r="BL869"/>
  <c r="BL868"/>
  <c r="BL867"/>
  <c r="BL866"/>
  <c r="BL865"/>
  <c r="BL864"/>
  <c r="BL863"/>
  <c r="BL862"/>
  <c r="BL861"/>
  <c r="BL860"/>
  <c r="BL859"/>
  <c r="BL858"/>
  <c r="BL857"/>
  <c r="BL856"/>
  <c r="BL855"/>
  <c r="BL854"/>
  <c r="BL853"/>
  <c r="BL852"/>
  <c r="BL851"/>
  <c r="BL850"/>
  <c r="BL849"/>
  <c r="BL848"/>
  <c r="BL847"/>
  <c r="BL846"/>
  <c r="BL845"/>
  <c r="BL844"/>
  <c r="BL843"/>
  <c r="BL842"/>
  <c r="BL841"/>
  <c r="BL840"/>
  <c r="BL839"/>
  <c r="BL838"/>
  <c r="BL837"/>
  <c r="BL836"/>
  <c r="BL835"/>
  <c r="BL834"/>
  <c r="BL833"/>
  <c r="BL832"/>
  <c r="BL831"/>
  <c r="BL830"/>
  <c r="BL829"/>
  <c r="BL828"/>
  <c r="BL827"/>
  <c r="BL826"/>
  <c r="BL825"/>
  <c r="BL824"/>
  <c r="BL823"/>
  <c r="BL822"/>
  <c r="BL821"/>
  <c r="BL820"/>
  <c r="BL819"/>
  <c r="BL818"/>
  <c r="BL817"/>
  <c r="BL816"/>
  <c r="BL815"/>
  <c r="BL814"/>
  <c r="BL813"/>
  <c r="BL812"/>
  <c r="BL811"/>
  <c r="BL810"/>
  <c r="BL809"/>
  <c r="BL808"/>
  <c r="BL807"/>
  <c r="BL806"/>
  <c r="BL805"/>
  <c r="BL804"/>
  <c r="BL803"/>
  <c r="BL802"/>
  <c r="BL801"/>
  <c r="BL800"/>
  <c r="BL799"/>
  <c r="BL798"/>
  <c r="BL797"/>
  <c r="BL796"/>
  <c r="BL795"/>
  <c r="BL794"/>
  <c r="BL793"/>
  <c r="BL792"/>
  <c r="BL791"/>
  <c r="BL790"/>
  <c r="BL789"/>
  <c r="BL788"/>
  <c r="BL787"/>
  <c r="BL786"/>
  <c r="BL785"/>
  <c r="BL784"/>
  <c r="BL783"/>
  <c r="BL782"/>
  <c r="BL781"/>
  <c r="BL780"/>
  <c r="BL779"/>
  <c r="BL778"/>
  <c r="BL777"/>
  <c r="BL776"/>
  <c r="BL775"/>
  <c r="BL774"/>
  <c r="BL773"/>
  <c r="BL772"/>
  <c r="BL771"/>
  <c r="BL770"/>
  <c r="BL769"/>
  <c r="BL768"/>
  <c r="BL767"/>
  <c r="BL766"/>
  <c r="BL765"/>
  <c r="BL764"/>
  <c r="BL763"/>
  <c r="BL762"/>
  <c r="BL761"/>
  <c r="BL760"/>
  <c r="BL759"/>
  <c r="BL758"/>
  <c r="BL757"/>
  <c r="BL756"/>
  <c r="BL755"/>
  <c r="BL754"/>
  <c r="BL753"/>
  <c r="BL752"/>
  <c r="BL751"/>
  <c r="BL750"/>
  <c r="BL749"/>
  <c r="BL748"/>
  <c r="BL747"/>
  <c r="BL746"/>
  <c r="BL745"/>
  <c r="BL744"/>
  <c r="BL743"/>
  <c r="BL742"/>
  <c r="BL741"/>
  <c r="BL740"/>
  <c r="BL739"/>
  <c r="BL738"/>
  <c r="BL737"/>
  <c r="BL736"/>
  <c r="BL735"/>
  <c r="BL734"/>
  <c r="BL733"/>
  <c r="BL732"/>
  <c r="BL731"/>
  <c r="BL730"/>
  <c r="BL729"/>
  <c r="BL728"/>
  <c r="BL727"/>
  <c r="BL726"/>
  <c r="BL725"/>
  <c r="BL724"/>
  <c r="BL723"/>
  <c r="BL722"/>
  <c r="BL721"/>
  <c r="BL720"/>
  <c r="BL719"/>
  <c r="BL718"/>
  <c r="BL717"/>
  <c r="BL716"/>
  <c r="BL715"/>
  <c r="BL714"/>
  <c r="BL713"/>
  <c r="BL712"/>
  <c r="BL711"/>
  <c r="BL710"/>
  <c r="BL709"/>
  <c r="BL708"/>
  <c r="BL707"/>
  <c r="BL706"/>
  <c r="BL705"/>
  <c r="BL704"/>
  <c r="BL703"/>
  <c r="BL702"/>
  <c r="BL701"/>
  <c r="BL700"/>
  <c r="BL699"/>
  <c r="BL698"/>
  <c r="BL697"/>
  <c r="BL696"/>
  <c r="BL695"/>
  <c r="BL694"/>
  <c r="BL693"/>
  <c r="BL692"/>
  <c r="BL691"/>
  <c r="BL690"/>
  <c r="BL689"/>
  <c r="BL688"/>
  <c r="BL687"/>
  <c r="BL686"/>
  <c r="BL685"/>
  <c r="BL684"/>
  <c r="BL683"/>
  <c r="BL682"/>
  <c r="BL681"/>
  <c r="BL680"/>
  <c r="BL679"/>
  <c r="BL678"/>
  <c r="BL677"/>
  <c r="BL676"/>
  <c r="BL675"/>
  <c r="BL674"/>
  <c r="BL673"/>
  <c r="BL672"/>
  <c r="BL671"/>
  <c r="BL670"/>
  <c r="BL669"/>
  <c r="BL668"/>
  <c r="BL667"/>
  <c r="BL666"/>
  <c r="BL665"/>
  <c r="BL664"/>
  <c r="BL663"/>
  <c r="BL662"/>
  <c r="BL661"/>
  <c r="BL660"/>
  <c r="BL659"/>
  <c r="BL658"/>
  <c r="BL657"/>
  <c r="BL656"/>
  <c r="BL655"/>
  <c r="BL654"/>
  <c r="BL653"/>
  <c r="BL652"/>
  <c r="BL651"/>
  <c r="BL650"/>
  <c r="BL649"/>
  <c r="BL648"/>
  <c r="BL647"/>
  <c r="BL646"/>
  <c r="BL645"/>
  <c r="BL644"/>
  <c r="BL643"/>
  <c r="BL642"/>
  <c r="BL641"/>
  <c r="BL640"/>
  <c r="BL639"/>
  <c r="BL638"/>
  <c r="BL637"/>
  <c r="BL636"/>
  <c r="BL635"/>
  <c r="BL634"/>
  <c r="BL633"/>
  <c r="BL632"/>
  <c r="BL631"/>
  <c r="BL630"/>
  <c r="BL629"/>
  <c r="BL628"/>
  <c r="BL627"/>
  <c r="BL626"/>
  <c r="BL625"/>
  <c r="BL624"/>
  <c r="BL623"/>
  <c r="BL622"/>
  <c r="BL621"/>
  <c r="BL620"/>
  <c r="BL619"/>
  <c r="BL618"/>
  <c r="BL617"/>
  <c r="BL616"/>
  <c r="BL615"/>
  <c r="BL614"/>
  <c r="BL613"/>
  <c r="BL612"/>
  <c r="BL611"/>
  <c r="BL610"/>
  <c r="BL609"/>
  <c r="BL608"/>
  <c r="BL607"/>
  <c r="BL606"/>
  <c r="BL605"/>
  <c r="BL604"/>
  <c r="BL603"/>
  <c r="BL602"/>
  <c r="BL601"/>
  <c r="BL600"/>
  <c r="BL599"/>
  <c r="BL598"/>
  <c r="BL597"/>
  <c r="BL596"/>
  <c r="BL595"/>
  <c r="BL594"/>
  <c r="BL593"/>
  <c r="BL592"/>
  <c r="BL591"/>
  <c r="BL590"/>
  <c r="BL589"/>
  <c r="BL588"/>
  <c r="BL587"/>
  <c r="BL586"/>
  <c r="BL585"/>
  <c r="BL584"/>
  <c r="BL583"/>
  <c r="BL582"/>
  <c r="BL581"/>
  <c r="BL580"/>
  <c r="BL579"/>
  <c r="BL578"/>
  <c r="BL577"/>
  <c r="BL576"/>
  <c r="BL575"/>
  <c r="BL574"/>
  <c r="BL573"/>
  <c r="BL572"/>
  <c r="BL571"/>
  <c r="BL570"/>
  <c r="BL569"/>
  <c r="BL568"/>
  <c r="BL567"/>
  <c r="BL566"/>
  <c r="BL565"/>
  <c r="BL564"/>
  <c r="BL563"/>
  <c r="BL562"/>
  <c r="BL561"/>
  <c r="BL560"/>
  <c r="BL559"/>
  <c r="BL558"/>
  <c r="BL557"/>
  <c r="BL556"/>
  <c r="BL555"/>
  <c r="BL554"/>
  <c r="BL553"/>
  <c r="BL552"/>
  <c r="BL551"/>
  <c r="BL550"/>
  <c r="BL549"/>
  <c r="BL548"/>
  <c r="BL547"/>
  <c r="BL546"/>
  <c r="BL545"/>
  <c r="BL544"/>
  <c r="BL543"/>
  <c r="BL542"/>
  <c r="BL541"/>
  <c r="BL540"/>
  <c r="BL539"/>
  <c r="BL538"/>
  <c r="BL537"/>
  <c r="BL536"/>
  <c r="BL535"/>
  <c r="BL534"/>
  <c r="BL533"/>
  <c r="BL532"/>
  <c r="BL531"/>
  <c r="BL530"/>
  <c r="BL529"/>
  <c r="BL528"/>
  <c r="BL527"/>
  <c r="BL526"/>
  <c r="BL525"/>
  <c r="BL524"/>
  <c r="BL523"/>
  <c r="BL522"/>
  <c r="BL521"/>
  <c r="BL520"/>
  <c r="BL519"/>
  <c r="BL518"/>
  <c r="BL517"/>
  <c r="BL516"/>
  <c r="BL515"/>
  <c r="BL514"/>
  <c r="BL513"/>
  <c r="BL512"/>
  <c r="BL511"/>
  <c r="BL510"/>
  <c r="BL509"/>
  <c r="BL508"/>
  <c r="BL507"/>
  <c r="BL506"/>
  <c r="BL505"/>
  <c r="BL504"/>
  <c r="BL503"/>
  <c r="BL502"/>
  <c r="BL501"/>
  <c r="BL500"/>
  <c r="BL499"/>
  <c r="BL498"/>
  <c r="BL497"/>
  <c r="BL496"/>
  <c r="BL495"/>
  <c r="BL494"/>
  <c r="BL493"/>
  <c r="BL492"/>
  <c r="BL491"/>
  <c r="BL490"/>
  <c r="BL489"/>
  <c r="BL488"/>
  <c r="BL487"/>
  <c r="BL486"/>
  <c r="BL485"/>
  <c r="BL484"/>
  <c r="BL483"/>
  <c r="BL482"/>
  <c r="BL481"/>
  <c r="BL480"/>
  <c r="BL479"/>
  <c r="BL478"/>
  <c r="BL477"/>
  <c r="BL476"/>
  <c r="BL475"/>
  <c r="BL474"/>
  <c r="BL473"/>
  <c r="BL472"/>
  <c r="BL471"/>
  <c r="BL470"/>
  <c r="BL469"/>
  <c r="BL468"/>
  <c r="BL467"/>
  <c r="BL466"/>
  <c r="BL465"/>
  <c r="BL464"/>
  <c r="BL463"/>
  <c r="BL462"/>
  <c r="BL461"/>
  <c r="BL460"/>
  <c r="BL459"/>
  <c r="BL458"/>
  <c r="BL457"/>
  <c r="BL456"/>
  <c r="BL455"/>
  <c r="BL454"/>
  <c r="BL453"/>
  <c r="BL452"/>
  <c r="BL451"/>
  <c r="BL450"/>
  <c r="BL449"/>
  <c r="BL448"/>
  <c r="BL447"/>
  <c r="BL446"/>
  <c r="BL445"/>
  <c r="BL444"/>
  <c r="BL443"/>
  <c r="BL442"/>
  <c r="BL441"/>
  <c r="BL440"/>
  <c r="BL439"/>
  <c r="BL438"/>
  <c r="BL437"/>
  <c r="BL436"/>
  <c r="BL435"/>
  <c r="BL434"/>
  <c r="BL433"/>
  <c r="BL432"/>
  <c r="BL431"/>
  <c r="BL430"/>
  <c r="BL429"/>
  <c r="BL428"/>
  <c r="BL427"/>
  <c r="BL426"/>
  <c r="BL425"/>
  <c r="BL424"/>
  <c r="BL423"/>
  <c r="BL422"/>
  <c r="BL421"/>
  <c r="BL420"/>
  <c r="BL419"/>
  <c r="BL418"/>
  <c r="BL417"/>
  <c r="BL416"/>
  <c r="BL415"/>
  <c r="BL414"/>
  <c r="BL413"/>
  <c r="BL412"/>
  <c r="BL411"/>
  <c r="BL410"/>
  <c r="BL409"/>
  <c r="BL408"/>
  <c r="BL407"/>
  <c r="BL406"/>
  <c r="BL405"/>
  <c r="BL404"/>
  <c r="BL403"/>
  <c r="BL402"/>
  <c r="BL401"/>
  <c r="BL400"/>
  <c r="BL399"/>
  <c r="BL398"/>
  <c r="BL397"/>
  <c r="BL396"/>
  <c r="BL395"/>
  <c r="BL394"/>
  <c r="BL393"/>
  <c r="BL392"/>
  <c r="BL391"/>
  <c r="BL390"/>
  <c r="BL389"/>
  <c r="BL388"/>
  <c r="BL387"/>
  <c r="BL386"/>
  <c r="BL385"/>
  <c r="BL384"/>
  <c r="BL383"/>
  <c r="BL382"/>
  <c r="BL381"/>
  <c r="BL380"/>
  <c r="BL379"/>
  <c r="BL378"/>
  <c r="BL377"/>
  <c r="BL376"/>
  <c r="BL375"/>
  <c r="BL374"/>
  <c r="BL373"/>
  <c r="BL372"/>
  <c r="BL371"/>
  <c r="BL370"/>
  <c r="BL369"/>
  <c r="BL368"/>
  <c r="BL367"/>
  <c r="BL366"/>
  <c r="BL365"/>
  <c r="BL364"/>
  <c r="BL363"/>
  <c r="BL362"/>
  <c r="BL361"/>
  <c r="BL360"/>
  <c r="BL359"/>
  <c r="BL358"/>
  <c r="BL357"/>
  <c r="BL356"/>
  <c r="BL355"/>
  <c r="BL354"/>
  <c r="BL353"/>
  <c r="BL352"/>
  <c r="BL351"/>
  <c r="BL350"/>
  <c r="BL349"/>
  <c r="BL348"/>
  <c r="BL347"/>
  <c r="BL346"/>
  <c r="BL345"/>
  <c r="BL344"/>
  <c r="BL343"/>
  <c r="BL342"/>
  <c r="BL341"/>
  <c r="BL340"/>
  <c r="BL339"/>
  <c r="BL338"/>
  <c r="BL337"/>
  <c r="BL336"/>
  <c r="BL335"/>
  <c r="BL334"/>
  <c r="BL333"/>
  <c r="BL332"/>
  <c r="BL331"/>
  <c r="BL330"/>
  <c r="BL329"/>
  <c r="BL328"/>
  <c r="BL327"/>
  <c r="BL326"/>
  <c r="BL325"/>
  <c r="BL324"/>
  <c r="BL323"/>
  <c r="BL322"/>
  <c r="BL321"/>
  <c r="BL320"/>
  <c r="BL319"/>
  <c r="BL318"/>
  <c r="BL317"/>
  <c r="BL316"/>
  <c r="BL315"/>
  <c r="BL314"/>
  <c r="BL313"/>
  <c r="BL312"/>
  <c r="BL311"/>
  <c r="BL310"/>
  <c r="BL309"/>
  <c r="BL308"/>
  <c r="BL307"/>
  <c r="BL306"/>
  <c r="BL305"/>
  <c r="BL304"/>
  <c r="BL303"/>
  <c r="BL302"/>
  <c r="BL301"/>
  <c r="BL300"/>
  <c r="BL299"/>
  <c r="BL298"/>
  <c r="BL297"/>
  <c r="BL296"/>
  <c r="BL295"/>
  <c r="BL294"/>
  <c r="BL293"/>
  <c r="BL292"/>
  <c r="BL291"/>
  <c r="BL290"/>
  <c r="BL289"/>
  <c r="BL288"/>
  <c r="BL287"/>
  <c r="BL286"/>
  <c r="BL285"/>
  <c r="BL284"/>
  <c r="BL283"/>
  <c r="BL282"/>
  <c r="BL281"/>
  <c r="BL280"/>
  <c r="BL279"/>
  <c r="BL278"/>
  <c r="BL277"/>
  <c r="BL276"/>
  <c r="BL275"/>
  <c r="BL274"/>
  <c r="BL273"/>
  <c r="BL272"/>
  <c r="BL271"/>
  <c r="BL270"/>
  <c r="BL269"/>
  <c r="BL268"/>
  <c r="BL267"/>
  <c r="BL266"/>
  <c r="BL265"/>
  <c r="BL264"/>
  <c r="BL263"/>
  <c r="BL262"/>
  <c r="BL261"/>
  <c r="BL260"/>
  <c r="BL259"/>
  <c r="BL258"/>
  <c r="BL257"/>
  <c r="BL256"/>
  <c r="BL255"/>
  <c r="BL254"/>
  <c r="BL253"/>
  <c r="BL252"/>
  <c r="BL251"/>
  <c r="BL250"/>
  <c r="BL249"/>
  <c r="BL248"/>
  <c r="BL247"/>
  <c r="BL246"/>
  <c r="BL245"/>
  <c r="BL244"/>
  <c r="BL243"/>
  <c r="BL242"/>
  <c r="BL241"/>
  <c r="BL240"/>
  <c r="BL239"/>
  <c r="BL238"/>
  <c r="BL237"/>
  <c r="BL236"/>
  <c r="BL235"/>
  <c r="BL234"/>
  <c r="BL233"/>
  <c r="BL232"/>
  <c r="BL231"/>
  <c r="BL230"/>
  <c r="BL229"/>
  <c r="BL228"/>
  <c r="BL227"/>
  <c r="BL226"/>
  <c r="BL225"/>
  <c r="BL224"/>
  <c r="BL223"/>
  <c r="BL222"/>
  <c r="BL221"/>
  <c r="BL220"/>
  <c r="BL219"/>
  <c r="BL218"/>
  <c r="BL217"/>
  <c r="BL216"/>
  <c r="BL215"/>
  <c r="BL214"/>
  <c r="BL213"/>
  <c r="BL212"/>
  <c r="BL211"/>
  <c r="BL210"/>
  <c r="BL209"/>
  <c r="BL208"/>
  <c r="BL207"/>
  <c r="BL206"/>
  <c r="BL205"/>
  <c r="BL204"/>
  <c r="BL203"/>
  <c r="BL202"/>
  <c r="BL201"/>
  <c r="BL200"/>
  <c r="BL199"/>
  <c r="BL198"/>
  <c r="BL197"/>
  <c r="BL196"/>
  <c r="BL195"/>
  <c r="BL194"/>
  <c r="BL193"/>
  <c r="BL192"/>
  <c r="BL191"/>
  <c r="BL190"/>
  <c r="BL189"/>
  <c r="BL188"/>
  <c r="BL187"/>
  <c r="BL186"/>
  <c r="BL185"/>
  <c r="BL184"/>
  <c r="BL183"/>
  <c r="BL182"/>
  <c r="BL181"/>
  <c r="BL180"/>
  <c r="BL179"/>
  <c r="BL178"/>
  <c r="BL177"/>
  <c r="BL176"/>
  <c r="BL175"/>
  <c r="BL174"/>
  <c r="BL173"/>
  <c r="BL172"/>
  <c r="BL171"/>
  <c r="BL170"/>
  <c r="BL169"/>
  <c r="BL168"/>
  <c r="BL167"/>
  <c r="BL166"/>
  <c r="BL165"/>
  <c r="BL164"/>
  <c r="BL163"/>
  <c r="BL162"/>
  <c r="BL161"/>
  <c r="BL160"/>
  <c r="BL159"/>
  <c r="BL158"/>
  <c r="BL157"/>
  <c r="BL156"/>
  <c r="BL155"/>
  <c r="BL154"/>
  <c r="BL153"/>
  <c r="BL152"/>
  <c r="BL151"/>
  <c r="BL150"/>
  <c r="BL149"/>
  <c r="BL148"/>
  <c r="BL147"/>
  <c r="BL146"/>
  <c r="BL145"/>
  <c r="BL144"/>
  <c r="BL143"/>
  <c r="BL142"/>
  <c r="BL141"/>
  <c r="BL140"/>
  <c r="BL139"/>
  <c r="BL138"/>
  <c r="BL137"/>
  <c r="BL136"/>
  <c r="BL135"/>
  <c r="BL134"/>
  <c r="BL133"/>
  <c r="BL132"/>
  <c r="BL131"/>
  <c r="BL130"/>
  <c r="BL129"/>
  <c r="BL128"/>
  <c r="BL127"/>
  <c r="BL126"/>
  <c r="BL125"/>
  <c r="BL124"/>
  <c r="BL123"/>
  <c r="BL122"/>
  <c r="BL121"/>
  <c r="BL120"/>
  <c r="BL119"/>
  <c r="BL118"/>
  <c r="BL117"/>
  <c r="BL116"/>
  <c r="BL115"/>
  <c r="BL114"/>
  <c r="BL113"/>
  <c r="BL112"/>
  <c r="BL111"/>
  <c r="BL110"/>
  <c r="BL109"/>
  <c r="BL108"/>
  <c r="BL107"/>
  <c r="BL106"/>
  <c r="BL105"/>
  <c r="BL104"/>
  <c r="BL103"/>
  <c r="BL102"/>
  <c r="BL101"/>
  <c r="BL100"/>
  <c r="BL99"/>
  <c r="BL98"/>
  <c r="BL97"/>
  <c r="BL96"/>
  <c r="BL95"/>
  <c r="BL94"/>
  <c r="BL93"/>
  <c r="BL92"/>
  <c r="BL91"/>
  <c r="BL90"/>
  <c r="BL89"/>
  <c r="BL88"/>
  <c r="BL87"/>
  <c r="BL86"/>
  <c r="BL85"/>
  <c r="BL84"/>
  <c r="BL83"/>
  <c r="BL82"/>
  <c r="BL81"/>
  <c r="BL80"/>
  <c r="BL79"/>
  <c r="BL78"/>
  <c r="BL77"/>
  <c r="BL76"/>
  <c r="BL75"/>
  <c r="BL74"/>
  <c r="BL73"/>
  <c r="BL72"/>
  <c r="BL71"/>
  <c r="BL70"/>
  <c r="BL69"/>
  <c r="BL68"/>
  <c r="BL67"/>
  <c r="BL66"/>
  <c r="BL65"/>
  <c r="BL64"/>
  <c r="BL63"/>
  <c r="BL62"/>
  <c r="BL61"/>
  <c r="BL60"/>
  <c r="BL59"/>
  <c r="BL58"/>
  <c r="BL57"/>
  <c r="BL56"/>
  <c r="BL55"/>
  <c r="BL54"/>
  <c r="BL53"/>
  <c r="BL52"/>
  <c r="BL51"/>
  <c r="BL50"/>
  <c r="BL49"/>
  <c r="BL48"/>
  <c r="BL47"/>
  <c r="BL46"/>
  <c r="BL45"/>
  <c r="BL44"/>
  <c r="BL43"/>
  <c r="BL42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BL11"/>
  <c r="BL10"/>
  <c r="BL9"/>
  <c r="BL8"/>
  <c r="BL7"/>
  <c r="BL6"/>
  <c r="BL5"/>
  <c r="BL4"/>
  <c r="BL3"/>
  <c r="BH1000"/>
  <c r="BH999"/>
  <c r="BH998"/>
  <c r="BH997"/>
  <c r="BH996"/>
  <c r="BH995"/>
  <c r="BH994"/>
  <c r="BH993"/>
  <c r="BH992"/>
  <c r="BH991"/>
  <c r="BH990"/>
  <c r="BH989"/>
  <c r="BH988"/>
  <c r="BH987"/>
  <c r="BH986"/>
  <c r="BH985"/>
  <c r="BH984"/>
  <c r="BH983"/>
  <c r="BH982"/>
  <c r="BH981"/>
  <c r="BH980"/>
  <c r="BH979"/>
  <c r="BH978"/>
  <c r="BH977"/>
  <c r="BH976"/>
  <c r="BH975"/>
  <c r="BH974"/>
  <c r="BH973"/>
  <c r="BH972"/>
  <c r="BH971"/>
  <c r="BH970"/>
  <c r="BH969"/>
  <c r="BH968"/>
  <c r="BH967"/>
  <c r="BH966"/>
  <c r="BH965"/>
  <c r="BH964"/>
  <c r="BH963"/>
  <c r="BH962"/>
  <c r="BH961"/>
  <c r="BH960"/>
  <c r="BH959"/>
  <c r="BH958"/>
  <c r="BH957"/>
  <c r="BH956"/>
  <c r="BH955"/>
  <c r="BH954"/>
  <c r="BH953"/>
  <c r="BH952"/>
  <c r="BH951"/>
  <c r="BH950"/>
  <c r="BH949"/>
  <c r="BH948"/>
  <c r="BH947"/>
  <c r="BH946"/>
  <c r="BH945"/>
  <c r="BH944"/>
  <c r="BH943"/>
  <c r="BH942"/>
  <c r="BH941"/>
  <c r="BH940"/>
  <c r="BH939"/>
  <c r="BH938"/>
  <c r="BH937"/>
  <c r="BH936"/>
  <c r="BH935"/>
  <c r="BH934"/>
  <c r="BH933"/>
  <c r="BH932"/>
  <c r="BH931"/>
  <c r="BH930"/>
  <c r="BH929"/>
  <c r="BH928"/>
  <c r="BH927"/>
  <c r="BH926"/>
  <c r="BH925"/>
  <c r="BH924"/>
  <c r="BH923"/>
  <c r="BH922"/>
  <c r="BH921"/>
  <c r="BH920"/>
  <c r="BH919"/>
  <c r="BH918"/>
  <c r="BH917"/>
  <c r="BH916"/>
  <c r="BH915"/>
  <c r="BH914"/>
  <c r="BH913"/>
  <c r="BH912"/>
  <c r="BH911"/>
  <c r="BH910"/>
  <c r="BH909"/>
  <c r="BH908"/>
  <c r="BH907"/>
  <c r="BH906"/>
  <c r="BH905"/>
  <c r="BH904"/>
  <c r="BH903"/>
  <c r="BH902"/>
  <c r="BH901"/>
  <c r="BH900"/>
  <c r="BH899"/>
  <c r="BH898"/>
  <c r="BH897"/>
  <c r="BH896"/>
  <c r="BH895"/>
  <c r="BH894"/>
  <c r="BH893"/>
  <c r="BH892"/>
  <c r="BH891"/>
  <c r="BH890"/>
  <c r="BH889"/>
  <c r="BH888"/>
  <c r="BH887"/>
  <c r="BH886"/>
  <c r="BH885"/>
  <c r="BH884"/>
  <c r="BH883"/>
  <c r="BH882"/>
  <c r="BH881"/>
  <c r="BH880"/>
  <c r="BH879"/>
  <c r="BH878"/>
  <c r="BH877"/>
  <c r="BH876"/>
  <c r="BH875"/>
  <c r="BH874"/>
  <c r="BH873"/>
  <c r="BH872"/>
  <c r="BH871"/>
  <c r="BH870"/>
  <c r="BH869"/>
  <c r="BH868"/>
  <c r="BH867"/>
  <c r="BH866"/>
  <c r="BH865"/>
  <c r="BH864"/>
  <c r="BH863"/>
  <c r="BH862"/>
  <c r="BH861"/>
  <c r="BH860"/>
  <c r="BH859"/>
  <c r="BH858"/>
  <c r="BH857"/>
  <c r="BH856"/>
  <c r="BH855"/>
  <c r="BH854"/>
  <c r="BH853"/>
  <c r="BH852"/>
  <c r="BH851"/>
  <c r="BH850"/>
  <c r="BH849"/>
  <c r="BH848"/>
  <c r="BH847"/>
  <c r="BH846"/>
  <c r="BH845"/>
  <c r="BH844"/>
  <c r="BH843"/>
  <c r="BH842"/>
  <c r="BH841"/>
  <c r="BH840"/>
  <c r="BH839"/>
  <c r="BH838"/>
  <c r="BH837"/>
  <c r="BH836"/>
  <c r="BH835"/>
  <c r="BH834"/>
  <c r="BH833"/>
  <c r="BH832"/>
  <c r="BH831"/>
  <c r="BH830"/>
  <c r="BH829"/>
  <c r="BH828"/>
  <c r="BH827"/>
  <c r="BH826"/>
  <c r="BH825"/>
  <c r="BH824"/>
  <c r="BH823"/>
  <c r="BH822"/>
  <c r="BH821"/>
  <c r="BH820"/>
  <c r="BH819"/>
  <c r="BH818"/>
  <c r="BH817"/>
  <c r="BH816"/>
  <c r="BH815"/>
  <c r="BH814"/>
  <c r="BH813"/>
  <c r="BH812"/>
  <c r="BH811"/>
  <c r="BH810"/>
  <c r="BH809"/>
  <c r="BH808"/>
  <c r="BH807"/>
  <c r="BH806"/>
  <c r="BH805"/>
  <c r="BH804"/>
  <c r="BH803"/>
  <c r="BH802"/>
  <c r="BH801"/>
  <c r="BH800"/>
  <c r="BH799"/>
  <c r="BH798"/>
  <c r="BH797"/>
  <c r="BH796"/>
  <c r="BH795"/>
  <c r="BH794"/>
  <c r="BH793"/>
  <c r="BH792"/>
  <c r="BH791"/>
  <c r="BH790"/>
  <c r="BH789"/>
  <c r="BH788"/>
  <c r="BH787"/>
  <c r="BH786"/>
  <c r="BH785"/>
  <c r="BH784"/>
  <c r="BH783"/>
  <c r="BH782"/>
  <c r="BH781"/>
  <c r="BH780"/>
  <c r="BH779"/>
  <c r="BH778"/>
  <c r="BH777"/>
  <c r="BH776"/>
  <c r="BH775"/>
  <c r="BH774"/>
  <c r="BH773"/>
  <c r="BH772"/>
  <c r="BH771"/>
  <c r="BH770"/>
  <c r="BH769"/>
  <c r="BH768"/>
  <c r="BH767"/>
  <c r="BH766"/>
  <c r="BH765"/>
  <c r="BH764"/>
  <c r="BH763"/>
  <c r="BH762"/>
  <c r="BH761"/>
  <c r="BH760"/>
  <c r="BH759"/>
  <c r="BH758"/>
  <c r="BH757"/>
  <c r="BH756"/>
  <c r="BH755"/>
  <c r="BH754"/>
  <c r="BH753"/>
  <c r="BH752"/>
  <c r="BH751"/>
  <c r="BH750"/>
  <c r="BH749"/>
  <c r="BH748"/>
  <c r="BH747"/>
  <c r="BH746"/>
  <c r="BH745"/>
  <c r="BH744"/>
  <c r="BH743"/>
  <c r="BH742"/>
  <c r="BH741"/>
  <c r="BH740"/>
  <c r="BH739"/>
  <c r="BH738"/>
  <c r="BH737"/>
  <c r="BH736"/>
  <c r="BH735"/>
  <c r="BH734"/>
  <c r="BH733"/>
  <c r="BH732"/>
  <c r="BH731"/>
  <c r="BH730"/>
  <c r="BH729"/>
  <c r="BH728"/>
  <c r="BH727"/>
  <c r="BH726"/>
  <c r="BH725"/>
  <c r="BH724"/>
  <c r="BH723"/>
  <c r="BH722"/>
  <c r="BH721"/>
  <c r="BH720"/>
  <c r="BH719"/>
  <c r="BH718"/>
  <c r="BH717"/>
  <c r="BH716"/>
  <c r="BH715"/>
  <c r="BH714"/>
  <c r="BH713"/>
  <c r="BH712"/>
  <c r="BH711"/>
  <c r="BH710"/>
  <c r="BH709"/>
  <c r="BH708"/>
  <c r="BH707"/>
  <c r="BH706"/>
  <c r="BH705"/>
  <c r="BH704"/>
  <c r="BH703"/>
  <c r="BH702"/>
  <c r="BH701"/>
  <c r="BH700"/>
  <c r="BH699"/>
  <c r="BH698"/>
  <c r="BH697"/>
  <c r="BH696"/>
  <c r="BH695"/>
  <c r="BH694"/>
  <c r="BH693"/>
  <c r="BH692"/>
  <c r="BH691"/>
  <c r="BH690"/>
  <c r="BH689"/>
  <c r="BH688"/>
  <c r="BH687"/>
  <c r="BH686"/>
  <c r="BH685"/>
  <c r="BH684"/>
  <c r="BH683"/>
  <c r="BH682"/>
  <c r="BH681"/>
  <c r="BH680"/>
  <c r="BH679"/>
  <c r="BH678"/>
  <c r="BH677"/>
  <c r="BH676"/>
  <c r="BH675"/>
  <c r="BH674"/>
  <c r="BH673"/>
  <c r="BH672"/>
  <c r="BH671"/>
  <c r="BH670"/>
  <c r="BH669"/>
  <c r="BH668"/>
  <c r="BH667"/>
  <c r="BH666"/>
  <c r="BH665"/>
  <c r="BH664"/>
  <c r="BH663"/>
  <c r="BH662"/>
  <c r="BH661"/>
  <c r="BH660"/>
  <c r="BH659"/>
  <c r="BH658"/>
  <c r="BH657"/>
  <c r="BH656"/>
  <c r="BH655"/>
  <c r="BH654"/>
  <c r="BH653"/>
  <c r="BH652"/>
  <c r="BH651"/>
  <c r="BH650"/>
  <c r="BH649"/>
  <c r="BH648"/>
  <c r="BH647"/>
  <c r="BH646"/>
  <c r="BH645"/>
  <c r="BH644"/>
  <c r="BH643"/>
  <c r="BH642"/>
  <c r="BH641"/>
  <c r="BH640"/>
  <c r="BH639"/>
  <c r="BH638"/>
  <c r="BH637"/>
  <c r="BH636"/>
  <c r="BH635"/>
  <c r="BH634"/>
  <c r="BH633"/>
  <c r="BH632"/>
  <c r="BH631"/>
  <c r="BH630"/>
  <c r="BH629"/>
  <c r="BH628"/>
  <c r="BH627"/>
  <c r="BH626"/>
  <c r="BH625"/>
  <c r="BH624"/>
  <c r="BH623"/>
  <c r="BH622"/>
  <c r="BH621"/>
  <c r="BH620"/>
  <c r="BH619"/>
  <c r="BH618"/>
  <c r="BH617"/>
  <c r="BH616"/>
  <c r="BH615"/>
  <c r="BH614"/>
  <c r="BH613"/>
  <c r="BH612"/>
  <c r="BH611"/>
  <c r="BH610"/>
  <c r="BH609"/>
  <c r="BH608"/>
  <c r="BH607"/>
  <c r="BH606"/>
  <c r="BH605"/>
  <c r="BH604"/>
  <c r="BH603"/>
  <c r="BH602"/>
  <c r="BH601"/>
  <c r="BH600"/>
  <c r="BH599"/>
  <c r="BH598"/>
  <c r="BH597"/>
  <c r="BH596"/>
  <c r="BH595"/>
  <c r="BH594"/>
  <c r="BH593"/>
  <c r="BH592"/>
  <c r="BH591"/>
  <c r="BH590"/>
  <c r="BH589"/>
  <c r="BH588"/>
  <c r="BH587"/>
  <c r="BH586"/>
  <c r="BH585"/>
  <c r="BH584"/>
  <c r="BH583"/>
  <c r="BH582"/>
  <c r="BH581"/>
  <c r="BH580"/>
  <c r="BH579"/>
  <c r="BH578"/>
  <c r="BH577"/>
  <c r="BH576"/>
  <c r="BH575"/>
  <c r="BH574"/>
  <c r="BH573"/>
  <c r="BH572"/>
  <c r="BH571"/>
  <c r="BH570"/>
  <c r="BH569"/>
  <c r="BH568"/>
  <c r="BH567"/>
  <c r="BH566"/>
  <c r="BH565"/>
  <c r="BH564"/>
  <c r="BH563"/>
  <c r="BH562"/>
  <c r="BH561"/>
  <c r="BH560"/>
  <c r="BH559"/>
  <c r="BH558"/>
  <c r="BH557"/>
  <c r="BH556"/>
  <c r="BH555"/>
  <c r="BH554"/>
  <c r="BH553"/>
  <c r="BH552"/>
  <c r="BH551"/>
  <c r="BH550"/>
  <c r="BH549"/>
  <c r="BH548"/>
  <c r="BH547"/>
  <c r="BH546"/>
  <c r="BH545"/>
  <c r="BH544"/>
  <c r="BH543"/>
  <c r="BH542"/>
  <c r="BH541"/>
  <c r="BH540"/>
  <c r="BH539"/>
  <c r="BH538"/>
  <c r="BH537"/>
  <c r="BH536"/>
  <c r="BH535"/>
  <c r="BH534"/>
  <c r="BH533"/>
  <c r="BH532"/>
  <c r="BH531"/>
  <c r="BH530"/>
  <c r="BH529"/>
  <c r="BH528"/>
  <c r="BH527"/>
  <c r="BH526"/>
  <c r="BH525"/>
  <c r="BH524"/>
  <c r="BH523"/>
  <c r="BH522"/>
  <c r="BH521"/>
  <c r="BH520"/>
  <c r="BH519"/>
  <c r="BH518"/>
  <c r="BH517"/>
  <c r="BH516"/>
  <c r="BH515"/>
  <c r="BH514"/>
  <c r="BH513"/>
  <c r="BH512"/>
  <c r="BH511"/>
  <c r="BH510"/>
  <c r="BH509"/>
  <c r="BH508"/>
  <c r="BH507"/>
  <c r="BH506"/>
  <c r="BH505"/>
  <c r="BH504"/>
  <c r="BH503"/>
  <c r="BH502"/>
  <c r="BH501"/>
  <c r="BH500"/>
  <c r="BH499"/>
  <c r="BH498"/>
  <c r="BH497"/>
  <c r="BH496"/>
  <c r="BH495"/>
  <c r="BH494"/>
  <c r="BH493"/>
  <c r="BH492"/>
  <c r="BH491"/>
  <c r="BH490"/>
  <c r="BH489"/>
  <c r="BH488"/>
  <c r="BH487"/>
  <c r="BH486"/>
  <c r="BH485"/>
  <c r="BH484"/>
  <c r="BH483"/>
  <c r="BH482"/>
  <c r="BH481"/>
  <c r="BH480"/>
  <c r="BH479"/>
  <c r="BH478"/>
  <c r="BH477"/>
  <c r="BH476"/>
  <c r="BH475"/>
  <c r="BH474"/>
  <c r="BH473"/>
  <c r="BH472"/>
  <c r="BH471"/>
  <c r="BH470"/>
  <c r="BH469"/>
  <c r="BH468"/>
  <c r="BH467"/>
  <c r="BH466"/>
  <c r="BH465"/>
  <c r="BH464"/>
  <c r="BH463"/>
  <c r="BH462"/>
  <c r="BH461"/>
  <c r="BH460"/>
  <c r="BH459"/>
  <c r="BH458"/>
  <c r="BH457"/>
  <c r="BH456"/>
  <c r="BH455"/>
  <c r="BH454"/>
  <c r="BH453"/>
  <c r="BH452"/>
  <c r="BH451"/>
  <c r="BH450"/>
  <c r="BH449"/>
  <c r="BH448"/>
  <c r="BH447"/>
  <c r="BH446"/>
  <c r="BH445"/>
  <c r="BH444"/>
  <c r="BH443"/>
  <c r="BH442"/>
  <c r="BH441"/>
  <c r="BH440"/>
  <c r="BH439"/>
  <c r="BH438"/>
  <c r="BH437"/>
  <c r="BH436"/>
  <c r="BH435"/>
  <c r="BH434"/>
  <c r="BH433"/>
  <c r="BH432"/>
  <c r="BH431"/>
  <c r="BH430"/>
  <c r="BH429"/>
  <c r="BH428"/>
  <c r="BH427"/>
  <c r="BH426"/>
  <c r="BH425"/>
  <c r="BH424"/>
  <c r="BH423"/>
  <c r="BH422"/>
  <c r="BH421"/>
  <c r="BH420"/>
  <c r="BH419"/>
  <c r="BH418"/>
  <c r="BH417"/>
  <c r="BH416"/>
  <c r="BH415"/>
  <c r="BH414"/>
  <c r="BH413"/>
  <c r="BH412"/>
  <c r="BH411"/>
  <c r="BH410"/>
  <c r="BH409"/>
  <c r="BH408"/>
  <c r="BH407"/>
  <c r="BH406"/>
  <c r="BH405"/>
  <c r="BH404"/>
  <c r="BH403"/>
  <c r="BH402"/>
  <c r="BH401"/>
  <c r="BH400"/>
  <c r="BH399"/>
  <c r="BH398"/>
  <c r="BH397"/>
  <c r="BH396"/>
  <c r="BH395"/>
  <c r="BH394"/>
  <c r="BH393"/>
  <c r="BH392"/>
  <c r="BH391"/>
  <c r="BH390"/>
  <c r="BH389"/>
  <c r="BH388"/>
  <c r="BH387"/>
  <c r="BH386"/>
  <c r="BH385"/>
  <c r="BH384"/>
  <c r="BH383"/>
  <c r="BH382"/>
  <c r="BH381"/>
  <c r="BH380"/>
  <c r="BH379"/>
  <c r="BH378"/>
  <c r="BH377"/>
  <c r="BH376"/>
  <c r="BH375"/>
  <c r="BH374"/>
  <c r="BH373"/>
  <c r="BH372"/>
  <c r="BH371"/>
  <c r="BH370"/>
  <c r="BH369"/>
  <c r="BH368"/>
  <c r="BH367"/>
  <c r="BH366"/>
  <c r="BH365"/>
  <c r="BH364"/>
  <c r="BH363"/>
  <c r="BH362"/>
  <c r="BH361"/>
  <c r="BH360"/>
  <c r="BH359"/>
  <c r="BH358"/>
  <c r="BH357"/>
  <c r="BH356"/>
  <c r="BH355"/>
  <c r="BH354"/>
  <c r="BH353"/>
  <c r="BH352"/>
  <c r="BH351"/>
  <c r="BH350"/>
  <c r="BH349"/>
  <c r="BH348"/>
  <c r="BH347"/>
  <c r="BH346"/>
  <c r="BH345"/>
  <c r="BH344"/>
  <c r="BH343"/>
  <c r="BH342"/>
  <c r="BH341"/>
  <c r="BH340"/>
  <c r="BH339"/>
  <c r="BH338"/>
  <c r="BH337"/>
  <c r="BH336"/>
  <c r="BH335"/>
  <c r="BH334"/>
  <c r="BH333"/>
  <c r="BH332"/>
  <c r="BH331"/>
  <c r="BH330"/>
  <c r="BH329"/>
  <c r="BH328"/>
  <c r="BH327"/>
  <c r="BH326"/>
  <c r="BH325"/>
  <c r="BH324"/>
  <c r="BH323"/>
  <c r="BH322"/>
  <c r="BH321"/>
  <c r="BH320"/>
  <c r="BH319"/>
  <c r="BH318"/>
  <c r="BH317"/>
  <c r="BH316"/>
  <c r="BH315"/>
  <c r="BH314"/>
  <c r="BH313"/>
  <c r="BH312"/>
  <c r="BH311"/>
  <c r="BH310"/>
  <c r="BH309"/>
  <c r="BH308"/>
  <c r="BH307"/>
  <c r="BH306"/>
  <c r="BH305"/>
  <c r="BH304"/>
  <c r="BH303"/>
  <c r="BH302"/>
  <c r="BH301"/>
  <c r="BH300"/>
  <c r="BH299"/>
  <c r="BH298"/>
  <c r="BH297"/>
  <c r="BH296"/>
  <c r="BH295"/>
  <c r="BH294"/>
  <c r="BH293"/>
  <c r="BH292"/>
  <c r="BH291"/>
  <c r="BH290"/>
  <c r="BH289"/>
  <c r="BH288"/>
  <c r="BH287"/>
  <c r="BH286"/>
  <c r="BH285"/>
  <c r="BH284"/>
  <c r="BH283"/>
  <c r="BH282"/>
  <c r="BH281"/>
  <c r="BH280"/>
  <c r="BH279"/>
  <c r="BH278"/>
  <c r="BH277"/>
  <c r="BH276"/>
  <c r="BH275"/>
  <c r="BH274"/>
  <c r="BH273"/>
  <c r="BH272"/>
  <c r="BH271"/>
  <c r="BH270"/>
  <c r="BH269"/>
  <c r="BH268"/>
  <c r="BH267"/>
  <c r="BH266"/>
  <c r="BH265"/>
  <c r="BH264"/>
  <c r="BH263"/>
  <c r="BH262"/>
  <c r="BH261"/>
  <c r="BH260"/>
  <c r="BH259"/>
  <c r="BH258"/>
  <c r="BH257"/>
  <c r="BH256"/>
  <c r="BH255"/>
  <c r="BH254"/>
  <c r="BH253"/>
  <c r="BH252"/>
  <c r="BH251"/>
  <c r="BH250"/>
  <c r="BH249"/>
  <c r="BH248"/>
  <c r="BH247"/>
  <c r="BH246"/>
  <c r="BH245"/>
  <c r="BH244"/>
  <c r="BH243"/>
  <c r="BH242"/>
  <c r="BH241"/>
  <c r="BH240"/>
  <c r="BH239"/>
  <c r="BH238"/>
  <c r="BH237"/>
  <c r="BH236"/>
  <c r="BH235"/>
  <c r="BH234"/>
  <c r="BH233"/>
  <c r="BH232"/>
  <c r="BH231"/>
  <c r="BH230"/>
  <c r="BH229"/>
  <c r="BH228"/>
  <c r="BH227"/>
  <c r="BH226"/>
  <c r="BH225"/>
  <c r="BH224"/>
  <c r="BH223"/>
  <c r="BH222"/>
  <c r="BH221"/>
  <c r="BH220"/>
  <c r="BH219"/>
  <c r="BH218"/>
  <c r="BH217"/>
  <c r="BH216"/>
  <c r="BH215"/>
  <c r="BH214"/>
  <c r="BH213"/>
  <c r="BH212"/>
  <c r="BH211"/>
  <c r="BH210"/>
  <c r="BH209"/>
  <c r="BH208"/>
  <c r="BH207"/>
  <c r="BH206"/>
  <c r="BH205"/>
  <c r="BH204"/>
  <c r="BH203"/>
  <c r="BH202"/>
  <c r="BH201"/>
  <c r="BH200"/>
  <c r="BH199"/>
  <c r="BH198"/>
  <c r="BH197"/>
  <c r="BH196"/>
  <c r="BH195"/>
  <c r="BH194"/>
  <c r="BH193"/>
  <c r="BH192"/>
  <c r="BH191"/>
  <c r="BH190"/>
  <c r="BH189"/>
  <c r="BH188"/>
  <c r="BH187"/>
  <c r="BH186"/>
  <c r="BH185"/>
  <c r="BH184"/>
  <c r="BH183"/>
  <c r="BH182"/>
  <c r="BH181"/>
  <c r="BH180"/>
  <c r="BH179"/>
  <c r="BH178"/>
  <c r="BH177"/>
  <c r="BH176"/>
  <c r="BH175"/>
  <c r="BH174"/>
  <c r="BH173"/>
  <c r="BH172"/>
  <c r="BH171"/>
  <c r="BH170"/>
  <c r="BH169"/>
  <c r="BH168"/>
  <c r="BH167"/>
  <c r="BH166"/>
  <c r="BH165"/>
  <c r="BH164"/>
  <c r="BH163"/>
  <c r="BH162"/>
  <c r="BH161"/>
  <c r="BH160"/>
  <c r="BH159"/>
  <c r="BH158"/>
  <c r="BH157"/>
  <c r="BH156"/>
  <c r="BH155"/>
  <c r="BH154"/>
  <c r="BH153"/>
  <c r="BH152"/>
  <c r="BH151"/>
  <c r="BH150"/>
  <c r="BH149"/>
  <c r="BH148"/>
  <c r="BH147"/>
  <c r="BH146"/>
  <c r="BH145"/>
  <c r="BH144"/>
  <c r="BH143"/>
  <c r="BH142"/>
  <c r="BH141"/>
  <c r="BH140"/>
  <c r="BH139"/>
  <c r="BH138"/>
  <c r="BH137"/>
  <c r="BH136"/>
  <c r="BH135"/>
  <c r="BH134"/>
  <c r="BH133"/>
  <c r="BH132"/>
  <c r="BH131"/>
  <c r="BH130"/>
  <c r="BH129"/>
  <c r="BH128"/>
  <c r="BH127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  <c r="BH11"/>
  <c r="BH10"/>
  <c r="BH9"/>
  <c r="BH8"/>
  <c r="BH7"/>
  <c r="BH6"/>
  <c r="BH5"/>
  <c r="BH4"/>
  <c r="BH3"/>
  <c r="BD1000"/>
  <c r="BD999"/>
  <c r="BD998"/>
  <c r="BD997"/>
  <c r="BD996"/>
  <c r="BD995"/>
  <c r="BD994"/>
  <c r="BD993"/>
  <c r="BD992"/>
  <c r="BD991"/>
  <c r="BD990"/>
  <c r="BD989"/>
  <c r="BD988"/>
  <c r="BD987"/>
  <c r="BD986"/>
  <c r="BD985"/>
  <c r="BD984"/>
  <c r="BD983"/>
  <c r="BD982"/>
  <c r="BD981"/>
  <c r="BD980"/>
  <c r="BD979"/>
  <c r="BD978"/>
  <c r="BD977"/>
  <c r="BD976"/>
  <c r="BD975"/>
  <c r="BD974"/>
  <c r="BD973"/>
  <c r="BD972"/>
  <c r="BD971"/>
  <c r="BD970"/>
  <c r="BD969"/>
  <c r="BD968"/>
  <c r="BD967"/>
  <c r="BD966"/>
  <c r="BD965"/>
  <c r="BD964"/>
  <c r="BD963"/>
  <c r="BD962"/>
  <c r="BD961"/>
  <c r="BD960"/>
  <c r="BD959"/>
  <c r="BD958"/>
  <c r="BD957"/>
  <c r="BD956"/>
  <c r="BD955"/>
  <c r="BD954"/>
  <c r="BD953"/>
  <c r="BD952"/>
  <c r="BD951"/>
  <c r="BD950"/>
  <c r="BD949"/>
  <c r="BD948"/>
  <c r="BD947"/>
  <c r="BD946"/>
  <c r="BD945"/>
  <c r="BD944"/>
  <c r="BD943"/>
  <c r="BD942"/>
  <c r="BD941"/>
  <c r="BD940"/>
  <c r="BD939"/>
  <c r="BD938"/>
  <c r="BD937"/>
  <c r="BD936"/>
  <c r="BD935"/>
  <c r="BD934"/>
  <c r="BD933"/>
  <c r="BD932"/>
  <c r="BD931"/>
  <c r="BD930"/>
  <c r="BD929"/>
  <c r="BD928"/>
  <c r="BD927"/>
  <c r="BD926"/>
  <c r="BD925"/>
  <c r="BD924"/>
  <c r="BD923"/>
  <c r="BD922"/>
  <c r="BD921"/>
  <c r="BD920"/>
  <c r="BD919"/>
  <c r="BD918"/>
  <c r="BD917"/>
  <c r="BD916"/>
  <c r="BD915"/>
  <c r="BD914"/>
  <c r="BD913"/>
  <c r="BD912"/>
  <c r="BD911"/>
  <c r="BD910"/>
  <c r="BD909"/>
  <c r="BD908"/>
  <c r="BD907"/>
  <c r="BD906"/>
  <c r="BD905"/>
  <c r="BD904"/>
  <c r="BD903"/>
  <c r="BD902"/>
  <c r="BD901"/>
  <c r="BD900"/>
  <c r="BD899"/>
  <c r="BD898"/>
  <c r="BD897"/>
  <c r="BD896"/>
  <c r="BD895"/>
  <c r="BD894"/>
  <c r="BD893"/>
  <c r="BD892"/>
  <c r="BD891"/>
  <c r="BD890"/>
  <c r="BD889"/>
  <c r="BD888"/>
  <c r="BD887"/>
  <c r="BD886"/>
  <c r="BD885"/>
  <c r="BD884"/>
  <c r="BD883"/>
  <c r="BD882"/>
  <c r="BD881"/>
  <c r="BD880"/>
  <c r="BD879"/>
  <c r="BD878"/>
  <c r="BD877"/>
  <c r="BD876"/>
  <c r="BD875"/>
  <c r="BD874"/>
  <c r="BD873"/>
  <c r="BD872"/>
  <c r="BD871"/>
  <c r="BD870"/>
  <c r="BD869"/>
  <c r="BD868"/>
  <c r="BD867"/>
  <c r="BD866"/>
  <c r="BD865"/>
  <c r="BD864"/>
  <c r="BD863"/>
  <c r="BD862"/>
  <c r="BD861"/>
  <c r="BD860"/>
  <c r="BD859"/>
  <c r="BD858"/>
  <c r="BD857"/>
  <c r="BD856"/>
  <c r="BD855"/>
  <c r="BD854"/>
  <c r="BD853"/>
  <c r="BD852"/>
  <c r="BD851"/>
  <c r="BD850"/>
  <c r="BD849"/>
  <c r="BD848"/>
  <c r="BD847"/>
  <c r="BD846"/>
  <c r="BD845"/>
  <c r="BD844"/>
  <c r="BD843"/>
  <c r="BD842"/>
  <c r="BD841"/>
  <c r="BD840"/>
  <c r="BD839"/>
  <c r="BD838"/>
  <c r="BD837"/>
  <c r="BD836"/>
  <c r="BD835"/>
  <c r="BD834"/>
  <c r="BD833"/>
  <c r="BD832"/>
  <c r="BD831"/>
  <c r="BD830"/>
  <c r="BD829"/>
  <c r="BD828"/>
  <c r="BD827"/>
  <c r="BD826"/>
  <c r="BD825"/>
  <c r="BD824"/>
  <c r="BD823"/>
  <c r="BD822"/>
  <c r="BD821"/>
  <c r="BD820"/>
  <c r="BD819"/>
  <c r="BD818"/>
  <c r="BD817"/>
  <c r="BD816"/>
  <c r="BD815"/>
  <c r="BD814"/>
  <c r="BD813"/>
  <c r="BD812"/>
  <c r="BD811"/>
  <c r="BD810"/>
  <c r="BD809"/>
  <c r="BD808"/>
  <c r="BD807"/>
  <c r="BD806"/>
  <c r="BD805"/>
  <c r="BD804"/>
  <c r="BD803"/>
  <c r="BD802"/>
  <c r="BD801"/>
  <c r="BD800"/>
  <c r="BD799"/>
  <c r="BD798"/>
  <c r="BD797"/>
  <c r="BD796"/>
  <c r="BD795"/>
  <c r="BD794"/>
  <c r="BD793"/>
  <c r="BD792"/>
  <c r="BD791"/>
  <c r="BD790"/>
  <c r="BD789"/>
  <c r="BD788"/>
  <c r="BD787"/>
  <c r="BD786"/>
  <c r="BD785"/>
  <c r="BD784"/>
  <c r="BD783"/>
  <c r="BD782"/>
  <c r="BD781"/>
  <c r="BD780"/>
  <c r="BD779"/>
  <c r="BD778"/>
  <c r="BD777"/>
  <c r="BD776"/>
  <c r="BD775"/>
  <c r="BD774"/>
  <c r="BD773"/>
  <c r="BD772"/>
  <c r="BD771"/>
  <c r="BD770"/>
  <c r="BD769"/>
  <c r="BD768"/>
  <c r="BD767"/>
  <c r="BD766"/>
  <c r="BD765"/>
  <c r="BD764"/>
  <c r="BD763"/>
  <c r="BD762"/>
  <c r="BD761"/>
  <c r="BD760"/>
  <c r="BD759"/>
  <c r="BD758"/>
  <c r="BD757"/>
  <c r="BD756"/>
  <c r="BD755"/>
  <c r="BD754"/>
  <c r="BD753"/>
  <c r="BD752"/>
  <c r="BD751"/>
  <c r="BD750"/>
  <c r="BD749"/>
  <c r="BD748"/>
  <c r="BD747"/>
  <c r="BD746"/>
  <c r="BD745"/>
  <c r="BD744"/>
  <c r="BD743"/>
  <c r="BD742"/>
  <c r="BD741"/>
  <c r="BD740"/>
  <c r="BD739"/>
  <c r="BD738"/>
  <c r="BD737"/>
  <c r="BD736"/>
  <c r="BD735"/>
  <c r="BD734"/>
  <c r="BD733"/>
  <c r="BD732"/>
  <c r="BD731"/>
  <c r="BD730"/>
  <c r="BD729"/>
  <c r="BD728"/>
  <c r="BD727"/>
  <c r="BD726"/>
  <c r="BD725"/>
  <c r="BD724"/>
  <c r="BD723"/>
  <c r="BD722"/>
  <c r="BD721"/>
  <c r="BD720"/>
  <c r="BD719"/>
  <c r="BD718"/>
  <c r="BD717"/>
  <c r="BD716"/>
  <c r="BD715"/>
  <c r="BD714"/>
  <c r="BD713"/>
  <c r="BD712"/>
  <c r="BD711"/>
  <c r="BD710"/>
  <c r="BD709"/>
  <c r="BD708"/>
  <c r="BD707"/>
  <c r="BD706"/>
  <c r="BD705"/>
  <c r="BD704"/>
  <c r="BD703"/>
  <c r="BD702"/>
  <c r="BD701"/>
  <c r="BD700"/>
  <c r="BD699"/>
  <c r="BD698"/>
  <c r="BD697"/>
  <c r="BD696"/>
  <c r="BD695"/>
  <c r="BD694"/>
  <c r="BD693"/>
  <c r="BD692"/>
  <c r="BD691"/>
  <c r="BD690"/>
  <c r="BD689"/>
  <c r="BD688"/>
  <c r="BD687"/>
  <c r="BD686"/>
  <c r="BD685"/>
  <c r="BD684"/>
  <c r="BD683"/>
  <c r="BD682"/>
  <c r="BD681"/>
  <c r="BD680"/>
  <c r="BD679"/>
  <c r="BD678"/>
  <c r="BD677"/>
  <c r="BD676"/>
  <c r="BD675"/>
  <c r="BD674"/>
  <c r="BD673"/>
  <c r="BD672"/>
  <c r="BD671"/>
  <c r="BD670"/>
  <c r="BD669"/>
  <c r="BD668"/>
  <c r="BD667"/>
  <c r="BD666"/>
  <c r="BD665"/>
  <c r="BD664"/>
  <c r="BD663"/>
  <c r="BD662"/>
  <c r="BD661"/>
  <c r="BD660"/>
  <c r="BD659"/>
  <c r="BD658"/>
  <c r="BD657"/>
  <c r="BD656"/>
  <c r="BD655"/>
  <c r="BD654"/>
  <c r="BD653"/>
  <c r="BD652"/>
  <c r="BD651"/>
  <c r="BD650"/>
  <c r="BD649"/>
  <c r="BD648"/>
  <c r="BD647"/>
  <c r="BD646"/>
  <c r="BD645"/>
  <c r="BD644"/>
  <c r="BD643"/>
  <c r="BD642"/>
  <c r="BD641"/>
  <c r="BD640"/>
  <c r="BD639"/>
  <c r="BD638"/>
  <c r="BD637"/>
  <c r="BD636"/>
  <c r="BD635"/>
  <c r="BD634"/>
  <c r="BD633"/>
  <c r="BD632"/>
  <c r="BD631"/>
  <c r="BD630"/>
  <c r="BD629"/>
  <c r="BD628"/>
  <c r="BD627"/>
  <c r="BD626"/>
  <c r="BD625"/>
  <c r="BD624"/>
  <c r="BD623"/>
  <c r="BD622"/>
  <c r="BD621"/>
  <c r="BD620"/>
  <c r="BD619"/>
  <c r="BD618"/>
  <c r="BD617"/>
  <c r="BD616"/>
  <c r="BD615"/>
  <c r="BD614"/>
  <c r="BD613"/>
  <c r="BD612"/>
  <c r="BD611"/>
  <c r="BD610"/>
  <c r="BD609"/>
  <c r="BD608"/>
  <c r="BD607"/>
  <c r="BD606"/>
  <c r="BD605"/>
  <c r="BD604"/>
  <c r="BD603"/>
  <c r="BD602"/>
  <c r="BD601"/>
  <c r="BD600"/>
  <c r="BD599"/>
  <c r="BD598"/>
  <c r="BD597"/>
  <c r="BD596"/>
  <c r="BD595"/>
  <c r="BD594"/>
  <c r="BD593"/>
  <c r="BD592"/>
  <c r="BD591"/>
  <c r="BD590"/>
  <c r="BD589"/>
  <c r="BD588"/>
  <c r="BD587"/>
  <c r="BD586"/>
  <c r="BD585"/>
  <c r="BD584"/>
  <c r="BD583"/>
  <c r="BD582"/>
  <c r="BD581"/>
  <c r="BD580"/>
  <c r="BD579"/>
  <c r="BD578"/>
  <c r="BD577"/>
  <c r="BD576"/>
  <c r="BD575"/>
  <c r="BD574"/>
  <c r="BD573"/>
  <c r="BD572"/>
  <c r="BD571"/>
  <c r="BD570"/>
  <c r="BD569"/>
  <c r="BD568"/>
  <c r="BD567"/>
  <c r="BD566"/>
  <c r="BD565"/>
  <c r="BD564"/>
  <c r="BD563"/>
  <c r="BD562"/>
  <c r="BD561"/>
  <c r="BD560"/>
  <c r="BD559"/>
  <c r="BD558"/>
  <c r="BD557"/>
  <c r="BD556"/>
  <c r="BD555"/>
  <c r="BD554"/>
  <c r="BD553"/>
  <c r="BD552"/>
  <c r="BD551"/>
  <c r="BD550"/>
  <c r="BD549"/>
  <c r="BD548"/>
  <c r="BD547"/>
  <c r="BD546"/>
  <c r="BD545"/>
  <c r="BD544"/>
  <c r="BD543"/>
  <c r="BD542"/>
  <c r="BD541"/>
  <c r="BD540"/>
  <c r="BD539"/>
  <c r="BD538"/>
  <c r="BD537"/>
  <c r="BD536"/>
  <c r="BD535"/>
  <c r="BD534"/>
  <c r="BD533"/>
  <c r="BD532"/>
  <c r="BD531"/>
  <c r="BD530"/>
  <c r="BD529"/>
  <c r="BD528"/>
  <c r="BD527"/>
  <c r="BD526"/>
  <c r="BD525"/>
  <c r="BD524"/>
  <c r="BD523"/>
  <c r="BD522"/>
  <c r="BD521"/>
  <c r="BD520"/>
  <c r="BD519"/>
  <c r="BD518"/>
  <c r="BD517"/>
  <c r="BD516"/>
  <c r="BD515"/>
  <c r="BD514"/>
  <c r="BD513"/>
  <c r="BD512"/>
  <c r="BD511"/>
  <c r="BD510"/>
  <c r="BD509"/>
  <c r="BD508"/>
  <c r="BD507"/>
  <c r="BD506"/>
  <c r="BD505"/>
  <c r="BD504"/>
  <c r="BD503"/>
  <c r="BD502"/>
  <c r="BD501"/>
  <c r="BD500"/>
  <c r="BD499"/>
  <c r="BD498"/>
  <c r="BD497"/>
  <c r="BD496"/>
  <c r="BD495"/>
  <c r="BD494"/>
  <c r="BD493"/>
  <c r="BD492"/>
  <c r="BD491"/>
  <c r="BD490"/>
  <c r="BD489"/>
  <c r="BD488"/>
  <c r="BD487"/>
  <c r="BD486"/>
  <c r="BD485"/>
  <c r="BD484"/>
  <c r="BD483"/>
  <c r="BD482"/>
  <c r="BD481"/>
  <c r="BD480"/>
  <c r="BD479"/>
  <c r="BD478"/>
  <c r="BD477"/>
  <c r="BD476"/>
  <c r="BD475"/>
  <c r="BD474"/>
  <c r="BD473"/>
  <c r="BD472"/>
  <c r="BD471"/>
  <c r="BD470"/>
  <c r="BD469"/>
  <c r="BD468"/>
  <c r="BD467"/>
  <c r="BD466"/>
  <c r="BD465"/>
  <c r="BD464"/>
  <c r="BD463"/>
  <c r="BD462"/>
  <c r="BD461"/>
  <c r="BD460"/>
  <c r="BD459"/>
  <c r="BD458"/>
  <c r="BD457"/>
  <c r="BD456"/>
  <c r="BD455"/>
  <c r="BD454"/>
  <c r="BD453"/>
  <c r="BD452"/>
  <c r="BD451"/>
  <c r="BD450"/>
  <c r="BD449"/>
  <c r="BD448"/>
  <c r="BD447"/>
  <c r="BD446"/>
  <c r="BD445"/>
  <c r="BD444"/>
  <c r="BD443"/>
  <c r="BD442"/>
  <c r="BD441"/>
  <c r="BD440"/>
  <c r="BD439"/>
  <c r="BD438"/>
  <c r="BD437"/>
  <c r="BD436"/>
  <c r="BD435"/>
  <c r="BD434"/>
  <c r="BD433"/>
  <c r="BD432"/>
  <c r="BD431"/>
  <c r="BD430"/>
  <c r="BD429"/>
  <c r="BD428"/>
  <c r="BD427"/>
  <c r="BD426"/>
  <c r="BD425"/>
  <c r="BD424"/>
  <c r="BD423"/>
  <c r="BD422"/>
  <c r="BD421"/>
  <c r="BD420"/>
  <c r="BD419"/>
  <c r="BD418"/>
  <c r="BD417"/>
  <c r="BD416"/>
  <c r="BD415"/>
  <c r="BD414"/>
  <c r="BD413"/>
  <c r="BD412"/>
  <c r="BD411"/>
  <c r="BD410"/>
  <c r="BD409"/>
  <c r="BD408"/>
  <c r="BD407"/>
  <c r="BD406"/>
  <c r="BD405"/>
  <c r="BD404"/>
  <c r="BD403"/>
  <c r="BD402"/>
  <c r="BD401"/>
  <c r="BD400"/>
  <c r="BD399"/>
  <c r="BD398"/>
  <c r="BD397"/>
  <c r="BD396"/>
  <c r="BD395"/>
  <c r="BD394"/>
  <c r="BD393"/>
  <c r="BD392"/>
  <c r="BD391"/>
  <c r="BD390"/>
  <c r="BD389"/>
  <c r="BD388"/>
  <c r="BD387"/>
  <c r="BD386"/>
  <c r="BD385"/>
  <c r="BD384"/>
  <c r="BD383"/>
  <c r="BD382"/>
  <c r="BD381"/>
  <c r="BD380"/>
  <c r="BD379"/>
  <c r="BD378"/>
  <c r="BD377"/>
  <c r="BD376"/>
  <c r="BD375"/>
  <c r="BD374"/>
  <c r="BD373"/>
  <c r="BD372"/>
  <c r="BD371"/>
  <c r="BD370"/>
  <c r="BD369"/>
  <c r="BD368"/>
  <c r="BD367"/>
  <c r="BD366"/>
  <c r="BD365"/>
  <c r="BD364"/>
  <c r="BD363"/>
  <c r="BD362"/>
  <c r="BD361"/>
  <c r="BD360"/>
  <c r="BD359"/>
  <c r="BD358"/>
  <c r="BD357"/>
  <c r="BD356"/>
  <c r="BD355"/>
  <c r="BD354"/>
  <c r="BD353"/>
  <c r="BD352"/>
  <c r="BD351"/>
  <c r="BD350"/>
  <c r="BD349"/>
  <c r="BD348"/>
  <c r="BD347"/>
  <c r="BD346"/>
  <c r="BD345"/>
  <c r="BD344"/>
  <c r="BD343"/>
  <c r="BD342"/>
  <c r="BD341"/>
  <c r="BD340"/>
  <c r="BD339"/>
  <c r="BD338"/>
  <c r="BD337"/>
  <c r="BD336"/>
  <c r="BD335"/>
  <c r="BD334"/>
  <c r="BD333"/>
  <c r="BD332"/>
  <c r="BD331"/>
  <c r="BD330"/>
  <c r="BD329"/>
  <c r="BD328"/>
  <c r="BD327"/>
  <c r="BD326"/>
  <c r="BD325"/>
  <c r="BD324"/>
  <c r="BD323"/>
  <c r="BD322"/>
  <c r="BD321"/>
  <c r="BD320"/>
  <c r="BD319"/>
  <c r="BD318"/>
  <c r="BD317"/>
  <c r="BD316"/>
  <c r="BD315"/>
  <c r="BD314"/>
  <c r="BD313"/>
  <c r="BD312"/>
  <c r="BD311"/>
  <c r="BD310"/>
  <c r="BD309"/>
  <c r="BD308"/>
  <c r="BD307"/>
  <c r="BD306"/>
  <c r="BD305"/>
  <c r="BD304"/>
  <c r="BD303"/>
  <c r="BD302"/>
  <c r="BD301"/>
  <c r="BD300"/>
  <c r="BD299"/>
  <c r="BD298"/>
  <c r="BD297"/>
  <c r="BD296"/>
  <c r="BD295"/>
  <c r="BD294"/>
  <c r="BD293"/>
  <c r="BD292"/>
  <c r="BD291"/>
  <c r="BD290"/>
  <c r="BD289"/>
  <c r="BD288"/>
  <c r="BD287"/>
  <c r="BD286"/>
  <c r="BD285"/>
  <c r="BD284"/>
  <c r="BD283"/>
  <c r="BD282"/>
  <c r="BD281"/>
  <c r="BD280"/>
  <c r="BD279"/>
  <c r="BD278"/>
  <c r="BD277"/>
  <c r="BD276"/>
  <c r="BD275"/>
  <c r="BD274"/>
  <c r="BD273"/>
  <c r="BD272"/>
  <c r="BD271"/>
  <c r="BD270"/>
  <c r="BD269"/>
  <c r="BD268"/>
  <c r="BD267"/>
  <c r="BD266"/>
  <c r="BD265"/>
  <c r="BD264"/>
  <c r="BD263"/>
  <c r="BD262"/>
  <c r="BD261"/>
  <c r="BD260"/>
  <c r="BD259"/>
  <c r="BD258"/>
  <c r="BD257"/>
  <c r="BD256"/>
  <c r="BD255"/>
  <c r="BD254"/>
  <c r="BD253"/>
  <c r="BD252"/>
  <c r="BD251"/>
  <c r="BD250"/>
  <c r="BD249"/>
  <c r="BD248"/>
  <c r="BD247"/>
  <c r="BD246"/>
  <c r="BD245"/>
  <c r="BD244"/>
  <c r="BD243"/>
  <c r="BD242"/>
  <c r="BD241"/>
  <c r="BD240"/>
  <c r="BD239"/>
  <c r="BD238"/>
  <c r="BD237"/>
  <c r="BD236"/>
  <c r="BD235"/>
  <c r="BD234"/>
  <c r="BD233"/>
  <c r="BD232"/>
  <c r="BD231"/>
  <c r="BD230"/>
  <c r="BD229"/>
  <c r="BD228"/>
  <c r="BD227"/>
  <c r="BD226"/>
  <c r="BD225"/>
  <c r="BD224"/>
  <c r="BD223"/>
  <c r="BD222"/>
  <c r="BD221"/>
  <c r="BD220"/>
  <c r="BD219"/>
  <c r="BD218"/>
  <c r="BD217"/>
  <c r="BD216"/>
  <c r="BD215"/>
  <c r="BD214"/>
  <c r="BD213"/>
  <c r="BD212"/>
  <c r="BD211"/>
  <c r="BD210"/>
  <c r="BD209"/>
  <c r="BD208"/>
  <c r="BD207"/>
  <c r="BD206"/>
  <c r="BD205"/>
  <c r="BD204"/>
  <c r="BD203"/>
  <c r="BD202"/>
  <c r="BD201"/>
  <c r="BD200"/>
  <c r="BD199"/>
  <c r="BD198"/>
  <c r="BD197"/>
  <c r="BD196"/>
  <c r="BD195"/>
  <c r="BD194"/>
  <c r="BD193"/>
  <c r="BD192"/>
  <c r="BD191"/>
  <c r="BD190"/>
  <c r="BD189"/>
  <c r="BD188"/>
  <c r="BD187"/>
  <c r="BD186"/>
  <c r="BD185"/>
  <c r="BD184"/>
  <c r="BD183"/>
  <c r="BD182"/>
  <c r="BD181"/>
  <c r="BD180"/>
  <c r="BD179"/>
  <c r="BD178"/>
  <c r="BD177"/>
  <c r="BD176"/>
  <c r="BD175"/>
  <c r="BD174"/>
  <c r="BD173"/>
  <c r="BD172"/>
  <c r="BD171"/>
  <c r="BD170"/>
  <c r="BD169"/>
  <c r="BD168"/>
  <c r="BD167"/>
  <c r="BD166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D23"/>
  <c r="BD22"/>
  <c r="BD21"/>
  <c r="BD20"/>
  <c r="BD19"/>
  <c r="BD18"/>
  <c r="BD17"/>
  <c r="BD16"/>
  <c r="BD15"/>
  <c r="BD14"/>
  <c r="BD13"/>
  <c r="BD12"/>
  <c r="BD11"/>
  <c r="BD10"/>
  <c r="BD9"/>
  <c r="BD8"/>
  <c r="BD7"/>
  <c r="BD6"/>
  <c r="BD5"/>
  <c r="BD4"/>
  <c r="BD3"/>
  <c r="AJ1000"/>
  <c r="AJ999"/>
  <c r="AJ998"/>
  <c r="AJ997"/>
  <c r="AJ996"/>
  <c r="AJ995"/>
  <c r="AJ994"/>
  <c r="AJ993"/>
  <c r="AJ992"/>
  <c r="AJ991"/>
  <c r="AJ990"/>
  <c r="AJ989"/>
  <c r="AJ988"/>
  <c r="AJ987"/>
  <c r="AJ986"/>
  <c r="AJ985"/>
  <c r="AJ984"/>
  <c r="AJ983"/>
  <c r="AJ982"/>
  <c r="AJ981"/>
  <c r="AJ980"/>
  <c r="AJ979"/>
  <c r="AJ978"/>
  <c r="AJ977"/>
  <c r="AJ976"/>
  <c r="AJ975"/>
  <c r="AJ974"/>
  <c r="AJ973"/>
  <c r="AJ972"/>
  <c r="AJ971"/>
  <c r="AJ970"/>
  <c r="AJ969"/>
  <c r="AJ968"/>
  <c r="AJ967"/>
  <c r="AJ966"/>
  <c r="AJ965"/>
  <c r="AJ964"/>
  <c r="AJ963"/>
  <c r="AJ962"/>
  <c r="AJ961"/>
  <c r="AJ960"/>
  <c r="AJ959"/>
  <c r="AJ958"/>
  <c r="AJ957"/>
  <c r="AJ956"/>
  <c r="AJ955"/>
  <c r="AJ954"/>
  <c r="AJ953"/>
  <c r="AJ952"/>
  <c r="AJ951"/>
  <c r="AJ950"/>
  <c r="AJ949"/>
  <c r="AJ948"/>
  <c r="AJ947"/>
  <c r="AJ946"/>
  <c r="AJ945"/>
  <c r="AJ944"/>
  <c r="AJ943"/>
  <c r="AJ942"/>
  <c r="AJ941"/>
  <c r="AJ940"/>
  <c r="AJ939"/>
  <c r="AJ938"/>
  <c r="AJ937"/>
  <c r="AJ936"/>
  <c r="AJ935"/>
  <c r="AJ934"/>
  <c r="AJ933"/>
  <c r="AJ932"/>
  <c r="AJ931"/>
  <c r="AJ930"/>
  <c r="AJ929"/>
  <c r="AJ928"/>
  <c r="AJ927"/>
  <c r="AJ926"/>
  <c r="AJ925"/>
  <c r="AJ924"/>
  <c r="AJ923"/>
  <c r="AJ922"/>
  <c r="AJ921"/>
  <c r="AJ920"/>
  <c r="AJ919"/>
  <c r="AJ918"/>
  <c r="AJ917"/>
  <c r="AJ916"/>
  <c r="AJ915"/>
  <c r="AJ914"/>
  <c r="AJ913"/>
  <c r="AJ912"/>
  <c r="AJ911"/>
  <c r="AJ910"/>
  <c r="AJ909"/>
  <c r="AJ908"/>
  <c r="AJ907"/>
  <c r="AJ906"/>
  <c r="AJ905"/>
  <c r="AJ904"/>
  <c r="AJ903"/>
  <c r="AJ902"/>
  <c r="AJ901"/>
  <c r="AJ900"/>
  <c r="AJ899"/>
  <c r="AJ898"/>
  <c r="AJ897"/>
  <c r="AJ896"/>
  <c r="AJ895"/>
  <c r="AJ894"/>
  <c r="AJ893"/>
  <c r="AJ892"/>
  <c r="AJ891"/>
  <c r="AJ890"/>
  <c r="AJ889"/>
  <c r="AJ888"/>
  <c r="AJ887"/>
  <c r="AJ886"/>
  <c r="AJ885"/>
  <c r="AJ884"/>
  <c r="AJ883"/>
  <c r="AJ882"/>
  <c r="AJ881"/>
  <c r="AJ880"/>
  <c r="AJ879"/>
  <c r="AJ878"/>
  <c r="AJ877"/>
  <c r="AJ876"/>
  <c r="AJ875"/>
  <c r="AJ874"/>
  <c r="AJ873"/>
  <c r="AJ872"/>
  <c r="AJ871"/>
  <c r="AJ870"/>
  <c r="AJ869"/>
  <c r="AJ868"/>
  <c r="AJ867"/>
  <c r="AJ866"/>
  <c r="AJ865"/>
  <c r="AJ864"/>
  <c r="AJ863"/>
  <c r="AJ862"/>
  <c r="AJ861"/>
  <c r="AJ860"/>
  <c r="AJ859"/>
  <c r="AJ858"/>
  <c r="AJ857"/>
  <c r="AJ856"/>
  <c r="AJ855"/>
  <c r="AJ854"/>
  <c r="AJ853"/>
  <c r="AJ852"/>
  <c r="AJ851"/>
  <c r="AJ850"/>
  <c r="AJ849"/>
  <c r="AJ848"/>
  <c r="AJ847"/>
  <c r="AJ846"/>
  <c r="AJ845"/>
  <c r="AJ844"/>
  <c r="AJ843"/>
  <c r="AJ842"/>
  <c r="AJ841"/>
  <c r="AJ840"/>
  <c r="AJ839"/>
  <c r="AJ838"/>
  <c r="AJ837"/>
  <c r="AJ836"/>
  <c r="AJ835"/>
  <c r="AJ834"/>
  <c r="AJ833"/>
  <c r="AJ832"/>
  <c r="AJ831"/>
  <c r="AJ830"/>
  <c r="AJ829"/>
  <c r="AJ828"/>
  <c r="AJ827"/>
  <c r="AJ826"/>
  <c r="AJ825"/>
  <c r="AJ824"/>
  <c r="AJ823"/>
  <c r="AJ822"/>
  <c r="AJ821"/>
  <c r="AJ820"/>
  <c r="AJ819"/>
  <c r="AJ818"/>
  <c r="AJ817"/>
  <c r="AJ816"/>
  <c r="AJ815"/>
  <c r="AJ814"/>
  <c r="AJ813"/>
  <c r="AJ812"/>
  <c r="AJ811"/>
  <c r="AJ810"/>
  <c r="AJ809"/>
  <c r="AJ808"/>
  <c r="AJ807"/>
  <c r="AJ806"/>
  <c r="AJ805"/>
  <c r="AJ804"/>
  <c r="AJ803"/>
  <c r="AJ802"/>
  <c r="AJ801"/>
  <c r="AJ800"/>
  <c r="AJ799"/>
  <c r="AJ798"/>
  <c r="AJ797"/>
  <c r="AJ796"/>
  <c r="AJ795"/>
  <c r="AJ794"/>
  <c r="AJ793"/>
  <c r="AJ792"/>
  <c r="AJ791"/>
  <c r="AJ790"/>
  <c r="AJ789"/>
  <c r="AJ788"/>
  <c r="AJ787"/>
  <c r="AJ786"/>
  <c r="AJ785"/>
  <c r="AJ784"/>
  <c r="AJ783"/>
  <c r="AJ782"/>
  <c r="AJ781"/>
  <c r="AJ780"/>
  <c r="AJ779"/>
  <c r="AJ778"/>
  <c r="AJ777"/>
  <c r="AJ776"/>
  <c r="AJ775"/>
  <c r="AJ774"/>
  <c r="AJ773"/>
  <c r="AJ772"/>
  <c r="AJ771"/>
  <c r="AJ770"/>
  <c r="AJ769"/>
  <c r="AJ768"/>
  <c r="AJ767"/>
  <c r="AJ766"/>
  <c r="AJ765"/>
  <c r="AJ764"/>
  <c r="AJ763"/>
  <c r="AJ762"/>
  <c r="AJ761"/>
  <c r="AJ760"/>
  <c r="AJ759"/>
  <c r="AJ758"/>
  <c r="AJ757"/>
  <c r="AJ756"/>
  <c r="AJ755"/>
  <c r="AJ754"/>
  <c r="AJ753"/>
  <c r="AJ752"/>
  <c r="AJ751"/>
  <c r="AJ750"/>
  <c r="AJ749"/>
  <c r="AJ748"/>
  <c r="AJ747"/>
  <c r="AJ746"/>
  <c r="AJ745"/>
  <c r="AJ744"/>
  <c r="AJ743"/>
  <c r="AJ742"/>
  <c r="AJ741"/>
  <c r="AJ740"/>
  <c r="AJ739"/>
  <c r="AJ738"/>
  <c r="AJ737"/>
  <c r="AJ736"/>
  <c r="AJ735"/>
  <c r="AJ734"/>
  <c r="AJ733"/>
  <c r="AJ732"/>
  <c r="AJ731"/>
  <c r="AJ730"/>
  <c r="AJ729"/>
  <c r="AJ728"/>
  <c r="AJ727"/>
  <c r="AJ726"/>
  <c r="AJ725"/>
  <c r="AJ724"/>
  <c r="AJ723"/>
  <c r="AJ722"/>
  <c r="AJ721"/>
  <c r="AJ720"/>
  <c r="AJ719"/>
  <c r="AJ718"/>
  <c r="AJ717"/>
  <c r="AJ716"/>
  <c r="AJ715"/>
  <c r="AJ714"/>
  <c r="AJ713"/>
  <c r="AJ712"/>
  <c r="AJ711"/>
  <c r="AJ710"/>
  <c r="AJ709"/>
  <c r="AJ708"/>
  <c r="AJ707"/>
  <c r="AJ706"/>
  <c r="AJ705"/>
  <c r="AJ704"/>
  <c r="AJ703"/>
  <c r="AJ702"/>
  <c r="AJ701"/>
  <c r="AJ700"/>
  <c r="AJ699"/>
  <c r="AJ698"/>
  <c r="AJ697"/>
  <c r="AJ696"/>
  <c r="AJ695"/>
  <c r="AJ694"/>
  <c r="AJ693"/>
  <c r="AJ692"/>
  <c r="AJ691"/>
  <c r="AJ690"/>
  <c r="AJ689"/>
  <c r="AJ688"/>
  <c r="AJ687"/>
  <c r="AJ686"/>
  <c r="AJ685"/>
  <c r="AJ684"/>
  <c r="AJ683"/>
  <c r="AJ682"/>
  <c r="AJ681"/>
  <c r="AJ680"/>
  <c r="AJ679"/>
  <c r="AJ678"/>
  <c r="AJ677"/>
  <c r="AJ676"/>
  <c r="AJ675"/>
  <c r="AJ674"/>
  <c r="AJ673"/>
  <c r="AJ672"/>
  <c r="AJ671"/>
  <c r="AJ670"/>
  <c r="AJ669"/>
  <c r="AJ668"/>
  <c r="AJ667"/>
  <c r="AJ666"/>
  <c r="AJ665"/>
  <c r="AJ664"/>
  <c r="AJ663"/>
  <c r="AJ662"/>
  <c r="AJ661"/>
  <c r="AJ660"/>
  <c r="AJ659"/>
  <c r="AJ658"/>
  <c r="AJ657"/>
  <c r="AJ656"/>
  <c r="AJ655"/>
  <c r="AJ654"/>
  <c r="AJ653"/>
  <c r="AJ652"/>
  <c r="AJ651"/>
  <c r="AJ650"/>
  <c r="AJ649"/>
  <c r="AJ648"/>
  <c r="AJ647"/>
  <c r="AJ646"/>
  <c r="AJ645"/>
  <c r="AJ644"/>
  <c r="AJ643"/>
  <c r="AJ642"/>
  <c r="AJ641"/>
  <c r="AJ640"/>
  <c r="AJ639"/>
  <c r="AJ638"/>
  <c r="AJ637"/>
  <c r="AJ636"/>
  <c r="AJ635"/>
  <c r="AJ634"/>
  <c r="AJ633"/>
  <c r="AJ632"/>
  <c r="AJ631"/>
  <c r="AJ630"/>
  <c r="AJ629"/>
  <c r="AJ628"/>
  <c r="AJ627"/>
  <c r="AJ626"/>
  <c r="AJ625"/>
  <c r="AJ624"/>
  <c r="AJ623"/>
  <c r="AJ622"/>
  <c r="AJ621"/>
  <c r="AJ620"/>
  <c r="AJ619"/>
  <c r="AJ618"/>
  <c r="AJ617"/>
  <c r="AJ616"/>
  <c r="AJ615"/>
  <c r="AJ614"/>
  <c r="AJ613"/>
  <c r="AJ612"/>
  <c r="AJ611"/>
  <c r="AJ610"/>
  <c r="AJ609"/>
  <c r="AJ608"/>
  <c r="AJ607"/>
  <c r="AJ606"/>
  <c r="AJ605"/>
  <c r="AJ604"/>
  <c r="AJ603"/>
  <c r="AJ602"/>
  <c r="AJ601"/>
  <c r="AJ600"/>
  <c r="AJ599"/>
  <c r="AJ598"/>
  <c r="AJ597"/>
  <c r="AJ596"/>
  <c r="AJ595"/>
  <c r="AJ594"/>
  <c r="AJ593"/>
  <c r="AJ592"/>
  <c r="AJ591"/>
  <c r="AJ590"/>
  <c r="AJ589"/>
  <c r="AJ588"/>
  <c r="AJ587"/>
  <c r="AJ586"/>
  <c r="AJ585"/>
  <c r="AJ584"/>
  <c r="AJ583"/>
  <c r="AJ582"/>
  <c r="AJ581"/>
  <c r="AJ580"/>
  <c r="AJ579"/>
  <c r="AJ578"/>
  <c r="AJ577"/>
  <c r="AJ576"/>
  <c r="AJ575"/>
  <c r="AJ574"/>
  <c r="AJ573"/>
  <c r="AJ572"/>
  <c r="AJ571"/>
  <c r="AJ570"/>
  <c r="AJ569"/>
  <c r="AJ568"/>
  <c r="AJ567"/>
  <c r="AJ566"/>
  <c r="AJ565"/>
  <c r="AJ564"/>
  <c r="AJ563"/>
  <c r="AJ562"/>
  <c r="AJ561"/>
  <c r="AJ560"/>
  <c r="AJ559"/>
  <c r="AJ558"/>
  <c r="AJ557"/>
  <c r="AJ556"/>
  <c r="AJ555"/>
  <c r="AJ554"/>
  <c r="AJ553"/>
  <c r="AJ552"/>
  <c r="AJ551"/>
  <c r="AJ550"/>
  <c r="AJ549"/>
  <c r="AJ548"/>
  <c r="AJ547"/>
  <c r="AJ546"/>
  <c r="AJ545"/>
  <c r="AJ544"/>
  <c r="AJ543"/>
  <c r="AJ542"/>
  <c r="AJ541"/>
  <c r="AJ540"/>
  <c r="AJ539"/>
  <c r="AJ538"/>
  <c r="AJ537"/>
  <c r="AJ536"/>
  <c r="AJ535"/>
  <c r="AJ534"/>
  <c r="AJ533"/>
  <c r="AJ532"/>
  <c r="AJ531"/>
  <c r="AJ530"/>
  <c r="AJ529"/>
  <c r="AJ528"/>
  <c r="AJ527"/>
  <c r="AJ526"/>
  <c r="AJ525"/>
  <c r="AJ524"/>
  <c r="AJ523"/>
  <c r="AJ522"/>
  <c r="AJ521"/>
  <c r="AJ520"/>
  <c r="AJ519"/>
  <c r="AJ518"/>
  <c r="AJ517"/>
  <c r="AJ516"/>
  <c r="AJ515"/>
  <c r="AJ514"/>
  <c r="AJ513"/>
  <c r="AJ512"/>
  <c r="AJ511"/>
  <c r="AJ510"/>
  <c r="AJ509"/>
  <c r="AJ508"/>
  <c r="AJ507"/>
  <c r="AJ506"/>
  <c r="AJ505"/>
  <c r="AJ504"/>
  <c r="AJ503"/>
  <c r="AJ502"/>
  <c r="AJ501"/>
  <c r="AJ500"/>
  <c r="AJ499"/>
  <c r="AJ498"/>
  <c r="AJ497"/>
  <c r="AJ496"/>
  <c r="AJ495"/>
  <c r="AJ494"/>
  <c r="AJ493"/>
  <c r="AJ492"/>
  <c r="AJ491"/>
  <c r="AJ490"/>
  <c r="AJ489"/>
  <c r="AJ488"/>
  <c r="AJ487"/>
  <c r="AJ486"/>
  <c r="AJ485"/>
  <c r="AJ484"/>
  <c r="AJ483"/>
  <c r="AJ482"/>
  <c r="AJ481"/>
  <c r="AJ480"/>
  <c r="AJ479"/>
  <c r="AJ478"/>
  <c r="AJ477"/>
  <c r="AJ476"/>
  <c r="AJ475"/>
  <c r="AJ474"/>
  <c r="AJ473"/>
  <c r="AJ472"/>
  <c r="AJ471"/>
  <c r="AJ470"/>
  <c r="AJ469"/>
  <c r="AJ468"/>
  <c r="AJ467"/>
  <c r="AJ466"/>
  <c r="AJ465"/>
  <c r="AJ464"/>
  <c r="AJ463"/>
  <c r="AJ462"/>
  <c r="AJ461"/>
  <c r="AJ460"/>
  <c r="AJ459"/>
  <c r="AJ458"/>
  <c r="AJ457"/>
  <c r="AJ456"/>
  <c r="AJ455"/>
  <c r="AJ454"/>
  <c r="AJ453"/>
  <c r="AJ452"/>
  <c r="AJ451"/>
  <c r="AJ450"/>
  <c r="AJ449"/>
  <c r="AJ448"/>
  <c r="AJ447"/>
  <c r="AJ446"/>
  <c r="AJ445"/>
  <c r="AJ444"/>
  <c r="AJ443"/>
  <c r="AJ442"/>
  <c r="AJ441"/>
  <c r="AJ440"/>
  <c r="AJ439"/>
  <c r="AJ438"/>
  <c r="AJ437"/>
  <c r="AJ436"/>
  <c r="AJ435"/>
  <c r="AJ434"/>
  <c r="AJ433"/>
  <c r="AJ432"/>
  <c r="AJ431"/>
  <c r="AJ430"/>
  <c r="AJ429"/>
  <c r="AJ428"/>
  <c r="AJ427"/>
  <c r="AJ426"/>
  <c r="AJ425"/>
  <c r="AJ424"/>
  <c r="AJ423"/>
  <c r="AJ422"/>
  <c r="AJ421"/>
  <c r="AJ420"/>
  <c r="AJ419"/>
  <c r="AJ418"/>
  <c r="AJ417"/>
  <c r="AJ416"/>
  <c r="AJ415"/>
  <c r="AJ414"/>
  <c r="AJ413"/>
  <c r="AJ412"/>
  <c r="AJ411"/>
  <c r="AJ410"/>
  <c r="AJ409"/>
  <c r="AJ408"/>
  <c r="AJ407"/>
  <c r="AJ406"/>
  <c r="AJ405"/>
  <c r="AJ404"/>
  <c r="AJ403"/>
  <c r="AJ402"/>
  <c r="AJ401"/>
  <c r="AJ400"/>
  <c r="AJ399"/>
  <c r="AJ398"/>
  <c r="AJ397"/>
  <c r="AJ396"/>
  <c r="AJ395"/>
  <c r="AJ394"/>
  <c r="AJ393"/>
  <c r="AJ392"/>
  <c r="AJ391"/>
  <c r="AJ390"/>
  <c r="AJ389"/>
  <c r="AJ388"/>
  <c r="AJ387"/>
  <c r="AJ386"/>
  <c r="AJ385"/>
  <c r="AJ384"/>
  <c r="AJ383"/>
  <c r="AJ382"/>
  <c r="AJ381"/>
  <c r="AJ380"/>
  <c r="AJ379"/>
  <c r="AJ378"/>
  <c r="AJ377"/>
  <c r="AJ376"/>
  <c r="AJ375"/>
  <c r="AJ374"/>
  <c r="AJ373"/>
  <c r="AJ372"/>
  <c r="AJ371"/>
  <c r="AJ370"/>
  <c r="AJ369"/>
  <c r="AJ368"/>
  <c r="AJ367"/>
  <c r="AJ366"/>
  <c r="AJ365"/>
  <c r="AJ364"/>
  <c r="AJ363"/>
  <c r="AJ362"/>
  <c r="AJ361"/>
  <c r="AJ360"/>
  <c r="AJ359"/>
  <c r="AJ358"/>
  <c r="AJ357"/>
  <c r="AJ356"/>
  <c r="AJ355"/>
  <c r="AJ354"/>
  <c r="AJ353"/>
  <c r="AJ352"/>
  <c r="AJ351"/>
  <c r="AJ350"/>
  <c r="AJ349"/>
  <c r="AJ348"/>
  <c r="AJ347"/>
  <c r="AJ346"/>
  <c r="AJ345"/>
  <c r="AJ344"/>
  <c r="AJ343"/>
  <c r="AJ342"/>
  <c r="AJ341"/>
  <c r="AJ340"/>
  <c r="AJ339"/>
  <c r="AJ338"/>
  <c r="AJ337"/>
  <c r="AJ336"/>
  <c r="AJ335"/>
  <c r="AJ334"/>
  <c r="AJ333"/>
  <c r="AJ332"/>
  <c r="AJ331"/>
  <c r="AJ330"/>
  <c r="AJ329"/>
  <c r="AJ328"/>
  <c r="AJ327"/>
  <c r="AJ326"/>
  <c r="AJ325"/>
  <c r="AJ324"/>
  <c r="AJ323"/>
  <c r="AJ322"/>
  <c r="AJ321"/>
  <c r="AJ320"/>
  <c r="AJ319"/>
  <c r="AJ318"/>
  <c r="AJ317"/>
  <c r="AJ316"/>
  <c r="AJ315"/>
  <c r="AJ314"/>
  <c r="AJ313"/>
  <c r="AJ312"/>
  <c r="AJ311"/>
  <c r="AJ310"/>
  <c r="AJ309"/>
  <c r="AJ308"/>
  <c r="AJ307"/>
  <c r="AJ306"/>
  <c r="AJ305"/>
  <c r="AJ304"/>
  <c r="AJ303"/>
  <c r="AJ302"/>
  <c r="AJ301"/>
  <c r="AJ300"/>
  <c r="AJ299"/>
  <c r="AJ298"/>
  <c r="AJ297"/>
  <c r="AJ296"/>
  <c r="AJ295"/>
  <c r="AJ294"/>
  <c r="AJ293"/>
  <c r="AJ292"/>
  <c r="AJ291"/>
  <c r="AJ290"/>
  <c r="AJ289"/>
  <c r="AJ288"/>
  <c r="AJ287"/>
  <c r="AJ286"/>
  <c r="AJ285"/>
  <c r="AJ284"/>
  <c r="AJ283"/>
  <c r="AJ282"/>
  <c r="AJ281"/>
  <c r="AJ280"/>
  <c r="AJ279"/>
  <c r="AJ278"/>
  <c r="AJ277"/>
  <c r="AJ276"/>
  <c r="AJ275"/>
  <c r="AJ274"/>
  <c r="AJ273"/>
  <c r="AJ272"/>
  <c r="AJ271"/>
  <c r="AJ270"/>
  <c r="AJ269"/>
  <c r="AJ268"/>
  <c r="AJ267"/>
  <c r="AJ266"/>
  <c r="AJ265"/>
  <c r="AJ264"/>
  <c r="AJ263"/>
  <c r="AJ262"/>
  <c r="AJ261"/>
  <c r="AJ260"/>
  <c r="AJ259"/>
  <c r="AJ258"/>
  <c r="AJ257"/>
  <c r="AJ256"/>
  <c r="AJ255"/>
  <c r="AJ254"/>
  <c r="AJ253"/>
  <c r="AJ252"/>
  <c r="AJ251"/>
  <c r="AJ250"/>
  <c r="AJ249"/>
  <c r="AJ248"/>
  <c r="AJ247"/>
  <c r="AJ246"/>
  <c r="AJ245"/>
  <c r="AJ244"/>
  <c r="AJ243"/>
  <c r="AJ242"/>
  <c r="AJ241"/>
  <c r="AJ240"/>
  <c r="AJ239"/>
  <c r="AJ238"/>
  <c r="AJ237"/>
  <c r="AJ236"/>
  <c r="AJ235"/>
  <c r="AJ234"/>
  <c r="AJ233"/>
  <c r="AJ232"/>
  <c r="AJ231"/>
  <c r="AJ230"/>
  <c r="AJ229"/>
  <c r="AJ228"/>
  <c r="AJ227"/>
  <c r="AJ226"/>
  <c r="AJ225"/>
  <c r="AJ224"/>
  <c r="AJ223"/>
  <c r="AJ222"/>
  <c r="AJ221"/>
  <c r="AJ220"/>
  <c r="AJ219"/>
  <c r="AJ218"/>
  <c r="AJ217"/>
  <c r="AJ216"/>
  <c r="AJ215"/>
  <c r="AJ214"/>
  <c r="AJ213"/>
  <c r="AJ212"/>
  <c r="AJ211"/>
  <c r="AJ210"/>
  <c r="AJ209"/>
  <c r="AJ208"/>
  <c r="AJ207"/>
  <c r="AJ206"/>
  <c r="AJ205"/>
  <c r="AJ204"/>
  <c r="AJ203"/>
  <c r="AJ202"/>
  <c r="AJ201"/>
  <c r="AJ200"/>
  <c r="AJ199"/>
  <c r="AJ198"/>
  <c r="AJ197"/>
  <c r="AJ196"/>
  <c r="AJ195"/>
  <c r="AJ194"/>
  <c r="AJ193"/>
  <c r="AJ192"/>
  <c r="AJ191"/>
  <c r="AJ190"/>
  <c r="AJ189"/>
  <c r="AJ188"/>
  <c r="AJ187"/>
  <c r="AJ186"/>
  <c r="AJ185"/>
  <c r="AJ184"/>
  <c r="AJ183"/>
  <c r="AJ182"/>
  <c r="AJ181"/>
  <c r="AJ180"/>
  <c r="AJ179"/>
  <c r="AJ178"/>
  <c r="AJ177"/>
  <c r="AJ176"/>
  <c r="AJ175"/>
  <c r="AJ174"/>
  <c r="AJ173"/>
  <c r="AJ172"/>
  <c r="AJ171"/>
  <c r="AJ170"/>
  <c r="AJ169"/>
  <c r="AJ168"/>
  <c r="AJ167"/>
  <c r="AJ166"/>
  <c r="AJ165"/>
  <c r="AJ164"/>
  <c r="AJ163"/>
  <c r="AJ162"/>
  <c r="AJ161"/>
  <c r="AJ160"/>
  <c r="AJ159"/>
  <c r="AJ158"/>
  <c r="AJ157"/>
  <c r="AJ156"/>
  <c r="AJ155"/>
  <c r="AJ154"/>
  <c r="AJ153"/>
  <c r="AJ152"/>
  <c r="AJ151"/>
  <c r="AJ150"/>
  <c r="AJ149"/>
  <c r="AJ148"/>
  <c r="AJ147"/>
  <c r="AJ146"/>
  <c r="AJ145"/>
  <c r="AJ144"/>
  <c r="AJ143"/>
  <c r="AJ142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J7"/>
  <c r="AJ6"/>
  <c r="AJ5"/>
  <c r="AJ4"/>
  <c r="AJ3"/>
  <c r="X1000"/>
  <c r="X999"/>
  <c r="X998"/>
  <c r="X997"/>
  <c r="X996"/>
  <c r="X995"/>
  <c r="X994"/>
  <c r="X993"/>
  <c r="X992"/>
  <c r="X991"/>
  <c r="X990"/>
  <c r="X989"/>
  <c r="X988"/>
  <c r="X987"/>
  <c r="X986"/>
  <c r="X985"/>
  <c r="X984"/>
  <c r="X983"/>
  <c r="X982"/>
  <c r="X981"/>
  <c r="X980"/>
  <c r="X979"/>
  <c r="X978"/>
  <c r="X977"/>
  <c r="X976"/>
  <c r="X975"/>
  <c r="X974"/>
  <c r="X973"/>
  <c r="X972"/>
  <c r="X971"/>
  <c r="X970"/>
  <c r="X969"/>
  <c r="X968"/>
  <c r="X967"/>
  <c r="X966"/>
  <c r="X965"/>
  <c r="X964"/>
  <c r="X963"/>
  <c r="X962"/>
  <c r="X961"/>
  <c r="X960"/>
  <c r="X959"/>
  <c r="X958"/>
  <c r="X957"/>
  <c r="X956"/>
  <c r="X955"/>
  <c r="X954"/>
  <c r="X953"/>
  <c r="X952"/>
  <c r="X951"/>
  <c r="X950"/>
  <c r="X949"/>
  <c r="X948"/>
  <c r="X947"/>
  <c r="X946"/>
  <c r="X945"/>
  <c r="X944"/>
  <c r="X943"/>
  <c r="X942"/>
  <c r="X941"/>
  <c r="X940"/>
  <c r="X939"/>
  <c r="X938"/>
  <c r="X937"/>
  <c r="X936"/>
  <c r="X935"/>
  <c r="X934"/>
  <c r="X933"/>
  <c r="X932"/>
  <c r="X931"/>
  <c r="X930"/>
  <c r="X929"/>
  <c r="X928"/>
  <c r="X927"/>
  <c r="X926"/>
  <c r="X925"/>
  <c r="X924"/>
  <c r="X923"/>
  <c r="X922"/>
  <c r="X921"/>
  <c r="X920"/>
  <c r="X919"/>
  <c r="X918"/>
  <c r="X917"/>
  <c r="X916"/>
  <c r="X915"/>
  <c r="X914"/>
  <c r="X913"/>
  <c r="X912"/>
  <c r="X911"/>
  <c r="X910"/>
  <c r="X909"/>
  <c r="X908"/>
  <c r="X907"/>
  <c r="X906"/>
  <c r="X905"/>
  <c r="X904"/>
  <c r="X903"/>
  <c r="X902"/>
  <c r="X901"/>
  <c r="X900"/>
  <c r="X899"/>
  <c r="X898"/>
  <c r="X897"/>
  <c r="X896"/>
  <c r="X895"/>
  <c r="X894"/>
  <c r="X893"/>
  <c r="X892"/>
  <c r="X891"/>
  <c r="X890"/>
  <c r="X889"/>
  <c r="X888"/>
  <c r="X887"/>
  <c r="X886"/>
  <c r="X885"/>
  <c r="X884"/>
  <c r="X883"/>
  <c r="X882"/>
  <c r="X881"/>
  <c r="X880"/>
  <c r="X879"/>
  <c r="X878"/>
  <c r="X877"/>
  <c r="X876"/>
  <c r="X875"/>
  <c r="X874"/>
  <c r="X873"/>
  <c r="X872"/>
  <c r="X871"/>
  <c r="X870"/>
  <c r="X869"/>
  <c r="X868"/>
  <c r="X867"/>
  <c r="X866"/>
  <c r="X865"/>
  <c r="X864"/>
  <c r="X863"/>
  <c r="X862"/>
  <c r="X861"/>
  <c r="X860"/>
  <c r="X859"/>
  <c r="X858"/>
  <c r="X857"/>
  <c r="X856"/>
  <c r="X855"/>
  <c r="X854"/>
  <c r="X853"/>
  <c r="X852"/>
  <c r="X851"/>
  <c r="X850"/>
  <c r="X849"/>
  <c r="X848"/>
  <c r="X847"/>
  <c r="X846"/>
  <c r="X845"/>
  <c r="X844"/>
  <c r="X843"/>
  <c r="X842"/>
  <c r="X841"/>
  <c r="X840"/>
  <c r="X839"/>
  <c r="X838"/>
  <c r="X837"/>
  <c r="X836"/>
  <c r="X835"/>
  <c r="X834"/>
  <c r="X833"/>
  <c r="X832"/>
  <c r="X831"/>
  <c r="X830"/>
  <c r="X829"/>
  <c r="X828"/>
  <c r="X827"/>
  <c r="X826"/>
  <c r="X825"/>
  <c r="X824"/>
  <c r="X823"/>
  <c r="X822"/>
  <c r="X821"/>
  <c r="X820"/>
  <c r="X819"/>
  <c r="X818"/>
  <c r="X817"/>
  <c r="X816"/>
  <c r="X815"/>
  <c r="X814"/>
  <c r="X813"/>
  <c r="X812"/>
  <c r="X811"/>
  <c r="X810"/>
  <c r="X809"/>
  <c r="X808"/>
  <c r="X807"/>
  <c r="X806"/>
  <c r="X805"/>
  <c r="X804"/>
  <c r="X803"/>
  <c r="X802"/>
  <c r="X801"/>
  <c r="X800"/>
  <c r="X799"/>
  <c r="X798"/>
  <c r="X797"/>
  <c r="X796"/>
  <c r="X795"/>
  <c r="X794"/>
  <c r="X793"/>
  <c r="X792"/>
  <c r="X791"/>
  <c r="X790"/>
  <c r="X789"/>
  <c r="X788"/>
  <c r="X787"/>
  <c r="X786"/>
  <c r="X785"/>
  <c r="X784"/>
  <c r="X783"/>
  <c r="X782"/>
  <c r="X781"/>
  <c r="X780"/>
  <c r="X779"/>
  <c r="X778"/>
  <c r="X777"/>
  <c r="X776"/>
  <c r="X775"/>
  <c r="X774"/>
  <c r="X773"/>
  <c r="X772"/>
  <c r="X771"/>
  <c r="X770"/>
  <c r="X769"/>
  <c r="X768"/>
  <c r="X767"/>
  <c r="X766"/>
  <c r="X765"/>
  <c r="X764"/>
  <c r="X763"/>
  <c r="X762"/>
  <c r="X761"/>
  <c r="X760"/>
  <c r="X759"/>
  <c r="X758"/>
  <c r="X757"/>
  <c r="X756"/>
  <c r="X755"/>
  <c r="X754"/>
  <c r="X753"/>
  <c r="X752"/>
  <c r="X751"/>
  <c r="X750"/>
  <c r="X749"/>
  <c r="X748"/>
  <c r="X747"/>
  <c r="X746"/>
  <c r="X745"/>
  <c r="X744"/>
  <c r="X743"/>
  <c r="X742"/>
  <c r="X741"/>
  <c r="X740"/>
  <c r="X739"/>
  <c r="X738"/>
  <c r="X737"/>
  <c r="X736"/>
  <c r="X735"/>
  <c r="X734"/>
  <c r="X733"/>
  <c r="X732"/>
  <c r="X731"/>
  <c r="X730"/>
  <c r="X729"/>
  <c r="X728"/>
  <c r="X727"/>
  <c r="X726"/>
  <c r="X725"/>
  <c r="X724"/>
  <c r="X723"/>
  <c r="X722"/>
  <c r="X721"/>
  <c r="X720"/>
  <c r="X719"/>
  <c r="X718"/>
  <c r="X717"/>
  <c r="X716"/>
  <c r="X715"/>
  <c r="X714"/>
  <c r="X713"/>
  <c r="X712"/>
  <c r="X711"/>
  <c r="X710"/>
  <c r="X709"/>
  <c r="X708"/>
  <c r="X707"/>
  <c r="X706"/>
  <c r="X705"/>
  <c r="X704"/>
  <c r="X703"/>
  <c r="X702"/>
  <c r="X701"/>
  <c r="X700"/>
  <c r="X699"/>
  <c r="X698"/>
  <c r="X697"/>
  <c r="X696"/>
  <c r="X695"/>
  <c r="X694"/>
  <c r="X693"/>
  <c r="X692"/>
  <c r="X691"/>
  <c r="X690"/>
  <c r="X689"/>
  <c r="X688"/>
  <c r="X687"/>
  <c r="X686"/>
  <c r="X685"/>
  <c r="X684"/>
  <c r="X683"/>
  <c r="X682"/>
  <c r="X681"/>
  <c r="X680"/>
  <c r="X679"/>
  <c r="X678"/>
  <c r="X677"/>
  <c r="X676"/>
  <c r="X675"/>
  <c r="X674"/>
  <c r="X673"/>
  <c r="X672"/>
  <c r="X671"/>
  <c r="X670"/>
  <c r="X669"/>
  <c r="X668"/>
  <c r="X667"/>
  <c r="X666"/>
  <c r="X665"/>
  <c r="X664"/>
  <c r="X663"/>
  <c r="X662"/>
  <c r="X661"/>
  <c r="X660"/>
  <c r="X659"/>
  <c r="X658"/>
  <c r="X657"/>
  <c r="X656"/>
  <c r="X655"/>
  <c r="X654"/>
  <c r="X653"/>
  <c r="X652"/>
  <c r="X651"/>
  <c r="X650"/>
  <c r="X649"/>
  <c r="X648"/>
  <c r="X647"/>
  <c r="X646"/>
  <c r="X645"/>
  <c r="X644"/>
  <c r="X643"/>
  <c r="X642"/>
  <c r="X641"/>
  <c r="X640"/>
  <c r="X639"/>
  <c r="X638"/>
  <c r="X637"/>
  <c r="X636"/>
  <c r="X635"/>
  <c r="X634"/>
  <c r="X633"/>
  <c r="X632"/>
  <c r="X631"/>
  <c r="X630"/>
  <c r="X629"/>
  <c r="X628"/>
  <c r="X627"/>
  <c r="X626"/>
  <c r="X625"/>
  <c r="X624"/>
  <c r="X623"/>
  <c r="X622"/>
  <c r="X621"/>
  <c r="X620"/>
  <c r="X619"/>
  <c r="X618"/>
  <c r="X617"/>
  <c r="X616"/>
  <c r="X615"/>
  <c r="X614"/>
  <c r="X613"/>
  <c r="X612"/>
  <c r="X611"/>
  <c r="X610"/>
  <c r="X609"/>
  <c r="X608"/>
  <c r="X607"/>
  <c r="X606"/>
  <c r="X605"/>
  <c r="X604"/>
  <c r="X603"/>
  <c r="X602"/>
  <c r="X601"/>
  <c r="X600"/>
  <c r="X599"/>
  <c r="X598"/>
  <c r="X597"/>
  <c r="X596"/>
  <c r="X595"/>
  <c r="X594"/>
  <c r="X593"/>
  <c r="X592"/>
  <c r="X591"/>
  <c r="X590"/>
  <c r="X589"/>
  <c r="X588"/>
  <c r="X587"/>
  <c r="X586"/>
  <c r="X585"/>
  <c r="X584"/>
  <c r="X583"/>
  <c r="X582"/>
  <c r="X581"/>
  <c r="X580"/>
  <c r="X579"/>
  <c r="X578"/>
  <c r="X577"/>
  <c r="X576"/>
  <c r="X575"/>
  <c r="X574"/>
  <c r="X573"/>
  <c r="X572"/>
  <c r="X571"/>
  <c r="X570"/>
  <c r="X569"/>
  <c r="X568"/>
  <c r="X567"/>
  <c r="X566"/>
  <c r="X565"/>
  <c r="X564"/>
  <c r="X563"/>
  <c r="X562"/>
  <c r="X561"/>
  <c r="X560"/>
  <c r="X559"/>
  <c r="X558"/>
  <c r="X557"/>
  <c r="X556"/>
  <c r="X555"/>
  <c r="X554"/>
  <c r="X553"/>
  <c r="X552"/>
  <c r="X551"/>
  <c r="X550"/>
  <c r="X549"/>
  <c r="X548"/>
  <c r="X547"/>
  <c r="X546"/>
  <c r="X545"/>
  <c r="X544"/>
  <c r="X543"/>
  <c r="X542"/>
  <c r="X541"/>
  <c r="X540"/>
  <c r="X539"/>
  <c r="X538"/>
  <c r="X537"/>
  <c r="X536"/>
  <c r="X535"/>
  <c r="X534"/>
  <c r="X533"/>
  <c r="X532"/>
  <c r="X531"/>
  <c r="X530"/>
  <c r="X529"/>
  <c r="X528"/>
  <c r="X527"/>
  <c r="X526"/>
  <c r="X525"/>
  <c r="X524"/>
  <c r="X523"/>
  <c r="X522"/>
  <c r="X521"/>
  <c r="X520"/>
  <c r="X519"/>
  <c r="X518"/>
  <c r="X517"/>
  <c r="X516"/>
  <c r="X515"/>
  <c r="X514"/>
  <c r="X513"/>
  <c r="X512"/>
  <c r="X511"/>
  <c r="X510"/>
  <c r="X509"/>
  <c r="X508"/>
  <c r="X507"/>
  <c r="X506"/>
  <c r="X505"/>
  <c r="X504"/>
  <c r="X503"/>
  <c r="X502"/>
  <c r="X501"/>
  <c r="X500"/>
  <c r="X499"/>
  <c r="X498"/>
  <c r="X497"/>
  <c r="X496"/>
  <c r="X495"/>
  <c r="X494"/>
  <c r="X493"/>
  <c r="X492"/>
  <c r="X491"/>
  <c r="X490"/>
  <c r="X489"/>
  <c r="X488"/>
  <c r="X487"/>
  <c r="X486"/>
  <c r="X485"/>
  <c r="X484"/>
  <c r="X483"/>
  <c r="X482"/>
  <c r="X481"/>
  <c r="X480"/>
  <c r="X479"/>
  <c r="X478"/>
  <c r="X477"/>
  <c r="X476"/>
  <c r="X475"/>
  <c r="X474"/>
  <c r="X473"/>
  <c r="X472"/>
  <c r="X471"/>
  <c r="X470"/>
  <c r="X469"/>
  <c r="X468"/>
  <c r="X467"/>
  <c r="X466"/>
  <c r="X465"/>
  <c r="X464"/>
  <c r="X463"/>
  <c r="X462"/>
  <c r="X461"/>
  <c r="X460"/>
  <c r="X459"/>
  <c r="X458"/>
  <c r="X457"/>
  <c r="X456"/>
  <c r="X455"/>
  <c r="X454"/>
  <c r="X453"/>
  <c r="X452"/>
  <c r="X451"/>
  <c r="X450"/>
  <c r="X449"/>
  <c r="X448"/>
  <c r="X447"/>
  <c r="X446"/>
  <c r="X445"/>
  <c r="X444"/>
  <c r="X443"/>
  <c r="X442"/>
  <c r="X441"/>
  <c r="X440"/>
  <c r="X439"/>
  <c r="X438"/>
  <c r="X437"/>
  <c r="X436"/>
  <c r="X435"/>
  <c r="X434"/>
  <c r="X433"/>
  <c r="X432"/>
  <c r="X431"/>
  <c r="X430"/>
  <c r="X429"/>
  <c r="X428"/>
  <c r="X427"/>
  <c r="X426"/>
  <c r="X425"/>
  <c r="X424"/>
  <c r="X423"/>
  <c r="X422"/>
  <c r="X421"/>
  <c r="X420"/>
  <c r="X419"/>
  <c r="X418"/>
  <c r="X417"/>
  <c r="X416"/>
  <c r="X415"/>
  <c r="X414"/>
  <c r="X413"/>
  <c r="X412"/>
  <c r="X411"/>
  <c r="X410"/>
  <c r="X409"/>
  <c r="X408"/>
  <c r="X407"/>
  <c r="X406"/>
  <c r="X405"/>
  <c r="X404"/>
  <c r="X403"/>
  <c r="X402"/>
  <c r="X401"/>
  <c r="X400"/>
  <c r="X399"/>
  <c r="X398"/>
  <c r="X397"/>
  <c r="X396"/>
  <c r="X395"/>
  <c r="X394"/>
  <c r="X393"/>
  <c r="X392"/>
  <c r="X391"/>
  <c r="X390"/>
  <c r="X389"/>
  <c r="X388"/>
  <c r="X387"/>
  <c r="X386"/>
  <c r="X385"/>
  <c r="X384"/>
  <c r="X383"/>
  <c r="X382"/>
  <c r="X381"/>
  <c r="X380"/>
  <c r="X379"/>
  <c r="X378"/>
  <c r="X377"/>
  <c r="X376"/>
  <c r="X375"/>
  <c r="X374"/>
  <c r="X373"/>
  <c r="X372"/>
  <c r="X371"/>
  <c r="X370"/>
  <c r="X369"/>
  <c r="X368"/>
  <c r="X367"/>
  <c r="X366"/>
  <c r="X365"/>
  <c r="X364"/>
  <c r="X363"/>
  <c r="X362"/>
  <c r="X361"/>
  <c r="X360"/>
  <c r="X359"/>
  <c r="X358"/>
  <c r="X357"/>
  <c r="X356"/>
  <c r="X355"/>
  <c r="X354"/>
  <c r="X353"/>
  <c r="X352"/>
  <c r="X351"/>
  <c r="X350"/>
  <c r="X349"/>
  <c r="X348"/>
  <c r="X347"/>
  <c r="X346"/>
  <c r="X345"/>
  <c r="X344"/>
  <c r="X343"/>
  <c r="X342"/>
  <c r="X341"/>
  <c r="X340"/>
  <c r="X339"/>
  <c r="X338"/>
  <c r="X337"/>
  <c r="X336"/>
  <c r="X335"/>
  <c r="X334"/>
  <c r="X333"/>
  <c r="X332"/>
  <c r="X331"/>
  <c r="X330"/>
  <c r="X329"/>
  <c r="X328"/>
  <c r="X327"/>
  <c r="X326"/>
  <c r="X325"/>
  <c r="X324"/>
  <c r="X323"/>
  <c r="X322"/>
  <c r="X321"/>
  <c r="X320"/>
  <c r="X319"/>
  <c r="X318"/>
  <c r="X317"/>
  <c r="X316"/>
  <c r="X315"/>
  <c r="X314"/>
  <c r="X313"/>
  <c r="X312"/>
  <c r="X311"/>
  <c r="X310"/>
  <c r="X309"/>
  <c r="X308"/>
  <c r="X307"/>
  <c r="X306"/>
  <c r="X305"/>
  <c r="X304"/>
  <c r="X303"/>
  <c r="X302"/>
  <c r="X301"/>
  <c r="X300"/>
  <c r="X299"/>
  <c r="X298"/>
  <c r="X297"/>
  <c r="X296"/>
  <c r="X295"/>
  <c r="X294"/>
  <c r="X293"/>
  <c r="X292"/>
  <c r="X291"/>
  <c r="X290"/>
  <c r="X289"/>
  <c r="X288"/>
  <c r="X287"/>
  <c r="X286"/>
  <c r="X285"/>
  <c r="X284"/>
  <c r="X283"/>
  <c r="X282"/>
  <c r="X281"/>
  <c r="X280"/>
  <c r="X279"/>
  <c r="X278"/>
  <c r="X277"/>
  <c r="X276"/>
  <c r="X275"/>
  <c r="X274"/>
  <c r="X273"/>
  <c r="X272"/>
  <c r="X271"/>
  <c r="X270"/>
  <c r="X269"/>
  <c r="X268"/>
  <c r="X267"/>
  <c r="X266"/>
  <c r="X265"/>
  <c r="X264"/>
  <c r="X263"/>
  <c r="X262"/>
  <c r="X261"/>
  <c r="X260"/>
  <c r="X259"/>
  <c r="X258"/>
  <c r="X257"/>
  <c r="X256"/>
  <c r="X255"/>
  <c r="X254"/>
  <c r="X253"/>
  <c r="X252"/>
  <c r="X251"/>
  <c r="X250"/>
  <c r="X249"/>
  <c r="X248"/>
  <c r="X247"/>
  <c r="X246"/>
  <c r="X245"/>
  <c r="X244"/>
  <c r="X243"/>
  <c r="X242"/>
  <c r="X241"/>
  <c r="X240"/>
  <c r="X239"/>
  <c r="X238"/>
  <c r="X237"/>
  <c r="X236"/>
  <c r="X235"/>
  <c r="X234"/>
  <c r="X233"/>
  <c r="X232"/>
  <c r="X231"/>
  <c r="X230"/>
  <c r="X229"/>
  <c r="X228"/>
  <c r="X227"/>
  <c r="X226"/>
  <c r="X225"/>
  <c r="X224"/>
  <c r="X223"/>
  <c r="X222"/>
  <c r="X221"/>
  <c r="X220"/>
  <c r="X219"/>
  <c r="X218"/>
  <c r="X217"/>
  <c r="X216"/>
  <c r="X215"/>
  <c r="X214"/>
  <c r="X213"/>
  <c r="X212"/>
  <c r="X211"/>
  <c r="X210"/>
  <c r="X209"/>
  <c r="X208"/>
  <c r="X207"/>
  <c r="X206"/>
  <c r="X205"/>
  <c r="X204"/>
  <c r="X203"/>
  <c r="X202"/>
  <c r="X201"/>
  <c r="X200"/>
  <c r="X199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X2"/>
  <c r="T1000"/>
  <c r="T999"/>
  <c r="T998"/>
  <c r="T997"/>
  <c r="T996"/>
  <c r="T995"/>
  <c r="T994"/>
  <c r="T993"/>
  <c r="T992"/>
  <c r="T991"/>
  <c r="T990"/>
  <c r="T989"/>
  <c r="T988"/>
  <c r="T987"/>
  <c r="T986"/>
  <c r="T985"/>
  <c r="T984"/>
  <c r="T983"/>
  <c r="T982"/>
  <c r="T981"/>
  <c r="T980"/>
  <c r="T979"/>
  <c r="T978"/>
  <c r="T977"/>
  <c r="T976"/>
  <c r="T975"/>
  <c r="T974"/>
  <c r="T973"/>
  <c r="T972"/>
  <c r="T971"/>
  <c r="T970"/>
  <c r="T969"/>
  <c r="T968"/>
  <c r="T967"/>
  <c r="T966"/>
  <c r="T965"/>
  <c r="T964"/>
  <c r="T963"/>
  <c r="T962"/>
  <c r="T961"/>
  <c r="T960"/>
  <c r="T959"/>
  <c r="T958"/>
  <c r="T957"/>
  <c r="T956"/>
  <c r="T955"/>
  <c r="T954"/>
  <c r="T953"/>
  <c r="T952"/>
  <c r="T951"/>
  <c r="T950"/>
  <c r="T949"/>
  <c r="T948"/>
  <c r="T947"/>
  <c r="T946"/>
  <c r="T945"/>
  <c r="T944"/>
  <c r="T943"/>
  <c r="T942"/>
  <c r="T941"/>
  <c r="T940"/>
  <c r="T939"/>
  <c r="T938"/>
  <c r="T937"/>
  <c r="T936"/>
  <c r="T935"/>
  <c r="T934"/>
  <c r="T933"/>
  <c r="T932"/>
  <c r="T931"/>
  <c r="T930"/>
  <c r="T929"/>
  <c r="T928"/>
  <c r="T927"/>
  <c r="T926"/>
  <c r="T925"/>
  <c r="T924"/>
  <c r="T923"/>
  <c r="T922"/>
  <c r="T921"/>
  <c r="T920"/>
  <c r="T919"/>
  <c r="T918"/>
  <c r="T917"/>
  <c r="T916"/>
  <c r="T915"/>
  <c r="T914"/>
  <c r="T913"/>
  <c r="T912"/>
  <c r="T911"/>
  <c r="T910"/>
  <c r="T909"/>
  <c r="T908"/>
  <c r="T907"/>
  <c r="T906"/>
  <c r="T905"/>
  <c r="T904"/>
  <c r="T903"/>
  <c r="T902"/>
  <c r="T901"/>
  <c r="T900"/>
  <c r="T899"/>
  <c r="T898"/>
  <c r="T897"/>
  <c r="T896"/>
  <c r="T895"/>
  <c r="T894"/>
  <c r="T893"/>
  <c r="T892"/>
  <c r="T891"/>
  <c r="T890"/>
  <c r="T889"/>
  <c r="T888"/>
  <c r="T887"/>
  <c r="T886"/>
  <c r="T885"/>
  <c r="T884"/>
  <c r="T883"/>
  <c r="T882"/>
  <c r="T881"/>
  <c r="T880"/>
  <c r="T879"/>
  <c r="T878"/>
  <c r="T877"/>
  <c r="T876"/>
  <c r="T875"/>
  <c r="T874"/>
  <c r="T873"/>
  <c r="T872"/>
  <c r="T871"/>
  <c r="T870"/>
  <c r="T869"/>
  <c r="T868"/>
  <c r="T867"/>
  <c r="T866"/>
  <c r="T865"/>
  <c r="T864"/>
  <c r="T863"/>
  <c r="T862"/>
  <c r="T861"/>
  <c r="T860"/>
  <c r="T859"/>
  <c r="T858"/>
  <c r="T857"/>
  <c r="T856"/>
  <c r="T855"/>
  <c r="T854"/>
  <c r="T853"/>
  <c r="T852"/>
  <c r="T851"/>
  <c r="T850"/>
  <c r="T849"/>
  <c r="T848"/>
  <c r="T847"/>
  <c r="T846"/>
  <c r="T845"/>
  <c r="T844"/>
  <c r="T843"/>
  <c r="T842"/>
  <c r="T841"/>
  <c r="T840"/>
  <c r="T839"/>
  <c r="T838"/>
  <c r="T837"/>
  <c r="T836"/>
  <c r="T835"/>
  <c r="T834"/>
  <c r="T833"/>
  <c r="T832"/>
  <c r="T831"/>
  <c r="T830"/>
  <c r="T829"/>
  <c r="T828"/>
  <c r="T827"/>
  <c r="T826"/>
  <c r="T825"/>
  <c r="T824"/>
  <c r="T823"/>
  <c r="T822"/>
  <c r="T821"/>
  <c r="T820"/>
  <c r="T819"/>
  <c r="T818"/>
  <c r="T817"/>
  <c r="T816"/>
  <c r="T815"/>
  <c r="T814"/>
  <c r="T813"/>
  <c r="T812"/>
  <c r="T811"/>
  <c r="T810"/>
  <c r="T809"/>
  <c r="T808"/>
  <c r="T807"/>
  <c r="T806"/>
  <c r="T805"/>
  <c r="T804"/>
  <c r="T803"/>
  <c r="T802"/>
  <c r="T801"/>
  <c r="T800"/>
  <c r="T799"/>
  <c r="T798"/>
  <c r="T797"/>
  <c r="T796"/>
  <c r="T795"/>
  <c r="T794"/>
  <c r="T793"/>
  <c r="T792"/>
  <c r="T791"/>
  <c r="T790"/>
  <c r="T789"/>
  <c r="T788"/>
  <c r="T787"/>
  <c r="T786"/>
  <c r="T785"/>
  <c r="T784"/>
  <c r="T783"/>
  <c r="T782"/>
  <c r="T781"/>
  <c r="T780"/>
  <c r="T779"/>
  <c r="T778"/>
  <c r="T777"/>
  <c r="T776"/>
  <c r="T775"/>
  <c r="T774"/>
  <c r="T773"/>
  <c r="T772"/>
  <c r="T771"/>
  <c r="T770"/>
  <c r="T769"/>
  <c r="T768"/>
  <c r="T767"/>
  <c r="T766"/>
  <c r="T765"/>
  <c r="T764"/>
  <c r="T763"/>
  <c r="T762"/>
  <c r="T761"/>
  <c r="T760"/>
  <c r="T759"/>
  <c r="T758"/>
  <c r="T757"/>
  <c r="T756"/>
  <c r="T755"/>
  <c r="T754"/>
  <c r="T753"/>
  <c r="T752"/>
  <c r="T751"/>
  <c r="T750"/>
  <c r="T749"/>
  <c r="T748"/>
  <c r="T747"/>
  <c r="T746"/>
  <c r="T745"/>
  <c r="T744"/>
  <c r="T743"/>
  <c r="T742"/>
  <c r="T741"/>
  <c r="T740"/>
  <c r="T739"/>
  <c r="T738"/>
  <c r="T737"/>
  <c r="T736"/>
  <c r="T735"/>
  <c r="T734"/>
  <c r="T733"/>
  <c r="T732"/>
  <c r="T731"/>
  <c r="T730"/>
  <c r="T729"/>
  <c r="T728"/>
  <c r="T727"/>
  <c r="T726"/>
  <c r="T725"/>
  <c r="T724"/>
  <c r="T723"/>
  <c r="T722"/>
  <c r="T721"/>
  <c r="T720"/>
  <c r="T719"/>
  <c r="T718"/>
  <c r="T717"/>
  <c r="T716"/>
  <c r="T715"/>
  <c r="T714"/>
  <c r="T713"/>
  <c r="T712"/>
  <c r="T711"/>
  <c r="T710"/>
  <c r="T709"/>
  <c r="T708"/>
  <c r="T707"/>
  <c r="T706"/>
  <c r="T705"/>
  <c r="T704"/>
  <c r="T703"/>
  <c r="T702"/>
  <c r="T701"/>
  <c r="T700"/>
  <c r="T699"/>
  <c r="T698"/>
  <c r="T697"/>
  <c r="T696"/>
  <c r="T695"/>
  <c r="T694"/>
  <c r="T693"/>
  <c r="T692"/>
  <c r="T691"/>
  <c r="T690"/>
  <c r="T689"/>
  <c r="T688"/>
  <c r="T687"/>
  <c r="T686"/>
  <c r="T685"/>
  <c r="T684"/>
  <c r="T683"/>
  <c r="T682"/>
  <c r="T681"/>
  <c r="T680"/>
  <c r="T679"/>
  <c r="T678"/>
  <c r="T677"/>
  <c r="T676"/>
  <c r="T675"/>
  <c r="T674"/>
  <c r="T673"/>
  <c r="T672"/>
  <c r="T671"/>
  <c r="T670"/>
  <c r="T669"/>
  <c r="T668"/>
  <c r="T667"/>
  <c r="T666"/>
  <c r="T665"/>
  <c r="T664"/>
  <c r="T663"/>
  <c r="T662"/>
  <c r="T661"/>
  <c r="T660"/>
  <c r="T659"/>
  <c r="T658"/>
  <c r="T657"/>
  <c r="T656"/>
  <c r="T655"/>
  <c r="T654"/>
  <c r="T653"/>
  <c r="T652"/>
  <c r="T651"/>
  <c r="T650"/>
  <c r="T649"/>
  <c r="T648"/>
  <c r="T647"/>
  <c r="T646"/>
  <c r="T645"/>
  <c r="T644"/>
  <c r="T643"/>
  <c r="T642"/>
  <c r="T641"/>
  <c r="T640"/>
  <c r="T639"/>
  <c r="T638"/>
  <c r="T637"/>
  <c r="T636"/>
  <c r="T635"/>
  <c r="T634"/>
  <c r="T633"/>
  <c r="T632"/>
  <c r="T631"/>
  <c r="T630"/>
  <c r="T629"/>
  <c r="T628"/>
  <c r="T627"/>
  <c r="T626"/>
  <c r="T625"/>
  <c r="T624"/>
  <c r="T623"/>
  <c r="T622"/>
  <c r="T621"/>
  <c r="T620"/>
  <c r="T619"/>
  <c r="T618"/>
  <c r="T617"/>
  <c r="T616"/>
  <c r="T615"/>
  <c r="T614"/>
  <c r="T613"/>
  <c r="T612"/>
  <c r="T611"/>
  <c r="T610"/>
  <c r="T609"/>
  <c r="T608"/>
  <c r="T607"/>
  <c r="T606"/>
  <c r="T605"/>
  <c r="T604"/>
  <c r="T603"/>
  <c r="T602"/>
  <c r="T601"/>
  <c r="T600"/>
  <c r="T599"/>
  <c r="T598"/>
  <c r="T597"/>
  <c r="T596"/>
  <c r="T595"/>
  <c r="T594"/>
  <c r="T593"/>
  <c r="T592"/>
  <c r="T591"/>
  <c r="T590"/>
  <c r="T589"/>
  <c r="T588"/>
  <c r="T587"/>
  <c r="T586"/>
  <c r="T585"/>
  <c r="T584"/>
  <c r="T583"/>
  <c r="T582"/>
  <c r="T581"/>
  <c r="T580"/>
  <c r="T579"/>
  <c r="T578"/>
  <c r="T577"/>
  <c r="T576"/>
  <c r="T575"/>
  <c r="T574"/>
  <c r="T573"/>
  <c r="T572"/>
  <c r="T571"/>
  <c r="T570"/>
  <c r="T569"/>
  <c r="T568"/>
  <c r="T567"/>
  <c r="T566"/>
  <c r="T565"/>
  <c r="T564"/>
  <c r="T563"/>
  <c r="T562"/>
  <c r="T561"/>
  <c r="T560"/>
  <c r="T559"/>
  <c r="T558"/>
  <c r="T557"/>
  <c r="T556"/>
  <c r="T555"/>
  <c r="T554"/>
  <c r="T553"/>
  <c r="T552"/>
  <c r="T551"/>
  <c r="T550"/>
  <c r="T549"/>
  <c r="T548"/>
  <c r="T547"/>
  <c r="T546"/>
  <c r="T545"/>
  <c r="T544"/>
  <c r="T543"/>
  <c r="T542"/>
  <c r="T541"/>
  <c r="T540"/>
  <c r="T539"/>
  <c r="T538"/>
  <c r="T537"/>
  <c r="T536"/>
  <c r="T535"/>
  <c r="T534"/>
  <c r="T533"/>
  <c r="T532"/>
  <c r="T531"/>
  <c r="T530"/>
  <c r="T529"/>
  <c r="T528"/>
  <c r="T527"/>
  <c r="T526"/>
  <c r="T525"/>
  <c r="T524"/>
  <c r="T523"/>
  <c r="T522"/>
  <c r="T521"/>
  <c r="T520"/>
  <c r="T519"/>
  <c r="T518"/>
  <c r="T517"/>
  <c r="T516"/>
  <c r="T515"/>
  <c r="T514"/>
  <c r="T513"/>
  <c r="T512"/>
  <c r="T511"/>
  <c r="T510"/>
  <c r="T509"/>
  <c r="T508"/>
  <c r="T507"/>
  <c r="T506"/>
  <c r="T505"/>
  <c r="T504"/>
  <c r="T503"/>
  <c r="T502"/>
  <c r="T501"/>
  <c r="T500"/>
  <c r="T499"/>
  <c r="T498"/>
  <c r="T497"/>
  <c r="T496"/>
  <c r="T495"/>
  <c r="T494"/>
  <c r="T493"/>
  <c r="T492"/>
  <c r="T491"/>
  <c r="T490"/>
  <c r="T489"/>
  <c r="T488"/>
  <c r="T487"/>
  <c r="T486"/>
  <c r="T485"/>
  <c r="T484"/>
  <c r="T483"/>
  <c r="T482"/>
  <c r="T481"/>
  <c r="T480"/>
  <c r="T479"/>
  <c r="T478"/>
  <c r="T477"/>
  <c r="T476"/>
  <c r="T475"/>
  <c r="T474"/>
  <c r="T473"/>
  <c r="T472"/>
  <c r="T471"/>
  <c r="T470"/>
  <c r="T469"/>
  <c r="T468"/>
  <c r="T467"/>
  <c r="T466"/>
  <c r="T465"/>
  <c r="T464"/>
  <c r="T463"/>
  <c r="T462"/>
  <c r="T461"/>
  <c r="T460"/>
  <c r="T459"/>
  <c r="T458"/>
  <c r="T457"/>
  <c r="T456"/>
  <c r="T455"/>
  <c r="T454"/>
  <c r="T453"/>
  <c r="T452"/>
  <c r="T451"/>
  <c r="T450"/>
  <c r="T449"/>
  <c r="T448"/>
  <c r="T447"/>
  <c r="T446"/>
  <c r="T445"/>
  <c r="T444"/>
  <c r="T443"/>
  <c r="T442"/>
  <c r="T441"/>
  <c r="T440"/>
  <c r="T439"/>
  <c r="T438"/>
  <c r="T437"/>
  <c r="T436"/>
  <c r="T435"/>
  <c r="T434"/>
  <c r="T433"/>
  <c r="T432"/>
  <c r="T431"/>
  <c r="T430"/>
  <c r="T429"/>
  <c r="T428"/>
  <c r="T427"/>
  <c r="T426"/>
  <c r="T425"/>
  <c r="T424"/>
  <c r="T423"/>
  <c r="T422"/>
  <c r="T421"/>
  <c r="T420"/>
  <c r="T419"/>
  <c r="T418"/>
  <c r="T417"/>
  <c r="T416"/>
  <c r="T415"/>
  <c r="T414"/>
  <c r="T413"/>
  <c r="T412"/>
  <c r="T411"/>
  <c r="T410"/>
  <c r="T409"/>
  <c r="T408"/>
  <c r="T407"/>
  <c r="T406"/>
  <c r="T405"/>
  <c r="T404"/>
  <c r="T403"/>
  <c r="T402"/>
  <c r="T401"/>
  <c r="T400"/>
  <c r="T399"/>
  <c r="T398"/>
  <c r="T397"/>
  <c r="T396"/>
  <c r="T395"/>
  <c r="T394"/>
  <c r="T393"/>
  <c r="T392"/>
  <c r="T391"/>
  <c r="T390"/>
  <c r="T389"/>
  <c r="T388"/>
  <c r="T387"/>
  <c r="T386"/>
  <c r="T385"/>
  <c r="T384"/>
  <c r="T383"/>
  <c r="T382"/>
  <c r="T381"/>
  <c r="T380"/>
  <c r="T379"/>
  <c r="T378"/>
  <c r="T377"/>
  <c r="T376"/>
  <c r="T375"/>
  <c r="T374"/>
  <c r="T373"/>
  <c r="T372"/>
  <c r="T371"/>
  <c r="T370"/>
  <c r="T369"/>
  <c r="T368"/>
  <c r="T367"/>
  <c r="T366"/>
  <c r="T365"/>
  <c r="T364"/>
  <c r="T363"/>
  <c r="T362"/>
  <c r="T361"/>
  <c r="T360"/>
  <c r="T359"/>
  <c r="T358"/>
  <c r="T357"/>
  <c r="T356"/>
  <c r="T355"/>
  <c r="T354"/>
  <c r="T353"/>
  <c r="T352"/>
  <c r="T351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P1000"/>
  <c r="P999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P971"/>
  <c r="P970"/>
  <c r="P969"/>
  <c r="P968"/>
  <c r="P967"/>
  <c r="P966"/>
  <c r="P965"/>
  <c r="P964"/>
  <c r="P963"/>
  <c r="P962"/>
  <c r="P961"/>
  <c r="P960"/>
  <c r="P959"/>
  <c r="P958"/>
  <c r="P957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P93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10"/>
  <c r="P909"/>
  <c r="P908"/>
  <c r="P907"/>
  <c r="P906"/>
  <c r="P905"/>
  <c r="P904"/>
  <c r="P903"/>
  <c r="P902"/>
  <c r="P90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10"/>
  <c r="P809"/>
  <c r="P808"/>
  <c r="P807"/>
  <c r="P806"/>
  <c r="P805"/>
  <c r="P804"/>
  <c r="P803"/>
  <c r="P802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P737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10"/>
  <c r="P709"/>
  <c r="P708"/>
  <c r="P707"/>
  <c r="P706"/>
  <c r="P705"/>
  <c r="P704"/>
  <c r="P703"/>
  <c r="P702"/>
  <c r="P70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10"/>
  <c r="P609"/>
  <c r="P608"/>
  <c r="P607"/>
  <c r="P606"/>
  <c r="P605"/>
  <c r="P604"/>
  <c r="P603"/>
  <c r="P602"/>
  <c r="P60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10"/>
  <c r="P509"/>
  <c r="P508"/>
  <c r="P507"/>
  <c r="P506"/>
  <c r="P505"/>
  <c r="P504"/>
  <c r="P503"/>
  <c r="P502"/>
  <c r="P501"/>
  <c r="P500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4"/>
  <c r="P313"/>
  <c r="P312"/>
  <c r="P311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P3"/>
  <c r="L1000"/>
  <c r="L999"/>
  <c r="L998"/>
  <c r="L997"/>
  <c r="L996"/>
  <c r="L995"/>
  <c r="L994"/>
  <c r="L993"/>
  <c r="L992"/>
  <c r="L991"/>
  <c r="L990"/>
  <c r="L989"/>
  <c r="L988"/>
  <c r="L987"/>
  <c r="L986"/>
  <c r="L985"/>
  <c r="L984"/>
  <c r="L983"/>
  <c r="L982"/>
  <c r="L981"/>
  <c r="L980"/>
  <c r="L979"/>
  <c r="L978"/>
  <c r="L977"/>
  <c r="L976"/>
  <c r="L975"/>
  <c r="L974"/>
  <c r="L973"/>
  <c r="L972"/>
  <c r="L971"/>
  <c r="L970"/>
  <c r="L969"/>
  <c r="L968"/>
  <c r="L967"/>
  <c r="L966"/>
  <c r="L965"/>
  <c r="L964"/>
  <c r="L963"/>
  <c r="L962"/>
  <c r="L961"/>
  <c r="L960"/>
  <c r="L959"/>
  <c r="L958"/>
  <c r="L957"/>
  <c r="L956"/>
  <c r="L955"/>
  <c r="L954"/>
  <c r="L953"/>
  <c r="L952"/>
  <c r="L951"/>
  <c r="L950"/>
  <c r="L949"/>
  <c r="L948"/>
  <c r="L947"/>
  <c r="L946"/>
  <c r="L945"/>
  <c r="L944"/>
  <c r="L943"/>
  <c r="L942"/>
  <c r="L941"/>
  <c r="L940"/>
  <c r="L939"/>
  <c r="L938"/>
  <c r="L937"/>
  <c r="L936"/>
  <c r="L935"/>
  <c r="L934"/>
  <c r="L933"/>
  <c r="L932"/>
  <c r="L931"/>
  <c r="L930"/>
  <c r="L929"/>
  <c r="L928"/>
  <c r="L927"/>
  <c r="L926"/>
  <c r="L925"/>
  <c r="L924"/>
  <c r="L923"/>
  <c r="L922"/>
  <c r="L921"/>
  <c r="L920"/>
  <c r="L919"/>
  <c r="L918"/>
  <c r="L917"/>
  <c r="L916"/>
  <c r="L915"/>
  <c r="L914"/>
  <c r="L913"/>
  <c r="L912"/>
  <c r="L911"/>
  <c r="L910"/>
  <c r="L909"/>
  <c r="L908"/>
  <c r="L907"/>
  <c r="L906"/>
  <c r="L905"/>
  <c r="L904"/>
  <c r="L903"/>
  <c r="L902"/>
  <c r="L901"/>
  <c r="L900"/>
  <c r="L899"/>
  <c r="L898"/>
  <c r="L897"/>
  <c r="L896"/>
  <c r="L895"/>
  <c r="L894"/>
  <c r="L893"/>
  <c r="L892"/>
  <c r="L891"/>
  <c r="L890"/>
  <c r="L889"/>
  <c r="L888"/>
  <c r="L887"/>
  <c r="L886"/>
  <c r="L885"/>
  <c r="L884"/>
  <c r="L883"/>
  <c r="L882"/>
  <c r="L881"/>
  <c r="L880"/>
  <c r="L879"/>
  <c r="L878"/>
  <c r="L877"/>
  <c r="L876"/>
  <c r="L875"/>
  <c r="L874"/>
  <c r="L873"/>
  <c r="L872"/>
  <c r="L871"/>
  <c r="L870"/>
  <c r="L869"/>
  <c r="L868"/>
  <c r="L867"/>
  <c r="L866"/>
  <c r="L865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AD28" i="5" l="1"/>
  <c r="D9" i="2"/>
  <c r="Z48" i="3"/>
  <c r="M48"/>
  <c r="U48"/>
  <c r="O48"/>
  <c r="Q48"/>
  <c r="K48"/>
  <c r="S48"/>
  <c r="T51" i="5" l="1"/>
  <c r="AN27"/>
  <c r="T26"/>
  <c r="J28"/>
  <c r="E27"/>
  <c r="Y51"/>
  <c r="O51"/>
  <c r="AI28"/>
  <c r="Y28"/>
  <c r="O28"/>
  <c r="J51"/>
  <c r="AR1000" i="1"/>
  <c r="AR999"/>
  <c r="AR998"/>
  <c r="AR997"/>
  <c r="AR996"/>
  <c r="AR995"/>
  <c r="AR994"/>
  <c r="AR993"/>
  <c r="AR992"/>
  <c r="AR991"/>
  <c r="AR990"/>
  <c r="AR989"/>
  <c r="AR988"/>
  <c r="AR987"/>
  <c r="AR986"/>
  <c r="AR985"/>
  <c r="AR984"/>
  <c r="AR983"/>
  <c r="AR982"/>
  <c r="AR981"/>
  <c r="AR980"/>
  <c r="AR979"/>
  <c r="AR978"/>
  <c r="AR977"/>
  <c r="AR976"/>
  <c r="AR975"/>
  <c r="AR974"/>
  <c r="AR973"/>
  <c r="AR972"/>
  <c r="AR971"/>
  <c r="AR970"/>
  <c r="AR969"/>
  <c r="AR968"/>
  <c r="AR967"/>
  <c r="AR966"/>
  <c r="AR965"/>
  <c r="AR964"/>
  <c r="AR963"/>
  <c r="AR962"/>
  <c r="AR961"/>
  <c r="AR960"/>
  <c r="AR959"/>
  <c r="AR958"/>
  <c r="AR957"/>
  <c r="AR956"/>
  <c r="AR955"/>
  <c r="AR954"/>
  <c r="AR953"/>
  <c r="AR952"/>
  <c r="AR951"/>
  <c r="AR950"/>
  <c r="AR949"/>
  <c r="AR948"/>
  <c r="AR947"/>
  <c r="AR946"/>
  <c r="AR945"/>
  <c r="AR944"/>
  <c r="AR943"/>
  <c r="AR942"/>
  <c r="AR941"/>
  <c r="AR940"/>
  <c r="AR939"/>
  <c r="AR938"/>
  <c r="AR937"/>
  <c r="AR936"/>
  <c r="AR935"/>
  <c r="AR934"/>
  <c r="AR933"/>
  <c r="AR932"/>
  <c r="AR931"/>
  <c r="AR930"/>
  <c r="AR929"/>
  <c r="AR928"/>
  <c r="AR927"/>
  <c r="AR926"/>
  <c r="AR925"/>
  <c r="AR924"/>
  <c r="AR923"/>
  <c r="AR922"/>
  <c r="AR921"/>
  <c r="AR920"/>
  <c r="AR919"/>
  <c r="AR918"/>
  <c r="AR917"/>
  <c r="AR916"/>
  <c r="AR915"/>
  <c r="AR914"/>
  <c r="AR913"/>
  <c r="AR912"/>
  <c r="AR911"/>
  <c r="AR910"/>
  <c r="AR909"/>
  <c r="AR908"/>
  <c r="AR907"/>
  <c r="AR906"/>
  <c r="AR905"/>
  <c r="AR904"/>
  <c r="AR903"/>
  <c r="AR902"/>
  <c r="AR901"/>
  <c r="AR900"/>
  <c r="AR899"/>
  <c r="AR898"/>
  <c r="AR897"/>
  <c r="AR896"/>
  <c r="AR895"/>
  <c r="AR894"/>
  <c r="AR893"/>
  <c r="AR892"/>
  <c r="AR891"/>
  <c r="AR890"/>
  <c r="AR889"/>
  <c r="AR888"/>
  <c r="AR887"/>
  <c r="AR886"/>
  <c r="AR885"/>
  <c r="AR884"/>
  <c r="AR883"/>
  <c r="AR882"/>
  <c r="AR881"/>
  <c r="AR880"/>
  <c r="AR879"/>
  <c r="AR878"/>
  <c r="AR877"/>
  <c r="AR876"/>
  <c r="AR875"/>
  <c r="AR874"/>
  <c r="AR873"/>
  <c r="AR872"/>
  <c r="AR871"/>
  <c r="AR870"/>
  <c r="AR869"/>
  <c r="AR868"/>
  <c r="AR867"/>
  <c r="AR866"/>
  <c r="AR865"/>
  <c r="AR864"/>
  <c r="AR863"/>
  <c r="AR862"/>
  <c r="AR861"/>
  <c r="AR860"/>
  <c r="AR859"/>
  <c r="AR858"/>
  <c r="AR857"/>
  <c r="AR856"/>
  <c r="AR855"/>
  <c r="AR854"/>
  <c r="AR853"/>
  <c r="AR852"/>
  <c r="AR851"/>
  <c r="AR850"/>
  <c r="AR849"/>
  <c r="AR848"/>
  <c r="AR847"/>
  <c r="AR846"/>
  <c r="AR845"/>
  <c r="AR844"/>
  <c r="AR843"/>
  <c r="AR842"/>
  <c r="AR841"/>
  <c r="AR840"/>
  <c r="AR839"/>
  <c r="AR838"/>
  <c r="AR837"/>
  <c r="AR836"/>
  <c r="AR835"/>
  <c r="AR834"/>
  <c r="AR833"/>
  <c r="AR832"/>
  <c r="AR831"/>
  <c r="AR830"/>
  <c r="AR829"/>
  <c r="AR828"/>
  <c r="AR827"/>
  <c r="AR826"/>
  <c r="AR825"/>
  <c r="AR824"/>
  <c r="AR823"/>
  <c r="AR822"/>
  <c r="AR821"/>
  <c r="AR820"/>
  <c r="AR819"/>
  <c r="AR818"/>
  <c r="AR817"/>
  <c r="AR816"/>
  <c r="AR815"/>
  <c r="AR814"/>
  <c r="AR813"/>
  <c r="AR812"/>
  <c r="AR811"/>
  <c r="AR810"/>
  <c r="AR809"/>
  <c r="AR808"/>
  <c r="AR807"/>
  <c r="AR806"/>
  <c r="AR805"/>
  <c r="AR804"/>
  <c r="AR803"/>
  <c r="AR802"/>
  <c r="AR801"/>
  <c r="AR800"/>
  <c r="AR799"/>
  <c r="AR798"/>
  <c r="AR797"/>
  <c r="AR796"/>
  <c r="AR795"/>
  <c r="AR794"/>
  <c r="AR793"/>
  <c r="AR792"/>
  <c r="AR791"/>
  <c r="AR790"/>
  <c r="AR789"/>
  <c r="AR788"/>
  <c r="AR787"/>
  <c r="AR786"/>
  <c r="AR785"/>
  <c r="AR784"/>
  <c r="AR783"/>
  <c r="AR782"/>
  <c r="AR781"/>
  <c r="AR780"/>
  <c r="AR779"/>
  <c r="AR778"/>
  <c r="AR777"/>
  <c r="AR776"/>
  <c r="AR775"/>
  <c r="AR774"/>
  <c r="AR773"/>
  <c r="AR772"/>
  <c r="AR771"/>
  <c r="AR770"/>
  <c r="AR769"/>
  <c r="AR768"/>
  <c r="AR767"/>
  <c r="AR766"/>
  <c r="AR765"/>
  <c r="AR764"/>
  <c r="AR763"/>
  <c r="AR762"/>
  <c r="AR761"/>
  <c r="AR760"/>
  <c r="AR759"/>
  <c r="AR758"/>
  <c r="AR757"/>
  <c r="AR756"/>
  <c r="AR755"/>
  <c r="AR754"/>
  <c r="AR753"/>
  <c r="AR752"/>
  <c r="AR751"/>
  <c r="AR750"/>
  <c r="AR749"/>
  <c r="AR748"/>
  <c r="AR747"/>
  <c r="AR746"/>
  <c r="AR745"/>
  <c r="AR744"/>
  <c r="AR743"/>
  <c r="AR742"/>
  <c r="AR741"/>
  <c r="AR740"/>
  <c r="AR739"/>
  <c r="AR738"/>
  <c r="AR737"/>
  <c r="AR736"/>
  <c r="AR735"/>
  <c r="AR734"/>
  <c r="AR733"/>
  <c r="AR732"/>
  <c r="AR731"/>
  <c r="AR730"/>
  <c r="AR729"/>
  <c r="AR728"/>
  <c r="AR727"/>
  <c r="AR726"/>
  <c r="AR725"/>
  <c r="AR724"/>
  <c r="AR723"/>
  <c r="AR722"/>
  <c r="AR721"/>
  <c r="AR720"/>
  <c r="AR719"/>
  <c r="AR718"/>
  <c r="AR717"/>
  <c r="AR716"/>
  <c r="AR715"/>
  <c r="AR714"/>
  <c r="AR713"/>
  <c r="AR712"/>
  <c r="AR711"/>
  <c r="AR710"/>
  <c r="AR709"/>
  <c r="AR708"/>
  <c r="AR707"/>
  <c r="AR706"/>
  <c r="AR705"/>
  <c r="AR704"/>
  <c r="AR703"/>
  <c r="AR702"/>
  <c r="AR701"/>
  <c r="AR700"/>
  <c r="AR699"/>
  <c r="AR698"/>
  <c r="AR697"/>
  <c r="AR696"/>
  <c r="AR695"/>
  <c r="AR694"/>
  <c r="AR693"/>
  <c r="AR692"/>
  <c r="AR691"/>
  <c r="AR690"/>
  <c r="AR689"/>
  <c r="AR688"/>
  <c r="AR687"/>
  <c r="AR686"/>
  <c r="AR685"/>
  <c r="AR684"/>
  <c r="AR683"/>
  <c r="AR682"/>
  <c r="AR681"/>
  <c r="AR680"/>
  <c r="AR679"/>
  <c r="AR678"/>
  <c r="AR677"/>
  <c r="AR676"/>
  <c r="AR675"/>
  <c r="AR674"/>
  <c r="AR673"/>
  <c r="AR672"/>
  <c r="AR671"/>
  <c r="AR670"/>
  <c r="AR669"/>
  <c r="AR668"/>
  <c r="AR667"/>
  <c r="AR666"/>
  <c r="AR665"/>
  <c r="AR664"/>
  <c r="AR663"/>
  <c r="AR662"/>
  <c r="AR661"/>
  <c r="AR660"/>
  <c r="AR659"/>
  <c r="AR658"/>
  <c r="AR657"/>
  <c r="AR656"/>
  <c r="AR655"/>
  <c r="AR654"/>
  <c r="AR653"/>
  <c r="AR652"/>
  <c r="AR651"/>
  <c r="AR650"/>
  <c r="AR649"/>
  <c r="AR648"/>
  <c r="AR647"/>
  <c r="AR646"/>
  <c r="AR645"/>
  <c r="AR644"/>
  <c r="AR643"/>
  <c r="AR642"/>
  <c r="AR641"/>
  <c r="AR640"/>
  <c r="AR639"/>
  <c r="AR638"/>
  <c r="AR637"/>
  <c r="AR636"/>
  <c r="AR635"/>
  <c r="AR634"/>
  <c r="AR633"/>
  <c r="AR632"/>
  <c r="AR631"/>
  <c r="AR630"/>
  <c r="AR629"/>
  <c r="AR628"/>
  <c r="AR627"/>
  <c r="AR626"/>
  <c r="AR625"/>
  <c r="AR624"/>
  <c r="AR623"/>
  <c r="AR622"/>
  <c r="AR621"/>
  <c r="AR620"/>
  <c r="AR619"/>
  <c r="AR618"/>
  <c r="AR617"/>
  <c r="AR616"/>
  <c r="AR615"/>
  <c r="AR614"/>
  <c r="AR613"/>
  <c r="AR612"/>
  <c r="AR611"/>
  <c r="AR610"/>
  <c r="AR609"/>
  <c r="AR608"/>
  <c r="AR607"/>
  <c r="AR606"/>
  <c r="AR605"/>
  <c r="AR604"/>
  <c r="AR603"/>
  <c r="AR602"/>
  <c r="AR601"/>
  <c r="AR600"/>
  <c r="AR599"/>
  <c r="AR598"/>
  <c r="AR597"/>
  <c r="AR596"/>
  <c r="AR595"/>
  <c r="AR594"/>
  <c r="AR593"/>
  <c r="AR592"/>
  <c r="AR591"/>
  <c r="AR590"/>
  <c r="AR589"/>
  <c r="AR588"/>
  <c r="AR587"/>
  <c r="AR586"/>
  <c r="AR585"/>
  <c r="AR584"/>
  <c r="AR583"/>
  <c r="AR582"/>
  <c r="AR581"/>
  <c r="AR580"/>
  <c r="AR579"/>
  <c r="AR578"/>
  <c r="AR577"/>
  <c r="AR576"/>
  <c r="AR575"/>
  <c r="AR574"/>
  <c r="AR573"/>
  <c r="AR572"/>
  <c r="AR571"/>
  <c r="AR570"/>
  <c r="AR569"/>
  <c r="AR568"/>
  <c r="AR567"/>
  <c r="AR566"/>
  <c r="AR565"/>
  <c r="AR564"/>
  <c r="AR563"/>
  <c r="AR562"/>
  <c r="AR561"/>
  <c r="AR560"/>
  <c r="AR559"/>
  <c r="AR558"/>
  <c r="AR557"/>
  <c r="AR556"/>
  <c r="AR555"/>
  <c r="AR554"/>
  <c r="AR553"/>
  <c r="AR552"/>
  <c r="AR551"/>
  <c r="AR550"/>
  <c r="AR549"/>
  <c r="AR548"/>
  <c r="AR547"/>
  <c r="AR546"/>
  <c r="AR545"/>
  <c r="AR544"/>
  <c r="AR543"/>
  <c r="AR542"/>
  <c r="AR541"/>
  <c r="AR540"/>
  <c r="AR539"/>
  <c r="AR538"/>
  <c r="AR537"/>
  <c r="AR536"/>
  <c r="AR535"/>
  <c r="AR534"/>
  <c r="AR533"/>
  <c r="AR532"/>
  <c r="AR531"/>
  <c r="AR530"/>
  <c r="AR529"/>
  <c r="AR528"/>
  <c r="AR527"/>
  <c r="AR526"/>
  <c r="AR525"/>
  <c r="AR524"/>
  <c r="AR523"/>
  <c r="AR522"/>
  <c r="AR521"/>
  <c r="AR520"/>
  <c r="AR519"/>
  <c r="AR518"/>
  <c r="AR517"/>
  <c r="AR516"/>
  <c r="AR515"/>
  <c r="AR514"/>
  <c r="AR513"/>
  <c r="AR512"/>
  <c r="AR511"/>
  <c r="AR510"/>
  <c r="AR509"/>
  <c r="AR508"/>
  <c r="AR507"/>
  <c r="AR506"/>
  <c r="AR505"/>
  <c r="AR504"/>
  <c r="AR503"/>
  <c r="AR502"/>
  <c r="AR501"/>
  <c r="AR500"/>
  <c r="AR499"/>
  <c r="AR498"/>
  <c r="AR497"/>
  <c r="AR496"/>
  <c r="AR495"/>
  <c r="AR494"/>
  <c r="AR493"/>
  <c r="AR492"/>
  <c r="AR491"/>
  <c r="AR490"/>
  <c r="AR489"/>
  <c r="AR488"/>
  <c r="AR487"/>
  <c r="AR486"/>
  <c r="AR485"/>
  <c r="AR484"/>
  <c r="AR483"/>
  <c r="AR482"/>
  <c r="AR481"/>
  <c r="AR480"/>
  <c r="AR479"/>
  <c r="AR478"/>
  <c r="AR477"/>
  <c r="AR476"/>
  <c r="AR475"/>
  <c r="AR474"/>
  <c r="AR473"/>
  <c r="AR472"/>
  <c r="AR471"/>
  <c r="AR470"/>
  <c r="AR469"/>
  <c r="AR468"/>
  <c r="AR467"/>
  <c r="AR466"/>
  <c r="AR465"/>
  <c r="AR464"/>
  <c r="AR463"/>
  <c r="AR462"/>
  <c r="AR461"/>
  <c r="AR460"/>
  <c r="AR459"/>
  <c r="AR458"/>
  <c r="AR457"/>
  <c r="AR456"/>
  <c r="AR455"/>
  <c r="AR454"/>
  <c r="AR453"/>
  <c r="AR452"/>
  <c r="AR451"/>
  <c r="AR450"/>
  <c r="AR449"/>
  <c r="AR448"/>
  <c r="AR447"/>
  <c r="AR446"/>
  <c r="AR445"/>
  <c r="AR444"/>
  <c r="AR443"/>
  <c r="AR442"/>
  <c r="AR441"/>
  <c r="AR440"/>
  <c r="AR439"/>
  <c r="AR438"/>
  <c r="AR437"/>
  <c r="AR436"/>
  <c r="AR435"/>
  <c r="AR434"/>
  <c r="AR433"/>
  <c r="AR432"/>
  <c r="AR431"/>
  <c r="AR430"/>
  <c r="AR429"/>
  <c r="AR428"/>
  <c r="AR427"/>
  <c r="AR426"/>
  <c r="AR425"/>
  <c r="AR424"/>
  <c r="AR423"/>
  <c r="AR422"/>
  <c r="AR421"/>
  <c r="AR420"/>
  <c r="AR419"/>
  <c r="AR418"/>
  <c r="AR417"/>
  <c r="AR416"/>
  <c r="AR415"/>
  <c r="AR414"/>
  <c r="AR413"/>
  <c r="AR412"/>
  <c r="AR411"/>
  <c r="AR410"/>
  <c r="AR409"/>
  <c r="AR408"/>
  <c r="AR407"/>
  <c r="AR406"/>
  <c r="AR405"/>
  <c r="AR404"/>
  <c r="AR403"/>
  <c r="AR402"/>
  <c r="AR401"/>
  <c r="AR400"/>
  <c r="AR399"/>
  <c r="AR398"/>
  <c r="AR397"/>
  <c r="AR396"/>
  <c r="AR395"/>
  <c r="AR394"/>
  <c r="AR393"/>
  <c r="AR392"/>
  <c r="AR391"/>
  <c r="AR390"/>
  <c r="AR389"/>
  <c r="AR388"/>
  <c r="AR387"/>
  <c r="AR386"/>
  <c r="AR385"/>
  <c r="AR384"/>
  <c r="AR383"/>
  <c r="AR382"/>
  <c r="AR381"/>
  <c r="AR380"/>
  <c r="AR379"/>
  <c r="AR378"/>
  <c r="AR377"/>
  <c r="AR376"/>
  <c r="AR375"/>
  <c r="AR374"/>
  <c r="AR373"/>
  <c r="AR372"/>
  <c r="AR371"/>
  <c r="AR370"/>
  <c r="AR369"/>
  <c r="AR368"/>
  <c r="AR367"/>
  <c r="AR366"/>
  <c r="AR365"/>
  <c r="AR364"/>
  <c r="AR363"/>
  <c r="AR362"/>
  <c r="AR361"/>
  <c r="AR360"/>
  <c r="AR359"/>
  <c r="AR358"/>
  <c r="AR357"/>
  <c r="AR356"/>
  <c r="AR355"/>
  <c r="AR354"/>
  <c r="AR353"/>
  <c r="AR352"/>
  <c r="AR351"/>
  <c r="AR350"/>
  <c r="AR349"/>
  <c r="AR348"/>
  <c r="AR347"/>
  <c r="AR346"/>
  <c r="AR345"/>
  <c r="AR344"/>
  <c r="AR343"/>
  <c r="AR342"/>
  <c r="AR341"/>
  <c r="AR340"/>
  <c r="AR339"/>
  <c r="AR338"/>
  <c r="AR337"/>
  <c r="AR336"/>
  <c r="AR335"/>
  <c r="AR334"/>
  <c r="AR333"/>
  <c r="AR332"/>
  <c r="AR331"/>
  <c r="AR330"/>
  <c r="AR329"/>
  <c r="AR328"/>
  <c r="AR327"/>
  <c r="AR326"/>
  <c r="AR325"/>
  <c r="AR324"/>
  <c r="AR323"/>
  <c r="AR322"/>
  <c r="AR321"/>
  <c r="AR320"/>
  <c r="AR319"/>
  <c r="AR318"/>
  <c r="AR317"/>
  <c r="AR316"/>
  <c r="AR315"/>
  <c r="AR314"/>
  <c r="AR313"/>
  <c r="AR312"/>
  <c r="AR311"/>
  <c r="AR310"/>
  <c r="AR309"/>
  <c r="AR308"/>
  <c r="AR307"/>
  <c r="AR306"/>
  <c r="AR305"/>
  <c r="AR304"/>
  <c r="AR303"/>
  <c r="AR302"/>
  <c r="AR301"/>
  <c r="AR300"/>
  <c r="AR299"/>
  <c r="AR298"/>
  <c r="AR297"/>
  <c r="AR296"/>
  <c r="AR295"/>
  <c r="AR294"/>
  <c r="AR293"/>
  <c r="AR292"/>
  <c r="AR291"/>
  <c r="AR290"/>
  <c r="AR289"/>
  <c r="AR288"/>
  <c r="AR287"/>
  <c r="AR286"/>
  <c r="AR285"/>
  <c r="AR284"/>
  <c r="AR283"/>
  <c r="AR282"/>
  <c r="AR281"/>
  <c r="AR280"/>
  <c r="AR279"/>
  <c r="AR278"/>
  <c r="AR277"/>
  <c r="AR276"/>
  <c r="AR275"/>
  <c r="AR274"/>
  <c r="AR273"/>
  <c r="AR272"/>
  <c r="AR271"/>
  <c r="AR270"/>
  <c r="AR269"/>
  <c r="AR268"/>
  <c r="AR267"/>
  <c r="AR266"/>
  <c r="AR265"/>
  <c r="AR264"/>
  <c r="AR263"/>
  <c r="AR262"/>
  <c r="AR261"/>
  <c r="AR260"/>
  <c r="AR259"/>
  <c r="AR258"/>
  <c r="AR257"/>
  <c r="AR256"/>
  <c r="AR255"/>
  <c r="AR254"/>
  <c r="AR253"/>
  <c r="AR252"/>
  <c r="AR251"/>
  <c r="AR250"/>
  <c r="AR249"/>
  <c r="AR248"/>
  <c r="AR247"/>
  <c r="AR246"/>
  <c r="AR245"/>
  <c r="AR244"/>
  <c r="AR243"/>
  <c r="AR242"/>
  <c r="AR241"/>
  <c r="AR240"/>
  <c r="AR239"/>
  <c r="AR238"/>
  <c r="AR237"/>
  <c r="AR236"/>
  <c r="AR235"/>
  <c r="AR234"/>
  <c r="AR233"/>
  <c r="AR232"/>
  <c r="AR231"/>
  <c r="AR230"/>
  <c r="AR229"/>
  <c r="AR228"/>
  <c r="AR227"/>
  <c r="AR226"/>
  <c r="AR225"/>
  <c r="AR224"/>
  <c r="AR223"/>
  <c r="AR222"/>
  <c r="AR221"/>
  <c r="AR220"/>
  <c r="AR219"/>
  <c r="AR218"/>
  <c r="AR217"/>
  <c r="AR216"/>
  <c r="AR215"/>
  <c r="AR214"/>
  <c r="AR213"/>
  <c r="AR212"/>
  <c r="AR211"/>
  <c r="AR210"/>
  <c r="AR209"/>
  <c r="AR208"/>
  <c r="AR207"/>
  <c r="AR206"/>
  <c r="AR205"/>
  <c r="AR204"/>
  <c r="AR203"/>
  <c r="AR202"/>
  <c r="AR201"/>
  <c r="AR200"/>
  <c r="AR199"/>
  <c r="AR198"/>
  <c r="AR197"/>
  <c r="AR196"/>
  <c r="AR195"/>
  <c r="AR194"/>
  <c r="AR193"/>
  <c r="AR192"/>
  <c r="AR191"/>
  <c r="AR190"/>
  <c r="AR189"/>
  <c r="AR188"/>
  <c r="AR187"/>
  <c r="AR186"/>
  <c r="AR185"/>
  <c r="AR184"/>
  <c r="AR183"/>
  <c r="AR182"/>
  <c r="AR181"/>
  <c r="AR180"/>
  <c r="AR179"/>
  <c r="AR178"/>
  <c r="AR177"/>
  <c r="AR176"/>
  <c r="AR175"/>
  <c r="AR174"/>
  <c r="AR173"/>
  <c r="AR172"/>
  <c r="AR171"/>
  <c r="AR170"/>
  <c r="AR169"/>
  <c r="AR168"/>
  <c r="AR167"/>
  <c r="AR166"/>
  <c r="AR165"/>
  <c r="AR164"/>
  <c r="AR163"/>
  <c r="AR162"/>
  <c r="AR161"/>
  <c r="AR160"/>
  <c r="AR159"/>
  <c r="AR158"/>
  <c r="AR157"/>
  <c r="AR156"/>
  <c r="AR155"/>
  <c r="AR154"/>
  <c r="AR153"/>
  <c r="AR152"/>
  <c r="AR151"/>
  <c r="AR150"/>
  <c r="AR149"/>
  <c r="AR148"/>
  <c r="AR147"/>
  <c r="AR146"/>
  <c r="AR145"/>
  <c r="AR144"/>
  <c r="AR143"/>
  <c r="AR142"/>
  <c r="AR141"/>
  <c r="AR140"/>
  <c r="AR139"/>
  <c r="AR138"/>
  <c r="AR137"/>
  <c r="AR136"/>
  <c r="AR135"/>
  <c r="AR134"/>
  <c r="AR133"/>
  <c r="AR132"/>
  <c r="AR131"/>
  <c r="AR130"/>
  <c r="AR129"/>
  <c r="AR128"/>
  <c r="AR127"/>
  <c r="AR126"/>
  <c r="AR125"/>
  <c r="AR124"/>
  <c r="AR123"/>
  <c r="AR122"/>
  <c r="AR121"/>
  <c r="AR120"/>
  <c r="AR119"/>
  <c r="AR118"/>
  <c r="AR117"/>
  <c r="AR116"/>
  <c r="AR115"/>
  <c r="AR114"/>
  <c r="AR113"/>
  <c r="AR112"/>
  <c r="AR111"/>
  <c r="AR110"/>
  <c r="AR109"/>
  <c r="AR108"/>
  <c r="AR107"/>
  <c r="AR106"/>
  <c r="AR105"/>
  <c r="AR104"/>
  <c r="AR103"/>
  <c r="AR102"/>
  <c r="AR101"/>
  <c r="AR100"/>
  <c r="AR99"/>
  <c r="AR98"/>
  <c r="AR97"/>
  <c r="AR96"/>
  <c r="AR95"/>
  <c r="AR94"/>
  <c r="AR93"/>
  <c r="AR92"/>
  <c r="AR91"/>
  <c r="AR90"/>
  <c r="AR89"/>
  <c r="AR88"/>
  <c r="AR87"/>
  <c r="AR86"/>
  <c r="AR85"/>
  <c r="AR84"/>
  <c r="AR83"/>
  <c r="AR82"/>
  <c r="AR81"/>
  <c r="AR80"/>
  <c r="AR79"/>
  <c r="AR78"/>
  <c r="AR77"/>
  <c r="AR76"/>
  <c r="AR75"/>
  <c r="AR74"/>
  <c r="AR73"/>
  <c r="AR72"/>
  <c r="AR71"/>
  <c r="AR70"/>
  <c r="AR69"/>
  <c r="AR68"/>
  <c r="AR67"/>
  <c r="AR66"/>
  <c r="AR65"/>
  <c r="AR64"/>
  <c r="AR63"/>
  <c r="AR62"/>
  <c r="AR61"/>
  <c r="AR60"/>
  <c r="AR59"/>
  <c r="AR58"/>
  <c r="AR57"/>
  <c r="AR56"/>
  <c r="AR55"/>
  <c r="AR54"/>
  <c r="AR53"/>
  <c r="AR52"/>
  <c r="AR51"/>
  <c r="AR50"/>
  <c r="AR49"/>
  <c r="AR48"/>
  <c r="AR47"/>
  <c r="AR46"/>
  <c r="AR45"/>
  <c r="AR44"/>
  <c r="AR43"/>
  <c r="AR42"/>
  <c r="AR41"/>
  <c r="AR40"/>
  <c r="AR39"/>
  <c r="AR38"/>
  <c r="AR37"/>
  <c r="AR36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9"/>
  <c r="AR8"/>
  <c r="AR7"/>
  <c r="AR6"/>
  <c r="AR5"/>
  <c r="AR4"/>
  <c r="AR3"/>
  <c r="AN1000"/>
  <c r="AN999"/>
  <c r="AN998"/>
  <c r="AN997"/>
  <c r="AN996"/>
  <c r="AN995"/>
  <c r="AN994"/>
  <c r="AN993"/>
  <c r="AN992"/>
  <c r="AN991"/>
  <c r="AN990"/>
  <c r="AN989"/>
  <c r="AN988"/>
  <c r="AN987"/>
  <c r="AN986"/>
  <c r="AN985"/>
  <c r="AN984"/>
  <c r="AN983"/>
  <c r="AN982"/>
  <c r="AN981"/>
  <c r="AN980"/>
  <c r="AN979"/>
  <c r="AN978"/>
  <c r="AN977"/>
  <c r="AN976"/>
  <c r="AN975"/>
  <c r="AN974"/>
  <c r="AN973"/>
  <c r="AN972"/>
  <c r="AN971"/>
  <c r="AN970"/>
  <c r="AN969"/>
  <c r="AN968"/>
  <c r="AN967"/>
  <c r="AN966"/>
  <c r="AN965"/>
  <c r="AN964"/>
  <c r="AN963"/>
  <c r="AN962"/>
  <c r="AN961"/>
  <c r="AN960"/>
  <c r="AN959"/>
  <c r="AN958"/>
  <c r="AN957"/>
  <c r="AN956"/>
  <c r="AN955"/>
  <c r="AN954"/>
  <c r="AN953"/>
  <c r="AN952"/>
  <c r="AN951"/>
  <c r="AN950"/>
  <c r="AN949"/>
  <c r="AN948"/>
  <c r="AN947"/>
  <c r="AN946"/>
  <c r="AN945"/>
  <c r="AN944"/>
  <c r="AN943"/>
  <c r="AN942"/>
  <c r="AN941"/>
  <c r="AN940"/>
  <c r="AN939"/>
  <c r="AN938"/>
  <c r="AN937"/>
  <c r="AN936"/>
  <c r="AN935"/>
  <c r="AN934"/>
  <c r="AN933"/>
  <c r="AN932"/>
  <c r="AN931"/>
  <c r="AN930"/>
  <c r="AN929"/>
  <c r="AN928"/>
  <c r="AN927"/>
  <c r="AN926"/>
  <c r="AN925"/>
  <c r="AN924"/>
  <c r="AN923"/>
  <c r="AN922"/>
  <c r="AN921"/>
  <c r="AN920"/>
  <c r="AN919"/>
  <c r="AN918"/>
  <c r="AN917"/>
  <c r="AN916"/>
  <c r="AN915"/>
  <c r="AN914"/>
  <c r="AN913"/>
  <c r="AN912"/>
  <c r="AN911"/>
  <c r="AN910"/>
  <c r="AN909"/>
  <c r="AN908"/>
  <c r="AN907"/>
  <c r="AN906"/>
  <c r="AN905"/>
  <c r="AN904"/>
  <c r="AN903"/>
  <c r="AN902"/>
  <c r="AN901"/>
  <c r="AN900"/>
  <c r="AN899"/>
  <c r="AN898"/>
  <c r="AN897"/>
  <c r="AN896"/>
  <c r="AN895"/>
  <c r="AN894"/>
  <c r="AN893"/>
  <c r="AN892"/>
  <c r="AN891"/>
  <c r="AN890"/>
  <c r="AN889"/>
  <c r="AN888"/>
  <c r="AN887"/>
  <c r="AN886"/>
  <c r="AN885"/>
  <c r="AN884"/>
  <c r="AN883"/>
  <c r="AN882"/>
  <c r="AN881"/>
  <c r="AN880"/>
  <c r="AN879"/>
  <c r="AN878"/>
  <c r="AN877"/>
  <c r="AN876"/>
  <c r="AN875"/>
  <c r="AN874"/>
  <c r="AN873"/>
  <c r="AN872"/>
  <c r="AN871"/>
  <c r="AN870"/>
  <c r="AN869"/>
  <c r="AN868"/>
  <c r="AN867"/>
  <c r="AN866"/>
  <c r="AN865"/>
  <c r="AN864"/>
  <c r="AN863"/>
  <c r="AN862"/>
  <c r="AN861"/>
  <c r="AN860"/>
  <c r="AN859"/>
  <c r="AN858"/>
  <c r="AN857"/>
  <c r="AN856"/>
  <c r="AN855"/>
  <c r="AN854"/>
  <c r="AN853"/>
  <c r="AN852"/>
  <c r="AN851"/>
  <c r="AN850"/>
  <c r="AN849"/>
  <c r="AN848"/>
  <c r="AN847"/>
  <c r="AN846"/>
  <c r="AN845"/>
  <c r="AN844"/>
  <c r="AN843"/>
  <c r="AN842"/>
  <c r="AN841"/>
  <c r="AN840"/>
  <c r="AN839"/>
  <c r="AN838"/>
  <c r="AN837"/>
  <c r="AN836"/>
  <c r="AN835"/>
  <c r="AN834"/>
  <c r="AN833"/>
  <c r="AN832"/>
  <c r="AN831"/>
  <c r="AN830"/>
  <c r="AN829"/>
  <c r="AN828"/>
  <c r="AN827"/>
  <c r="AN826"/>
  <c r="AN825"/>
  <c r="AN824"/>
  <c r="AN823"/>
  <c r="AN822"/>
  <c r="AN821"/>
  <c r="AN820"/>
  <c r="AN819"/>
  <c r="AN818"/>
  <c r="AN817"/>
  <c r="AN816"/>
  <c r="AN815"/>
  <c r="AN814"/>
  <c r="AN813"/>
  <c r="AN812"/>
  <c r="AN811"/>
  <c r="AN810"/>
  <c r="AN809"/>
  <c r="AN808"/>
  <c r="AN807"/>
  <c r="AN806"/>
  <c r="AN805"/>
  <c r="AN804"/>
  <c r="AN803"/>
  <c r="AN802"/>
  <c r="AN801"/>
  <c r="AN800"/>
  <c r="AN799"/>
  <c r="AN798"/>
  <c r="AN797"/>
  <c r="AN796"/>
  <c r="AN795"/>
  <c r="AN794"/>
  <c r="AN793"/>
  <c r="AN792"/>
  <c r="AN791"/>
  <c r="AN790"/>
  <c r="AN789"/>
  <c r="AN788"/>
  <c r="AN787"/>
  <c r="AN786"/>
  <c r="AN785"/>
  <c r="AN784"/>
  <c r="AN783"/>
  <c r="AN782"/>
  <c r="AN781"/>
  <c r="AN780"/>
  <c r="AN779"/>
  <c r="AN778"/>
  <c r="AN777"/>
  <c r="AN776"/>
  <c r="AN775"/>
  <c r="AN774"/>
  <c r="AN773"/>
  <c r="AN772"/>
  <c r="AN771"/>
  <c r="AN770"/>
  <c r="AN769"/>
  <c r="AN768"/>
  <c r="AN767"/>
  <c r="AN766"/>
  <c r="AN765"/>
  <c r="AN764"/>
  <c r="AN763"/>
  <c r="AN762"/>
  <c r="AN761"/>
  <c r="AN760"/>
  <c r="AN759"/>
  <c r="AN758"/>
  <c r="AN757"/>
  <c r="AN756"/>
  <c r="AN755"/>
  <c r="AN754"/>
  <c r="AN753"/>
  <c r="AN752"/>
  <c r="AN751"/>
  <c r="AN750"/>
  <c r="AN749"/>
  <c r="AN748"/>
  <c r="AN747"/>
  <c r="AN746"/>
  <c r="AN745"/>
  <c r="AN744"/>
  <c r="AN743"/>
  <c r="AN742"/>
  <c r="AN741"/>
  <c r="AN740"/>
  <c r="AN739"/>
  <c r="AN738"/>
  <c r="AN737"/>
  <c r="AN736"/>
  <c r="AN735"/>
  <c r="AN734"/>
  <c r="AN733"/>
  <c r="AN732"/>
  <c r="AN731"/>
  <c r="AN730"/>
  <c r="AN729"/>
  <c r="AN728"/>
  <c r="AN727"/>
  <c r="AN726"/>
  <c r="AN725"/>
  <c r="AN724"/>
  <c r="AN723"/>
  <c r="AN722"/>
  <c r="AN721"/>
  <c r="AN720"/>
  <c r="AN719"/>
  <c r="AN718"/>
  <c r="AN717"/>
  <c r="AN716"/>
  <c r="AN715"/>
  <c r="AN714"/>
  <c r="AN713"/>
  <c r="AN712"/>
  <c r="AN711"/>
  <c r="AN710"/>
  <c r="AN709"/>
  <c r="AN708"/>
  <c r="AN707"/>
  <c r="AN706"/>
  <c r="AN705"/>
  <c r="AN704"/>
  <c r="AN703"/>
  <c r="AN702"/>
  <c r="AN701"/>
  <c r="AN700"/>
  <c r="AN699"/>
  <c r="AN698"/>
  <c r="AN697"/>
  <c r="AN696"/>
  <c r="AN695"/>
  <c r="AN694"/>
  <c r="AN693"/>
  <c r="AN692"/>
  <c r="AN691"/>
  <c r="AN690"/>
  <c r="AN689"/>
  <c r="AN688"/>
  <c r="AN687"/>
  <c r="AN686"/>
  <c r="AN685"/>
  <c r="AN684"/>
  <c r="AN683"/>
  <c r="AN682"/>
  <c r="AN681"/>
  <c r="AN680"/>
  <c r="AN679"/>
  <c r="AN678"/>
  <c r="AN677"/>
  <c r="AN676"/>
  <c r="AN675"/>
  <c r="AN674"/>
  <c r="AN673"/>
  <c r="AN672"/>
  <c r="AN671"/>
  <c r="AN670"/>
  <c r="AN669"/>
  <c r="AN668"/>
  <c r="AN667"/>
  <c r="AN666"/>
  <c r="AN665"/>
  <c r="AN664"/>
  <c r="AN663"/>
  <c r="AN662"/>
  <c r="AN661"/>
  <c r="AN660"/>
  <c r="AN659"/>
  <c r="AN658"/>
  <c r="AN657"/>
  <c r="AN656"/>
  <c r="AN655"/>
  <c r="AN654"/>
  <c r="AN653"/>
  <c r="AN652"/>
  <c r="AN651"/>
  <c r="AN650"/>
  <c r="AN649"/>
  <c r="AN648"/>
  <c r="AN647"/>
  <c r="AN646"/>
  <c r="AN645"/>
  <c r="AN644"/>
  <c r="AN643"/>
  <c r="AN642"/>
  <c r="AN641"/>
  <c r="AN640"/>
  <c r="AN639"/>
  <c r="AN638"/>
  <c r="AN637"/>
  <c r="AN636"/>
  <c r="AN635"/>
  <c r="AN634"/>
  <c r="AN633"/>
  <c r="AN632"/>
  <c r="AN631"/>
  <c r="AN630"/>
  <c r="AN629"/>
  <c r="AN628"/>
  <c r="AN627"/>
  <c r="AN626"/>
  <c r="AN625"/>
  <c r="AN624"/>
  <c r="AN623"/>
  <c r="AN622"/>
  <c r="AN621"/>
  <c r="AN620"/>
  <c r="AN619"/>
  <c r="AN618"/>
  <c r="AN617"/>
  <c r="AN616"/>
  <c r="AN615"/>
  <c r="AN614"/>
  <c r="AN613"/>
  <c r="AN612"/>
  <c r="AN611"/>
  <c r="AN610"/>
  <c r="AN609"/>
  <c r="AN608"/>
  <c r="AN607"/>
  <c r="AN606"/>
  <c r="AN605"/>
  <c r="AN604"/>
  <c r="AN603"/>
  <c r="AN602"/>
  <c r="AN601"/>
  <c r="AN600"/>
  <c r="AN599"/>
  <c r="AN598"/>
  <c r="AN597"/>
  <c r="AN596"/>
  <c r="AN595"/>
  <c r="AN594"/>
  <c r="AN593"/>
  <c r="AN592"/>
  <c r="AN591"/>
  <c r="AN590"/>
  <c r="AN589"/>
  <c r="AN588"/>
  <c r="AN587"/>
  <c r="AN586"/>
  <c r="AN585"/>
  <c r="AN584"/>
  <c r="AN583"/>
  <c r="AN582"/>
  <c r="AN581"/>
  <c r="AN580"/>
  <c r="AN579"/>
  <c r="AN578"/>
  <c r="AN577"/>
  <c r="AN576"/>
  <c r="AN575"/>
  <c r="AN574"/>
  <c r="AN573"/>
  <c r="AN572"/>
  <c r="AN571"/>
  <c r="AN570"/>
  <c r="AN569"/>
  <c r="AN568"/>
  <c r="AN567"/>
  <c r="AN566"/>
  <c r="AN565"/>
  <c r="AN564"/>
  <c r="AN563"/>
  <c r="AN562"/>
  <c r="AN561"/>
  <c r="AN560"/>
  <c r="AN559"/>
  <c r="AN558"/>
  <c r="AN557"/>
  <c r="AN556"/>
  <c r="AN555"/>
  <c r="AN554"/>
  <c r="AN553"/>
  <c r="AN552"/>
  <c r="AN551"/>
  <c r="AN550"/>
  <c r="AN549"/>
  <c r="AN548"/>
  <c r="AN547"/>
  <c r="AN546"/>
  <c r="AN545"/>
  <c r="AN544"/>
  <c r="AN543"/>
  <c r="AN542"/>
  <c r="AN541"/>
  <c r="AN540"/>
  <c r="AN539"/>
  <c r="AN538"/>
  <c r="AN537"/>
  <c r="AN536"/>
  <c r="AN535"/>
  <c r="AN534"/>
  <c r="AN533"/>
  <c r="AN532"/>
  <c r="AN531"/>
  <c r="AN530"/>
  <c r="AN529"/>
  <c r="AN528"/>
  <c r="AN527"/>
  <c r="AN526"/>
  <c r="AN525"/>
  <c r="AN524"/>
  <c r="AN523"/>
  <c r="AN522"/>
  <c r="AN521"/>
  <c r="AN520"/>
  <c r="AN519"/>
  <c r="AN518"/>
  <c r="AN517"/>
  <c r="AN516"/>
  <c r="AN515"/>
  <c r="AN514"/>
  <c r="AN513"/>
  <c r="AN512"/>
  <c r="AN511"/>
  <c r="AN510"/>
  <c r="AN509"/>
  <c r="AN508"/>
  <c r="AN507"/>
  <c r="AN506"/>
  <c r="AN505"/>
  <c r="AN504"/>
  <c r="AN503"/>
  <c r="AN502"/>
  <c r="AN501"/>
  <c r="AN500"/>
  <c r="AN499"/>
  <c r="AN498"/>
  <c r="AN497"/>
  <c r="AN496"/>
  <c r="AN495"/>
  <c r="AN494"/>
  <c r="AN493"/>
  <c r="AN492"/>
  <c r="AN491"/>
  <c r="AN490"/>
  <c r="AN489"/>
  <c r="AN488"/>
  <c r="AN487"/>
  <c r="AN486"/>
  <c r="AN485"/>
  <c r="AN484"/>
  <c r="AN483"/>
  <c r="AN482"/>
  <c r="AN481"/>
  <c r="AN480"/>
  <c r="AN479"/>
  <c r="AN478"/>
  <c r="AN477"/>
  <c r="AN476"/>
  <c r="AN475"/>
  <c r="AN474"/>
  <c r="AN473"/>
  <c r="AN472"/>
  <c r="AN471"/>
  <c r="AN470"/>
  <c r="AN469"/>
  <c r="AN468"/>
  <c r="AN467"/>
  <c r="AN466"/>
  <c r="AN465"/>
  <c r="AN464"/>
  <c r="AN463"/>
  <c r="AN462"/>
  <c r="AN461"/>
  <c r="AN460"/>
  <c r="AN459"/>
  <c r="AN458"/>
  <c r="AN457"/>
  <c r="AN456"/>
  <c r="AN455"/>
  <c r="AN454"/>
  <c r="AN453"/>
  <c r="AN452"/>
  <c r="AN451"/>
  <c r="AN450"/>
  <c r="AN449"/>
  <c r="AN448"/>
  <c r="AN447"/>
  <c r="AN446"/>
  <c r="AN445"/>
  <c r="AN444"/>
  <c r="AN443"/>
  <c r="AN442"/>
  <c r="AN441"/>
  <c r="AN440"/>
  <c r="AN439"/>
  <c r="AN438"/>
  <c r="AN437"/>
  <c r="AN436"/>
  <c r="AN435"/>
  <c r="AN434"/>
  <c r="AN433"/>
  <c r="AN432"/>
  <c r="AN431"/>
  <c r="AN430"/>
  <c r="AN429"/>
  <c r="AN428"/>
  <c r="AN427"/>
  <c r="AN426"/>
  <c r="AN425"/>
  <c r="AN424"/>
  <c r="AN423"/>
  <c r="AN422"/>
  <c r="AN421"/>
  <c r="AN420"/>
  <c r="AN419"/>
  <c r="AN418"/>
  <c r="AN417"/>
  <c r="AN416"/>
  <c r="AN415"/>
  <c r="AN414"/>
  <c r="AN413"/>
  <c r="AN412"/>
  <c r="AN411"/>
  <c r="AN410"/>
  <c r="AN409"/>
  <c r="AN408"/>
  <c r="AN407"/>
  <c r="AN406"/>
  <c r="AN405"/>
  <c r="AN404"/>
  <c r="AN403"/>
  <c r="AN402"/>
  <c r="AN401"/>
  <c r="AN400"/>
  <c r="AN399"/>
  <c r="AN398"/>
  <c r="AN397"/>
  <c r="AN396"/>
  <c r="AN395"/>
  <c r="AN394"/>
  <c r="AN393"/>
  <c r="AN392"/>
  <c r="AN391"/>
  <c r="AN390"/>
  <c r="AN389"/>
  <c r="AN388"/>
  <c r="AN387"/>
  <c r="AN386"/>
  <c r="AN385"/>
  <c r="AN384"/>
  <c r="AN383"/>
  <c r="AN382"/>
  <c r="AN381"/>
  <c r="AN380"/>
  <c r="AN379"/>
  <c r="AN378"/>
  <c r="AN377"/>
  <c r="AN376"/>
  <c r="AN375"/>
  <c r="AN374"/>
  <c r="AN373"/>
  <c r="AN372"/>
  <c r="AN371"/>
  <c r="AN370"/>
  <c r="AN369"/>
  <c r="AN368"/>
  <c r="AN367"/>
  <c r="AN366"/>
  <c r="AN365"/>
  <c r="AN364"/>
  <c r="AN363"/>
  <c r="AN362"/>
  <c r="AN361"/>
  <c r="AN360"/>
  <c r="AN359"/>
  <c r="AN358"/>
  <c r="AN357"/>
  <c r="AN356"/>
  <c r="AN355"/>
  <c r="AN354"/>
  <c r="AN353"/>
  <c r="AN352"/>
  <c r="AN351"/>
  <c r="AN350"/>
  <c r="AN349"/>
  <c r="AN348"/>
  <c r="AN347"/>
  <c r="AN346"/>
  <c r="AN345"/>
  <c r="AN344"/>
  <c r="AN343"/>
  <c r="AN342"/>
  <c r="AN341"/>
  <c r="AN340"/>
  <c r="AN339"/>
  <c r="AN338"/>
  <c r="AN337"/>
  <c r="AN336"/>
  <c r="AN335"/>
  <c r="AN334"/>
  <c r="AN333"/>
  <c r="AN332"/>
  <c r="AN331"/>
  <c r="AN330"/>
  <c r="AN329"/>
  <c r="AN328"/>
  <c r="AN327"/>
  <c r="AN326"/>
  <c r="AN325"/>
  <c r="AN324"/>
  <c r="AN323"/>
  <c r="AN322"/>
  <c r="AN321"/>
  <c r="AN320"/>
  <c r="AN319"/>
  <c r="AN318"/>
  <c r="AN317"/>
  <c r="AN316"/>
  <c r="AN315"/>
  <c r="AN314"/>
  <c r="AN313"/>
  <c r="AN312"/>
  <c r="AN311"/>
  <c r="AN310"/>
  <c r="AN309"/>
  <c r="AN308"/>
  <c r="AN307"/>
  <c r="AN306"/>
  <c r="AN305"/>
  <c r="AN304"/>
  <c r="AN303"/>
  <c r="AN302"/>
  <c r="AN301"/>
  <c r="AN300"/>
  <c r="AN299"/>
  <c r="AN298"/>
  <c r="AN297"/>
  <c r="AN296"/>
  <c r="AN295"/>
  <c r="AN294"/>
  <c r="AN293"/>
  <c r="AN292"/>
  <c r="AN291"/>
  <c r="AN290"/>
  <c r="AN289"/>
  <c r="AN288"/>
  <c r="AN287"/>
  <c r="AN286"/>
  <c r="AN285"/>
  <c r="AN284"/>
  <c r="AN283"/>
  <c r="AN282"/>
  <c r="AN281"/>
  <c r="AN280"/>
  <c r="AN279"/>
  <c r="AN278"/>
  <c r="AN277"/>
  <c r="AN276"/>
  <c r="AN275"/>
  <c r="AN274"/>
  <c r="AN273"/>
  <c r="AN272"/>
  <c r="AN271"/>
  <c r="AN270"/>
  <c r="AN269"/>
  <c r="AN268"/>
  <c r="AN267"/>
  <c r="AN266"/>
  <c r="AN265"/>
  <c r="AN264"/>
  <c r="AN263"/>
  <c r="AN262"/>
  <c r="AN261"/>
  <c r="AN260"/>
  <c r="AN259"/>
  <c r="AN258"/>
  <c r="AN257"/>
  <c r="AN256"/>
  <c r="AN255"/>
  <c r="AN254"/>
  <c r="AN253"/>
  <c r="AN252"/>
  <c r="AN251"/>
  <c r="AN250"/>
  <c r="AN249"/>
  <c r="AN248"/>
  <c r="AN247"/>
  <c r="AN246"/>
  <c r="AN245"/>
  <c r="AN244"/>
  <c r="AN243"/>
  <c r="AN242"/>
  <c r="AN241"/>
  <c r="AN240"/>
  <c r="AN239"/>
  <c r="AN238"/>
  <c r="AN237"/>
  <c r="AN236"/>
  <c r="AN235"/>
  <c r="AN234"/>
  <c r="AN233"/>
  <c r="AN232"/>
  <c r="AN231"/>
  <c r="AN230"/>
  <c r="AN229"/>
  <c r="AN228"/>
  <c r="AN227"/>
  <c r="AN226"/>
  <c r="AN225"/>
  <c r="AN224"/>
  <c r="AN223"/>
  <c r="AN222"/>
  <c r="AN221"/>
  <c r="AN220"/>
  <c r="AN219"/>
  <c r="AN218"/>
  <c r="AN217"/>
  <c r="AN216"/>
  <c r="AN215"/>
  <c r="AN214"/>
  <c r="AN213"/>
  <c r="AN212"/>
  <c r="AN211"/>
  <c r="AN210"/>
  <c r="AN209"/>
  <c r="AN208"/>
  <c r="AN207"/>
  <c r="AN206"/>
  <c r="AN205"/>
  <c r="AN204"/>
  <c r="AN203"/>
  <c r="AN202"/>
  <c r="AN201"/>
  <c r="AN200"/>
  <c r="AN199"/>
  <c r="AN198"/>
  <c r="AN197"/>
  <c r="AN196"/>
  <c r="AN195"/>
  <c r="AN194"/>
  <c r="AN193"/>
  <c r="AN192"/>
  <c r="AN191"/>
  <c r="AN190"/>
  <c r="AN189"/>
  <c r="AN188"/>
  <c r="AN187"/>
  <c r="AN186"/>
  <c r="AN185"/>
  <c r="AN184"/>
  <c r="AN183"/>
  <c r="AN182"/>
  <c r="AN181"/>
  <c r="AN180"/>
  <c r="AN179"/>
  <c r="AN178"/>
  <c r="AN177"/>
  <c r="AN176"/>
  <c r="AN175"/>
  <c r="AN174"/>
  <c r="AN173"/>
  <c r="AN172"/>
  <c r="AN171"/>
  <c r="AN170"/>
  <c r="AN169"/>
  <c r="AN168"/>
  <c r="AN167"/>
  <c r="AN166"/>
  <c r="AN165"/>
  <c r="AN164"/>
  <c r="AN163"/>
  <c r="AN162"/>
  <c r="AN161"/>
  <c r="AN160"/>
  <c r="AN159"/>
  <c r="AN158"/>
  <c r="AN157"/>
  <c r="AN156"/>
  <c r="AN155"/>
  <c r="AN154"/>
  <c r="AN153"/>
  <c r="AN152"/>
  <c r="AN151"/>
  <c r="AN150"/>
  <c r="AN149"/>
  <c r="AN148"/>
  <c r="AN147"/>
  <c r="AN146"/>
  <c r="AN145"/>
  <c r="AN144"/>
  <c r="AN143"/>
  <c r="AN142"/>
  <c r="AN141"/>
  <c r="AN140"/>
  <c r="AN139"/>
  <c r="AN138"/>
  <c r="AN137"/>
  <c r="AN136"/>
  <c r="AN135"/>
  <c r="AN134"/>
  <c r="AN133"/>
  <c r="AN132"/>
  <c r="AN131"/>
  <c r="AN130"/>
  <c r="AN129"/>
  <c r="AN128"/>
  <c r="AN127"/>
  <c r="AN126"/>
  <c r="AN125"/>
  <c r="AN124"/>
  <c r="AN123"/>
  <c r="AN122"/>
  <c r="AN121"/>
  <c r="AN120"/>
  <c r="AN119"/>
  <c r="AN118"/>
  <c r="AN117"/>
  <c r="AN116"/>
  <c r="AN115"/>
  <c r="AN114"/>
  <c r="AN113"/>
  <c r="AN112"/>
  <c r="AN111"/>
  <c r="AN110"/>
  <c r="AN109"/>
  <c r="AN108"/>
  <c r="AN107"/>
  <c r="AN106"/>
  <c r="AN105"/>
  <c r="AN104"/>
  <c r="AN103"/>
  <c r="AN102"/>
  <c r="AN101"/>
  <c r="AN100"/>
  <c r="AN99"/>
  <c r="AN98"/>
  <c r="AN97"/>
  <c r="AN96"/>
  <c r="AN95"/>
  <c r="AN94"/>
  <c r="AN93"/>
  <c r="AN92"/>
  <c r="AN91"/>
  <c r="AN90"/>
  <c r="AN89"/>
  <c r="AN88"/>
  <c r="AN87"/>
  <c r="AN86"/>
  <c r="AN85"/>
  <c r="AN84"/>
  <c r="AN83"/>
  <c r="AN82"/>
  <c r="AN81"/>
  <c r="AN80"/>
  <c r="AN79"/>
  <c r="AN78"/>
  <c r="AN77"/>
  <c r="AN76"/>
  <c r="AN75"/>
  <c r="AN74"/>
  <c r="AN73"/>
  <c r="AN72"/>
  <c r="AN71"/>
  <c r="AN70"/>
  <c r="AN69"/>
  <c r="AN68"/>
  <c r="AN67"/>
  <c r="AN66"/>
  <c r="AN65"/>
  <c r="AN64"/>
  <c r="AN63"/>
  <c r="AN62"/>
  <c r="AN61"/>
  <c r="AN60"/>
  <c r="AN59"/>
  <c r="AN58"/>
  <c r="AN57"/>
  <c r="AN56"/>
  <c r="AN55"/>
  <c r="AN54"/>
  <c r="AN53"/>
  <c r="AN52"/>
  <c r="AN51"/>
  <c r="AN50"/>
  <c r="AN49"/>
  <c r="AN48"/>
  <c r="AN47"/>
  <c r="AN46"/>
  <c r="AN4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N10"/>
  <c r="AN9"/>
  <c r="AN8"/>
  <c r="AN7"/>
  <c r="AN6"/>
  <c r="AN5"/>
  <c r="AN4"/>
  <c r="AN3"/>
  <c r="AB1000"/>
  <c r="AB999"/>
  <c r="AB998"/>
  <c r="AB997"/>
  <c r="AB996"/>
  <c r="AB995"/>
  <c r="AB994"/>
  <c r="AB993"/>
  <c r="AB992"/>
  <c r="AB991"/>
  <c r="AB990"/>
  <c r="AB989"/>
  <c r="AB988"/>
  <c r="AB987"/>
  <c r="AB986"/>
  <c r="AB985"/>
  <c r="AB984"/>
  <c r="AB983"/>
  <c r="AB982"/>
  <c r="AB981"/>
  <c r="AB980"/>
  <c r="AB979"/>
  <c r="AB978"/>
  <c r="AB977"/>
  <c r="AB976"/>
  <c r="AB975"/>
  <c r="AB974"/>
  <c r="AB973"/>
  <c r="AB972"/>
  <c r="AB971"/>
  <c r="AB970"/>
  <c r="AB969"/>
  <c r="AB968"/>
  <c r="AB967"/>
  <c r="AB966"/>
  <c r="AB965"/>
  <c r="AB964"/>
  <c r="AB963"/>
  <c r="AB962"/>
  <c r="AB961"/>
  <c r="AB960"/>
  <c r="AB959"/>
  <c r="AB958"/>
  <c r="AB957"/>
  <c r="AB956"/>
  <c r="AB955"/>
  <c r="AB954"/>
  <c r="AB953"/>
  <c r="AB952"/>
  <c r="AB951"/>
  <c r="AB950"/>
  <c r="AB949"/>
  <c r="AB948"/>
  <c r="AB947"/>
  <c r="AB946"/>
  <c r="AB945"/>
  <c r="AB944"/>
  <c r="AB943"/>
  <c r="AB942"/>
  <c r="AB941"/>
  <c r="AB940"/>
  <c r="AB939"/>
  <c r="AB938"/>
  <c r="AB937"/>
  <c r="AB936"/>
  <c r="AB935"/>
  <c r="AB934"/>
  <c r="AB933"/>
  <c r="AB932"/>
  <c r="AB931"/>
  <c r="AB930"/>
  <c r="AB929"/>
  <c r="AB928"/>
  <c r="AB927"/>
  <c r="AB926"/>
  <c r="AB925"/>
  <c r="AB924"/>
  <c r="AB923"/>
  <c r="AB922"/>
  <c r="AB921"/>
  <c r="AB920"/>
  <c r="AB919"/>
  <c r="AB918"/>
  <c r="AB917"/>
  <c r="AB916"/>
  <c r="AB915"/>
  <c r="AB914"/>
  <c r="AB913"/>
  <c r="AB912"/>
  <c r="AB911"/>
  <c r="AB910"/>
  <c r="AB909"/>
  <c r="AB908"/>
  <c r="AB907"/>
  <c r="AB906"/>
  <c r="AB905"/>
  <c r="AB904"/>
  <c r="AB903"/>
  <c r="AB902"/>
  <c r="AB901"/>
  <c r="AB900"/>
  <c r="AB899"/>
  <c r="AB898"/>
  <c r="AB897"/>
  <c r="AB896"/>
  <c r="AB895"/>
  <c r="AB894"/>
  <c r="AB893"/>
  <c r="AB892"/>
  <c r="AB891"/>
  <c r="AB890"/>
  <c r="AB889"/>
  <c r="AB888"/>
  <c r="AB887"/>
  <c r="AB886"/>
  <c r="AB885"/>
  <c r="AB884"/>
  <c r="AB883"/>
  <c r="AB882"/>
  <c r="AB881"/>
  <c r="AB880"/>
  <c r="AB879"/>
  <c r="AB878"/>
  <c r="AB877"/>
  <c r="AB876"/>
  <c r="AB875"/>
  <c r="AB874"/>
  <c r="AB873"/>
  <c r="AB872"/>
  <c r="AB871"/>
  <c r="AB870"/>
  <c r="AB869"/>
  <c r="AB868"/>
  <c r="AB867"/>
  <c r="AB866"/>
  <c r="AB865"/>
  <c r="AB864"/>
  <c r="AB863"/>
  <c r="AB862"/>
  <c r="AB861"/>
  <c r="AB860"/>
  <c r="AB859"/>
  <c r="AB858"/>
  <c r="AB857"/>
  <c r="AB856"/>
  <c r="AB855"/>
  <c r="AB854"/>
  <c r="AB853"/>
  <c r="AB852"/>
  <c r="AB851"/>
  <c r="AB850"/>
  <c r="AB849"/>
  <c r="AB848"/>
  <c r="AB847"/>
  <c r="AB846"/>
  <c r="AB845"/>
  <c r="AB844"/>
  <c r="AB843"/>
  <c r="AB842"/>
  <c r="AB841"/>
  <c r="AB840"/>
  <c r="AB839"/>
  <c r="AB838"/>
  <c r="AB837"/>
  <c r="AB836"/>
  <c r="AB835"/>
  <c r="AB834"/>
  <c r="AB833"/>
  <c r="AB832"/>
  <c r="AB831"/>
  <c r="AB830"/>
  <c r="AB829"/>
  <c r="AB828"/>
  <c r="AB827"/>
  <c r="AB826"/>
  <c r="AB825"/>
  <c r="AB824"/>
  <c r="AB823"/>
  <c r="AB822"/>
  <c r="AB821"/>
  <c r="AB820"/>
  <c r="AB819"/>
  <c r="AB818"/>
  <c r="AB817"/>
  <c r="AB816"/>
  <c r="AB815"/>
  <c r="AB814"/>
  <c r="AB813"/>
  <c r="AB812"/>
  <c r="AB811"/>
  <c r="AB810"/>
  <c r="AB809"/>
  <c r="AB808"/>
  <c r="AB807"/>
  <c r="AB806"/>
  <c r="AB805"/>
  <c r="AB804"/>
  <c r="AB803"/>
  <c r="AB802"/>
  <c r="AB801"/>
  <c r="AB800"/>
  <c r="AB799"/>
  <c r="AB798"/>
  <c r="AB797"/>
  <c r="AB796"/>
  <c r="AB795"/>
  <c r="AB794"/>
  <c r="AB793"/>
  <c r="AB792"/>
  <c r="AB791"/>
  <c r="AB790"/>
  <c r="AB789"/>
  <c r="AB788"/>
  <c r="AB787"/>
  <c r="AB786"/>
  <c r="AB785"/>
  <c r="AB784"/>
  <c r="AB783"/>
  <c r="AB782"/>
  <c r="AB781"/>
  <c r="AB780"/>
  <c r="AB779"/>
  <c r="AB778"/>
  <c r="AB777"/>
  <c r="AB776"/>
  <c r="AB775"/>
  <c r="AB774"/>
  <c r="AB773"/>
  <c r="AB772"/>
  <c r="AB771"/>
  <c r="AB770"/>
  <c r="AB769"/>
  <c r="AB768"/>
  <c r="AB767"/>
  <c r="AB766"/>
  <c r="AB765"/>
  <c r="AB764"/>
  <c r="AB763"/>
  <c r="AB762"/>
  <c r="AB761"/>
  <c r="AB760"/>
  <c r="AB759"/>
  <c r="AB758"/>
  <c r="AB757"/>
  <c r="AB756"/>
  <c r="AB755"/>
  <c r="AB754"/>
  <c r="AB753"/>
  <c r="AB752"/>
  <c r="AB751"/>
  <c r="AB750"/>
  <c r="AB749"/>
  <c r="AB748"/>
  <c r="AB747"/>
  <c r="AB746"/>
  <c r="AB745"/>
  <c r="AB744"/>
  <c r="AB743"/>
  <c r="AB742"/>
  <c r="AB741"/>
  <c r="AB740"/>
  <c r="AB739"/>
  <c r="AB738"/>
  <c r="AB737"/>
  <c r="AB736"/>
  <c r="AB735"/>
  <c r="AB734"/>
  <c r="AB733"/>
  <c r="AB732"/>
  <c r="AB731"/>
  <c r="AB730"/>
  <c r="AB729"/>
  <c r="AB728"/>
  <c r="AB727"/>
  <c r="AB726"/>
  <c r="AB725"/>
  <c r="AB724"/>
  <c r="AB723"/>
  <c r="AB722"/>
  <c r="AB721"/>
  <c r="AB720"/>
  <c r="AB719"/>
  <c r="AB718"/>
  <c r="AB717"/>
  <c r="AB716"/>
  <c r="AB715"/>
  <c r="AB714"/>
  <c r="AB713"/>
  <c r="AB712"/>
  <c r="AB711"/>
  <c r="AB710"/>
  <c r="AB709"/>
  <c r="AB708"/>
  <c r="AB707"/>
  <c r="AB706"/>
  <c r="AB705"/>
  <c r="AB704"/>
  <c r="AB703"/>
  <c r="AB702"/>
  <c r="AB701"/>
  <c r="AB700"/>
  <c r="AB699"/>
  <c r="AB698"/>
  <c r="AB697"/>
  <c r="AB696"/>
  <c r="AB695"/>
  <c r="AB694"/>
  <c r="AB693"/>
  <c r="AB692"/>
  <c r="AB691"/>
  <c r="AB690"/>
  <c r="AB689"/>
  <c r="AB688"/>
  <c r="AB687"/>
  <c r="AB686"/>
  <c r="AB685"/>
  <c r="AB684"/>
  <c r="AB683"/>
  <c r="AB682"/>
  <c r="AB681"/>
  <c r="AB680"/>
  <c r="AB679"/>
  <c r="AB678"/>
  <c r="AB677"/>
  <c r="AB676"/>
  <c r="AB675"/>
  <c r="AB674"/>
  <c r="AB673"/>
  <c r="AB672"/>
  <c r="AB671"/>
  <c r="AB670"/>
  <c r="AB669"/>
  <c r="AB668"/>
  <c r="AB667"/>
  <c r="AB666"/>
  <c r="AB665"/>
  <c r="AB664"/>
  <c r="AB663"/>
  <c r="AB662"/>
  <c r="AB661"/>
  <c r="AB660"/>
  <c r="AB659"/>
  <c r="AB658"/>
  <c r="AB657"/>
  <c r="AB656"/>
  <c r="AB655"/>
  <c r="AB654"/>
  <c r="AB653"/>
  <c r="AB652"/>
  <c r="AB651"/>
  <c r="AB650"/>
  <c r="AB649"/>
  <c r="AB648"/>
  <c r="AB647"/>
  <c r="AB646"/>
  <c r="AB645"/>
  <c r="AB644"/>
  <c r="AB643"/>
  <c r="AB642"/>
  <c r="AB641"/>
  <c r="AB640"/>
  <c r="AB639"/>
  <c r="AB638"/>
  <c r="AB637"/>
  <c r="AB636"/>
  <c r="AB635"/>
  <c r="AB634"/>
  <c r="AB633"/>
  <c r="AB632"/>
  <c r="AB631"/>
  <c r="AB630"/>
  <c r="AB629"/>
  <c r="AB628"/>
  <c r="AB627"/>
  <c r="AB626"/>
  <c r="AB625"/>
  <c r="AB624"/>
  <c r="AB623"/>
  <c r="AB622"/>
  <c r="AB621"/>
  <c r="AB620"/>
  <c r="AB619"/>
  <c r="AB618"/>
  <c r="AB617"/>
  <c r="AB616"/>
  <c r="AB615"/>
  <c r="AB614"/>
  <c r="AB613"/>
  <c r="AB612"/>
  <c r="AB611"/>
  <c r="AB610"/>
  <c r="AB609"/>
  <c r="AB608"/>
  <c r="AB607"/>
  <c r="AB606"/>
  <c r="AB605"/>
  <c r="AB604"/>
  <c r="AB603"/>
  <c r="AB602"/>
  <c r="AB601"/>
  <c r="AB600"/>
  <c r="AB599"/>
  <c r="AB598"/>
  <c r="AB597"/>
  <c r="AB596"/>
  <c r="AB595"/>
  <c r="AB594"/>
  <c r="AB593"/>
  <c r="AB592"/>
  <c r="AB591"/>
  <c r="AB590"/>
  <c r="AB589"/>
  <c r="AB588"/>
  <c r="AB587"/>
  <c r="AB586"/>
  <c r="AB585"/>
  <c r="AB584"/>
  <c r="AB583"/>
  <c r="AB582"/>
  <c r="AB581"/>
  <c r="AB580"/>
  <c r="AB579"/>
  <c r="AB578"/>
  <c r="AB577"/>
  <c r="AB576"/>
  <c r="AB575"/>
  <c r="AB574"/>
  <c r="AB573"/>
  <c r="AB572"/>
  <c r="AB571"/>
  <c r="AB570"/>
  <c r="AB569"/>
  <c r="AB568"/>
  <c r="AB567"/>
  <c r="AB566"/>
  <c r="AB565"/>
  <c r="AB564"/>
  <c r="AB563"/>
  <c r="AB562"/>
  <c r="AB561"/>
  <c r="AB560"/>
  <c r="AB559"/>
  <c r="AB558"/>
  <c r="AB557"/>
  <c r="AB556"/>
  <c r="AB555"/>
  <c r="AB554"/>
  <c r="AB553"/>
  <c r="AB552"/>
  <c r="AB551"/>
  <c r="AB550"/>
  <c r="AB549"/>
  <c r="AB548"/>
  <c r="AB547"/>
  <c r="AB546"/>
  <c r="AB545"/>
  <c r="AB544"/>
  <c r="AB543"/>
  <c r="AB542"/>
  <c r="AB541"/>
  <c r="AB540"/>
  <c r="AB539"/>
  <c r="AB538"/>
  <c r="AB537"/>
  <c r="AB536"/>
  <c r="AB535"/>
  <c r="AB534"/>
  <c r="AB533"/>
  <c r="AB532"/>
  <c r="AB531"/>
  <c r="AB530"/>
  <c r="AB529"/>
  <c r="AB528"/>
  <c r="AB527"/>
  <c r="AB526"/>
  <c r="AB525"/>
  <c r="AB524"/>
  <c r="AB523"/>
  <c r="AB522"/>
  <c r="AB521"/>
  <c r="AB520"/>
  <c r="AB519"/>
  <c r="AB518"/>
  <c r="AB517"/>
  <c r="AB516"/>
  <c r="AB515"/>
  <c r="AB514"/>
  <c r="AB513"/>
  <c r="AB512"/>
  <c r="AB511"/>
  <c r="AB510"/>
  <c r="AB509"/>
  <c r="AB508"/>
  <c r="AB507"/>
  <c r="AB506"/>
  <c r="AB505"/>
  <c r="AB504"/>
  <c r="AB503"/>
  <c r="AB502"/>
  <c r="AB501"/>
  <c r="AB500"/>
  <c r="AB499"/>
  <c r="AB498"/>
  <c r="AB497"/>
  <c r="AB496"/>
  <c r="AB495"/>
  <c r="AB494"/>
  <c r="AB493"/>
  <c r="AB492"/>
  <c r="AB491"/>
  <c r="AB490"/>
  <c r="AB489"/>
  <c r="AB488"/>
  <c r="AB487"/>
  <c r="AB486"/>
  <c r="AB485"/>
  <c r="AB484"/>
  <c r="AB483"/>
  <c r="AB482"/>
  <c r="AB481"/>
  <c r="AB480"/>
  <c r="AB479"/>
  <c r="AB478"/>
  <c r="AB477"/>
  <c r="AB476"/>
  <c r="AB475"/>
  <c r="AB474"/>
  <c r="AB473"/>
  <c r="AB472"/>
  <c r="AB471"/>
  <c r="AB470"/>
  <c r="AB469"/>
  <c r="AB468"/>
  <c r="AB467"/>
  <c r="AB466"/>
  <c r="AB465"/>
  <c r="AB464"/>
  <c r="AB463"/>
  <c r="AB462"/>
  <c r="AB461"/>
  <c r="AB460"/>
  <c r="AB459"/>
  <c r="AB458"/>
  <c r="AB457"/>
  <c r="AB456"/>
  <c r="AB455"/>
  <c r="AB454"/>
  <c r="AB453"/>
  <c r="AB452"/>
  <c r="AB451"/>
  <c r="AB450"/>
  <c r="AB449"/>
  <c r="AB448"/>
  <c r="AB447"/>
  <c r="AB446"/>
  <c r="AB445"/>
  <c r="AB444"/>
  <c r="AB443"/>
  <c r="AB442"/>
  <c r="AB441"/>
  <c r="AB440"/>
  <c r="AB439"/>
  <c r="AB438"/>
  <c r="AB437"/>
  <c r="AB436"/>
  <c r="AB435"/>
  <c r="AB434"/>
  <c r="AB433"/>
  <c r="AB432"/>
  <c r="AB431"/>
  <c r="AB430"/>
  <c r="AB429"/>
  <c r="AB428"/>
  <c r="AB427"/>
  <c r="AB426"/>
  <c r="AB425"/>
  <c r="AB424"/>
  <c r="AB423"/>
  <c r="AB422"/>
  <c r="AB421"/>
  <c r="AB420"/>
  <c r="AB419"/>
  <c r="AB418"/>
  <c r="AB417"/>
  <c r="AB416"/>
  <c r="AB415"/>
  <c r="AB414"/>
  <c r="AB413"/>
  <c r="AB412"/>
  <c r="AB411"/>
  <c r="AB410"/>
  <c r="AB409"/>
  <c r="AB408"/>
  <c r="AB407"/>
  <c r="AB406"/>
  <c r="AB405"/>
  <c r="AB404"/>
  <c r="AB403"/>
  <c r="AB402"/>
  <c r="AB401"/>
  <c r="AB400"/>
  <c r="AB399"/>
  <c r="AB398"/>
  <c r="AB397"/>
  <c r="AB396"/>
  <c r="AB395"/>
  <c r="AB394"/>
  <c r="AB393"/>
  <c r="AB392"/>
  <c r="AB391"/>
  <c r="AB390"/>
  <c r="AB389"/>
  <c r="AB388"/>
  <c r="AB387"/>
  <c r="AB386"/>
  <c r="AB385"/>
  <c r="AB384"/>
  <c r="AB383"/>
  <c r="AB382"/>
  <c r="AB381"/>
  <c r="AB380"/>
  <c r="AB379"/>
  <c r="AB378"/>
  <c r="AB377"/>
  <c r="AB376"/>
  <c r="AB375"/>
  <c r="AB374"/>
  <c r="AB373"/>
  <c r="AB372"/>
  <c r="AB371"/>
  <c r="AB370"/>
  <c r="AB369"/>
  <c r="AB368"/>
  <c r="AB367"/>
  <c r="AB366"/>
  <c r="AB365"/>
  <c r="AB364"/>
  <c r="AB363"/>
  <c r="AB362"/>
  <c r="AB361"/>
  <c r="AB360"/>
  <c r="AB359"/>
  <c r="AB358"/>
  <c r="AB357"/>
  <c r="AB356"/>
  <c r="AB355"/>
  <c r="AB354"/>
  <c r="AB353"/>
  <c r="AB352"/>
  <c r="AB351"/>
  <c r="AB350"/>
  <c r="AB349"/>
  <c r="AB348"/>
  <c r="AB347"/>
  <c r="AB346"/>
  <c r="AB345"/>
  <c r="AB344"/>
  <c r="AB343"/>
  <c r="AB342"/>
  <c r="AB341"/>
  <c r="AB340"/>
  <c r="AB339"/>
  <c r="AB338"/>
  <c r="AB337"/>
  <c r="AB336"/>
  <c r="AB335"/>
  <c r="AB334"/>
  <c r="AB333"/>
  <c r="AB332"/>
  <c r="AB331"/>
  <c r="AB330"/>
  <c r="AB329"/>
  <c r="AB328"/>
  <c r="AB327"/>
  <c r="AB326"/>
  <c r="AB325"/>
  <c r="AB324"/>
  <c r="AB323"/>
  <c r="AB322"/>
  <c r="AB321"/>
  <c r="AB320"/>
  <c r="AB319"/>
  <c r="AB318"/>
  <c r="AB317"/>
  <c r="AB316"/>
  <c r="AB315"/>
  <c r="AB314"/>
  <c r="AB313"/>
  <c r="AB312"/>
  <c r="AB311"/>
  <c r="AB310"/>
  <c r="AB309"/>
  <c r="AB308"/>
  <c r="AB307"/>
  <c r="AB306"/>
  <c r="AB305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270"/>
  <c r="AB269"/>
  <c r="AB268"/>
  <c r="AB267"/>
  <c r="AB266"/>
  <c r="AB265"/>
  <c r="AB264"/>
  <c r="AB263"/>
  <c r="AB26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6"/>
  <c r="AB5"/>
  <c r="AB4"/>
  <c r="AB3"/>
  <c r="AF1000"/>
  <c r="AF999"/>
  <c r="AF998"/>
  <c r="AF997"/>
  <c r="AF996"/>
  <c r="AF995"/>
  <c r="AF994"/>
  <c r="AF993"/>
  <c r="AF992"/>
  <c r="AF991"/>
  <c r="AF990"/>
  <c r="AF989"/>
  <c r="AF988"/>
  <c r="AF987"/>
  <c r="AF986"/>
  <c r="AF985"/>
  <c r="AF984"/>
  <c r="AF983"/>
  <c r="AF982"/>
  <c r="AF981"/>
  <c r="AF980"/>
  <c r="AF979"/>
  <c r="AF978"/>
  <c r="AF977"/>
  <c r="AF976"/>
  <c r="AF975"/>
  <c r="AF974"/>
  <c r="AF973"/>
  <c r="AF972"/>
  <c r="AF971"/>
  <c r="AF970"/>
  <c r="AF969"/>
  <c r="AF968"/>
  <c r="AF967"/>
  <c r="AF966"/>
  <c r="AF965"/>
  <c r="AF964"/>
  <c r="AF963"/>
  <c r="AF962"/>
  <c r="AF961"/>
  <c r="AF960"/>
  <c r="AF959"/>
  <c r="AF958"/>
  <c r="AF957"/>
  <c r="AF956"/>
  <c r="AF955"/>
  <c r="AF954"/>
  <c r="AF953"/>
  <c r="AF952"/>
  <c r="AF951"/>
  <c r="AF950"/>
  <c r="AF949"/>
  <c r="AF948"/>
  <c r="AF947"/>
  <c r="AF946"/>
  <c r="AF945"/>
  <c r="AF944"/>
  <c r="AF943"/>
  <c r="AF942"/>
  <c r="AF941"/>
  <c r="AF940"/>
  <c r="AF939"/>
  <c r="AF938"/>
  <c r="AF937"/>
  <c r="AF936"/>
  <c r="AF935"/>
  <c r="AF934"/>
  <c r="AF933"/>
  <c r="AF932"/>
  <c r="AF931"/>
  <c r="AF930"/>
  <c r="AF929"/>
  <c r="AF928"/>
  <c r="AF927"/>
  <c r="AF926"/>
  <c r="AF925"/>
  <c r="AF924"/>
  <c r="AF923"/>
  <c r="AF922"/>
  <c r="AF921"/>
  <c r="AF920"/>
  <c r="AF919"/>
  <c r="AF918"/>
  <c r="AF917"/>
  <c r="AF916"/>
  <c r="AF915"/>
  <c r="AF914"/>
  <c r="AF913"/>
  <c r="AF912"/>
  <c r="AF911"/>
  <c r="AF910"/>
  <c r="AF909"/>
  <c r="AF908"/>
  <c r="AF907"/>
  <c r="AF906"/>
  <c r="AF905"/>
  <c r="AF904"/>
  <c r="AF903"/>
  <c r="AF902"/>
  <c r="AF901"/>
  <c r="AF900"/>
  <c r="AF899"/>
  <c r="AF898"/>
  <c r="AF897"/>
  <c r="AF896"/>
  <c r="AF895"/>
  <c r="AF894"/>
  <c r="AF893"/>
  <c r="AF892"/>
  <c r="AF891"/>
  <c r="AF890"/>
  <c r="AF889"/>
  <c r="AF888"/>
  <c r="AF887"/>
  <c r="AF886"/>
  <c r="AF885"/>
  <c r="AF884"/>
  <c r="AF883"/>
  <c r="AF882"/>
  <c r="AF881"/>
  <c r="AF880"/>
  <c r="AF879"/>
  <c r="AF878"/>
  <c r="AF877"/>
  <c r="AF876"/>
  <c r="AF875"/>
  <c r="AF874"/>
  <c r="AF873"/>
  <c r="AF872"/>
  <c r="AF871"/>
  <c r="AF870"/>
  <c r="AF869"/>
  <c r="AF868"/>
  <c r="AF867"/>
  <c r="AF866"/>
  <c r="AF865"/>
  <c r="AF864"/>
  <c r="AF863"/>
  <c r="AF862"/>
  <c r="AF861"/>
  <c r="AF860"/>
  <c r="AF859"/>
  <c r="AF858"/>
  <c r="AF857"/>
  <c r="AF856"/>
  <c r="AF855"/>
  <c r="AF854"/>
  <c r="AF853"/>
  <c r="AF852"/>
  <c r="AF851"/>
  <c r="AF850"/>
  <c r="AF849"/>
  <c r="AF848"/>
  <c r="AF847"/>
  <c r="AF846"/>
  <c r="AF845"/>
  <c r="AF844"/>
  <c r="AF843"/>
  <c r="AF842"/>
  <c r="AF841"/>
  <c r="AF840"/>
  <c r="AF839"/>
  <c r="AF838"/>
  <c r="AF837"/>
  <c r="AF836"/>
  <c r="AF835"/>
  <c r="AF834"/>
  <c r="AF833"/>
  <c r="AF832"/>
  <c r="AF831"/>
  <c r="AF830"/>
  <c r="AF829"/>
  <c r="AF828"/>
  <c r="AF827"/>
  <c r="AF826"/>
  <c r="AF825"/>
  <c r="AF824"/>
  <c r="AF823"/>
  <c r="AF822"/>
  <c r="AF821"/>
  <c r="AF820"/>
  <c r="AF819"/>
  <c r="AF818"/>
  <c r="AF817"/>
  <c r="AF816"/>
  <c r="AF815"/>
  <c r="AF814"/>
  <c r="AF813"/>
  <c r="AF812"/>
  <c r="AF811"/>
  <c r="AF810"/>
  <c r="AF809"/>
  <c r="AF808"/>
  <c r="AF807"/>
  <c r="AF806"/>
  <c r="AF805"/>
  <c r="AF804"/>
  <c r="AF803"/>
  <c r="AF802"/>
  <c r="AF801"/>
  <c r="AF800"/>
  <c r="AF799"/>
  <c r="AF798"/>
  <c r="AF797"/>
  <c r="AF796"/>
  <c r="AF795"/>
  <c r="AF794"/>
  <c r="AF793"/>
  <c r="AF792"/>
  <c r="AF791"/>
  <c r="AF790"/>
  <c r="AF789"/>
  <c r="AF788"/>
  <c r="AF787"/>
  <c r="AF786"/>
  <c r="AF785"/>
  <c r="AF784"/>
  <c r="AF783"/>
  <c r="AF782"/>
  <c r="AF781"/>
  <c r="AF780"/>
  <c r="AF779"/>
  <c r="AF778"/>
  <c r="AF777"/>
  <c r="AF776"/>
  <c r="AF775"/>
  <c r="AF774"/>
  <c r="AF773"/>
  <c r="AF772"/>
  <c r="AF771"/>
  <c r="AF770"/>
  <c r="AF769"/>
  <c r="AF768"/>
  <c r="AF767"/>
  <c r="AF766"/>
  <c r="AF765"/>
  <c r="AF764"/>
  <c r="AF763"/>
  <c r="AF762"/>
  <c r="AF761"/>
  <c r="AF760"/>
  <c r="AF759"/>
  <c r="AF758"/>
  <c r="AF757"/>
  <c r="AF756"/>
  <c r="AF755"/>
  <c r="AF754"/>
  <c r="AF753"/>
  <c r="AF752"/>
  <c r="AF751"/>
  <c r="AF750"/>
  <c r="AF749"/>
  <c r="AF748"/>
  <c r="AF747"/>
  <c r="AF746"/>
  <c r="AF745"/>
  <c r="AF744"/>
  <c r="AF743"/>
  <c r="AF742"/>
  <c r="AF741"/>
  <c r="AF740"/>
  <c r="AF739"/>
  <c r="AF738"/>
  <c r="AF737"/>
  <c r="AF736"/>
  <c r="AF735"/>
  <c r="AF734"/>
  <c r="AF733"/>
  <c r="AF732"/>
  <c r="AF731"/>
  <c r="AF730"/>
  <c r="AF729"/>
  <c r="AF728"/>
  <c r="AF727"/>
  <c r="AF726"/>
  <c r="AF725"/>
  <c r="AF724"/>
  <c r="AF723"/>
  <c r="AF722"/>
  <c r="AF721"/>
  <c r="AF720"/>
  <c r="AF719"/>
  <c r="AF718"/>
  <c r="AF717"/>
  <c r="AF716"/>
  <c r="AF715"/>
  <c r="AF714"/>
  <c r="AF713"/>
  <c r="AF712"/>
  <c r="AF711"/>
  <c r="AF710"/>
  <c r="AF709"/>
  <c r="AF708"/>
  <c r="AF707"/>
  <c r="AF706"/>
  <c r="AF705"/>
  <c r="AF704"/>
  <c r="AF703"/>
  <c r="AF702"/>
  <c r="AF701"/>
  <c r="AF700"/>
  <c r="AF699"/>
  <c r="AF698"/>
  <c r="AF697"/>
  <c r="AF696"/>
  <c r="AF695"/>
  <c r="AF694"/>
  <c r="AF693"/>
  <c r="AF692"/>
  <c r="AF691"/>
  <c r="AF690"/>
  <c r="AF689"/>
  <c r="AF688"/>
  <c r="AF687"/>
  <c r="AF686"/>
  <c r="AF685"/>
  <c r="AF684"/>
  <c r="AF683"/>
  <c r="AF682"/>
  <c r="AF681"/>
  <c r="AF680"/>
  <c r="AF679"/>
  <c r="AF678"/>
  <c r="AF677"/>
  <c r="AF676"/>
  <c r="AF675"/>
  <c r="AF674"/>
  <c r="AF673"/>
  <c r="AF672"/>
  <c r="AF671"/>
  <c r="AF670"/>
  <c r="AF669"/>
  <c r="AF668"/>
  <c r="AF667"/>
  <c r="AF666"/>
  <c r="AF665"/>
  <c r="AF664"/>
  <c r="AF663"/>
  <c r="AF662"/>
  <c r="AF661"/>
  <c r="AF660"/>
  <c r="AF659"/>
  <c r="AF658"/>
  <c r="AF657"/>
  <c r="AF656"/>
  <c r="AF655"/>
  <c r="AF654"/>
  <c r="AF653"/>
  <c r="AF652"/>
  <c r="AF651"/>
  <c r="AF650"/>
  <c r="AF649"/>
  <c r="AF648"/>
  <c r="AF647"/>
  <c r="AF646"/>
  <c r="AF645"/>
  <c r="AF644"/>
  <c r="AF643"/>
  <c r="AF642"/>
  <c r="AF641"/>
  <c r="AF640"/>
  <c r="AF639"/>
  <c r="AF638"/>
  <c r="AF637"/>
  <c r="AF636"/>
  <c r="AF635"/>
  <c r="AF634"/>
  <c r="AF633"/>
  <c r="AF632"/>
  <c r="AF631"/>
  <c r="AF630"/>
  <c r="AF629"/>
  <c r="AF628"/>
  <c r="AF627"/>
  <c r="AF626"/>
  <c r="AF625"/>
  <c r="AF624"/>
  <c r="AF623"/>
  <c r="AF622"/>
  <c r="AF621"/>
  <c r="AF620"/>
  <c r="AF619"/>
  <c r="AF618"/>
  <c r="AF617"/>
  <c r="AF616"/>
  <c r="AF615"/>
  <c r="AF614"/>
  <c r="AF613"/>
  <c r="AF612"/>
  <c r="AF611"/>
  <c r="AF610"/>
  <c r="AF609"/>
  <c r="AF608"/>
  <c r="AF607"/>
  <c r="AF606"/>
  <c r="AF605"/>
  <c r="AF604"/>
  <c r="AF603"/>
  <c r="AF602"/>
  <c r="AF601"/>
  <c r="AF600"/>
  <c r="AF599"/>
  <c r="AF598"/>
  <c r="AF597"/>
  <c r="AF596"/>
  <c r="AF595"/>
  <c r="AF594"/>
  <c r="AF593"/>
  <c r="AF592"/>
  <c r="AF591"/>
  <c r="AF590"/>
  <c r="AF589"/>
  <c r="AF588"/>
  <c r="AF587"/>
  <c r="AF586"/>
  <c r="AF585"/>
  <c r="AF584"/>
  <c r="AF583"/>
  <c r="AF582"/>
  <c r="AF581"/>
  <c r="AF580"/>
  <c r="AF579"/>
  <c r="AF578"/>
  <c r="AF577"/>
  <c r="AF576"/>
  <c r="AF575"/>
  <c r="AF574"/>
  <c r="AF573"/>
  <c r="AF572"/>
  <c r="AF571"/>
  <c r="AF570"/>
  <c r="AF569"/>
  <c r="AF568"/>
  <c r="AF567"/>
  <c r="AF566"/>
  <c r="AF565"/>
  <c r="AF564"/>
  <c r="AF563"/>
  <c r="AF562"/>
  <c r="AF561"/>
  <c r="AF560"/>
  <c r="AF559"/>
  <c r="AF558"/>
  <c r="AF557"/>
  <c r="AF556"/>
  <c r="AF555"/>
  <c r="AF554"/>
  <c r="AF553"/>
  <c r="AF552"/>
  <c r="AF551"/>
  <c r="AF550"/>
  <c r="AF549"/>
  <c r="AF548"/>
  <c r="AF547"/>
  <c r="AF546"/>
  <c r="AF545"/>
  <c r="AF544"/>
  <c r="AF543"/>
  <c r="AF542"/>
  <c r="AF541"/>
  <c r="AF540"/>
  <c r="AF539"/>
  <c r="AF538"/>
  <c r="AF537"/>
  <c r="AF536"/>
  <c r="AF535"/>
  <c r="AF534"/>
  <c r="AF533"/>
  <c r="AF532"/>
  <c r="AF531"/>
  <c r="AF530"/>
  <c r="AF529"/>
  <c r="AF528"/>
  <c r="AF527"/>
  <c r="AF526"/>
  <c r="AF525"/>
  <c r="AF524"/>
  <c r="AF523"/>
  <c r="AF522"/>
  <c r="AF521"/>
  <c r="AF520"/>
  <c r="AF519"/>
  <c r="AF518"/>
  <c r="AF517"/>
  <c r="AF516"/>
  <c r="AF515"/>
  <c r="AF514"/>
  <c r="AF513"/>
  <c r="AF512"/>
  <c r="AF511"/>
  <c r="AF510"/>
  <c r="AF509"/>
  <c r="AF508"/>
  <c r="AF507"/>
  <c r="AF506"/>
  <c r="AF505"/>
  <c r="AF504"/>
  <c r="AF503"/>
  <c r="AF502"/>
  <c r="AF501"/>
  <c r="AF500"/>
  <c r="AF499"/>
  <c r="AF498"/>
  <c r="AF497"/>
  <c r="AF496"/>
  <c r="AF495"/>
  <c r="AF494"/>
  <c r="AF493"/>
  <c r="AF492"/>
  <c r="AF491"/>
  <c r="AF490"/>
  <c r="AF489"/>
  <c r="AF488"/>
  <c r="AF487"/>
  <c r="AF486"/>
  <c r="AF485"/>
  <c r="AF484"/>
  <c r="AF483"/>
  <c r="AF482"/>
  <c r="AF481"/>
  <c r="AF480"/>
  <c r="AF479"/>
  <c r="AF478"/>
  <c r="AF477"/>
  <c r="AF476"/>
  <c r="AF475"/>
  <c r="AF474"/>
  <c r="AF473"/>
  <c r="AF472"/>
  <c r="AF471"/>
  <c r="AF470"/>
  <c r="AF469"/>
  <c r="AF468"/>
  <c r="AF467"/>
  <c r="AF466"/>
  <c r="AF465"/>
  <c r="AF464"/>
  <c r="AF463"/>
  <c r="AF462"/>
  <c r="AF461"/>
  <c r="AF460"/>
  <c r="AF459"/>
  <c r="AF458"/>
  <c r="AF457"/>
  <c r="AF456"/>
  <c r="AF455"/>
  <c r="AF454"/>
  <c r="AF453"/>
  <c r="AF452"/>
  <c r="AF451"/>
  <c r="AF450"/>
  <c r="AF449"/>
  <c r="AF448"/>
  <c r="AF447"/>
  <c r="AF446"/>
  <c r="AF445"/>
  <c r="AF444"/>
  <c r="AF443"/>
  <c r="AF442"/>
  <c r="AF441"/>
  <c r="AF440"/>
  <c r="AF439"/>
  <c r="AF438"/>
  <c r="AF437"/>
  <c r="AF436"/>
  <c r="AF435"/>
  <c r="AF434"/>
  <c r="AF433"/>
  <c r="AF432"/>
  <c r="AF431"/>
  <c r="AF430"/>
  <c r="AF429"/>
  <c r="AF428"/>
  <c r="AF427"/>
  <c r="AF426"/>
  <c r="AF425"/>
  <c r="AF424"/>
  <c r="AF423"/>
  <c r="AF422"/>
  <c r="AF421"/>
  <c r="AF420"/>
  <c r="AF419"/>
  <c r="AF418"/>
  <c r="AF417"/>
  <c r="AF416"/>
  <c r="AF415"/>
  <c r="AF414"/>
  <c r="AF413"/>
  <c r="AF412"/>
  <c r="AF411"/>
  <c r="AF410"/>
  <c r="AF409"/>
  <c r="AF408"/>
  <c r="AF407"/>
  <c r="AF406"/>
  <c r="AF405"/>
  <c r="AF404"/>
  <c r="AF403"/>
  <c r="AF402"/>
  <c r="AF401"/>
  <c r="AF400"/>
  <c r="AF399"/>
  <c r="AF398"/>
  <c r="AF397"/>
  <c r="AF396"/>
  <c r="AF395"/>
  <c r="AF394"/>
  <c r="AF393"/>
  <c r="AF392"/>
  <c r="AF391"/>
  <c r="AF390"/>
  <c r="AF389"/>
  <c r="AF388"/>
  <c r="AF387"/>
  <c r="AF386"/>
  <c r="AF385"/>
  <c r="AF384"/>
  <c r="AF383"/>
  <c r="AF382"/>
  <c r="AF381"/>
  <c r="AF380"/>
  <c r="AF379"/>
  <c r="AF378"/>
  <c r="AF377"/>
  <c r="AF376"/>
  <c r="AF375"/>
  <c r="AF374"/>
  <c r="AF373"/>
  <c r="AF372"/>
  <c r="AF371"/>
  <c r="AF370"/>
  <c r="AF369"/>
  <c r="AF368"/>
  <c r="AF367"/>
  <c r="AF366"/>
  <c r="AF365"/>
  <c r="AF364"/>
  <c r="AF363"/>
  <c r="AF362"/>
  <c r="AF361"/>
  <c r="AF360"/>
  <c r="AF359"/>
  <c r="AF358"/>
  <c r="AF357"/>
  <c r="AF356"/>
  <c r="AF355"/>
  <c r="AF354"/>
  <c r="AF353"/>
  <c r="AF352"/>
  <c r="AF351"/>
  <c r="AF350"/>
  <c r="AF349"/>
  <c r="AF348"/>
  <c r="AF347"/>
  <c r="AF346"/>
  <c r="AF345"/>
  <c r="AF344"/>
  <c r="AF343"/>
  <c r="AF342"/>
  <c r="AF341"/>
  <c r="AF340"/>
  <c r="AF339"/>
  <c r="AF338"/>
  <c r="AF337"/>
  <c r="AF336"/>
  <c r="AF335"/>
  <c r="AF334"/>
  <c r="AF333"/>
  <c r="AF332"/>
  <c r="AF331"/>
  <c r="AF330"/>
  <c r="AF329"/>
  <c r="AF328"/>
  <c r="AF327"/>
  <c r="AF326"/>
  <c r="AF325"/>
  <c r="AF324"/>
  <c r="AF323"/>
  <c r="AF322"/>
  <c r="AF321"/>
  <c r="AF320"/>
  <c r="AF319"/>
  <c r="AF318"/>
  <c r="AF317"/>
  <c r="AF316"/>
  <c r="AF315"/>
  <c r="AF314"/>
  <c r="AF313"/>
  <c r="AF312"/>
  <c r="AF311"/>
  <c r="AF310"/>
  <c r="AF309"/>
  <c r="AF308"/>
  <c r="AF307"/>
  <c r="AF306"/>
  <c r="AF305"/>
  <c r="AF304"/>
  <c r="AF303"/>
  <c r="AF302"/>
  <c r="AF301"/>
  <c r="AF300"/>
  <c r="AF299"/>
  <c r="AF298"/>
  <c r="AF297"/>
  <c r="AF296"/>
  <c r="AF295"/>
  <c r="AF294"/>
  <c r="AF293"/>
  <c r="AF292"/>
  <c r="AF291"/>
  <c r="AF290"/>
  <c r="AF289"/>
  <c r="AF288"/>
  <c r="AF287"/>
  <c r="AF286"/>
  <c r="AF285"/>
  <c r="AF284"/>
  <c r="AF283"/>
  <c r="AF282"/>
  <c r="AF281"/>
  <c r="AF280"/>
  <c r="AF279"/>
  <c r="AF278"/>
  <c r="AF277"/>
  <c r="AF276"/>
  <c r="AF275"/>
  <c r="AF274"/>
  <c r="AF273"/>
  <c r="AF272"/>
  <c r="AF271"/>
  <c r="AF270"/>
  <c r="AF269"/>
  <c r="AF268"/>
  <c r="AF267"/>
  <c r="AF266"/>
  <c r="AF265"/>
  <c r="AF264"/>
  <c r="AF263"/>
  <c r="AF262"/>
  <c r="AF261"/>
  <c r="AF260"/>
  <c r="AF259"/>
  <c r="AF258"/>
  <c r="AF257"/>
  <c r="AF256"/>
  <c r="AF255"/>
  <c r="AF254"/>
  <c r="AF253"/>
  <c r="AF252"/>
  <c r="AF251"/>
  <c r="AF250"/>
  <c r="AF249"/>
  <c r="AF248"/>
  <c r="AF247"/>
  <c r="AF246"/>
  <c r="AF245"/>
  <c r="AF244"/>
  <c r="AF243"/>
  <c r="AF242"/>
  <c r="AF241"/>
  <c r="AF240"/>
  <c r="AF239"/>
  <c r="AF238"/>
  <c r="AF237"/>
  <c r="AF236"/>
  <c r="AF235"/>
  <c r="AF234"/>
  <c r="AF233"/>
  <c r="AF232"/>
  <c r="AF231"/>
  <c r="AF230"/>
  <c r="AF229"/>
  <c r="AF228"/>
  <c r="AF227"/>
  <c r="AF226"/>
  <c r="AF225"/>
  <c r="AF224"/>
  <c r="AF223"/>
  <c r="AF222"/>
  <c r="AF221"/>
  <c r="AF220"/>
  <c r="AF219"/>
  <c r="AF218"/>
  <c r="AF217"/>
  <c r="AF216"/>
  <c r="AF215"/>
  <c r="AF214"/>
  <c r="AF213"/>
  <c r="AF212"/>
  <c r="AF211"/>
  <c r="AF210"/>
  <c r="AF209"/>
  <c r="AF208"/>
  <c r="AF207"/>
  <c r="AF206"/>
  <c r="AF205"/>
  <c r="AF204"/>
  <c r="AF203"/>
  <c r="AF202"/>
  <c r="AF201"/>
  <c r="AF200"/>
  <c r="AF199"/>
  <c r="AF198"/>
  <c r="AF197"/>
  <c r="AF196"/>
  <c r="AF195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70"/>
  <c r="AF169"/>
  <c r="AF168"/>
  <c r="AF167"/>
  <c r="AF166"/>
  <c r="AF165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F7"/>
  <c r="AF6"/>
  <c r="AF5"/>
  <c r="AF4"/>
  <c r="AF3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J26" i="5" l="1"/>
  <c r="T28"/>
  <c r="AD29"/>
  <c r="AN29"/>
  <c r="T53"/>
  <c r="O30"/>
  <c r="Y30"/>
  <c r="AI30"/>
  <c r="O55"/>
  <c r="Y55"/>
  <c r="AD55"/>
  <c r="E30"/>
  <c r="J27"/>
  <c r="J29"/>
  <c r="T27"/>
  <c r="T29"/>
  <c r="AD26"/>
  <c r="AD27"/>
  <c r="AN26"/>
  <c r="AN28"/>
  <c r="T54"/>
  <c r="T52"/>
  <c r="AI55"/>
  <c r="BS3" i="1"/>
  <c r="BS5"/>
  <c r="BS7"/>
  <c r="BS9"/>
  <c r="BS11"/>
  <c r="BS13"/>
  <c r="BS15"/>
  <c r="BS17"/>
  <c r="BS19"/>
  <c r="H65" i="3" s="1"/>
  <c r="AB65" s="1"/>
  <c r="BS21" i="1"/>
  <c r="H67" i="3" s="1"/>
  <c r="AB67" s="1"/>
  <c r="BS23" i="1"/>
  <c r="H69" i="3" s="1"/>
  <c r="AB69" s="1"/>
  <c r="BS25" i="1"/>
  <c r="H71" i="3" s="1"/>
  <c r="AB71" s="1"/>
  <c r="BS27" i="1"/>
  <c r="H73" i="3" s="1"/>
  <c r="AB73" s="1"/>
  <c r="BS29" i="1"/>
  <c r="H75" i="3" s="1"/>
  <c r="AB75" s="1"/>
  <c r="BS31" i="1"/>
  <c r="H77" i="3" s="1"/>
  <c r="AB77" s="1"/>
  <c r="BS33" i="1"/>
  <c r="H79" i="3" s="1"/>
  <c r="AB79" s="1"/>
  <c r="BS35" i="1"/>
  <c r="H81" i="3" s="1"/>
  <c r="AB81" s="1"/>
  <c r="BS37" i="1"/>
  <c r="H83" i="3" s="1"/>
  <c r="AB83" s="1"/>
  <c r="BS39" i="1"/>
  <c r="H85" i="3" s="1"/>
  <c r="AB85" s="1"/>
  <c r="BS41" i="1"/>
  <c r="H87" i="3" s="1"/>
  <c r="AB87" s="1"/>
  <c r="BS43" i="1"/>
  <c r="H89" i="3" s="1"/>
  <c r="AB89" s="1"/>
  <c r="BS45" i="1"/>
  <c r="H91" i="3" s="1"/>
  <c r="AB91" s="1"/>
  <c r="BS47" i="1"/>
  <c r="H93" i="3" s="1"/>
  <c r="AB93" s="1"/>
  <c r="BS49" i="1"/>
  <c r="H95" i="3" s="1"/>
  <c r="AB95" s="1"/>
  <c r="BS51" i="1"/>
  <c r="H97" i="3" s="1"/>
  <c r="AB97" s="1"/>
  <c r="BS53" i="1"/>
  <c r="H99" i="3" s="1"/>
  <c r="AB99" s="1"/>
  <c r="BS55" i="1"/>
  <c r="H101" i="3" s="1"/>
  <c r="AB101" s="1"/>
  <c r="BS57" i="1"/>
  <c r="H103" i="3" s="1"/>
  <c r="AB103" s="1"/>
  <c r="BS59" i="1"/>
  <c r="H105" i="3" s="1"/>
  <c r="AB105" s="1"/>
  <c r="BS61" i="1"/>
  <c r="H107" i="3" s="1"/>
  <c r="AB107" s="1"/>
  <c r="BS63" i="1"/>
  <c r="H109" i="3" s="1"/>
  <c r="AB109" s="1"/>
  <c r="BS65" i="1"/>
  <c r="H111" i="3" s="1"/>
  <c r="AB111" s="1"/>
  <c r="BS67" i="1"/>
  <c r="H113" i="3" s="1"/>
  <c r="AB113" s="1"/>
  <c r="BS69" i="1"/>
  <c r="H115" i="3" s="1"/>
  <c r="AB115" s="1"/>
  <c r="BS71" i="1"/>
  <c r="H117" i="3" s="1"/>
  <c r="AB117" s="1"/>
  <c r="BS73" i="1"/>
  <c r="H119" i="3" s="1"/>
  <c r="AB119" s="1"/>
  <c r="BS75" i="1"/>
  <c r="H121" i="3" s="1"/>
  <c r="AB121" s="1"/>
  <c r="BS77" i="1"/>
  <c r="H123" i="3" s="1"/>
  <c r="AB123" s="1"/>
  <c r="BS79" i="1"/>
  <c r="H125" i="3" s="1"/>
  <c r="AB125" s="1"/>
  <c r="BS81" i="1"/>
  <c r="H127" i="3" s="1"/>
  <c r="AB127" s="1"/>
  <c r="BS83" i="1"/>
  <c r="H129" i="3" s="1"/>
  <c r="AB129" s="1"/>
  <c r="BS85" i="1"/>
  <c r="H131" i="3" s="1"/>
  <c r="AB131" s="1"/>
  <c r="BS87" i="1"/>
  <c r="H133" i="3" s="1"/>
  <c r="AB133" s="1"/>
  <c r="BS89" i="1"/>
  <c r="H135" i="3" s="1"/>
  <c r="AB135" s="1"/>
  <c r="BS91" i="1"/>
  <c r="H137" i="3" s="1"/>
  <c r="AB137" s="1"/>
  <c r="BS93" i="1"/>
  <c r="H139" i="3" s="1"/>
  <c r="AB139" s="1"/>
  <c r="BS95" i="1"/>
  <c r="H141" i="3" s="1"/>
  <c r="AB141" s="1"/>
  <c r="BS97" i="1"/>
  <c r="H143" i="3" s="1"/>
  <c r="AB143" s="1"/>
  <c r="BS99" i="1"/>
  <c r="H145" i="3" s="1"/>
  <c r="AB145" s="1"/>
  <c r="BS101" i="1"/>
  <c r="H147" i="3" s="1"/>
  <c r="AB147" s="1"/>
  <c r="BS103" i="1"/>
  <c r="H149" i="3" s="1"/>
  <c r="AB149" s="1"/>
  <c r="BS105" i="1"/>
  <c r="H151" i="3" s="1"/>
  <c r="AB151" s="1"/>
  <c r="BS107" i="1"/>
  <c r="H153" i="3" s="1"/>
  <c r="AB153" s="1"/>
  <c r="BS109" i="1"/>
  <c r="H155" i="3" s="1"/>
  <c r="AB155" s="1"/>
  <c r="BS111" i="1"/>
  <c r="H157" i="3" s="1"/>
  <c r="AB157" s="1"/>
  <c r="BS113" i="1"/>
  <c r="H159" i="3" s="1"/>
  <c r="AB159" s="1"/>
  <c r="BS115" i="1"/>
  <c r="H161" i="3" s="1"/>
  <c r="AB161" s="1"/>
  <c r="BS117" i="1"/>
  <c r="H163" i="3" s="1"/>
  <c r="AB163" s="1"/>
  <c r="BS119" i="1"/>
  <c r="H165" i="3" s="1"/>
  <c r="AB165" s="1"/>
  <c r="BS121" i="1"/>
  <c r="H167" i="3" s="1"/>
  <c r="AB167" s="1"/>
  <c r="BS123" i="1"/>
  <c r="H169" i="3" s="1"/>
  <c r="AB169" s="1"/>
  <c r="BS125" i="1"/>
  <c r="H171" i="3" s="1"/>
  <c r="AB171" s="1"/>
  <c r="BS127" i="1"/>
  <c r="H173" i="3" s="1"/>
  <c r="AB173" s="1"/>
  <c r="BS129" i="1"/>
  <c r="H175" i="3" s="1"/>
  <c r="AB175" s="1"/>
  <c r="BS131" i="1"/>
  <c r="H177" i="3" s="1"/>
  <c r="AB177" s="1"/>
  <c r="BS133" i="1"/>
  <c r="H179" i="3" s="1"/>
  <c r="AB179" s="1"/>
  <c r="BS135" i="1"/>
  <c r="H181" i="3" s="1"/>
  <c r="AB181" s="1"/>
  <c r="BS137" i="1"/>
  <c r="H183" i="3" s="1"/>
  <c r="AB183" s="1"/>
  <c r="BS139" i="1"/>
  <c r="H185" i="3" s="1"/>
  <c r="AB185" s="1"/>
  <c r="BS141" i="1"/>
  <c r="H187" i="3" s="1"/>
  <c r="AB187" s="1"/>
  <c r="BS143" i="1"/>
  <c r="H189" i="3" s="1"/>
  <c r="AB189" s="1"/>
  <c r="BS145" i="1"/>
  <c r="H191" i="3" s="1"/>
  <c r="AB191" s="1"/>
  <c r="BS147" i="1"/>
  <c r="H193" i="3" s="1"/>
  <c r="AB193" s="1"/>
  <c r="BS149" i="1"/>
  <c r="H195" i="3" s="1"/>
  <c r="AB195" s="1"/>
  <c r="BS151" i="1"/>
  <c r="H197" i="3" s="1"/>
  <c r="AB197" s="1"/>
  <c r="BS153" i="1"/>
  <c r="H199" i="3" s="1"/>
  <c r="AB199" s="1"/>
  <c r="BS155" i="1"/>
  <c r="H201" i="3" s="1"/>
  <c r="AB201" s="1"/>
  <c r="BS157" i="1"/>
  <c r="H203" i="3" s="1"/>
  <c r="AB203" s="1"/>
  <c r="BS159" i="1"/>
  <c r="H205" i="3" s="1"/>
  <c r="AB205" s="1"/>
  <c r="BS161" i="1"/>
  <c r="H207" i="3" s="1"/>
  <c r="AB207" s="1"/>
  <c r="BS163" i="1"/>
  <c r="H209" i="3" s="1"/>
  <c r="AB209" s="1"/>
  <c r="BS165" i="1"/>
  <c r="H211" i="3" s="1"/>
  <c r="AB211" s="1"/>
  <c r="BS167" i="1"/>
  <c r="H213" i="3" s="1"/>
  <c r="AB213" s="1"/>
  <c r="BS169" i="1"/>
  <c r="H215" i="3" s="1"/>
  <c r="AB215" s="1"/>
  <c r="BS171" i="1"/>
  <c r="H217" i="3" s="1"/>
  <c r="AB217" s="1"/>
  <c r="BS173" i="1"/>
  <c r="H219" i="3" s="1"/>
  <c r="AB219" s="1"/>
  <c r="BS175" i="1"/>
  <c r="H221" i="3" s="1"/>
  <c r="AB221" s="1"/>
  <c r="BS177" i="1"/>
  <c r="H223" i="3" s="1"/>
  <c r="AB223" s="1"/>
  <c r="BS179" i="1"/>
  <c r="H225" i="3" s="1"/>
  <c r="AB225" s="1"/>
  <c r="BS181" i="1"/>
  <c r="H227" i="3" s="1"/>
  <c r="AB227" s="1"/>
  <c r="BS183" i="1"/>
  <c r="H229" i="3" s="1"/>
  <c r="AB229" s="1"/>
  <c r="BS185" i="1"/>
  <c r="H231" i="3" s="1"/>
  <c r="AB231" s="1"/>
  <c r="BS187" i="1"/>
  <c r="H233" i="3" s="1"/>
  <c r="AB233" s="1"/>
  <c r="BS189" i="1"/>
  <c r="H235" i="3" s="1"/>
  <c r="AB235" s="1"/>
  <c r="BS191" i="1"/>
  <c r="H237" i="3" s="1"/>
  <c r="AB237" s="1"/>
  <c r="BS193" i="1"/>
  <c r="H239" i="3" s="1"/>
  <c r="AB239" s="1"/>
  <c r="BS195" i="1"/>
  <c r="H241" i="3" s="1"/>
  <c r="AB241" s="1"/>
  <c r="BS197" i="1"/>
  <c r="H243" i="3" s="1"/>
  <c r="AB243" s="1"/>
  <c r="BS199" i="1"/>
  <c r="H245" i="3" s="1"/>
  <c r="AB245" s="1"/>
  <c r="BS201" i="1"/>
  <c r="H247" i="3" s="1"/>
  <c r="AB247" s="1"/>
  <c r="BS203" i="1"/>
  <c r="H249" i="3" s="1"/>
  <c r="AB249" s="1"/>
  <c r="BS205" i="1"/>
  <c r="H251" i="3" s="1"/>
  <c r="AB251" s="1"/>
  <c r="BS207" i="1"/>
  <c r="H253" i="3" s="1"/>
  <c r="AB253" s="1"/>
  <c r="BS209" i="1"/>
  <c r="H255" i="3" s="1"/>
  <c r="AB255" s="1"/>
  <c r="BS211" i="1"/>
  <c r="H257" i="3" s="1"/>
  <c r="AB257" s="1"/>
  <c r="BS213" i="1"/>
  <c r="H259" i="3" s="1"/>
  <c r="AB259" s="1"/>
  <c r="BS215" i="1"/>
  <c r="H261" i="3" s="1"/>
  <c r="AB261" s="1"/>
  <c r="BS217" i="1"/>
  <c r="H263" i="3" s="1"/>
  <c r="AB263" s="1"/>
  <c r="BS219" i="1"/>
  <c r="H265" i="3" s="1"/>
  <c r="AB265" s="1"/>
  <c r="BS221" i="1"/>
  <c r="H267" i="3" s="1"/>
  <c r="AB267" s="1"/>
  <c r="BS223" i="1"/>
  <c r="H269" i="3" s="1"/>
  <c r="AB269" s="1"/>
  <c r="BS225" i="1"/>
  <c r="H271" i="3" s="1"/>
  <c r="AB271" s="1"/>
  <c r="BS227" i="1"/>
  <c r="H273" i="3" s="1"/>
  <c r="AB273" s="1"/>
  <c r="BS229" i="1"/>
  <c r="H275" i="3" s="1"/>
  <c r="AB275" s="1"/>
  <c r="BS231" i="1"/>
  <c r="H277" i="3" s="1"/>
  <c r="AB277" s="1"/>
  <c r="BS233" i="1"/>
  <c r="H279" i="3" s="1"/>
  <c r="AB279" s="1"/>
  <c r="BS235" i="1"/>
  <c r="H281" i="3" s="1"/>
  <c r="AB281" s="1"/>
  <c r="BS237" i="1"/>
  <c r="H283" i="3" s="1"/>
  <c r="AB283" s="1"/>
  <c r="BS239" i="1"/>
  <c r="H285" i="3" s="1"/>
  <c r="AB285" s="1"/>
  <c r="BS241" i="1"/>
  <c r="H287" i="3" s="1"/>
  <c r="AB287" s="1"/>
  <c r="BS243" i="1"/>
  <c r="H289" i="3" s="1"/>
  <c r="AB289" s="1"/>
  <c r="BS245" i="1"/>
  <c r="H291" i="3" s="1"/>
  <c r="AB291" s="1"/>
  <c r="BS247" i="1"/>
  <c r="H293" i="3" s="1"/>
  <c r="AB293" s="1"/>
  <c r="BS249" i="1"/>
  <c r="H295" i="3" s="1"/>
  <c r="AB295" s="1"/>
  <c r="BS251" i="1"/>
  <c r="H297" i="3" s="1"/>
  <c r="AB297" s="1"/>
  <c r="BS253" i="1"/>
  <c r="H299" i="3" s="1"/>
  <c r="AB299" s="1"/>
  <c r="BS255" i="1"/>
  <c r="H301" i="3" s="1"/>
  <c r="AB301" s="1"/>
  <c r="BS257" i="1"/>
  <c r="H303" i="3" s="1"/>
  <c r="AB303" s="1"/>
  <c r="BS259" i="1"/>
  <c r="H305" i="3" s="1"/>
  <c r="AB305" s="1"/>
  <c r="BS261" i="1"/>
  <c r="H307" i="3" s="1"/>
  <c r="AB307" s="1"/>
  <c r="BS263" i="1"/>
  <c r="H309" i="3" s="1"/>
  <c r="AB309" s="1"/>
  <c r="BS265" i="1"/>
  <c r="H311" i="3" s="1"/>
  <c r="AB311" s="1"/>
  <c r="BS267" i="1"/>
  <c r="H313" i="3" s="1"/>
  <c r="AB313" s="1"/>
  <c r="BS269" i="1"/>
  <c r="H315" i="3" s="1"/>
  <c r="AB315" s="1"/>
  <c r="BS271" i="1"/>
  <c r="H317" i="3" s="1"/>
  <c r="AB317" s="1"/>
  <c r="BS273" i="1"/>
  <c r="H319" i="3" s="1"/>
  <c r="AB319" s="1"/>
  <c r="BS275" i="1"/>
  <c r="H321" i="3" s="1"/>
  <c r="AB321" s="1"/>
  <c r="BS277" i="1"/>
  <c r="H323" i="3" s="1"/>
  <c r="AB323" s="1"/>
  <c r="BS279" i="1"/>
  <c r="H325" i="3" s="1"/>
  <c r="AB325" s="1"/>
  <c r="BS281" i="1"/>
  <c r="H327" i="3" s="1"/>
  <c r="AB327" s="1"/>
  <c r="BS283" i="1"/>
  <c r="H329" i="3" s="1"/>
  <c r="AB329" s="1"/>
  <c r="BS285" i="1"/>
  <c r="H331" i="3" s="1"/>
  <c r="AB331" s="1"/>
  <c r="BS287" i="1"/>
  <c r="H333" i="3" s="1"/>
  <c r="AB333" s="1"/>
  <c r="BS289" i="1"/>
  <c r="H335" i="3" s="1"/>
  <c r="AB335" s="1"/>
  <c r="BS291" i="1"/>
  <c r="H337" i="3" s="1"/>
  <c r="AB337" s="1"/>
  <c r="BS293" i="1"/>
  <c r="H339" i="3" s="1"/>
  <c r="AB339" s="1"/>
  <c r="BS295" i="1"/>
  <c r="H341" i="3" s="1"/>
  <c r="AB341" s="1"/>
  <c r="BS297" i="1"/>
  <c r="H343" i="3" s="1"/>
  <c r="AB343" s="1"/>
  <c r="BS299" i="1"/>
  <c r="H345" i="3" s="1"/>
  <c r="AB345" s="1"/>
  <c r="BS301" i="1"/>
  <c r="H347" i="3" s="1"/>
  <c r="AB347" s="1"/>
  <c r="BS303" i="1"/>
  <c r="H349" i="3" s="1"/>
  <c r="AB349" s="1"/>
  <c r="BS305" i="1"/>
  <c r="H351" i="3" s="1"/>
  <c r="AB351" s="1"/>
  <c r="BS307" i="1"/>
  <c r="H353" i="3" s="1"/>
  <c r="AB353" s="1"/>
  <c r="BS309" i="1"/>
  <c r="H355" i="3" s="1"/>
  <c r="AB355" s="1"/>
  <c r="BS311" i="1"/>
  <c r="H357" i="3" s="1"/>
  <c r="AB357" s="1"/>
  <c r="BS313" i="1"/>
  <c r="H359" i="3" s="1"/>
  <c r="AB359" s="1"/>
  <c r="BS315" i="1"/>
  <c r="H361" i="3" s="1"/>
  <c r="AB361" s="1"/>
  <c r="BS317" i="1"/>
  <c r="H363" i="3" s="1"/>
  <c r="AB363" s="1"/>
  <c r="BS319" i="1"/>
  <c r="H365" i="3" s="1"/>
  <c r="AB365" s="1"/>
  <c r="BS321" i="1"/>
  <c r="H367" i="3" s="1"/>
  <c r="AB367" s="1"/>
  <c r="BS323" i="1"/>
  <c r="H369" i="3" s="1"/>
  <c r="AB369" s="1"/>
  <c r="BS325" i="1"/>
  <c r="H371" i="3" s="1"/>
  <c r="AB371" s="1"/>
  <c r="BS327" i="1"/>
  <c r="H373" i="3" s="1"/>
  <c r="AB373" s="1"/>
  <c r="BS329" i="1"/>
  <c r="H375" i="3" s="1"/>
  <c r="AB375" s="1"/>
  <c r="BS331" i="1"/>
  <c r="H377" i="3" s="1"/>
  <c r="AB377" s="1"/>
  <c r="BS333" i="1"/>
  <c r="H379" i="3" s="1"/>
  <c r="AB379" s="1"/>
  <c r="BS335" i="1"/>
  <c r="H381" i="3" s="1"/>
  <c r="AB381" s="1"/>
  <c r="BS337" i="1"/>
  <c r="H383" i="3" s="1"/>
  <c r="AB383" s="1"/>
  <c r="BS339" i="1"/>
  <c r="H385" i="3" s="1"/>
  <c r="AB385" s="1"/>
  <c r="BS341" i="1"/>
  <c r="H387" i="3" s="1"/>
  <c r="AB387" s="1"/>
  <c r="BS343" i="1"/>
  <c r="H389" i="3" s="1"/>
  <c r="AB389" s="1"/>
  <c r="BS345" i="1"/>
  <c r="H391" i="3" s="1"/>
  <c r="AB391" s="1"/>
  <c r="BS347" i="1"/>
  <c r="H393" i="3" s="1"/>
  <c r="AB393" s="1"/>
  <c r="BS349" i="1"/>
  <c r="H395" i="3" s="1"/>
  <c r="AB395" s="1"/>
  <c r="BS351" i="1"/>
  <c r="H397" i="3" s="1"/>
  <c r="AB397" s="1"/>
  <c r="BS353" i="1"/>
  <c r="H399" i="3" s="1"/>
  <c r="AB399" s="1"/>
  <c r="BS355" i="1"/>
  <c r="H401" i="3" s="1"/>
  <c r="AB401" s="1"/>
  <c r="BS357" i="1"/>
  <c r="H403" i="3" s="1"/>
  <c r="AB403" s="1"/>
  <c r="BS359" i="1"/>
  <c r="H405" i="3" s="1"/>
  <c r="AB405" s="1"/>
  <c r="BS361" i="1"/>
  <c r="H407" i="3" s="1"/>
  <c r="AB407" s="1"/>
  <c r="BS363" i="1"/>
  <c r="H409" i="3" s="1"/>
  <c r="AB409" s="1"/>
  <c r="BS365" i="1"/>
  <c r="H411" i="3" s="1"/>
  <c r="AB411" s="1"/>
  <c r="BS367" i="1"/>
  <c r="H413" i="3" s="1"/>
  <c r="AB413" s="1"/>
  <c r="BS369" i="1"/>
  <c r="H415" i="3" s="1"/>
  <c r="AB415" s="1"/>
  <c r="BS371" i="1"/>
  <c r="H417" i="3" s="1"/>
  <c r="AB417" s="1"/>
  <c r="BS373" i="1"/>
  <c r="H419" i="3" s="1"/>
  <c r="AB419" s="1"/>
  <c r="BS375" i="1"/>
  <c r="H421" i="3" s="1"/>
  <c r="AB421" s="1"/>
  <c r="BS377" i="1"/>
  <c r="H423" i="3" s="1"/>
  <c r="AB423" s="1"/>
  <c r="BS379" i="1"/>
  <c r="H425" i="3" s="1"/>
  <c r="AB425" s="1"/>
  <c r="BS381" i="1"/>
  <c r="H427" i="3" s="1"/>
  <c r="AB427" s="1"/>
  <c r="BS383" i="1"/>
  <c r="H429" i="3" s="1"/>
  <c r="AB429" s="1"/>
  <c r="BS385" i="1"/>
  <c r="H431" i="3" s="1"/>
  <c r="AB431" s="1"/>
  <c r="BS387" i="1"/>
  <c r="H433" i="3" s="1"/>
  <c r="AB433" s="1"/>
  <c r="BS389" i="1"/>
  <c r="H435" i="3" s="1"/>
  <c r="AB435" s="1"/>
  <c r="BS391" i="1"/>
  <c r="H437" i="3" s="1"/>
  <c r="AB437" s="1"/>
  <c r="BS393" i="1"/>
  <c r="H439" i="3" s="1"/>
  <c r="AB439" s="1"/>
  <c r="BS395" i="1"/>
  <c r="H441" i="3" s="1"/>
  <c r="AB441" s="1"/>
  <c r="BS397" i="1"/>
  <c r="H443" i="3" s="1"/>
  <c r="AB443" s="1"/>
  <c r="BS399" i="1"/>
  <c r="H445" i="3" s="1"/>
  <c r="AB445" s="1"/>
  <c r="BS401" i="1"/>
  <c r="H447" i="3" s="1"/>
  <c r="AB447" s="1"/>
  <c r="BS403" i="1"/>
  <c r="H449" i="3" s="1"/>
  <c r="AB449" s="1"/>
  <c r="BS405" i="1"/>
  <c r="H451" i="3" s="1"/>
  <c r="AB451" s="1"/>
  <c r="BS407" i="1"/>
  <c r="H453" i="3" s="1"/>
  <c r="AB453" s="1"/>
  <c r="BS409" i="1"/>
  <c r="H455" i="3" s="1"/>
  <c r="AB455" s="1"/>
  <c r="BS411" i="1"/>
  <c r="H457" i="3" s="1"/>
  <c r="AB457" s="1"/>
  <c r="BS413" i="1"/>
  <c r="H459" i="3" s="1"/>
  <c r="AB459" s="1"/>
  <c r="BS415" i="1"/>
  <c r="H461" i="3" s="1"/>
  <c r="AB461" s="1"/>
  <c r="BS417" i="1"/>
  <c r="H463" i="3" s="1"/>
  <c r="AB463" s="1"/>
  <c r="BS419" i="1"/>
  <c r="H465" i="3" s="1"/>
  <c r="AB465" s="1"/>
  <c r="BS421" i="1"/>
  <c r="H467" i="3" s="1"/>
  <c r="AB467" s="1"/>
  <c r="BS423" i="1"/>
  <c r="H469" i="3" s="1"/>
  <c r="AB469" s="1"/>
  <c r="BS425" i="1"/>
  <c r="H471" i="3" s="1"/>
  <c r="AB471" s="1"/>
  <c r="BS427" i="1"/>
  <c r="H473" i="3" s="1"/>
  <c r="AB473" s="1"/>
  <c r="BS429" i="1"/>
  <c r="H475" i="3" s="1"/>
  <c r="AB475" s="1"/>
  <c r="BS431" i="1"/>
  <c r="H477" i="3" s="1"/>
  <c r="AB477" s="1"/>
  <c r="BS433" i="1"/>
  <c r="H479" i="3" s="1"/>
  <c r="AB479" s="1"/>
  <c r="BS435" i="1"/>
  <c r="H481" i="3" s="1"/>
  <c r="AB481" s="1"/>
  <c r="BS437" i="1"/>
  <c r="H483" i="3" s="1"/>
  <c r="AB483" s="1"/>
  <c r="BS439" i="1"/>
  <c r="H485" i="3" s="1"/>
  <c r="AB485" s="1"/>
  <c r="BS441" i="1"/>
  <c r="H487" i="3" s="1"/>
  <c r="AB487" s="1"/>
  <c r="BS443" i="1"/>
  <c r="H489" i="3" s="1"/>
  <c r="AB489" s="1"/>
  <c r="BS445" i="1"/>
  <c r="H491" i="3" s="1"/>
  <c r="AB491" s="1"/>
  <c r="BS447" i="1"/>
  <c r="H493" i="3" s="1"/>
  <c r="AB493" s="1"/>
  <c r="BS449" i="1"/>
  <c r="H495" i="3" s="1"/>
  <c r="AB495" s="1"/>
  <c r="BS451" i="1"/>
  <c r="H497" i="3" s="1"/>
  <c r="AB497" s="1"/>
  <c r="BS453" i="1"/>
  <c r="H499" i="3" s="1"/>
  <c r="AB499" s="1"/>
  <c r="BS455" i="1"/>
  <c r="H501" i="3" s="1"/>
  <c r="AB501" s="1"/>
  <c r="BS457" i="1"/>
  <c r="H503" i="3" s="1"/>
  <c r="AB503" s="1"/>
  <c r="BS459" i="1"/>
  <c r="H505" i="3" s="1"/>
  <c r="AB505" s="1"/>
  <c r="BS461" i="1"/>
  <c r="H507" i="3" s="1"/>
  <c r="AB507" s="1"/>
  <c r="BS463" i="1"/>
  <c r="H509" i="3" s="1"/>
  <c r="AB509" s="1"/>
  <c r="BS465" i="1"/>
  <c r="H511" i="3" s="1"/>
  <c r="AB511" s="1"/>
  <c r="BS467" i="1"/>
  <c r="H513" i="3" s="1"/>
  <c r="AB513" s="1"/>
  <c r="BS469" i="1"/>
  <c r="H515" i="3" s="1"/>
  <c r="AB515" s="1"/>
  <c r="BS471" i="1"/>
  <c r="H517" i="3" s="1"/>
  <c r="AB517" s="1"/>
  <c r="BS473" i="1"/>
  <c r="H519" i="3" s="1"/>
  <c r="AB519" s="1"/>
  <c r="BS475" i="1"/>
  <c r="H521" i="3" s="1"/>
  <c r="AB521" s="1"/>
  <c r="BS477" i="1"/>
  <c r="H523" i="3" s="1"/>
  <c r="AB523" s="1"/>
  <c r="BS479" i="1"/>
  <c r="H525" i="3" s="1"/>
  <c r="AB525" s="1"/>
  <c r="BS481" i="1"/>
  <c r="H527" i="3" s="1"/>
  <c r="AB527" s="1"/>
  <c r="BS483" i="1"/>
  <c r="H529" i="3" s="1"/>
  <c r="AB529" s="1"/>
  <c r="BS485" i="1"/>
  <c r="H531" i="3" s="1"/>
  <c r="AB531" s="1"/>
  <c r="BS487" i="1"/>
  <c r="H533" i="3" s="1"/>
  <c r="AB533" s="1"/>
  <c r="BS489" i="1"/>
  <c r="H535" i="3" s="1"/>
  <c r="AB535" s="1"/>
  <c r="BS491" i="1"/>
  <c r="H537" i="3" s="1"/>
  <c r="AB537" s="1"/>
  <c r="BS493" i="1"/>
  <c r="H539" i="3" s="1"/>
  <c r="AB539" s="1"/>
  <c r="BS495" i="1"/>
  <c r="H541" i="3" s="1"/>
  <c r="AB541" s="1"/>
  <c r="BS497" i="1"/>
  <c r="H543" i="3" s="1"/>
  <c r="AB543" s="1"/>
  <c r="BS499" i="1"/>
  <c r="H545" i="3" s="1"/>
  <c r="AB545" s="1"/>
  <c r="BS501" i="1"/>
  <c r="H547" i="3" s="1"/>
  <c r="AB547" s="1"/>
  <c r="BS503" i="1"/>
  <c r="H549" i="3" s="1"/>
  <c r="AB549" s="1"/>
  <c r="BS505" i="1"/>
  <c r="H551" i="3" s="1"/>
  <c r="AB551" s="1"/>
  <c r="BS507" i="1"/>
  <c r="H553" i="3" s="1"/>
  <c r="AB553" s="1"/>
  <c r="BS509" i="1"/>
  <c r="H555" i="3" s="1"/>
  <c r="AB555" s="1"/>
  <c r="BS511" i="1"/>
  <c r="H557" i="3" s="1"/>
  <c r="AB557" s="1"/>
  <c r="BS513" i="1"/>
  <c r="H559" i="3" s="1"/>
  <c r="AB559" s="1"/>
  <c r="BS4" i="1"/>
  <c r="BS6"/>
  <c r="BS8"/>
  <c r="BS10"/>
  <c r="BS12"/>
  <c r="BS14"/>
  <c r="BS16"/>
  <c r="BS18"/>
  <c r="D24" i="5" s="1"/>
  <c r="BS20" i="1"/>
  <c r="H66" i="3" s="1"/>
  <c r="AB66" s="1"/>
  <c r="BS22" i="1"/>
  <c r="H68" i="3" s="1"/>
  <c r="AB68" s="1"/>
  <c r="BS24" i="1"/>
  <c r="H70" i="3" s="1"/>
  <c r="AB70" s="1"/>
  <c r="BS26" i="1"/>
  <c r="H72" i="3" s="1"/>
  <c r="AB72" s="1"/>
  <c r="BS28" i="1"/>
  <c r="H74" i="3" s="1"/>
  <c r="AB74" s="1"/>
  <c r="BS30" i="1"/>
  <c r="H76" i="3" s="1"/>
  <c r="AB76" s="1"/>
  <c r="BS32" i="1"/>
  <c r="H78" i="3" s="1"/>
  <c r="AB78" s="1"/>
  <c r="BS34" i="1"/>
  <c r="H80" i="3" s="1"/>
  <c r="AB80" s="1"/>
  <c r="BS36" i="1"/>
  <c r="H82" i="3" s="1"/>
  <c r="AB82" s="1"/>
  <c r="BS38" i="1"/>
  <c r="H84" i="3" s="1"/>
  <c r="AB84" s="1"/>
  <c r="BS40" i="1"/>
  <c r="H86" i="3" s="1"/>
  <c r="AB86" s="1"/>
  <c r="BS42" i="1"/>
  <c r="H88" i="3" s="1"/>
  <c r="AB88" s="1"/>
  <c r="BS44" i="1"/>
  <c r="H90" i="3" s="1"/>
  <c r="AB90" s="1"/>
  <c r="BS46" i="1"/>
  <c r="H92" i="3" s="1"/>
  <c r="AB92" s="1"/>
  <c r="BS48" i="1"/>
  <c r="H94" i="3" s="1"/>
  <c r="AB94" s="1"/>
  <c r="BS50" i="1"/>
  <c r="H96" i="3" s="1"/>
  <c r="AB96" s="1"/>
  <c r="BS52" i="1"/>
  <c r="H98" i="3" s="1"/>
  <c r="AB98" s="1"/>
  <c r="BS54" i="1"/>
  <c r="H100" i="3" s="1"/>
  <c r="AB100" s="1"/>
  <c r="BS56" i="1"/>
  <c r="H102" i="3" s="1"/>
  <c r="AB102" s="1"/>
  <c r="BS58" i="1"/>
  <c r="H104" i="3" s="1"/>
  <c r="AB104" s="1"/>
  <c r="BS60" i="1"/>
  <c r="H106" i="3" s="1"/>
  <c r="AB106" s="1"/>
  <c r="BS62" i="1"/>
  <c r="H108" i="3" s="1"/>
  <c r="AB108" s="1"/>
  <c r="BS64" i="1"/>
  <c r="H110" i="3" s="1"/>
  <c r="AB110" s="1"/>
  <c r="BS66" i="1"/>
  <c r="H112" i="3" s="1"/>
  <c r="AB112" s="1"/>
  <c r="BS68" i="1"/>
  <c r="H114" i="3" s="1"/>
  <c r="AB114" s="1"/>
  <c r="BS70" i="1"/>
  <c r="H116" i="3" s="1"/>
  <c r="AB116" s="1"/>
  <c r="BS72" i="1"/>
  <c r="H118" i="3" s="1"/>
  <c r="AB118" s="1"/>
  <c r="BS74" i="1"/>
  <c r="H120" i="3" s="1"/>
  <c r="AB120" s="1"/>
  <c r="BS76" i="1"/>
  <c r="H122" i="3" s="1"/>
  <c r="AB122" s="1"/>
  <c r="BS78" i="1"/>
  <c r="H124" i="3" s="1"/>
  <c r="AB124" s="1"/>
  <c r="BS80" i="1"/>
  <c r="H126" i="3" s="1"/>
  <c r="AB126" s="1"/>
  <c r="BS82" i="1"/>
  <c r="H128" i="3" s="1"/>
  <c r="AB128" s="1"/>
  <c r="BS84" i="1"/>
  <c r="H130" i="3" s="1"/>
  <c r="AB130" s="1"/>
  <c r="BS86" i="1"/>
  <c r="H132" i="3" s="1"/>
  <c r="AB132" s="1"/>
  <c r="BS88" i="1"/>
  <c r="H134" i="3" s="1"/>
  <c r="AB134" s="1"/>
  <c r="BS90" i="1"/>
  <c r="H136" i="3" s="1"/>
  <c r="AB136" s="1"/>
  <c r="BS92" i="1"/>
  <c r="H138" i="3" s="1"/>
  <c r="AB138" s="1"/>
  <c r="BS94" i="1"/>
  <c r="H140" i="3" s="1"/>
  <c r="AB140" s="1"/>
  <c r="BS96" i="1"/>
  <c r="H142" i="3" s="1"/>
  <c r="AB142" s="1"/>
  <c r="BS98" i="1"/>
  <c r="H144" i="3" s="1"/>
  <c r="AB144" s="1"/>
  <c r="BS100" i="1"/>
  <c r="H146" i="3" s="1"/>
  <c r="AB146" s="1"/>
  <c r="BS102" i="1"/>
  <c r="H148" i="3" s="1"/>
  <c r="AB148" s="1"/>
  <c r="BS104" i="1"/>
  <c r="H150" i="3" s="1"/>
  <c r="AB150" s="1"/>
  <c r="BS106" i="1"/>
  <c r="H152" i="3" s="1"/>
  <c r="AB152" s="1"/>
  <c r="BS108" i="1"/>
  <c r="H154" i="3" s="1"/>
  <c r="AB154" s="1"/>
  <c r="BS110" i="1"/>
  <c r="H156" i="3" s="1"/>
  <c r="AB156" s="1"/>
  <c r="BS112" i="1"/>
  <c r="H158" i="3" s="1"/>
  <c r="AB158" s="1"/>
  <c r="BS114" i="1"/>
  <c r="H160" i="3" s="1"/>
  <c r="AB160" s="1"/>
  <c r="BS116" i="1"/>
  <c r="H162" i="3" s="1"/>
  <c r="AB162" s="1"/>
  <c r="BS118" i="1"/>
  <c r="H164" i="3" s="1"/>
  <c r="AB164" s="1"/>
  <c r="BS120" i="1"/>
  <c r="H166" i="3" s="1"/>
  <c r="AB166" s="1"/>
  <c r="BS122" i="1"/>
  <c r="H168" i="3" s="1"/>
  <c r="AB168" s="1"/>
  <c r="BS124" i="1"/>
  <c r="H170" i="3" s="1"/>
  <c r="AB170" s="1"/>
  <c r="BS126" i="1"/>
  <c r="H172" i="3" s="1"/>
  <c r="AB172" s="1"/>
  <c r="BS128" i="1"/>
  <c r="H174" i="3" s="1"/>
  <c r="AB174" s="1"/>
  <c r="BS130" i="1"/>
  <c r="H176" i="3" s="1"/>
  <c r="AB176" s="1"/>
  <c r="BS132" i="1"/>
  <c r="H178" i="3" s="1"/>
  <c r="AB178" s="1"/>
  <c r="BS134" i="1"/>
  <c r="H180" i="3" s="1"/>
  <c r="AB180" s="1"/>
  <c r="BS136" i="1"/>
  <c r="H182" i="3" s="1"/>
  <c r="AB182" s="1"/>
  <c r="BS138" i="1"/>
  <c r="H184" i="3" s="1"/>
  <c r="AB184" s="1"/>
  <c r="BS140" i="1"/>
  <c r="H186" i="3" s="1"/>
  <c r="AB186" s="1"/>
  <c r="BS142" i="1"/>
  <c r="H188" i="3" s="1"/>
  <c r="AB188" s="1"/>
  <c r="BS144" i="1"/>
  <c r="H190" i="3" s="1"/>
  <c r="AB190" s="1"/>
  <c r="BS146" i="1"/>
  <c r="H192" i="3" s="1"/>
  <c r="AB192" s="1"/>
  <c r="BS148" i="1"/>
  <c r="H194" i="3" s="1"/>
  <c r="AB194" s="1"/>
  <c r="BS150" i="1"/>
  <c r="H196" i="3" s="1"/>
  <c r="AB196" s="1"/>
  <c r="BS152" i="1"/>
  <c r="H198" i="3" s="1"/>
  <c r="AB198" s="1"/>
  <c r="BS154" i="1"/>
  <c r="H200" i="3" s="1"/>
  <c r="AB200" s="1"/>
  <c r="BS156" i="1"/>
  <c r="H202" i="3" s="1"/>
  <c r="AB202" s="1"/>
  <c r="BS158" i="1"/>
  <c r="H204" i="3" s="1"/>
  <c r="AB204" s="1"/>
  <c r="BS160" i="1"/>
  <c r="H206" i="3" s="1"/>
  <c r="AB206" s="1"/>
  <c r="BS162" i="1"/>
  <c r="H208" i="3" s="1"/>
  <c r="AB208" s="1"/>
  <c r="BS164" i="1"/>
  <c r="H210" i="3" s="1"/>
  <c r="AB210" s="1"/>
  <c r="BS166" i="1"/>
  <c r="H212" i="3" s="1"/>
  <c r="AB212" s="1"/>
  <c r="BS168" i="1"/>
  <c r="H214" i="3" s="1"/>
  <c r="AB214" s="1"/>
  <c r="BS170" i="1"/>
  <c r="H216" i="3" s="1"/>
  <c r="AB216" s="1"/>
  <c r="BS172" i="1"/>
  <c r="H218" i="3" s="1"/>
  <c r="AB218" s="1"/>
  <c r="BS174" i="1"/>
  <c r="H220" i="3" s="1"/>
  <c r="AB220" s="1"/>
  <c r="BS176" i="1"/>
  <c r="H222" i="3" s="1"/>
  <c r="AB222" s="1"/>
  <c r="BS178" i="1"/>
  <c r="H224" i="3" s="1"/>
  <c r="AB224" s="1"/>
  <c r="BS180" i="1"/>
  <c r="H226" i="3" s="1"/>
  <c r="AB226" s="1"/>
  <c r="BS182" i="1"/>
  <c r="H228" i="3" s="1"/>
  <c r="AB228" s="1"/>
  <c r="BS184" i="1"/>
  <c r="H230" i="3" s="1"/>
  <c r="AB230" s="1"/>
  <c r="BS186" i="1"/>
  <c r="H232" i="3" s="1"/>
  <c r="AB232" s="1"/>
  <c r="BS188" i="1"/>
  <c r="H234" i="3" s="1"/>
  <c r="AB234" s="1"/>
  <c r="BS190" i="1"/>
  <c r="H236" i="3" s="1"/>
  <c r="AB236" s="1"/>
  <c r="BS192" i="1"/>
  <c r="H238" i="3" s="1"/>
  <c r="AB238" s="1"/>
  <c r="BS194" i="1"/>
  <c r="H240" i="3" s="1"/>
  <c r="AB240" s="1"/>
  <c r="BS196" i="1"/>
  <c r="H242" i="3" s="1"/>
  <c r="AB242" s="1"/>
  <c r="BS198" i="1"/>
  <c r="H244" i="3" s="1"/>
  <c r="AB244" s="1"/>
  <c r="BS200" i="1"/>
  <c r="H246" i="3" s="1"/>
  <c r="AB246" s="1"/>
  <c r="BS202" i="1"/>
  <c r="H248" i="3" s="1"/>
  <c r="AB248" s="1"/>
  <c r="BS204" i="1"/>
  <c r="H250" i="3" s="1"/>
  <c r="AB250" s="1"/>
  <c r="BS206" i="1"/>
  <c r="H252" i="3" s="1"/>
  <c r="AB252" s="1"/>
  <c r="BS208" i="1"/>
  <c r="H254" i="3" s="1"/>
  <c r="AB254" s="1"/>
  <c r="BS210" i="1"/>
  <c r="H256" i="3" s="1"/>
  <c r="AB256" s="1"/>
  <c r="BS212" i="1"/>
  <c r="H258" i="3" s="1"/>
  <c r="AB258" s="1"/>
  <c r="BS214" i="1"/>
  <c r="H260" i="3" s="1"/>
  <c r="AB260" s="1"/>
  <c r="BS216" i="1"/>
  <c r="H262" i="3" s="1"/>
  <c r="AB262" s="1"/>
  <c r="BS218" i="1"/>
  <c r="H264" i="3" s="1"/>
  <c r="AB264" s="1"/>
  <c r="BS220" i="1"/>
  <c r="H266" i="3" s="1"/>
  <c r="AB266" s="1"/>
  <c r="BS222" i="1"/>
  <c r="H268" i="3" s="1"/>
  <c r="AB268" s="1"/>
  <c r="BS224" i="1"/>
  <c r="H270" i="3" s="1"/>
  <c r="AB270" s="1"/>
  <c r="BS226" i="1"/>
  <c r="H272" i="3" s="1"/>
  <c r="AB272" s="1"/>
  <c r="BS228" i="1"/>
  <c r="H274" i="3" s="1"/>
  <c r="AB274" s="1"/>
  <c r="BS230" i="1"/>
  <c r="H276" i="3" s="1"/>
  <c r="AB276" s="1"/>
  <c r="BS232" i="1"/>
  <c r="H278" i="3" s="1"/>
  <c r="AB278" s="1"/>
  <c r="BS234" i="1"/>
  <c r="H280" i="3" s="1"/>
  <c r="AB280" s="1"/>
  <c r="BS236" i="1"/>
  <c r="H282" i="3" s="1"/>
  <c r="AB282" s="1"/>
  <c r="BS238" i="1"/>
  <c r="H284" i="3" s="1"/>
  <c r="AB284" s="1"/>
  <c r="BS240" i="1"/>
  <c r="H286" i="3" s="1"/>
  <c r="AB286" s="1"/>
  <c r="BS242" i="1"/>
  <c r="H288" i="3" s="1"/>
  <c r="AB288" s="1"/>
  <c r="BS244" i="1"/>
  <c r="H290" i="3" s="1"/>
  <c r="AB290" s="1"/>
  <c r="BS246" i="1"/>
  <c r="H292" i="3" s="1"/>
  <c r="AB292" s="1"/>
  <c r="BS248" i="1"/>
  <c r="H294" i="3" s="1"/>
  <c r="AB294" s="1"/>
  <c r="BS250" i="1"/>
  <c r="H296" i="3" s="1"/>
  <c r="AB296" s="1"/>
  <c r="BS252" i="1"/>
  <c r="H298" i="3" s="1"/>
  <c r="AB298" s="1"/>
  <c r="BS254" i="1"/>
  <c r="H300" i="3" s="1"/>
  <c r="AB300" s="1"/>
  <c r="BS256" i="1"/>
  <c r="H302" i="3" s="1"/>
  <c r="AB302" s="1"/>
  <c r="BS258" i="1"/>
  <c r="H304" i="3" s="1"/>
  <c r="AB304" s="1"/>
  <c r="BS260" i="1"/>
  <c r="H306" i="3" s="1"/>
  <c r="AB306" s="1"/>
  <c r="BS262" i="1"/>
  <c r="H308" i="3" s="1"/>
  <c r="AB308" s="1"/>
  <c r="BS264" i="1"/>
  <c r="H310" i="3" s="1"/>
  <c r="AB310" s="1"/>
  <c r="BS266" i="1"/>
  <c r="H312" i="3" s="1"/>
  <c r="AB312" s="1"/>
  <c r="BS268" i="1"/>
  <c r="H314" i="3" s="1"/>
  <c r="AB314" s="1"/>
  <c r="BS270" i="1"/>
  <c r="H316" i="3" s="1"/>
  <c r="AB316" s="1"/>
  <c r="BS272" i="1"/>
  <c r="H318" i="3" s="1"/>
  <c r="AB318" s="1"/>
  <c r="BS274" i="1"/>
  <c r="H320" i="3" s="1"/>
  <c r="AB320" s="1"/>
  <c r="BS276" i="1"/>
  <c r="H322" i="3" s="1"/>
  <c r="AB322" s="1"/>
  <c r="BS278" i="1"/>
  <c r="H324" i="3" s="1"/>
  <c r="AB324" s="1"/>
  <c r="BS280" i="1"/>
  <c r="H326" i="3" s="1"/>
  <c r="AB326" s="1"/>
  <c r="BS282" i="1"/>
  <c r="H328" i="3" s="1"/>
  <c r="AB328" s="1"/>
  <c r="BS284" i="1"/>
  <c r="H330" i="3" s="1"/>
  <c r="AB330" s="1"/>
  <c r="BS286" i="1"/>
  <c r="H332" i="3" s="1"/>
  <c r="AB332" s="1"/>
  <c r="BS288" i="1"/>
  <c r="H334" i="3" s="1"/>
  <c r="AB334" s="1"/>
  <c r="BS290" i="1"/>
  <c r="H336" i="3" s="1"/>
  <c r="AB336" s="1"/>
  <c r="BS292" i="1"/>
  <c r="H338" i="3" s="1"/>
  <c r="AB338" s="1"/>
  <c r="BS294" i="1"/>
  <c r="H340" i="3" s="1"/>
  <c r="AB340" s="1"/>
  <c r="BS296" i="1"/>
  <c r="H342" i="3" s="1"/>
  <c r="AB342" s="1"/>
  <c r="BS298" i="1"/>
  <c r="H344" i="3" s="1"/>
  <c r="AB344" s="1"/>
  <c r="BS300" i="1"/>
  <c r="H346" i="3" s="1"/>
  <c r="AB346" s="1"/>
  <c r="BS302" i="1"/>
  <c r="H348" i="3" s="1"/>
  <c r="AB348" s="1"/>
  <c r="BS304" i="1"/>
  <c r="H350" i="3" s="1"/>
  <c r="AB350" s="1"/>
  <c r="BS306" i="1"/>
  <c r="H352" i="3" s="1"/>
  <c r="AB352" s="1"/>
  <c r="BS308" i="1"/>
  <c r="H354" i="3" s="1"/>
  <c r="AB354" s="1"/>
  <c r="BS310" i="1"/>
  <c r="H356" i="3" s="1"/>
  <c r="AB356" s="1"/>
  <c r="BS312" i="1"/>
  <c r="H358" i="3" s="1"/>
  <c r="AB358" s="1"/>
  <c r="BS314" i="1"/>
  <c r="H360" i="3" s="1"/>
  <c r="AB360" s="1"/>
  <c r="BS316" i="1"/>
  <c r="H362" i="3" s="1"/>
  <c r="AB362" s="1"/>
  <c r="BS318" i="1"/>
  <c r="H364" i="3" s="1"/>
  <c r="AB364" s="1"/>
  <c r="BS320" i="1"/>
  <c r="H366" i="3" s="1"/>
  <c r="AB366" s="1"/>
  <c r="BS322" i="1"/>
  <c r="H368" i="3" s="1"/>
  <c r="AB368" s="1"/>
  <c r="BS324" i="1"/>
  <c r="H370" i="3" s="1"/>
  <c r="AB370" s="1"/>
  <c r="BS326" i="1"/>
  <c r="H372" i="3" s="1"/>
  <c r="AB372" s="1"/>
  <c r="BS328" i="1"/>
  <c r="H374" i="3" s="1"/>
  <c r="AB374" s="1"/>
  <c r="BS330" i="1"/>
  <c r="H376" i="3" s="1"/>
  <c r="AB376" s="1"/>
  <c r="BS332" i="1"/>
  <c r="H378" i="3" s="1"/>
  <c r="AB378" s="1"/>
  <c r="BS334" i="1"/>
  <c r="H380" i="3" s="1"/>
  <c r="AB380" s="1"/>
  <c r="BS336" i="1"/>
  <c r="H382" i="3" s="1"/>
  <c r="AB382" s="1"/>
  <c r="BS338" i="1"/>
  <c r="H384" i="3" s="1"/>
  <c r="AB384" s="1"/>
  <c r="BS340" i="1"/>
  <c r="H386" i="3" s="1"/>
  <c r="AB386" s="1"/>
  <c r="BS342" i="1"/>
  <c r="H388" i="3" s="1"/>
  <c r="AB388" s="1"/>
  <c r="BS344" i="1"/>
  <c r="H390" i="3" s="1"/>
  <c r="AB390" s="1"/>
  <c r="BS346" i="1"/>
  <c r="H392" i="3" s="1"/>
  <c r="AB392" s="1"/>
  <c r="BS348" i="1"/>
  <c r="H394" i="3" s="1"/>
  <c r="AB394" s="1"/>
  <c r="BS350" i="1"/>
  <c r="H396" i="3" s="1"/>
  <c r="AB396" s="1"/>
  <c r="BS352" i="1"/>
  <c r="H398" i="3" s="1"/>
  <c r="AB398" s="1"/>
  <c r="BS354" i="1"/>
  <c r="H400" i="3" s="1"/>
  <c r="AB400" s="1"/>
  <c r="BS356" i="1"/>
  <c r="H402" i="3" s="1"/>
  <c r="AB402" s="1"/>
  <c r="BS358" i="1"/>
  <c r="H404" i="3" s="1"/>
  <c r="AB404" s="1"/>
  <c r="BS360" i="1"/>
  <c r="H406" i="3" s="1"/>
  <c r="AB406" s="1"/>
  <c r="BS362" i="1"/>
  <c r="H408" i="3" s="1"/>
  <c r="AB408" s="1"/>
  <c r="BS364" i="1"/>
  <c r="H410" i="3" s="1"/>
  <c r="AB410" s="1"/>
  <c r="BS366" i="1"/>
  <c r="H412" i="3" s="1"/>
  <c r="AB412" s="1"/>
  <c r="BS368" i="1"/>
  <c r="H414" i="3" s="1"/>
  <c r="AB414" s="1"/>
  <c r="BS370" i="1"/>
  <c r="H416" i="3" s="1"/>
  <c r="AB416" s="1"/>
  <c r="BS372" i="1"/>
  <c r="H418" i="3" s="1"/>
  <c r="AB418" s="1"/>
  <c r="BS374" i="1"/>
  <c r="H420" i="3" s="1"/>
  <c r="AB420" s="1"/>
  <c r="BS376" i="1"/>
  <c r="H422" i="3" s="1"/>
  <c r="AB422" s="1"/>
  <c r="BS378" i="1"/>
  <c r="H424" i="3" s="1"/>
  <c r="AB424" s="1"/>
  <c r="BS380" i="1"/>
  <c r="H426" i="3" s="1"/>
  <c r="AB426" s="1"/>
  <c r="BS382" i="1"/>
  <c r="H428" i="3" s="1"/>
  <c r="AB428" s="1"/>
  <c r="BS384" i="1"/>
  <c r="H430" i="3" s="1"/>
  <c r="AB430" s="1"/>
  <c r="BS386" i="1"/>
  <c r="H432" i="3" s="1"/>
  <c r="AB432" s="1"/>
  <c r="BS388" i="1"/>
  <c r="H434" i="3" s="1"/>
  <c r="AB434" s="1"/>
  <c r="BS390" i="1"/>
  <c r="H436" i="3" s="1"/>
  <c r="AB436" s="1"/>
  <c r="BS392" i="1"/>
  <c r="H438" i="3" s="1"/>
  <c r="AB438" s="1"/>
  <c r="BS394" i="1"/>
  <c r="H440" i="3" s="1"/>
  <c r="AB440" s="1"/>
  <c r="BS396" i="1"/>
  <c r="H442" i="3" s="1"/>
  <c r="AB442" s="1"/>
  <c r="BS398" i="1"/>
  <c r="H444" i="3" s="1"/>
  <c r="AB444" s="1"/>
  <c r="BS400" i="1"/>
  <c r="H446" i="3" s="1"/>
  <c r="AB446" s="1"/>
  <c r="BS402" i="1"/>
  <c r="H448" i="3" s="1"/>
  <c r="AB448" s="1"/>
  <c r="BS404" i="1"/>
  <c r="H450" i="3" s="1"/>
  <c r="AB450" s="1"/>
  <c r="BS406" i="1"/>
  <c r="H452" i="3" s="1"/>
  <c r="AB452" s="1"/>
  <c r="BS408" i="1"/>
  <c r="H454" i="3" s="1"/>
  <c r="AB454" s="1"/>
  <c r="BS410" i="1"/>
  <c r="H456" i="3" s="1"/>
  <c r="AB456" s="1"/>
  <c r="BS412" i="1"/>
  <c r="H458" i="3" s="1"/>
  <c r="AB458" s="1"/>
  <c r="BS414" i="1"/>
  <c r="H460" i="3" s="1"/>
  <c r="AB460" s="1"/>
  <c r="BS416" i="1"/>
  <c r="H462" i="3" s="1"/>
  <c r="AB462" s="1"/>
  <c r="BS418" i="1"/>
  <c r="H464" i="3" s="1"/>
  <c r="AB464" s="1"/>
  <c r="BS420" i="1"/>
  <c r="H466" i="3" s="1"/>
  <c r="AB466" s="1"/>
  <c r="BS422" i="1"/>
  <c r="H468" i="3" s="1"/>
  <c r="AB468" s="1"/>
  <c r="BS424" i="1"/>
  <c r="H470" i="3" s="1"/>
  <c r="AB470" s="1"/>
  <c r="BS426" i="1"/>
  <c r="H472" i="3" s="1"/>
  <c r="AB472" s="1"/>
  <c r="BS428" i="1"/>
  <c r="H474" i="3" s="1"/>
  <c r="AB474" s="1"/>
  <c r="BS430" i="1"/>
  <c r="H476" i="3" s="1"/>
  <c r="AB476" s="1"/>
  <c r="BS432" i="1"/>
  <c r="H478" i="3" s="1"/>
  <c r="AB478" s="1"/>
  <c r="BS434" i="1"/>
  <c r="H480" i="3" s="1"/>
  <c r="AB480" s="1"/>
  <c r="BS436" i="1"/>
  <c r="H482" i="3" s="1"/>
  <c r="AB482" s="1"/>
  <c r="BS438" i="1"/>
  <c r="H484" i="3" s="1"/>
  <c r="AB484" s="1"/>
  <c r="BS440" i="1"/>
  <c r="H486" i="3" s="1"/>
  <c r="AB486" s="1"/>
  <c r="BS442" i="1"/>
  <c r="H488" i="3" s="1"/>
  <c r="AB488" s="1"/>
  <c r="BS444" i="1"/>
  <c r="H490" i="3" s="1"/>
  <c r="AB490" s="1"/>
  <c r="BS446" i="1"/>
  <c r="H492" i="3" s="1"/>
  <c r="AB492" s="1"/>
  <c r="BS448" i="1"/>
  <c r="H494" i="3" s="1"/>
  <c r="AB494" s="1"/>
  <c r="BS450" i="1"/>
  <c r="H496" i="3" s="1"/>
  <c r="AB496" s="1"/>
  <c r="BS452" i="1"/>
  <c r="H498" i="3" s="1"/>
  <c r="AB498" s="1"/>
  <c r="BS454" i="1"/>
  <c r="H500" i="3" s="1"/>
  <c r="AB500" s="1"/>
  <c r="BS456" i="1"/>
  <c r="H502" i="3" s="1"/>
  <c r="AB502" s="1"/>
  <c r="BS458" i="1"/>
  <c r="H504" i="3" s="1"/>
  <c r="AB504" s="1"/>
  <c r="BS460" i="1"/>
  <c r="H506" i="3" s="1"/>
  <c r="AB506" s="1"/>
  <c r="BS462" i="1"/>
  <c r="H508" i="3" s="1"/>
  <c r="AB508" s="1"/>
  <c r="BS464" i="1"/>
  <c r="H510" i="3" s="1"/>
  <c r="AB510" s="1"/>
  <c r="BS466" i="1"/>
  <c r="H512" i="3" s="1"/>
  <c r="AB512" s="1"/>
  <c r="BS468" i="1"/>
  <c r="H514" i="3" s="1"/>
  <c r="AB514" s="1"/>
  <c r="BS470" i="1"/>
  <c r="H516" i="3" s="1"/>
  <c r="AB516" s="1"/>
  <c r="BS472" i="1"/>
  <c r="H518" i="3" s="1"/>
  <c r="AB518" s="1"/>
  <c r="BS474" i="1"/>
  <c r="H520" i="3" s="1"/>
  <c r="AB520" s="1"/>
  <c r="BS476" i="1"/>
  <c r="H522" i="3" s="1"/>
  <c r="AB522" s="1"/>
  <c r="BS478" i="1"/>
  <c r="H524" i="3" s="1"/>
  <c r="AB524" s="1"/>
  <c r="BS480" i="1"/>
  <c r="H526" i="3" s="1"/>
  <c r="AB526" s="1"/>
  <c r="BS482" i="1"/>
  <c r="H528" i="3" s="1"/>
  <c r="AB528" s="1"/>
  <c r="BS484" i="1"/>
  <c r="H530" i="3" s="1"/>
  <c r="AB530" s="1"/>
  <c r="BS486" i="1"/>
  <c r="H532" i="3" s="1"/>
  <c r="AB532" s="1"/>
  <c r="BS488" i="1"/>
  <c r="H534" i="3" s="1"/>
  <c r="AB534" s="1"/>
  <c r="BS490" i="1"/>
  <c r="H536" i="3" s="1"/>
  <c r="AB536" s="1"/>
  <c r="BS492" i="1"/>
  <c r="H538" i="3" s="1"/>
  <c r="AB538" s="1"/>
  <c r="BS494" i="1"/>
  <c r="H540" i="3" s="1"/>
  <c r="AB540" s="1"/>
  <c r="BS496" i="1"/>
  <c r="H542" i="3" s="1"/>
  <c r="AB542" s="1"/>
  <c r="BS498" i="1"/>
  <c r="H544" i="3" s="1"/>
  <c r="AB544" s="1"/>
  <c r="BS500" i="1"/>
  <c r="H546" i="3" s="1"/>
  <c r="AB546" s="1"/>
  <c r="BS502" i="1"/>
  <c r="H548" i="3" s="1"/>
  <c r="AB548" s="1"/>
  <c r="BS504" i="1"/>
  <c r="H550" i="3" s="1"/>
  <c r="AB550" s="1"/>
  <c r="BS506" i="1"/>
  <c r="H552" i="3" s="1"/>
  <c r="AB552" s="1"/>
  <c r="BS508" i="1"/>
  <c r="H554" i="3" s="1"/>
  <c r="AB554" s="1"/>
  <c r="BS510" i="1"/>
  <c r="H556" i="3" s="1"/>
  <c r="AB556" s="1"/>
  <c r="BS512" i="1"/>
  <c r="H558" i="3" s="1"/>
  <c r="AB558" s="1"/>
  <c r="BS514" i="1"/>
  <c r="H560" i="3" s="1"/>
  <c r="AB560" s="1"/>
  <c r="BS515" i="1"/>
  <c r="H561" i="3" s="1"/>
  <c r="AB561" s="1"/>
  <c r="BS517" i="1"/>
  <c r="H563" i="3" s="1"/>
  <c r="AB563" s="1"/>
  <c r="BS519" i="1"/>
  <c r="H565" i="3" s="1"/>
  <c r="AB565" s="1"/>
  <c r="BS521" i="1"/>
  <c r="H567" i="3" s="1"/>
  <c r="AB567" s="1"/>
  <c r="BS523" i="1"/>
  <c r="H569" i="3" s="1"/>
  <c r="AB569" s="1"/>
  <c r="BS525" i="1"/>
  <c r="H571" i="3" s="1"/>
  <c r="AB571" s="1"/>
  <c r="BS527" i="1"/>
  <c r="H573" i="3" s="1"/>
  <c r="AB573" s="1"/>
  <c r="BS529" i="1"/>
  <c r="H575" i="3" s="1"/>
  <c r="AB575" s="1"/>
  <c r="BS531" i="1"/>
  <c r="H577" i="3" s="1"/>
  <c r="AB577" s="1"/>
  <c r="BS533" i="1"/>
  <c r="H579" i="3" s="1"/>
  <c r="AB579" s="1"/>
  <c r="BS535" i="1"/>
  <c r="H581" i="3" s="1"/>
  <c r="AB581" s="1"/>
  <c r="BS537" i="1"/>
  <c r="H583" i="3" s="1"/>
  <c r="AB583" s="1"/>
  <c r="BS539" i="1"/>
  <c r="H585" i="3" s="1"/>
  <c r="AB585" s="1"/>
  <c r="BS541" i="1"/>
  <c r="H587" i="3" s="1"/>
  <c r="AB587" s="1"/>
  <c r="BS543" i="1"/>
  <c r="H589" i="3" s="1"/>
  <c r="AB589" s="1"/>
  <c r="BS545" i="1"/>
  <c r="H591" i="3" s="1"/>
  <c r="AB591" s="1"/>
  <c r="BS547" i="1"/>
  <c r="H593" i="3" s="1"/>
  <c r="AB593" s="1"/>
  <c r="BS549" i="1"/>
  <c r="H595" i="3" s="1"/>
  <c r="AB595" s="1"/>
  <c r="BS551" i="1"/>
  <c r="H597" i="3" s="1"/>
  <c r="AB597" s="1"/>
  <c r="BS553" i="1"/>
  <c r="H599" i="3" s="1"/>
  <c r="AB599" s="1"/>
  <c r="BS555" i="1"/>
  <c r="H601" i="3" s="1"/>
  <c r="AB601" s="1"/>
  <c r="BS557" i="1"/>
  <c r="H603" i="3" s="1"/>
  <c r="AB603" s="1"/>
  <c r="BS559" i="1"/>
  <c r="H605" i="3" s="1"/>
  <c r="AB605" s="1"/>
  <c r="BS561" i="1"/>
  <c r="H607" i="3" s="1"/>
  <c r="AB607" s="1"/>
  <c r="BS563" i="1"/>
  <c r="H609" i="3" s="1"/>
  <c r="AB609" s="1"/>
  <c r="BS565" i="1"/>
  <c r="H611" i="3" s="1"/>
  <c r="AB611" s="1"/>
  <c r="BS567" i="1"/>
  <c r="H613" i="3" s="1"/>
  <c r="AB613" s="1"/>
  <c r="BS569" i="1"/>
  <c r="H615" i="3" s="1"/>
  <c r="AB615" s="1"/>
  <c r="BS571" i="1"/>
  <c r="H617" i="3" s="1"/>
  <c r="AB617" s="1"/>
  <c r="BS573" i="1"/>
  <c r="H619" i="3" s="1"/>
  <c r="AB619" s="1"/>
  <c r="BS575" i="1"/>
  <c r="H621" i="3" s="1"/>
  <c r="AB621" s="1"/>
  <c r="BS577" i="1"/>
  <c r="H623" i="3" s="1"/>
  <c r="AB623" s="1"/>
  <c r="BS579" i="1"/>
  <c r="H625" i="3" s="1"/>
  <c r="AB625" s="1"/>
  <c r="BS581" i="1"/>
  <c r="H627" i="3" s="1"/>
  <c r="AB627" s="1"/>
  <c r="BS583" i="1"/>
  <c r="H629" i="3" s="1"/>
  <c r="AB629" s="1"/>
  <c r="BS585" i="1"/>
  <c r="H631" i="3" s="1"/>
  <c r="AB631" s="1"/>
  <c r="BS587" i="1"/>
  <c r="H633" i="3" s="1"/>
  <c r="AB633" s="1"/>
  <c r="BS589" i="1"/>
  <c r="H635" i="3" s="1"/>
  <c r="AB635" s="1"/>
  <c r="BS591" i="1"/>
  <c r="H637" i="3" s="1"/>
  <c r="AB637" s="1"/>
  <c r="BS593" i="1"/>
  <c r="H639" i="3" s="1"/>
  <c r="AB639" s="1"/>
  <c r="BS595" i="1"/>
  <c r="H641" i="3" s="1"/>
  <c r="AB641" s="1"/>
  <c r="BS597" i="1"/>
  <c r="H643" i="3" s="1"/>
  <c r="AB643" s="1"/>
  <c r="BS599" i="1"/>
  <c r="H645" i="3" s="1"/>
  <c r="AB645" s="1"/>
  <c r="BS601" i="1"/>
  <c r="H647" i="3" s="1"/>
  <c r="AB647" s="1"/>
  <c r="BS603" i="1"/>
  <c r="H649" i="3" s="1"/>
  <c r="AB649" s="1"/>
  <c r="BS605" i="1"/>
  <c r="H651" i="3" s="1"/>
  <c r="AB651" s="1"/>
  <c r="BS607" i="1"/>
  <c r="H653" i="3" s="1"/>
  <c r="AB653" s="1"/>
  <c r="BS609" i="1"/>
  <c r="H655" i="3" s="1"/>
  <c r="AB655" s="1"/>
  <c r="BS611" i="1"/>
  <c r="H657" i="3" s="1"/>
  <c r="AB657" s="1"/>
  <c r="BS613" i="1"/>
  <c r="H659" i="3" s="1"/>
  <c r="AB659" s="1"/>
  <c r="BS615" i="1"/>
  <c r="H661" i="3" s="1"/>
  <c r="AB661" s="1"/>
  <c r="BS617" i="1"/>
  <c r="H663" i="3" s="1"/>
  <c r="AB663" s="1"/>
  <c r="BS619" i="1"/>
  <c r="H665" i="3" s="1"/>
  <c r="AB665" s="1"/>
  <c r="BS621" i="1"/>
  <c r="H667" i="3" s="1"/>
  <c r="AB667" s="1"/>
  <c r="BS623" i="1"/>
  <c r="H669" i="3" s="1"/>
  <c r="AB669" s="1"/>
  <c r="BS625" i="1"/>
  <c r="H671" i="3" s="1"/>
  <c r="AB671" s="1"/>
  <c r="BS627" i="1"/>
  <c r="H673" i="3" s="1"/>
  <c r="AB673" s="1"/>
  <c r="BS629" i="1"/>
  <c r="H675" i="3" s="1"/>
  <c r="AB675" s="1"/>
  <c r="BS631" i="1"/>
  <c r="H677" i="3" s="1"/>
  <c r="AB677" s="1"/>
  <c r="BS633" i="1"/>
  <c r="H679" i="3" s="1"/>
  <c r="AB679" s="1"/>
  <c r="BS635" i="1"/>
  <c r="H681" i="3" s="1"/>
  <c r="AB681" s="1"/>
  <c r="BS637" i="1"/>
  <c r="H683" i="3" s="1"/>
  <c r="AB683" s="1"/>
  <c r="BS639" i="1"/>
  <c r="H685" i="3" s="1"/>
  <c r="AB685" s="1"/>
  <c r="BS641" i="1"/>
  <c r="H687" i="3" s="1"/>
  <c r="AB687" s="1"/>
  <c r="BS643" i="1"/>
  <c r="H689" i="3" s="1"/>
  <c r="AB689" s="1"/>
  <c r="BS645" i="1"/>
  <c r="H691" i="3" s="1"/>
  <c r="AB691" s="1"/>
  <c r="BS647" i="1"/>
  <c r="H693" i="3" s="1"/>
  <c r="AB693" s="1"/>
  <c r="BS649" i="1"/>
  <c r="H695" i="3" s="1"/>
  <c r="AB695" s="1"/>
  <c r="BS651" i="1"/>
  <c r="H697" i="3" s="1"/>
  <c r="AB697" s="1"/>
  <c r="BS653" i="1"/>
  <c r="H699" i="3" s="1"/>
  <c r="AB699" s="1"/>
  <c r="BS655" i="1"/>
  <c r="H701" i="3" s="1"/>
  <c r="AB701" s="1"/>
  <c r="BS657" i="1"/>
  <c r="H703" i="3" s="1"/>
  <c r="AB703" s="1"/>
  <c r="BS659" i="1"/>
  <c r="H705" i="3" s="1"/>
  <c r="AB705" s="1"/>
  <c r="BS661" i="1"/>
  <c r="H707" i="3" s="1"/>
  <c r="AB707" s="1"/>
  <c r="BS663" i="1"/>
  <c r="H709" i="3" s="1"/>
  <c r="AB709" s="1"/>
  <c r="BS665" i="1"/>
  <c r="H711" i="3" s="1"/>
  <c r="AB711" s="1"/>
  <c r="BS667" i="1"/>
  <c r="H713" i="3" s="1"/>
  <c r="AB713" s="1"/>
  <c r="BS669" i="1"/>
  <c r="H715" i="3" s="1"/>
  <c r="AB715" s="1"/>
  <c r="BS671" i="1"/>
  <c r="H717" i="3" s="1"/>
  <c r="AB717" s="1"/>
  <c r="BS673" i="1"/>
  <c r="H719" i="3" s="1"/>
  <c r="AB719" s="1"/>
  <c r="BS675" i="1"/>
  <c r="H721" i="3" s="1"/>
  <c r="AB721" s="1"/>
  <c r="BS677" i="1"/>
  <c r="H723" i="3" s="1"/>
  <c r="AB723" s="1"/>
  <c r="BS679" i="1"/>
  <c r="H725" i="3" s="1"/>
  <c r="AB725" s="1"/>
  <c r="BS681" i="1"/>
  <c r="H727" i="3" s="1"/>
  <c r="AB727" s="1"/>
  <c r="BS683" i="1"/>
  <c r="H729" i="3" s="1"/>
  <c r="AB729" s="1"/>
  <c r="BS685" i="1"/>
  <c r="H731" i="3" s="1"/>
  <c r="AB731" s="1"/>
  <c r="BS687" i="1"/>
  <c r="H733" i="3" s="1"/>
  <c r="AB733" s="1"/>
  <c r="BS689" i="1"/>
  <c r="H735" i="3" s="1"/>
  <c r="AB735" s="1"/>
  <c r="BS691" i="1"/>
  <c r="H737" i="3" s="1"/>
  <c r="AB737" s="1"/>
  <c r="BS693" i="1"/>
  <c r="H739" i="3" s="1"/>
  <c r="AB739" s="1"/>
  <c r="BS695" i="1"/>
  <c r="H741" i="3" s="1"/>
  <c r="AB741" s="1"/>
  <c r="BS697" i="1"/>
  <c r="H743" i="3" s="1"/>
  <c r="AB743" s="1"/>
  <c r="BS699" i="1"/>
  <c r="H745" i="3" s="1"/>
  <c r="AB745" s="1"/>
  <c r="BS701" i="1"/>
  <c r="H747" i="3" s="1"/>
  <c r="AB747" s="1"/>
  <c r="BS703" i="1"/>
  <c r="H749" i="3" s="1"/>
  <c r="AB749" s="1"/>
  <c r="BS705" i="1"/>
  <c r="H751" i="3" s="1"/>
  <c r="AB751" s="1"/>
  <c r="BS707" i="1"/>
  <c r="H753" i="3" s="1"/>
  <c r="AB753" s="1"/>
  <c r="BS709" i="1"/>
  <c r="H755" i="3" s="1"/>
  <c r="AB755" s="1"/>
  <c r="BS711" i="1"/>
  <c r="H757" i="3" s="1"/>
  <c r="AB757" s="1"/>
  <c r="BS713" i="1"/>
  <c r="H759" i="3" s="1"/>
  <c r="AB759" s="1"/>
  <c r="BS715" i="1"/>
  <c r="H761" i="3" s="1"/>
  <c r="AB761" s="1"/>
  <c r="BS717" i="1"/>
  <c r="H763" i="3" s="1"/>
  <c r="AB763" s="1"/>
  <c r="BS719" i="1"/>
  <c r="H765" i="3" s="1"/>
  <c r="AB765" s="1"/>
  <c r="BS721" i="1"/>
  <c r="H767" i="3" s="1"/>
  <c r="AB767" s="1"/>
  <c r="BS723" i="1"/>
  <c r="H769" i="3" s="1"/>
  <c r="AB769" s="1"/>
  <c r="BS725" i="1"/>
  <c r="H771" i="3" s="1"/>
  <c r="AB771" s="1"/>
  <c r="BS727" i="1"/>
  <c r="H773" i="3" s="1"/>
  <c r="AB773" s="1"/>
  <c r="BS729" i="1"/>
  <c r="H775" i="3" s="1"/>
  <c r="AB775" s="1"/>
  <c r="BS731" i="1"/>
  <c r="H777" i="3" s="1"/>
  <c r="AB777" s="1"/>
  <c r="BS733" i="1"/>
  <c r="H779" i="3" s="1"/>
  <c r="AB779" s="1"/>
  <c r="BS735" i="1"/>
  <c r="H781" i="3" s="1"/>
  <c r="AB781" s="1"/>
  <c r="BS737" i="1"/>
  <c r="H783" i="3" s="1"/>
  <c r="AB783" s="1"/>
  <c r="BS739" i="1"/>
  <c r="H785" i="3" s="1"/>
  <c r="AB785" s="1"/>
  <c r="BS741" i="1"/>
  <c r="H787" i="3" s="1"/>
  <c r="AB787" s="1"/>
  <c r="BS743" i="1"/>
  <c r="H789" i="3" s="1"/>
  <c r="AB789" s="1"/>
  <c r="BS745" i="1"/>
  <c r="H791" i="3" s="1"/>
  <c r="AB791" s="1"/>
  <c r="BS747" i="1"/>
  <c r="H793" i="3" s="1"/>
  <c r="AB793" s="1"/>
  <c r="BS749" i="1"/>
  <c r="H795" i="3" s="1"/>
  <c r="AB795" s="1"/>
  <c r="BS751" i="1"/>
  <c r="H797" i="3" s="1"/>
  <c r="AB797" s="1"/>
  <c r="BS753" i="1"/>
  <c r="H799" i="3" s="1"/>
  <c r="AB799" s="1"/>
  <c r="BS755" i="1"/>
  <c r="H801" i="3" s="1"/>
  <c r="AB801" s="1"/>
  <c r="BS757" i="1"/>
  <c r="H803" i="3" s="1"/>
  <c r="AB803" s="1"/>
  <c r="BS759" i="1"/>
  <c r="H805" i="3" s="1"/>
  <c r="AB805" s="1"/>
  <c r="BS761" i="1"/>
  <c r="H807" i="3" s="1"/>
  <c r="AB807" s="1"/>
  <c r="BS763" i="1"/>
  <c r="H809" i="3" s="1"/>
  <c r="AB809" s="1"/>
  <c r="BS765" i="1"/>
  <c r="H811" i="3" s="1"/>
  <c r="AB811" s="1"/>
  <c r="BS767" i="1"/>
  <c r="H813" i="3" s="1"/>
  <c r="AB813" s="1"/>
  <c r="BS769" i="1"/>
  <c r="H815" i="3" s="1"/>
  <c r="AB815" s="1"/>
  <c r="BS771" i="1"/>
  <c r="H817" i="3" s="1"/>
  <c r="AB817" s="1"/>
  <c r="BS773" i="1"/>
  <c r="H819" i="3" s="1"/>
  <c r="AB819" s="1"/>
  <c r="BS775" i="1"/>
  <c r="H821" i="3" s="1"/>
  <c r="AB821" s="1"/>
  <c r="BS777" i="1"/>
  <c r="H823" i="3" s="1"/>
  <c r="AB823" s="1"/>
  <c r="BS779" i="1"/>
  <c r="H825" i="3" s="1"/>
  <c r="AB825" s="1"/>
  <c r="BS781" i="1"/>
  <c r="H827" i="3" s="1"/>
  <c r="AB827" s="1"/>
  <c r="BS783" i="1"/>
  <c r="H829" i="3" s="1"/>
  <c r="AB829" s="1"/>
  <c r="BS785" i="1"/>
  <c r="H831" i="3" s="1"/>
  <c r="AB831" s="1"/>
  <c r="BS787" i="1"/>
  <c r="H833" i="3" s="1"/>
  <c r="AB833" s="1"/>
  <c r="BS789" i="1"/>
  <c r="H835" i="3" s="1"/>
  <c r="AB835" s="1"/>
  <c r="BS791" i="1"/>
  <c r="H837" i="3" s="1"/>
  <c r="AB837" s="1"/>
  <c r="BS793" i="1"/>
  <c r="H839" i="3" s="1"/>
  <c r="AB839" s="1"/>
  <c r="BS795" i="1"/>
  <c r="H841" i="3" s="1"/>
  <c r="AB841" s="1"/>
  <c r="BS797" i="1"/>
  <c r="H843" i="3" s="1"/>
  <c r="AB843" s="1"/>
  <c r="BS799" i="1"/>
  <c r="H845" i="3" s="1"/>
  <c r="AB845" s="1"/>
  <c r="BS801" i="1"/>
  <c r="H847" i="3" s="1"/>
  <c r="AB847" s="1"/>
  <c r="BS803" i="1"/>
  <c r="H849" i="3" s="1"/>
  <c r="AB849" s="1"/>
  <c r="BS805" i="1"/>
  <c r="H851" i="3" s="1"/>
  <c r="AB851" s="1"/>
  <c r="BS807" i="1"/>
  <c r="H853" i="3" s="1"/>
  <c r="AB853" s="1"/>
  <c r="BS809" i="1"/>
  <c r="H855" i="3" s="1"/>
  <c r="AB855" s="1"/>
  <c r="BS811" i="1"/>
  <c r="H857" i="3" s="1"/>
  <c r="AB857" s="1"/>
  <c r="BS813" i="1"/>
  <c r="H859" i="3" s="1"/>
  <c r="AB859" s="1"/>
  <c r="BS815" i="1"/>
  <c r="H861" i="3" s="1"/>
  <c r="AB861" s="1"/>
  <c r="BS817" i="1"/>
  <c r="H863" i="3" s="1"/>
  <c r="AB863" s="1"/>
  <c r="BS819" i="1"/>
  <c r="H865" i="3" s="1"/>
  <c r="AB865" s="1"/>
  <c r="BS821" i="1"/>
  <c r="H867" i="3" s="1"/>
  <c r="AB867" s="1"/>
  <c r="BS823" i="1"/>
  <c r="H869" i="3" s="1"/>
  <c r="AB869" s="1"/>
  <c r="BS825" i="1"/>
  <c r="H871" i="3" s="1"/>
  <c r="AB871" s="1"/>
  <c r="BS827" i="1"/>
  <c r="H873" i="3" s="1"/>
  <c r="AB873" s="1"/>
  <c r="BS829" i="1"/>
  <c r="H875" i="3" s="1"/>
  <c r="AB875" s="1"/>
  <c r="BS831" i="1"/>
  <c r="H877" i="3" s="1"/>
  <c r="AB877" s="1"/>
  <c r="BS833" i="1"/>
  <c r="H879" i="3" s="1"/>
  <c r="AB879" s="1"/>
  <c r="BS835" i="1"/>
  <c r="H881" i="3" s="1"/>
  <c r="AB881" s="1"/>
  <c r="BS837" i="1"/>
  <c r="H883" i="3" s="1"/>
  <c r="AB883" s="1"/>
  <c r="BS839" i="1"/>
  <c r="H885" i="3" s="1"/>
  <c r="AB885" s="1"/>
  <c r="BS841" i="1"/>
  <c r="H887" i="3" s="1"/>
  <c r="AB887" s="1"/>
  <c r="BS843" i="1"/>
  <c r="H889" i="3" s="1"/>
  <c r="AB889" s="1"/>
  <c r="BS845" i="1"/>
  <c r="H891" i="3" s="1"/>
  <c r="AB891" s="1"/>
  <c r="BS847" i="1"/>
  <c r="H893" i="3" s="1"/>
  <c r="AB893" s="1"/>
  <c r="BS849" i="1"/>
  <c r="H895" i="3" s="1"/>
  <c r="AB895" s="1"/>
  <c r="BS851" i="1"/>
  <c r="H897" i="3" s="1"/>
  <c r="AB897" s="1"/>
  <c r="BS853" i="1"/>
  <c r="H899" i="3" s="1"/>
  <c r="AB899" s="1"/>
  <c r="BS855" i="1"/>
  <c r="H901" i="3" s="1"/>
  <c r="AB901" s="1"/>
  <c r="BS857" i="1"/>
  <c r="H903" i="3" s="1"/>
  <c r="AB903" s="1"/>
  <c r="BS859" i="1"/>
  <c r="H905" i="3" s="1"/>
  <c r="AB905" s="1"/>
  <c r="BS861" i="1"/>
  <c r="H907" i="3" s="1"/>
  <c r="AB907" s="1"/>
  <c r="BS863" i="1"/>
  <c r="H909" i="3" s="1"/>
  <c r="AB909" s="1"/>
  <c r="BS865" i="1"/>
  <c r="H911" i="3" s="1"/>
  <c r="AB911" s="1"/>
  <c r="BS867" i="1"/>
  <c r="H913" i="3" s="1"/>
  <c r="AB913" s="1"/>
  <c r="BS869" i="1"/>
  <c r="H915" i="3" s="1"/>
  <c r="AB915" s="1"/>
  <c r="BS871" i="1"/>
  <c r="H917" i="3" s="1"/>
  <c r="AB917" s="1"/>
  <c r="BS873" i="1"/>
  <c r="H919" i="3" s="1"/>
  <c r="AB919" s="1"/>
  <c r="BS875" i="1"/>
  <c r="H921" i="3" s="1"/>
  <c r="AB921" s="1"/>
  <c r="BS877" i="1"/>
  <c r="H923" i="3" s="1"/>
  <c r="AB923" s="1"/>
  <c r="BS879" i="1"/>
  <c r="H925" i="3" s="1"/>
  <c r="AB925" s="1"/>
  <c r="BS881" i="1"/>
  <c r="H927" i="3" s="1"/>
  <c r="AB927" s="1"/>
  <c r="BS883" i="1"/>
  <c r="H929" i="3" s="1"/>
  <c r="AB929" s="1"/>
  <c r="BS885" i="1"/>
  <c r="H931" i="3" s="1"/>
  <c r="AB931" s="1"/>
  <c r="BS887" i="1"/>
  <c r="H933" i="3" s="1"/>
  <c r="AB933" s="1"/>
  <c r="BS889" i="1"/>
  <c r="H935" i="3" s="1"/>
  <c r="AB935" s="1"/>
  <c r="BS891" i="1"/>
  <c r="H937" i="3" s="1"/>
  <c r="AB937" s="1"/>
  <c r="BS893" i="1"/>
  <c r="H939" i="3" s="1"/>
  <c r="AB939" s="1"/>
  <c r="BS895" i="1"/>
  <c r="H941" i="3" s="1"/>
  <c r="AB941" s="1"/>
  <c r="BS897" i="1"/>
  <c r="H943" i="3" s="1"/>
  <c r="AB943" s="1"/>
  <c r="BS899" i="1"/>
  <c r="H945" i="3" s="1"/>
  <c r="AB945" s="1"/>
  <c r="BS901" i="1"/>
  <c r="H947" i="3" s="1"/>
  <c r="AB947" s="1"/>
  <c r="BS903" i="1"/>
  <c r="H949" i="3" s="1"/>
  <c r="AB949" s="1"/>
  <c r="BS905" i="1"/>
  <c r="H951" i="3" s="1"/>
  <c r="AB951" s="1"/>
  <c r="BS907" i="1"/>
  <c r="H953" i="3" s="1"/>
  <c r="AB953" s="1"/>
  <c r="BS909" i="1"/>
  <c r="H955" i="3" s="1"/>
  <c r="AB955" s="1"/>
  <c r="BS911" i="1"/>
  <c r="H957" i="3" s="1"/>
  <c r="AB957" s="1"/>
  <c r="BS913" i="1"/>
  <c r="H959" i="3" s="1"/>
  <c r="AB959" s="1"/>
  <c r="BS915" i="1"/>
  <c r="H961" i="3" s="1"/>
  <c r="AB961" s="1"/>
  <c r="BS917" i="1"/>
  <c r="H963" i="3" s="1"/>
  <c r="AB963" s="1"/>
  <c r="BS919" i="1"/>
  <c r="H965" i="3" s="1"/>
  <c r="AB965" s="1"/>
  <c r="BS921" i="1"/>
  <c r="H967" i="3" s="1"/>
  <c r="AB967" s="1"/>
  <c r="BS923" i="1"/>
  <c r="H969" i="3" s="1"/>
  <c r="AB969" s="1"/>
  <c r="BS925" i="1"/>
  <c r="H971" i="3" s="1"/>
  <c r="AB971" s="1"/>
  <c r="BS927" i="1"/>
  <c r="H973" i="3" s="1"/>
  <c r="AB973" s="1"/>
  <c r="BS929" i="1"/>
  <c r="H975" i="3" s="1"/>
  <c r="AB975" s="1"/>
  <c r="BS931" i="1"/>
  <c r="H977" i="3" s="1"/>
  <c r="AB977" s="1"/>
  <c r="BS933" i="1"/>
  <c r="H979" i="3" s="1"/>
  <c r="AB979" s="1"/>
  <c r="BS935" i="1"/>
  <c r="H981" i="3" s="1"/>
  <c r="AB981" s="1"/>
  <c r="BS937" i="1"/>
  <c r="H983" i="3" s="1"/>
  <c r="AB983" s="1"/>
  <c r="BS939" i="1"/>
  <c r="H985" i="3" s="1"/>
  <c r="AB985" s="1"/>
  <c r="BS941" i="1"/>
  <c r="H987" i="3" s="1"/>
  <c r="AB987" s="1"/>
  <c r="BS943" i="1"/>
  <c r="H989" i="3" s="1"/>
  <c r="AB989" s="1"/>
  <c r="BS945" i="1"/>
  <c r="H991" i="3" s="1"/>
  <c r="AB991" s="1"/>
  <c r="BS947" i="1"/>
  <c r="H993" i="3" s="1"/>
  <c r="AB993" s="1"/>
  <c r="BS949" i="1"/>
  <c r="H995" i="3" s="1"/>
  <c r="AB995" s="1"/>
  <c r="BS951" i="1"/>
  <c r="H997" i="3" s="1"/>
  <c r="AB997" s="1"/>
  <c r="BS953" i="1"/>
  <c r="H999" i="3" s="1"/>
  <c r="AB999" s="1"/>
  <c r="BS955" i="1"/>
  <c r="H1001" i="3" s="1"/>
  <c r="AB1001" s="1"/>
  <c r="BS957" i="1"/>
  <c r="H1003" i="3" s="1"/>
  <c r="AB1003" s="1"/>
  <c r="BS959" i="1"/>
  <c r="H1005" i="3" s="1"/>
  <c r="AB1005" s="1"/>
  <c r="BS961" i="1"/>
  <c r="H1007" i="3" s="1"/>
  <c r="AB1007" s="1"/>
  <c r="BS963" i="1"/>
  <c r="H1009" i="3" s="1"/>
  <c r="AB1009" s="1"/>
  <c r="BS965" i="1"/>
  <c r="H1011" i="3" s="1"/>
  <c r="AB1011" s="1"/>
  <c r="BS967" i="1"/>
  <c r="H1013" i="3" s="1"/>
  <c r="AB1013" s="1"/>
  <c r="BS969" i="1"/>
  <c r="H1015" i="3" s="1"/>
  <c r="AB1015" s="1"/>
  <c r="BS971" i="1"/>
  <c r="H1017" i="3" s="1"/>
  <c r="AB1017" s="1"/>
  <c r="BS973" i="1"/>
  <c r="H1019" i="3" s="1"/>
  <c r="AB1019" s="1"/>
  <c r="BS975" i="1"/>
  <c r="H1021" i="3" s="1"/>
  <c r="AB1021" s="1"/>
  <c r="BS977" i="1"/>
  <c r="H1023" i="3" s="1"/>
  <c r="AB1023" s="1"/>
  <c r="BS979" i="1"/>
  <c r="H1025" i="3" s="1"/>
  <c r="AB1025" s="1"/>
  <c r="BS981" i="1"/>
  <c r="H1027" i="3" s="1"/>
  <c r="AB1027" s="1"/>
  <c r="BS983" i="1"/>
  <c r="H1029" i="3" s="1"/>
  <c r="AB1029" s="1"/>
  <c r="BS985" i="1"/>
  <c r="H1031" i="3" s="1"/>
  <c r="AB1031" s="1"/>
  <c r="BS987" i="1"/>
  <c r="H1033" i="3" s="1"/>
  <c r="AB1033" s="1"/>
  <c r="BS989" i="1"/>
  <c r="H1035" i="3" s="1"/>
  <c r="AB1035" s="1"/>
  <c r="BS991" i="1"/>
  <c r="H1037" i="3" s="1"/>
  <c r="AB1037" s="1"/>
  <c r="BS993" i="1"/>
  <c r="H1039" i="3" s="1"/>
  <c r="AB1039" s="1"/>
  <c r="BS995" i="1"/>
  <c r="H1041" i="3" s="1"/>
  <c r="AB1041" s="1"/>
  <c r="BS997" i="1"/>
  <c r="H1043" i="3" s="1"/>
  <c r="AB1043" s="1"/>
  <c r="BS999" i="1"/>
  <c r="H1045" i="3" s="1"/>
  <c r="AB1045" s="1"/>
  <c r="BS516" i="1"/>
  <c r="H562" i="3" s="1"/>
  <c r="AB562" s="1"/>
  <c r="BS518" i="1"/>
  <c r="H564" i="3" s="1"/>
  <c r="AB564" s="1"/>
  <c r="BS520" i="1"/>
  <c r="H566" i="3" s="1"/>
  <c r="AB566" s="1"/>
  <c r="BS522" i="1"/>
  <c r="H568" i="3" s="1"/>
  <c r="AB568" s="1"/>
  <c r="BS524" i="1"/>
  <c r="H570" i="3" s="1"/>
  <c r="AB570" s="1"/>
  <c r="BS526" i="1"/>
  <c r="H572" i="3" s="1"/>
  <c r="AB572" s="1"/>
  <c r="BS528" i="1"/>
  <c r="H574" i="3" s="1"/>
  <c r="AB574" s="1"/>
  <c r="BS530" i="1"/>
  <c r="H576" i="3" s="1"/>
  <c r="AB576" s="1"/>
  <c r="BS532" i="1"/>
  <c r="H578" i="3" s="1"/>
  <c r="AB578" s="1"/>
  <c r="BS534" i="1"/>
  <c r="H580" i="3" s="1"/>
  <c r="AB580" s="1"/>
  <c r="BS536" i="1"/>
  <c r="H582" i="3" s="1"/>
  <c r="AB582" s="1"/>
  <c r="BS538" i="1"/>
  <c r="H584" i="3" s="1"/>
  <c r="AB584" s="1"/>
  <c r="BS540" i="1"/>
  <c r="H586" i="3" s="1"/>
  <c r="AB586" s="1"/>
  <c r="BS542" i="1"/>
  <c r="H588" i="3" s="1"/>
  <c r="AB588" s="1"/>
  <c r="BS544" i="1"/>
  <c r="H590" i="3" s="1"/>
  <c r="AB590" s="1"/>
  <c r="BS546" i="1"/>
  <c r="H592" i="3" s="1"/>
  <c r="AB592" s="1"/>
  <c r="BS548" i="1"/>
  <c r="H594" i="3" s="1"/>
  <c r="AB594" s="1"/>
  <c r="BS550" i="1"/>
  <c r="H596" i="3" s="1"/>
  <c r="AB596" s="1"/>
  <c r="BS552" i="1"/>
  <c r="H598" i="3" s="1"/>
  <c r="AB598" s="1"/>
  <c r="BS554" i="1"/>
  <c r="H600" i="3" s="1"/>
  <c r="AB600" s="1"/>
  <c r="BS556" i="1"/>
  <c r="H602" i="3" s="1"/>
  <c r="AB602" s="1"/>
  <c r="BS558" i="1"/>
  <c r="H604" i="3" s="1"/>
  <c r="AB604" s="1"/>
  <c r="BS560" i="1"/>
  <c r="H606" i="3" s="1"/>
  <c r="AB606" s="1"/>
  <c r="BS562" i="1"/>
  <c r="H608" i="3" s="1"/>
  <c r="AB608" s="1"/>
  <c r="BS564" i="1"/>
  <c r="H610" i="3" s="1"/>
  <c r="AB610" s="1"/>
  <c r="BS566" i="1"/>
  <c r="H612" i="3" s="1"/>
  <c r="AB612" s="1"/>
  <c r="BS568" i="1"/>
  <c r="H614" i="3" s="1"/>
  <c r="AB614" s="1"/>
  <c r="BS570" i="1"/>
  <c r="H616" i="3" s="1"/>
  <c r="AB616" s="1"/>
  <c r="BS572" i="1"/>
  <c r="H618" i="3" s="1"/>
  <c r="AB618" s="1"/>
  <c r="BS574" i="1"/>
  <c r="H620" i="3" s="1"/>
  <c r="AB620" s="1"/>
  <c r="BS576" i="1"/>
  <c r="H622" i="3" s="1"/>
  <c r="AB622" s="1"/>
  <c r="BS578" i="1"/>
  <c r="H624" i="3" s="1"/>
  <c r="AB624" s="1"/>
  <c r="BS580" i="1"/>
  <c r="H626" i="3" s="1"/>
  <c r="AB626" s="1"/>
  <c r="BS582" i="1"/>
  <c r="H628" i="3" s="1"/>
  <c r="AB628" s="1"/>
  <c r="BS584" i="1"/>
  <c r="H630" i="3" s="1"/>
  <c r="AB630" s="1"/>
  <c r="BS586" i="1"/>
  <c r="H632" i="3" s="1"/>
  <c r="AB632" s="1"/>
  <c r="BS588" i="1"/>
  <c r="H634" i="3" s="1"/>
  <c r="AB634" s="1"/>
  <c r="BS590" i="1"/>
  <c r="H636" i="3" s="1"/>
  <c r="AB636" s="1"/>
  <c r="BS592" i="1"/>
  <c r="H638" i="3" s="1"/>
  <c r="AB638" s="1"/>
  <c r="BS594" i="1"/>
  <c r="H640" i="3" s="1"/>
  <c r="AB640" s="1"/>
  <c r="BS596" i="1"/>
  <c r="H642" i="3" s="1"/>
  <c r="AB642" s="1"/>
  <c r="BS598" i="1"/>
  <c r="H644" i="3" s="1"/>
  <c r="AB644" s="1"/>
  <c r="BS600" i="1"/>
  <c r="H646" i="3" s="1"/>
  <c r="AB646" s="1"/>
  <c r="BS602" i="1"/>
  <c r="H648" i="3" s="1"/>
  <c r="AB648" s="1"/>
  <c r="BS604" i="1"/>
  <c r="H650" i="3" s="1"/>
  <c r="AB650" s="1"/>
  <c r="BS606" i="1"/>
  <c r="H652" i="3" s="1"/>
  <c r="AB652" s="1"/>
  <c r="BS608" i="1"/>
  <c r="H654" i="3" s="1"/>
  <c r="AB654" s="1"/>
  <c r="BS610" i="1"/>
  <c r="H656" i="3" s="1"/>
  <c r="AB656" s="1"/>
  <c r="BS612" i="1"/>
  <c r="H658" i="3" s="1"/>
  <c r="AB658" s="1"/>
  <c r="BS614" i="1"/>
  <c r="H660" i="3" s="1"/>
  <c r="AB660" s="1"/>
  <c r="BS616" i="1"/>
  <c r="H662" i="3" s="1"/>
  <c r="AB662" s="1"/>
  <c r="BS618" i="1"/>
  <c r="H664" i="3" s="1"/>
  <c r="AB664" s="1"/>
  <c r="BS620" i="1"/>
  <c r="H666" i="3" s="1"/>
  <c r="AB666" s="1"/>
  <c r="BS622" i="1"/>
  <c r="H668" i="3" s="1"/>
  <c r="AB668" s="1"/>
  <c r="BS624" i="1"/>
  <c r="H670" i="3" s="1"/>
  <c r="AB670" s="1"/>
  <c r="BS626" i="1"/>
  <c r="H672" i="3" s="1"/>
  <c r="AB672" s="1"/>
  <c r="BS628" i="1"/>
  <c r="H674" i="3" s="1"/>
  <c r="AB674" s="1"/>
  <c r="BS630" i="1"/>
  <c r="H676" i="3" s="1"/>
  <c r="AB676" s="1"/>
  <c r="BS632" i="1"/>
  <c r="H678" i="3" s="1"/>
  <c r="AB678" s="1"/>
  <c r="BS634" i="1"/>
  <c r="H680" i="3" s="1"/>
  <c r="AB680" s="1"/>
  <c r="BS636" i="1"/>
  <c r="H682" i="3" s="1"/>
  <c r="AB682" s="1"/>
  <c r="BS638" i="1"/>
  <c r="H684" i="3" s="1"/>
  <c r="AB684" s="1"/>
  <c r="BS640" i="1"/>
  <c r="H686" i="3" s="1"/>
  <c r="AB686" s="1"/>
  <c r="BS642" i="1"/>
  <c r="H688" i="3" s="1"/>
  <c r="AB688" s="1"/>
  <c r="BS644" i="1"/>
  <c r="H690" i="3" s="1"/>
  <c r="AB690" s="1"/>
  <c r="BS646" i="1"/>
  <c r="H692" i="3" s="1"/>
  <c r="AB692" s="1"/>
  <c r="BS648" i="1"/>
  <c r="H694" i="3" s="1"/>
  <c r="AB694" s="1"/>
  <c r="BS650" i="1"/>
  <c r="H696" i="3" s="1"/>
  <c r="AB696" s="1"/>
  <c r="BS652" i="1"/>
  <c r="H698" i="3" s="1"/>
  <c r="AB698" s="1"/>
  <c r="BS654" i="1"/>
  <c r="H700" i="3" s="1"/>
  <c r="AB700" s="1"/>
  <c r="BS656" i="1"/>
  <c r="H702" i="3" s="1"/>
  <c r="AB702" s="1"/>
  <c r="BS658" i="1"/>
  <c r="H704" i="3" s="1"/>
  <c r="AB704" s="1"/>
  <c r="BS660" i="1"/>
  <c r="H706" i="3" s="1"/>
  <c r="AB706" s="1"/>
  <c r="BS662" i="1"/>
  <c r="H708" i="3" s="1"/>
  <c r="AB708" s="1"/>
  <c r="BS664" i="1"/>
  <c r="H710" i="3" s="1"/>
  <c r="AB710" s="1"/>
  <c r="BS666" i="1"/>
  <c r="H712" i="3" s="1"/>
  <c r="AB712" s="1"/>
  <c r="BS668" i="1"/>
  <c r="H714" i="3" s="1"/>
  <c r="AB714" s="1"/>
  <c r="BS670" i="1"/>
  <c r="H716" i="3" s="1"/>
  <c r="AB716" s="1"/>
  <c r="BS672" i="1"/>
  <c r="H718" i="3" s="1"/>
  <c r="AB718" s="1"/>
  <c r="BS674" i="1"/>
  <c r="H720" i="3" s="1"/>
  <c r="AB720" s="1"/>
  <c r="BS676" i="1"/>
  <c r="H722" i="3" s="1"/>
  <c r="AB722" s="1"/>
  <c r="BS678" i="1"/>
  <c r="H724" i="3" s="1"/>
  <c r="AB724" s="1"/>
  <c r="BS680" i="1"/>
  <c r="H726" i="3" s="1"/>
  <c r="AB726" s="1"/>
  <c r="BS682" i="1"/>
  <c r="H728" i="3" s="1"/>
  <c r="AB728" s="1"/>
  <c r="BS684" i="1"/>
  <c r="H730" i="3" s="1"/>
  <c r="AB730" s="1"/>
  <c r="BS686" i="1"/>
  <c r="H732" i="3" s="1"/>
  <c r="AB732" s="1"/>
  <c r="BS688" i="1"/>
  <c r="H734" i="3" s="1"/>
  <c r="AB734" s="1"/>
  <c r="BS690" i="1"/>
  <c r="H736" i="3" s="1"/>
  <c r="AB736" s="1"/>
  <c r="BS692" i="1"/>
  <c r="H738" i="3" s="1"/>
  <c r="AB738" s="1"/>
  <c r="BS694" i="1"/>
  <c r="H740" i="3" s="1"/>
  <c r="AB740" s="1"/>
  <c r="BS696" i="1"/>
  <c r="H742" i="3" s="1"/>
  <c r="AB742" s="1"/>
  <c r="BS698" i="1"/>
  <c r="H744" i="3" s="1"/>
  <c r="AB744" s="1"/>
  <c r="BS700" i="1"/>
  <c r="H746" i="3" s="1"/>
  <c r="AB746" s="1"/>
  <c r="BS702" i="1"/>
  <c r="H748" i="3" s="1"/>
  <c r="AB748" s="1"/>
  <c r="BS704" i="1"/>
  <c r="H750" i="3" s="1"/>
  <c r="AB750" s="1"/>
  <c r="BS706" i="1"/>
  <c r="H752" i="3" s="1"/>
  <c r="AB752" s="1"/>
  <c r="BS708" i="1"/>
  <c r="H754" i="3" s="1"/>
  <c r="AB754" s="1"/>
  <c r="BS710" i="1"/>
  <c r="H756" i="3" s="1"/>
  <c r="AB756" s="1"/>
  <c r="BS712" i="1"/>
  <c r="H758" i="3" s="1"/>
  <c r="AB758" s="1"/>
  <c r="BS714" i="1"/>
  <c r="H760" i="3" s="1"/>
  <c r="AB760" s="1"/>
  <c r="BS716" i="1"/>
  <c r="H762" i="3" s="1"/>
  <c r="AB762" s="1"/>
  <c r="BS718" i="1"/>
  <c r="H764" i="3" s="1"/>
  <c r="AB764" s="1"/>
  <c r="BS720" i="1"/>
  <c r="H766" i="3" s="1"/>
  <c r="AB766" s="1"/>
  <c r="BS722" i="1"/>
  <c r="H768" i="3" s="1"/>
  <c r="AB768" s="1"/>
  <c r="BS724" i="1"/>
  <c r="H770" i="3" s="1"/>
  <c r="AB770" s="1"/>
  <c r="BS726" i="1"/>
  <c r="H772" i="3" s="1"/>
  <c r="AB772" s="1"/>
  <c r="BS728" i="1"/>
  <c r="H774" i="3" s="1"/>
  <c r="AB774" s="1"/>
  <c r="BS730" i="1"/>
  <c r="H776" i="3" s="1"/>
  <c r="AB776" s="1"/>
  <c r="BS732" i="1"/>
  <c r="H778" i="3" s="1"/>
  <c r="AB778" s="1"/>
  <c r="BS734" i="1"/>
  <c r="H780" i="3" s="1"/>
  <c r="AB780" s="1"/>
  <c r="BS736" i="1"/>
  <c r="H782" i="3" s="1"/>
  <c r="AB782" s="1"/>
  <c r="BS738" i="1"/>
  <c r="H784" i="3" s="1"/>
  <c r="AB784" s="1"/>
  <c r="BS740" i="1"/>
  <c r="H786" i="3" s="1"/>
  <c r="AB786" s="1"/>
  <c r="BS742" i="1"/>
  <c r="H788" i="3" s="1"/>
  <c r="AB788" s="1"/>
  <c r="BS744" i="1"/>
  <c r="H790" i="3" s="1"/>
  <c r="AB790" s="1"/>
  <c r="BS746" i="1"/>
  <c r="H792" i="3" s="1"/>
  <c r="AB792" s="1"/>
  <c r="BS748" i="1"/>
  <c r="H794" i="3" s="1"/>
  <c r="AB794" s="1"/>
  <c r="BS750" i="1"/>
  <c r="H796" i="3" s="1"/>
  <c r="AB796" s="1"/>
  <c r="BS752" i="1"/>
  <c r="H798" i="3" s="1"/>
  <c r="AB798" s="1"/>
  <c r="BS754" i="1"/>
  <c r="H800" i="3" s="1"/>
  <c r="AB800" s="1"/>
  <c r="BS756" i="1"/>
  <c r="H802" i="3" s="1"/>
  <c r="AB802" s="1"/>
  <c r="BS758" i="1"/>
  <c r="H804" i="3" s="1"/>
  <c r="AB804" s="1"/>
  <c r="BS760" i="1"/>
  <c r="H806" i="3" s="1"/>
  <c r="AB806" s="1"/>
  <c r="BS762" i="1"/>
  <c r="H808" i="3" s="1"/>
  <c r="AB808" s="1"/>
  <c r="BS764" i="1"/>
  <c r="H810" i="3" s="1"/>
  <c r="AB810" s="1"/>
  <c r="BS766" i="1"/>
  <c r="H812" i="3" s="1"/>
  <c r="AB812" s="1"/>
  <c r="BS768" i="1"/>
  <c r="H814" i="3" s="1"/>
  <c r="AB814" s="1"/>
  <c r="BS770" i="1"/>
  <c r="H816" i="3" s="1"/>
  <c r="AB816" s="1"/>
  <c r="BS772" i="1"/>
  <c r="H818" i="3" s="1"/>
  <c r="AB818" s="1"/>
  <c r="BS774" i="1"/>
  <c r="H820" i="3" s="1"/>
  <c r="AB820" s="1"/>
  <c r="BS776" i="1"/>
  <c r="H822" i="3" s="1"/>
  <c r="AB822" s="1"/>
  <c r="BS778" i="1"/>
  <c r="H824" i="3" s="1"/>
  <c r="AB824" s="1"/>
  <c r="BS780" i="1"/>
  <c r="H826" i="3" s="1"/>
  <c r="AB826" s="1"/>
  <c r="BS782" i="1"/>
  <c r="H828" i="3" s="1"/>
  <c r="AB828" s="1"/>
  <c r="BS784" i="1"/>
  <c r="H830" i="3" s="1"/>
  <c r="AB830" s="1"/>
  <c r="BS786" i="1"/>
  <c r="H832" i="3" s="1"/>
  <c r="AB832" s="1"/>
  <c r="BS788" i="1"/>
  <c r="H834" i="3" s="1"/>
  <c r="AB834" s="1"/>
  <c r="BS790" i="1"/>
  <c r="H836" i="3" s="1"/>
  <c r="AB836" s="1"/>
  <c r="BS792" i="1"/>
  <c r="H838" i="3" s="1"/>
  <c r="AB838" s="1"/>
  <c r="BS794" i="1"/>
  <c r="H840" i="3" s="1"/>
  <c r="AB840" s="1"/>
  <c r="BS796" i="1"/>
  <c r="H842" i="3" s="1"/>
  <c r="AB842" s="1"/>
  <c r="BS798" i="1"/>
  <c r="H844" i="3" s="1"/>
  <c r="AB844" s="1"/>
  <c r="BS800" i="1"/>
  <c r="H846" i="3" s="1"/>
  <c r="AB846" s="1"/>
  <c r="BS802" i="1"/>
  <c r="H848" i="3" s="1"/>
  <c r="AB848" s="1"/>
  <c r="BS804" i="1"/>
  <c r="H850" i="3" s="1"/>
  <c r="AB850" s="1"/>
  <c r="BS806" i="1"/>
  <c r="H852" i="3" s="1"/>
  <c r="AB852" s="1"/>
  <c r="BS808" i="1"/>
  <c r="H854" i="3" s="1"/>
  <c r="AB854" s="1"/>
  <c r="BS810" i="1"/>
  <c r="H856" i="3" s="1"/>
  <c r="AB856" s="1"/>
  <c r="BS812" i="1"/>
  <c r="H858" i="3" s="1"/>
  <c r="AB858" s="1"/>
  <c r="BS814" i="1"/>
  <c r="H860" i="3" s="1"/>
  <c r="AB860" s="1"/>
  <c r="BS816" i="1"/>
  <c r="H862" i="3" s="1"/>
  <c r="AB862" s="1"/>
  <c r="BS818" i="1"/>
  <c r="H864" i="3" s="1"/>
  <c r="AB864" s="1"/>
  <c r="BS820" i="1"/>
  <c r="H866" i="3" s="1"/>
  <c r="AB866" s="1"/>
  <c r="BS822" i="1"/>
  <c r="H868" i="3" s="1"/>
  <c r="AB868" s="1"/>
  <c r="BS824" i="1"/>
  <c r="H870" i="3" s="1"/>
  <c r="AB870" s="1"/>
  <c r="BS826" i="1"/>
  <c r="H872" i="3" s="1"/>
  <c r="AB872" s="1"/>
  <c r="BS828" i="1"/>
  <c r="H874" i="3" s="1"/>
  <c r="AB874" s="1"/>
  <c r="BS830" i="1"/>
  <c r="H876" i="3" s="1"/>
  <c r="AB876" s="1"/>
  <c r="BS832" i="1"/>
  <c r="H878" i="3" s="1"/>
  <c r="AB878" s="1"/>
  <c r="BS834" i="1"/>
  <c r="H880" i="3" s="1"/>
  <c r="AB880" s="1"/>
  <c r="BS836" i="1"/>
  <c r="H882" i="3" s="1"/>
  <c r="AB882" s="1"/>
  <c r="BS838" i="1"/>
  <c r="H884" i="3" s="1"/>
  <c r="AB884" s="1"/>
  <c r="BS840" i="1"/>
  <c r="H886" i="3" s="1"/>
  <c r="AB886" s="1"/>
  <c r="BS842" i="1"/>
  <c r="H888" i="3" s="1"/>
  <c r="AB888" s="1"/>
  <c r="BS844" i="1"/>
  <c r="H890" i="3" s="1"/>
  <c r="AB890" s="1"/>
  <c r="BS846" i="1"/>
  <c r="H892" i="3" s="1"/>
  <c r="AB892" s="1"/>
  <c r="BS848" i="1"/>
  <c r="H894" i="3" s="1"/>
  <c r="AB894" s="1"/>
  <c r="BS850" i="1"/>
  <c r="H896" i="3" s="1"/>
  <c r="AB896" s="1"/>
  <c r="BS852" i="1"/>
  <c r="H898" i="3" s="1"/>
  <c r="AB898" s="1"/>
  <c r="BS854" i="1"/>
  <c r="H900" i="3" s="1"/>
  <c r="AB900" s="1"/>
  <c r="BS856" i="1"/>
  <c r="H902" i="3" s="1"/>
  <c r="AB902" s="1"/>
  <c r="BS858" i="1"/>
  <c r="H904" i="3" s="1"/>
  <c r="AB904" s="1"/>
  <c r="BS860" i="1"/>
  <c r="H906" i="3" s="1"/>
  <c r="AB906" s="1"/>
  <c r="BS862" i="1"/>
  <c r="H908" i="3" s="1"/>
  <c r="AB908" s="1"/>
  <c r="BS864" i="1"/>
  <c r="H910" i="3" s="1"/>
  <c r="AB910" s="1"/>
  <c r="BS866" i="1"/>
  <c r="H912" i="3" s="1"/>
  <c r="AB912" s="1"/>
  <c r="BS868" i="1"/>
  <c r="H914" i="3" s="1"/>
  <c r="AB914" s="1"/>
  <c r="BS870" i="1"/>
  <c r="H916" i="3" s="1"/>
  <c r="AB916" s="1"/>
  <c r="BS872" i="1"/>
  <c r="H918" i="3" s="1"/>
  <c r="AB918" s="1"/>
  <c r="BS874" i="1"/>
  <c r="H920" i="3" s="1"/>
  <c r="AB920" s="1"/>
  <c r="BS876" i="1"/>
  <c r="H922" i="3" s="1"/>
  <c r="AB922" s="1"/>
  <c r="BS878" i="1"/>
  <c r="H924" i="3" s="1"/>
  <c r="AB924" s="1"/>
  <c r="BS880" i="1"/>
  <c r="H926" i="3" s="1"/>
  <c r="AB926" s="1"/>
  <c r="BS882" i="1"/>
  <c r="H928" i="3" s="1"/>
  <c r="AB928" s="1"/>
  <c r="BS884" i="1"/>
  <c r="H930" i="3" s="1"/>
  <c r="AB930" s="1"/>
  <c r="BS886" i="1"/>
  <c r="H932" i="3" s="1"/>
  <c r="AB932" s="1"/>
  <c r="BS888" i="1"/>
  <c r="H934" i="3" s="1"/>
  <c r="AB934" s="1"/>
  <c r="BS890" i="1"/>
  <c r="H936" i="3" s="1"/>
  <c r="AB936" s="1"/>
  <c r="BS892" i="1"/>
  <c r="H938" i="3" s="1"/>
  <c r="AB938" s="1"/>
  <c r="BS894" i="1"/>
  <c r="H940" i="3" s="1"/>
  <c r="AB940" s="1"/>
  <c r="BS896" i="1"/>
  <c r="H942" i="3" s="1"/>
  <c r="AB942" s="1"/>
  <c r="BS898" i="1"/>
  <c r="H944" i="3" s="1"/>
  <c r="AB944" s="1"/>
  <c r="BS900" i="1"/>
  <c r="H946" i="3" s="1"/>
  <c r="AB946" s="1"/>
  <c r="BS902" i="1"/>
  <c r="H948" i="3" s="1"/>
  <c r="AB948" s="1"/>
  <c r="BS904" i="1"/>
  <c r="H950" i="3" s="1"/>
  <c r="AB950" s="1"/>
  <c r="BS906" i="1"/>
  <c r="H952" i="3" s="1"/>
  <c r="AB952" s="1"/>
  <c r="BS908" i="1"/>
  <c r="H954" i="3" s="1"/>
  <c r="AB954" s="1"/>
  <c r="BS910" i="1"/>
  <c r="H956" i="3" s="1"/>
  <c r="AB956" s="1"/>
  <c r="BS912" i="1"/>
  <c r="H958" i="3" s="1"/>
  <c r="AB958" s="1"/>
  <c r="BS914" i="1"/>
  <c r="H960" i="3" s="1"/>
  <c r="AB960" s="1"/>
  <c r="BS916" i="1"/>
  <c r="H962" i="3" s="1"/>
  <c r="AB962" s="1"/>
  <c r="BS918" i="1"/>
  <c r="H964" i="3" s="1"/>
  <c r="AB964" s="1"/>
  <c r="BS920" i="1"/>
  <c r="H966" i="3" s="1"/>
  <c r="AB966" s="1"/>
  <c r="BS922" i="1"/>
  <c r="H968" i="3" s="1"/>
  <c r="AB968" s="1"/>
  <c r="BS924" i="1"/>
  <c r="H970" i="3" s="1"/>
  <c r="AB970" s="1"/>
  <c r="BS926" i="1"/>
  <c r="H972" i="3" s="1"/>
  <c r="AB972" s="1"/>
  <c r="BS928" i="1"/>
  <c r="H974" i="3" s="1"/>
  <c r="AB974" s="1"/>
  <c r="BS930" i="1"/>
  <c r="H976" i="3" s="1"/>
  <c r="AB976" s="1"/>
  <c r="BS932" i="1"/>
  <c r="H978" i="3" s="1"/>
  <c r="AB978" s="1"/>
  <c r="BS934" i="1"/>
  <c r="H980" i="3" s="1"/>
  <c r="AB980" s="1"/>
  <c r="BS936" i="1"/>
  <c r="H982" i="3" s="1"/>
  <c r="AB982" s="1"/>
  <c r="BS938" i="1"/>
  <c r="H984" i="3" s="1"/>
  <c r="AB984" s="1"/>
  <c r="BS940" i="1"/>
  <c r="H986" i="3" s="1"/>
  <c r="AB986" s="1"/>
  <c r="BS942" i="1"/>
  <c r="H988" i="3" s="1"/>
  <c r="AB988" s="1"/>
  <c r="BS944" i="1"/>
  <c r="H990" i="3" s="1"/>
  <c r="AB990" s="1"/>
  <c r="BS946" i="1"/>
  <c r="H992" i="3" s="1"/>
  <c r="AB992" s="1"/>
  <c r="BS948" i="1"/>
  <c r="H994" i="3" s="1"/>
  <c r="AB994" s="1"/>
  <c r="BS950" i="1"/>
  <c r="H996" i="3" s="1"/>
  <c r="AB996" s="1"/>
  <c r="BS952" i="1"/>
  <c r="H998" i="3" s="1"/>
  <c r="AB998" s="1"/>
  <c r="BS954" i="1"/>
  <c r="H1000" i="3" s="1"/>
  <c r="AB1000" s="1"/>
  <c r="BS956" i="1"/>
  <c r="H1002" i="3" s="1"/>
  <c r="AB1002" s="1"/>
  <c r="BS958" i="1"/>
  <c r="H1004" i="3" s="1"/>
  <c r="AB1004" s="1"/>
  <c r="BS960" i="1"/>
  <c r="H1006" i="3" s="1"/>
  <c r="AB1006" s="1"/>
  <c r="BS962" i="1"/>
  <c r="H1008" i="3" s="1"/>
  <c r="AB1008" s="1"/>
  <c r="BS964" i="1"/>
  <c r="H1010" i="3" s="1"/>
  <c r="AB1010" s="1"/>
  <c r="BS966" i="1"/>
  <c r="H1012" i="3" s="1"/>
  <c r="AB1012" s="1"/>
  <c r="BS968" i="1"/>
  <c r="H1014" i="3" s="1"/>
  <c r="AB1014" s="1"/>
  <c r="BS970" i="1"/>
  <c r="H1016" i="3" s="1"/>
  <c r="AB1016" s="1"/>
  <c r="BS972" i="1"/>
  <c r="H1018" i="3" s="1"/>
  <c r="AB1018" s="1"/>
  <c r="BS974" i="1"/>
  <c r="H1020" i="3" s="1"/>
  <c r="AB1020" s="1"/>
  <c r="BS976" i="1"/>
  <c r="H1022" i="3" s="1"/>
  <c r="AB1022" s="1"/>
  <c r="BS978" i="1"/>
  <c r="H1024" i="3" s="1"/>
  <c r="AB1024" s="1"/>
  <c r="BS980" i="1"/>
  <c r="H1026" i="3" s="1"/>
  <c r="AB1026" s="1"/>
  <c r="BS982" i="1"/>
  <c r="H1028" i="3" s="1"/>
  <c r="AB1028" s="1"/>
  <c r="BS984" i="1"/>
  <c r="H1030" i="3" s="1"/>
  <c r="AB1030" s="1"/>
  <c r="BS986" i="1"/>
  <c r="H1032" i="3" s="1"/>
  <c r="AB1032" s="1"/>
  <c r="BS988" i="1"/>
  <c r="H1034" i="3" s="1"/>
  <c r="AB1034" s="1"/>
  <c r="BS990" i="1"/>
  <c r="H1036" i="3" s="1"/>
  <c r="AB1036" s="1"/>
  <c r="BS992" i="1"/>
  <c r="H1038" i="3" s="1"/>
  <c r="AB1038" s="1"/>
  <c r="BS994" i="1"/>
  <c r="H1040" i="3" s="1"/>
  <c r="AB1040" s="1"/>
  <c r="BS996" i="1"/>
  <c r="H1042" i="3" s="1"/>
  <c r="AB1042" s="1"/>
  <c r="BS998" i="1"/>
  <c r="H1044" i="3" s="1"/>
  <c r="AB1044" s="1"/>
  <c r="BS1000" i="1"/>
  <c r="E28" i="5" l="1"/>
  <c r="AD54"/>
  <c r="O53"/>
  <c r="O52"/>
  <c r="AI29"/>
  <c r="Y26"/>
  <c r="O27"/>
  <c r="O29"/>
  <c r="E55"/>
  <c r="AN30"/>
  <c r="AD30"/>
  <c r="T30"/>
  <c r="J30"/>
  <c r="E29"/>
  <c r="Y54"/>
  <c r="Y52"/>
  <c r="AI26"/>
  <c r="Y27"/>
  <c r="T55"/>
  <c r="E26"/>
  <c r="Y53"/>
  <c r="O54"/>
  <c r="AI27"/>
  <c r="Y29"/>
  <c r="O26"/>
  <c r="AI51"/>
  <c r="AI52"/>
  <c r="AD51"/>
  <c r="AD52"/>
  <c r="AD53"/>
  <c r="AI53"/>
  <c r="AI54"/>
  <c r="E54"/>
  <c r="J54"/>
  <c r="E51"/>
  <c r="J55"/>
  <c r="E52"/>
  <c r="J52"/>
  <c r="J53"/>
  <c r="E53"/>
  <c r="D49"/>
  <c r="X24"/>
  <c r="AM24"/>
  <c r="X49"/>
  <c r="AM49"/>
  <c r="S49"/>
  <c r="S24"/>
  <c r="AH24"/>
  <c r="N24"/>
  <c r="AC24"/>
  <c r="N49"/>
  <c r="AC49"/>
  <c r="I49"/>
  <c r="AH49"/>
  <c r="I24"/>
  <c r="D23" i="4"/>
  <c r="AC1040" i="3"/>
  <c r="AC1036"/>
  <c r="AC1032"/>
  <c r="AC1028"/>
  <c r="AC1024"/>
  <c r="AC1020"/>
  <c r="AC1016"/>
  <c r="AC1012"/>
  <c r="AC1008"/>
  <c r="AC1004"/>
  <c r="AC1000"/>
  <c r="AC996"/>
  <c r="AC992"/>
  <c r="AC988"/>
  <c r="AC984"/>
  <c r="AC980"/>
  <c r="AC976"/>
  <c r="AC972"/>
  <c r="AC968"/>
  <c r="AC964"/>
  <c r="AC960"/>
  <c r="AC956"/>
  <c r="AC952"/>
  <c r="AC948"/>
  <c r="AC944"/>
  <c r="AC940"/>
  <c r="AC936"/>
  <c r="AC932"/>
  <c r="AC928"/>
  <c r="AC924"/>
  <c r="AC920"/>
  <c r="AC916"/>
  <c r="AC912"/>
  <c r="AC908"/>
  <c r="AC904"/>
  <c r="AC900"/>
  <c r="AC896"/>
  <c r="AC892"/>
  <c r="AC888"/>
  <c r="AC884"/>
  <c r="AC880"/>
  <c r="AC876"/>
  <c r="AC872"/>
  <c r="AC868"/>
  <c r="AC864"/>
  <c r="AC860"/>
  <c r="AC856"/>
  <c r="AC852"/>
  <c r="AC848"/>
  <c r="AC844"/>
  <c r="AC840"/>
  <c r="AC836"/>
  <c r="AC832"/>
  <c r="AC828"/>
  <c r="AC824"/>
  <c r="AC820"/>
  <c r="AC816"/>
  <c r="AC812"/>
  <c r="AC808"/>
  <c r="AC804"/>
  <c r="AC800"/>
  <c r="AC796"/>
  <c r="AC792"/>
  <c r="AC788"/>
  <c r="AC784"/>
  <c r="AC780"/>
  <c r="AC776"/>
  <c r="AC772"/>
  <c r="AC768"/>
  <c r="AC764"/>
  <c r="AC760"/>
  <c r="AC756"/>
  <c r="AC752"/>
  <c r="AC748"/>
  <c r="AC744"/>
  <c r="AC740"/>
  <c r="AC736"/>
  <c r="AC732"/>
  <c r="AC728"/>
  <c r="AC724"/>
  <c r="AC720"/>
  <c r="AC716"/>
  <c r="AC712"/>
  <c r="AC708"/>
  <c r="AC704"/>
  <c r="AC700"/>
  <c r="AC696"/>
  <c r="AC692"/>
  <c r="AC688"/>
  <c r="AC684"/>
  <c r="AC680"/>
  <c r="AC676"/>
  <c r="AC672"/>
  <c r="AC668"/>
  <c r="AC664"/>
  <c r="AC660"/>
  <c r="AC656"/>
  <c r="AC652"/>
  <c r="AC648"/>
  <c r="AC644"/>
  <c r="AC640"/>
  <c r="AC636"/>
  <c r="AC632"/>
  <c r="AC628"/>
  <c r="AC624"/>
  <c r="AC620"/>
  <c r="AC616"/>
  <c r="AC612"/>
  <c r="AC608"/>
  <c r="AC604"/>
  <c r="AC600"/>
  <c r="AC596"/>
  <c r="AC592"/>
  <c r="AC588"/>
  <c r="AC584"/>
  <c r="AC580"/>
  <c r="AC576"/>
  <c r="AC572"/>
  <c r="AC568"/>
  <c r="AC564"/>
  <c r="AC1043"/>
  <c r="AC1039"/>
  <c r="AC1035"/>
  <c r="AC1031"/>
  <c r="AC1027"/>
  <c r="AC1023"/>
  <c r="AC1019"/>
  <c r="AC1015"/>
  <c r="AC1011"/>
  <c r="AC1007"/>
  <c r="AC1003"/>
  <c r="AC999"/>
  <c r="AC995"/>
  <c r="AC991"/>
  <c r="AC987"/>
  <c r="AC983"/>
  <c r="AC979"/>
  <c r="AC975"/>
  <c r="AC971"/>
  <c r="AC967"/>
  <c r="AC963"/>
  <c r="AC959"/>
  <c r="AC955"/>
  <c r="AC951"/>
  <c r="AC947"/>
  <c r="AC943"/>
  <c r="AC939"/>
  <c r="AC935"/>
  <c r="AC931"/>
  <c r="AC927"/>
  <c r="AC923"/>
  <c r="AC919"/>
  <c r="AC915"/>
  <c r="AC911"/>
  <c r="AC907"/>
  <c r="AC903"/>
  <c r="AC899"/>
  <c r="AC895"/>
  <c r="AC891"/>
  <c r="AC887"/>
  <c r="AC883"/>
  <c r="AC879"/>
  <c r="AC875"/>
  <c r="AC871"/>
  <c r="AC867"/>
  <c r="AC863"/>
  <c r="AC859"/>
  <c r="AC855"/>
  <c r="AC851"/>
  <c r="AC847"/>
  <c r="AC843"/>
  <c r="AC839"/>
  <c r="AC835"/>
  <c r="AC831"/>
  <c r="AC827"/>
  <c r="AC823"/>
  <c r="AC819"/>
  <c r="AC815"/>
  <c r="AC811"/>
  <c r="AC807"/>
  <c r="AC803"/>
  <c r="AC799"/>
  <c r="AC795"/>
  <c r="AC791"/>
  <c r="AC787"/>
  <c r="AC783"/>
  <c r="AC779"/>
  <c r="AC775"/>
  <c r="AC771"/>
  <c r="AC767"/>
  <c r="AC763"/>
  <c r="AC759"/>
  <c r="AC755"/>
  <c r="AC751"/>
  <c r="AC747"/>
  <c r="AC743"/>
  <c r="AC739"/>
  <c r="AC735"/>
  <c r="AC731"/>
  <c r="AC727"/>
  <c r="AC723"/>
  <c r="AC719"/>
  <c r="AC715"/>
  <c r="AC711"/>
  <c r="AC707"/>
  <c r="AC703"/>
  <c r="AC699"/>
  <c r="AC695"/>
  <c r="AC691"/>
  <c r="AC687"/>
  <c r="AC683"/>
  <c r="AC679"/>
  <c r="AC675"/>
  <c r="AC671"/>
  <c r="AC667"/>
  <c r="AC663"/>
  <c r="AC659"/>
  <c r="AC655"/>
  <c r="AC651"/>
  <c r="AC647"/>
  <c r="AC643"/>
  <c r="AC639"/>
  <c r="AC635"/>
  <c r="AC631"/>
  <c r="AC627"/>
  <c r="AC623"/>
  <c r="AC619"/>
  <c r="AC615"/>
  <c r="AC611"/>
  <c r="AC607"/>
  <c r="AC603"/>
  <c r="AC599"/>
  <c r="AC595"/>
  <c r="AC591"/>
  <c r="AC587"/>
  <c r="AC583"/>
  <c r="AC579"/>
  <c r="AC575"/>
  <c r="AC571"/>
  <c r="AC567"/>
  <c r="AC563"/>
  <c r="AC560"/>
  <c r="AC556"/>
  <c r="AC552"/>
  <c r="AC548"/>
  <c r="AC544"/>
  <c r="AC540"/>
  <c r="AC536"/>
  <c r="AC532"/>
  <c r="AC528"/>
  <c r="AC524"/>
  <c r="AC520"/>
  <c r="AC516"/>
  <c r="AC512"/>
  <c r="AC508"/>
  <c r="AC504"/>
  <c r="AC500"/>
  <c r="AC496"/>
  <c r="AC492"/>
  <c r="AC488"/>
  <c r="AC484"/>
  <c r="AC480"/>
  <c r="AC476"/>
  <c r="AC472"/>
  <c r="AC468"/>
  <c r="AC464"/>
  <c r="AC460"/>
  <c r="AC456"/>
  <c r="AC452"/>
  <c r="AC448"/>
  <c r="AC444"/>
  <c r="AC440"/>
  <c r="AC436"/>
  <c r="AC432"/>
  <c r="AC428"/>
  <c r="AC424"/>
  <c r="AC420"/>
  <c r="AC416"/>
  <c r="AC412"/>
  <c r="AC408"/>
  <c r="AC404"/>
  <c r="AC400"/>
  <c r="AC396"/>
  <c r="AC392"/>
  <c r="AC388"/>
  <c r="AC384"/>
  <c r="AC380"/>
  <c r="AC376"/>
  <c r="AC372"/>
  <c r="AC368"/>
  <c r="AC364"/>
  <c r="AC360"/>
  <c r="AC356"/>
  <c r="AC352"/>
  <c r="AC348"/>
  <c r="AC344"/>
  <c r="AC340"/>
  <c r="AC336"/>
  <c r="AC332"/>
  <c r="AC328"/>
  <c r="AC324"/>
  <c r="AC320"/>
  <c r="AC316"/>
  <c r="AC312"/>
  <c r="AC308"/>
  <c r="AC304"/>
  <c r="AC300"/>
  <c r="AC296"/>
  <c r="AC292"/>
  <c r="AC288"/>
  <c r="AC284"/>
  <c r="AC280"/>
  <c r="AC276"/>
  <c r="AC272"/>
  <c r="AC268"/>
  <c r="AC264"/>
  <c r="AC260"/>
  <c r="AC256"/>
  <c r="AC252"/>
  <c r="AC248"/>
  <c r="AC244"/>
  <c r="AC240"/>
  <c r="AC236"/>
  <c r="AC232"/>
  <c r="AC228"/>
  <c r="AC224"/>
  <c r="AC220"/>
  <c r="AC216"/>
  <c r="AC212"/>
  <c r="AC208"/>
  <c r="AC204"/>
  <c r="AC200"/>
  <c r="AC196"/>
  <c r="AC192"/>
  <c r="AC188"/>
  <c r="AC184"/>
  <c r="AC180"/>
  <c r="AC176"/>
  <c r="AC172"/>
  <c r="AC168"/>
  <c r="AC164"/>
  <c r="AC160"/>
  <c r="AC156"/>
  <c r="AC152"/>
  <c r="AC148"/>
  <c r="AC144"/>
  <c r="AC140"/>
  <c r="AC136"/>
  <c r="AC132"/>
  <c r="AC128"/>
  <c r="AC124"/>
  <c r="AC120"/>
  <c r="AC116"/>
  <c r="AC112"/>
  <c r="AC108"/>
  <c r="AC104"/>
  <c r="AC100"/>
  <c r="AC96"/>
  <c r="AC92"/>
  <c r="AC88"/>
  <c r="AC84"/>
  <c r="AC80"/>
  <c r="AC76"/>
  <c r="AC559"/>
  <c r="AC555"/>
  <c r="AC551"/>
  <c r="AC547"/>
  <c r="AC543"/>
  <c r="AC539"/>
  <c r="AC535"/>
  <c r="AC531"/>
  <c r="AC527"/>
  <c r="AC523"/>
  <c r="AC519"/>
  <c r="AC515"/>
  <c r="AC511"/>
  <c r="AC507"/>
  <c r="AC503"/>
  <c r="AC499"/>
  <c r="AC495"/>
  <c r="AC491"/>
  <c r="AC487"/>
  <c r="AC483"/>
  <c r="AC479"/>
  <c r="AC475"/>
  <c r="AC471"/>
  <c r="AC467"/>
  <c r="AC463"/>
  <c r="AC459"/>
  <c r="AC455"/>
  <c r="AC451"/>
  <c r="AC447"/>
  <c r="AC443"/>
  <c r="AC439"/>
  <c r="AC435"/>
  <c r="AC431"/>
  <c r="AC427"/>
  <c r="AC423"/>
  <c r="AC419"/>
  <c r="AC415"/>
  <c r="AC411"/>
  <c r="AC407"/>
  <c r="AC403"/>
  <c r="AC399"/>
  <c r="AC395"/>
  <c r="AC391"/>
  <c r="AC387"/>
  <c r="AC383"/>
  <c r="AC379"/>
  <c r="AC375"/>
  <c r="AC371"/>
  <c r="AC367"/>
  <c r="AC363"/>
  <c r="AC359"/>
  <c r="AC355"/>
  <c r="AC351"/>
  <c r="AC347"/>
  <c r="AC343"/>
  <c r="AC339"/>
  <c r="AC335"/>
  <c r="AC331"/>
  <c r="AC327"/>
  <c r="AC323"/>
  <c r="AC319"/>
  <c r="AC315"/>
  <c r="AC311"/>
  <c r="AC307"/>
  <c r="AC303"/>
  <c r="AC299"/>
  <c r="AC295"/>
  <c r="AC291"/>
  <c r="AC287"/>
  <c r="AC283"/>
  <c r="AC279"/>
  <c r="AC275"/>
  <c r="AC271"/>
  <c r="AC267"/>
  <c r="AC263"/>
  <c r="AC259"/>
  <c r="AC255"/>
  <c r="AC251"/>
  <c r="AC247"/>
  <c r="AC243"/>
  <c r="AC239"/>
  <c r="AC235"/>
  <c r="AC231"/>
  <c r="AC227"/>
  <c r="AC223"/>
  <c r="AC219"/>
  <c r="AC215"/>
  <c r="AC211"/>
  <c r="AC207"/>
  <c r="AC203"/>
  <c r="AC199"/>
  <c r="AC195"/>
  <c r="AC191"/>
  <c r="AC187"/>
  <c r="AC183"/>
  <c r="AC179"/>
  <c r="AC175"/>
  <c r="AC171"/>
  <c r="AC167"/>
  <c r="AC163"/>
  <c r="AC159"/>
  <c r="AC155"/>
  <c r="AC151"/>
  <c r="AC147"/>
  <c r="AC143"/>
  <c r="AC139"/>
  <c r="AC135"/>
  <c r="AC131"/>
  <c r="AC127"/>
  <c r="AC123"/>
  <c r="AC119"/>
  <c r="AC115"/>
  <c r="AC111"/>
  <c r="AC107"/>
  <c r="AC103"/>
  <c r="AC99"/>
  <c r="AC95"/>
  <c r="AC91"/>
  <c r="AC87"/>
  <c r="AC83"/>
  <c r="AC79"/>
  <c r="AC75"/>
  <c r="AC1044"/>
  <c r="AC1042"/>
  <c r="AC1038"/>
  <c r="AC1034"/>
  <c r="AC1030"/>
  <c r="AC1026"/>
  <c r="AC1022"/>
  <c r="AC1018"/>
  <c r="AC1014"/>
  <c r="AC1010"/>
  <c r="AC1006"/>
  <c r="AC1002"/>
  <c r="AC998"/>
  <c r="AC994"/>
  <c r="AC990"/>
  <c r="AC986"/>
  <c r="AC982"/>
  <c r="AC978"/>
  <c r="AC974"/>
  <c r="AC970"/>
  <c r="AC966"/>
  <c r="AC962"/>
  <c r="AC958"/>
  <c r="AC954"/>
  <c r="AC950"/>
  <c r="AC946"/>
  <c r="AC942"/>
  <c r="AC938"/>
  <c r="AC934"/>
  <c r="AC930"/>
  <c r="AC926"/>
  <c r="AC922"/>
  <c r="AC918"/>
  <c r="AC914"/>
  <c r="AC910"/>
  <c r="AC906"/>
  <c r="AC902"/>
  <c r="AC898"/>
  <c r="AC894"/>
  <c r="AC890"/>
  <c r="AC886"/>
  <c r="AC882"/>
  <c r="AC878"/>
  <c r="AC874"/>
  <c r="AC870"/>
  <c r="AC866"/>
  <c r="AC862"/>
  <c r="AC858"/>
  <c r="AC854"/>
  <c r="AC850"/>
  <c r="AC846"/>
  <c r="AC842"/>
  <c r="AC838"/>
  <c r="AC834"/>
  <c r="AC830"/>
  <c r="AC826"/>
  <c r="AC822"/>
  <c r="AC818"/>
  <c r="AC814"/>
  <c r="AC810"/>
  <c r="AC806"/>
  <c r="AC802"/>
  <c r="AC798"/>
  <c r="AC794"/>
  <c r="AC790"/>
  <c r="AC786"/>
  <c r="AC782"/>
  <c r="AC778"/>
  <c r="AC774"/>
  <c r="AC770"/>
  <c r="AC766"/>
  <c r="AC762"/>
  <c r="AC758"/>
  <c r="AC754"/>
  <c r="AC750"/>
  <c r="AC746"/>
  <c r="AC742"/>
  <c r="AC738"/>
  <c r="AC734"/>
  <c r="AC730"/>
  <c r="AC726"/>
  <c r="AC722"/>
  <c r="AC718"/>
  <c r="AC714"/>
  <c r="AC710"/>
  <c r="AC706"/>
  <c r="AC702"/>
  <c r="AC698"/>
  <c r="AC694"/>
  <c r="AC690"/>
  <c r="AC686"/>
  <c r="AC682"/>
  <c r="AC678"/>
  <c r="AC674"/>
  <c r="AC670"/>
  <c r="AC666"/>
  <c r="AC662"/>
  <c r="AC658"/>
  <c r="AC654"/>
  <c r="AC650"/>
  <c r="AC646"/>
  <c r="AC642"/>
  <c r="AC638"/>
  <c r="AC634"/>
  <c r="AC630"/>
  <c r="AC626"/>
  <c r="AC622"/>
  <c r="AC618"/>
  <c r="AC614"/>
  <c r="AC610"/>
  <c r="AC606"/>
  <c r="AC602"/>
  <c r="AC598"/>
  <c r="AC594"/>
  <c r="AC590"/>
  <c r="AC586"/>
  <c r="AC582"/>
  <c r="AC578"/>
  <c r="AC574"/>
  <c r="AC570"/>
  <c r="AC566"/>
  <c r="AC562"/>
  <c r="AC1045"/>
  <c r="AC1041"/>
  <c r="AC1037"/>
  <c r="AC1033"/>
  <c r="AC1029"/>
  <c r="AC1025"/>
  <c r="AC1021"/>
  <c r="AC1017"/>
  <c r="AC1013"/>
  <c r="AC1009"/>
  <c r="AC1005"/>
  <c r="AC1001"/>
  <c r="AC997"/>
  <c r="AC993"/>
  <c r="AC989"/>
  <c r="AC985"/>
  <c r="AC981"/>
  <c r="AC977"/>
  <c r="AC973"/>
  <c r="AC969"/>
  <c r="AC965"/>
  <c r="AC961"/>
  <c r="AC957"/>
  <c r="AC953"/>
  <c r="AC949"/>
  <c r="AC945"/>
  <c r="AC941"/>
  <c r="AC937"/>
  <c r="AC933"/>
  <c r="AC929"/>
  <c r="AC925"/>
  <c r="AC921"/>
  <c r="AC917"/>
  <c r="AC913"/>
  <c r="AC909"/>
  <c r="AC905"/>
  <c r="AC901"/>
  <c r="AC897"/>
  <c r="AC893"/>
  <c r="AC889"/>
  <c r="AC885"/>
  <c r="AC881"/>
  <c r="AC877"/>
  <c r="AC873"/>
  <c r="AC869"/>
  <c r="AC865"/>
  <c r="AC861"/>
  <c r="AC857"/>
  <c r="AC853"/>
  <c r="AC849"/>
  <c r="AC845"/>
  <c r="AC841"/>
  <c r="AC837"/>
  <c r="AC833"/>
  <c r="AC829"/>
  <c r="AC825"/>
  <c r="AC821"/>
  <c r="AC817"/>
  <c r="AC813"/>
  <c r="AC809"/>
  <c r="AC805"/>
  <c r="AC801"/>
  <c r="AC797"/>
  <c r="AC793"/>
  <c r="AC789"/>
  <c r="AC785"/>
  <c r="AC781"/>
  <c r="AC777"/>
  <c r="AC773"/>
  <c r="AC769"/>
  <c r="AC765"/>
  <c r="AC761"/>
  <c r="AC757"/>
  <c r="AC753"/>
  <c r="AC749"/>
  <c r="AC745"/>
  <c r="AC741"/>
  <c r="AC737"/>
  <c r="AC733"/>
  <c r="AC729"/>
  <c r="AC725"/>
  <c r="AC721"/>
  <c r="AC717"/>
  <c r="AC713"/>
  <c r="AC709"/>
  <c r="AC705"/>
  <c r="AC701"/>
  <c r="AC697"/>
  <c r="AC693"/>
  <c r="AC689"/>
  <c r="AC685"/>
  <c r="AC681"/>
  <c r="AC677"/>
  <c r="AC673"/>
  <c r="AC669"/>
  <c r="AC665"/>
  <c r="AC661"/>
  <c r="AC657"/>
  <c r="AC653"/>
  <c r="AC649"/>
  <c r="AC645"/>
  <c r="AC641"/>
  <c r="AC637"/>
  <c r="AC633"/>
  <c r="AC629"/>
  <c r="AC625"/>
  <c r="AC621"/>
  <c r="AC617"/>
  <c r="AC613"/>
  <c r="AC609"/>
  <c r="AC605"/>
  <c r="AC601"/>
  <c r="AC597"/>
  <c r="AC593"/>
  <c r="AC589"/>
  <c r="AC585"/>
  <c r="AC581"/>
  <c r="AC577"/>
  <c r="AC573"/>
  <c r="AC569"/>
  <c r="AC565"/>
  <c r="AC561"/>
  <c r="AC558"/>
  <c r="AC554"/>
  <c r="AC550"/>
  <c r="AC546"/>
  <c r="AC542"/>
  <c r="AC538"/>
  <c r="AC534"/>
  <c r="AC530"/>
  <c r="AC526"/>
  <c r="AC522"/>
  <c r="AC518"/>
  <c r="AC514"/>
  <c r="AC510"/>
  <c r="AC506"/>
  <c r="AC502"/>
  <c r="AC498"/>
  <c r="AC494"/>
  <c r="AC490"/>
  <c r="AC486"/>
  <c r="AC482"/>
  <c r="AC478"/>
  <c r="AC474"/>
  <c r="AC470"/>
  <c r="AC466"/>
  <c r="AC462"/>
  <c r="AC458"/>
  <c r="AC454"/>
  <c r="AC450"/>
  <c r="AC446"/>
  <c r="AC442"/>
  <c r="AC438"/>
  <c r="AC434"/>
  <c r="AC430"/>
  <c r="AC426"/>
  <c r="AC422"/>
  <c r="AC418"/>
  <c r="AC414"/>
  <c r="AC410"/>
  <c r="AC406"/>
  <c r="AC402"/>
  <c r="AC398"/>
  <c r="AC394"/>
  <c r="AC390"/>
  <c r="AC386"/>
  <c r="AC382"/>
  <c r="AC378"/>
  <c r="AC374"/>
  <c r="AC370"/>
  <c r="AC366"/>
  <c r="AC362"/>
  <c r="AC358"/>
  <c r="AC354"/>
  <c r="AC350"/>
  <c r="AC346"/>
  <c r="AC342"/>
  <c r="AC338"/>
  <c r="AC334"/>
  <c r="AC330"/>
  <c r="AC326"/>
  <c r="AC322"/>
  <c r="AC318"/>
  <c r="AC314"/>
  <c r="AC310"/>
  <c r="AC306"/>
  <c r="AC302"/>
  <c r="AC298"/>
  <c r="AC294"/>
  <c r="AC290"/>
  <c r="AC286"/>
  <c r="AC282"/>
  <c r="AC278"/>
  <c r="AC274"/>
  <c r="AC270"/>
  <c r="AC266"/>
  <c r="AC262"/>
  <c r="AC258"/>
  <c r="AC254"/>
  <c r="AC250"/>
  <c r="AC246"/>
  <c r="AC242"/>
  <c r="AC238"/>
  <c r="AC234"/>
  <c r="AC230"/>
  <c r="AC226"/>
  <c r="AC222"/>
  <c r="AC218"/>
  <c r="AC214"/>
  <c r="AC210"/>
  <c r="AC206"/>
  <c r="AC202"/>
  <c r="AC198"/>
  <c r="AC194"/>
  <c r="AC190"/>
  <c r="AC186"/>
  <c r="AC182"/>
  <c r="AC178"/>
  <c r="AC174"/>
  <c r="AC170"/>
  <c r="AC166"/>
  <c r="AC162"/>
  <c r="AC158"/>
  <c r="AC154"/>
  <c r="AC150"/>
  <c r="AC146"/>
  <c r="AC142"/>
  <c r="AC138"/>
  <c r="AC134"/>
  <c r="AC130"/>
  <c r="AC126"/>
  <c r="AC122"/>
  <c r="AC118"/>
  <c r="AC114"/>
  <c r="AC110"/>
  <c r="AC106"/>
  <c r="AC102"/>
  <c r="AC98"/>
  <c r="AC94"/>
  <c r="AC90"/>
  <c r="AC86"/>
  <c r="AC82"/>
  <c r="AC78"/>
  <c r="AC74"/>
  <c r="AC557"/>
  <c r="AC553"/>
  <c r="AC549"/>
  <c r="AC545"/>
  <c r="AC541"/>
  <c r="AC537"/>
  <c r="AC533"/>
  <c r="AC529"/>
  <c r="AC525"/>
  <c r="AC521"/>
  <c r="AC517"/>
  <c r="AC513"/>
  <c r="AC509"/>
  <c r="AC505"/>
  <c r="AC501"/>
  <c r="AC497"/>
  <c r="AC493"/>
  <c r="AC489"/>
  <c r="AC485"/>
  <c r="AC481"/>
  <c r="AC477"/>
  <c r="AC473"/>
  <c r="AC469"/>
  <c r="AC465"/>
  <c r="AC461"/>
  <c r="AC457"/>
  <c r="AC453"/>
  <c r="AC449"/>
  <c r="AC445"/>
  <c r="AC441"/>
  <c r="AC437"/>
  <c r="AC433"/>
  <c r="AC429"/>
  <c r="AC425"/>
  <c r="AC421"/>
  <c r="AC417"/>
  <c r="AC413"/>
  <c r="AC409"/>
  <c r="AC405"/>
  <c r="AC401"/>
  <c r="AC397"/>
  <c r="AC393"/>
  <c r="AC389"/>
  <c r="AC385"/>
  <c r="AC381"/>
  <c r="AC377"/>
  <c r="AC373"/>
  <c r="AC369"/>
  <c r="AC365"/>
  <c r="AC361"/>
  <c r="AC357"/>
  <c r="AC353"/>
  <c r="AC349"/>
  <c r="AC345"/>
  <c r="AC341"/>
  <c r="AC337"/>
  <c r="AC333"/>
  <c r="AC329"/>
  <c r="AC325"/>
  <c r="AC321"/>
  <c r="AC317"/>
  <c r="AC313"/>
  <c r="AC309"/>
  <c r="AC305"/>
  <c r="AC301"/>
  <c r="AC297"/>
  <c r="AC293"/>
  <c r="AC289"/>
  <c r="AC285"/>
  <c r="AC281"/>
  <c r="AC277"/>
  <c r="AC273"/>
  <c r="AC269"/>
  <c r="AC265"/>
  <c r="AC261"/>
  <c r="AC257"/>
  <c r="AC253"/>
  <c r="AC249"/>
  <c r="AC245"/>
  <c r="AC241"/>
  <c r="AC237"/>
  <c r="AC233"/>
  <c r="AC229"/>
  <c r="AC225"/>
  <c r="AC221"/>
  <c r="AC217"/>
  <c r="AC213"/>
  <c r="AC209"/>
  <c r="AC205"/>
  <c r="AC201"/>
  <c r="AC197"/>
  <c r="AC193"/>
  <c r="AC189"/>
  <c r="AC185"/>
  <c r="AC181"/>
  <c r="AC177"/>
  <c r="AC173"/>
  <c r="AC169"/>
  <c r="AC165"/>
  <c r="AC161"/>
  <c r="AC157"/>
  <c r="AC153"/>
  <c r="AC149"/>
  <c r="AC145"/>
  <c r="AC141"/>
  <c r="AC137"/>
  <c r="AC133"/>
  <c r="AC129"/>
  <c r="AC125"/>
  <c r="AC121"/>
  <c r="AC117"/>
  <c r="AC113"/>
  <c r="AC109"/>
  <c r="AC105"/>
  <c r="AC101"/>
  <c r="AC97"/>
  <c r="AC93"/>
  <c r="AC89"/>
  <c r="AC85"/>
  <c r="AC81"/>
  <c r="AC77"/>
  <c r="AC73"/>
  <c r="AH23" i="4"/>
  <c r="N23"/>
  <c r="AC23"/>
  <c r="I23"/>
  <c r="AH44"/>
  <c r="N44"/>
  <c r="AC44"/>
  <c r="I44"/>
  <c r="D44"/>
  <c r="X23"/>
  <c r="AM23"/>
  <c r="S23"/>
  <c r="X44"/>
  <c r="AM44"/>
  <c r="S44"/>
  <c r="H62" i="3"/>
  <c r="S62" s="1"/>
  <c r="H58"/>
  <c r="H54"/>
  <c r="Q54" s="1"/>
  <c r="H50"/>
  <c r="M50" s="1"/>
  <c r="H61"/>
  <c r="H57"/>
  <c r="Q57" s="1"/>
  <c r="H53"/>
  <c r="U53" s="1"/>
  <c r="H49"/>
  <c r="S49" s="1"/>
  <c r="H64"/>
  <c r="H60"/>
  <c r="H56"/>
  <c r="Q56" s="1"/>
  <c r="H52"/>
  <c r="S52" s="1"/>
  <c r="H63"/>
  <c r="H59"/>
  <c r="Q59" s="1"/>
  <c r="H55"/>
  <c r="H51"/>
  <c r="O51" s="1"/>
  <c r="Z1044"/>
  <c r="Z1040"/>
  <c r="Z1036"/>
  <c r="Z1032"/>
  <c r="Z1028"/>
  <c r="Z1024"/>
  <c r="Z1020"/>
  <c r="Z1016"/>
  <c r="Z1012"/>
  <c r="Z1008"/>
  <c r="Z1004"/>
  <c r="Z1000"/>
  <c r="Z996"/>
  <c r="Z992"/>
  <c r="Z988"/>
  <c r="Z984"/>
  <c r="Z980"/>
  <c r="Z976"/>
  <c r="Z972"/>
  <c r="Z968"/>
  <c r="Z964"/>
  <c r="Z960"/>
  <c r="Z956"/>
  <c r="Z952"/>
  <c r="Z948"/>
  <c r="Z944"/>
  <c r="Z940"/>
  <c r="Z936"/>
  <c r="Z932"/>
  <c r="Z928"/>
  <c r="Z924"/>
  <c r="Z920"/>
  <c r="Z916"/>
  <c r="Z912"/>
  <c r="Z908"/>
  <c r="Z904"/>
  <c r="Z900"/>
  <c r="Z896"/>
  <c r="Z892"/>
  <c r="Z888"/>
  <c r="Z884"/>
  <c r="Z880"/>
  <c r="Z876"/>
  <c r="Z872"/>
  <c r="Z868"/>
  <c r="Z864"/>
  <c r="Z860"/>
  <c r="Z856"/>
  <c r="Z852"/>
  <c r="Z848"/>
  <c r="Z844"/>
  <c r="Z840"/>
  <c r="Z836"/>
  <c r="Z832"/>
  <c r="Z828"/>
  <c r="Z824"/>
  <c r="Z820"/>
  <c r="Z816"/>
  <c r="Z812"/>
  <c r="Z808"/>
  <c r="Z804"/>
  <c r="Z800"/>
  <c r="Z796"/>
  <c r="Z792"/>
  <c r="Z788"/>
  <c r="Z784"/>
  <c r="Z780"/>
  <c r="Z776"/>
  <c r="Z772"/>
  <c r="Z768"/>
  <c r="Z764"/>
  <c r="Z760"/>
  <c r="Z756"/>
  <c r="Z752"/>
  <c r="Z748"/>
  <c r="Z744"/>
  <c r="Z740"/>
  <c r="Z736"/>
  <c r="Z732"/>
  <c r="Z728"/>
  <c r="Z724"/>
  <c r="Z720"/>
  <c r="Z716"/>
  <c r="Z712"/>
  <c r="Z708"/>
  <c r="Z704"/>
  <c r="Z700"/>
  <c r="Z696"/>
  <c r="Z692"/>
  <c r="Z688"/>
  <c r="Z684"/>
  <c r="Z680"/>
  <c r="Z676"/>
  <c r="Z672"/>
  <c r="Z668"/>
  <c r="Z664"/>
  <c r="Z660"/>
  <c r="Z656"/>
  <c r="Z652"/>
  <c r="Z648"/>
  <c r="Z644"/>
  <c r="Z640"/>
  <c r="Z636"/>
  <c r="Z632"/>
  <c r="Z628"/>
  <c r="Z624"/>
  <c r="Z620"/>
  <c r="Z616"/>
  <c r="Z612"/>
  <c r="Z608"/>
  <c r="Z604"/>
  <c r="Z600"/>
  <c r="Z596"/>
  <c r="Z592"/>
  <c r="Z588"/>
  <c r="Z584"/>
  <c r="Z580"/>
  <c r="Z576"/>
  <c r="Z572"/>
  <c r="Z568"/>
  <c r="Z564"/>
  <c r="Z1043"/>
  <c r="Z1039"/>
  <c r="Z1035"/>
  <c r="Z1031"/>
  <c r="Z1027"/>
  <c r="Z1023"/>
  <c r="Z1019"/>
  <c r="Z1015"/>
  <c r="Z1011"/>
  <c r="Z1007"/>
  <c r="Z1003"/>
  <c r="Z999"/>
  <c r="Z995"/>
  <c r="Z991"/>
  <c r="Z987"/>
  <c r="Z983"/>
  <c r="Z979"/>
  <c r="Z975"/>
  <c r="Z971"/>
  <c r="Z967"/>
  <c r="Z963"/>
  <c r="Z959"/>
  <c r="Z955"/>
  <c r="Z951"/>
  <c r="Z947"/>
  <c r="Z943"/>
  <c r="Z939"/>
  <c r="Z935"/>
  <c r="Z931"/>
  <c r="Z927"/>
  <c r="Z923"/>
  <c r="Z919"/>
  <c r="Z915"/>
  <c r="Z911"/>
  <c r="Z907"/>
  <c r="Z903"/>
  <c r="Z899"/>
  <c r="Z895"/>
  <c r="Z891"/>
  <c r="Z887"/>
  <c r="Z883"/>
  <c r="Z879"/>
  <c r="Z875"/>
  <c r="Z871"/>
  <c r="Z867"/>
  <c r="Z863"/>
  <c r="Z859"/>
  <c r="Z855"/>
  <c r="Z851"/>
  <c r="Z847"/>
  <c r="Z843"/>
  <c r="Z839"/>
  <c r="Z835"/>
  <c r="Z831"/>
  <c r="Z827"/>
  <c r="Z823"/>
  <c r="Z819"/>
  <c r="Z815"/>
  <c r="Z811"/>
  <c r="Z807"/>
  <c r="Z803"/>
  <c r="Z799"/>
  <c r="Z795"/>
  <c r="Z791"/>
  <c r="Z787"/>
  <c r="Z783"/>
  <c r="Z779"/>
  <c r="Z775"/>
  <c r="Z771"/>
  <c r="Z767"/>
  <c r="Z763"/>
  <c r="Z759"/>
  <c r="Z755"/>
  <c r="Z751"/>
  <c r="Z747"/>
  <c r="Z743"/>
  <c r="Z739"/>
  <c r="Z735"/>
  <c r="Z731"/>
  <c r="Z727"/>
  <c r="Z723"/>
  <c r="Z719"/>
  <c r="Z715"/>
  <c r="Z711"/>
  <c r="Z707"/>
  <c r="Z703"/>
  <c r="Z699"/>
  <c r="Z695"/>
  <c r="Z691"/>
  <c r="Z687"/>
  <c r="Z683"/>
  <c r="Z679"/>
  <c r="Z675"/>
  <c r="Z671"/>
  <c r="Z667"/>
  <c r="Z663"/>
  <c r="Z659"/>
  <c r="Z655"/>
  <c r="Z651"/>
  <c r="Z647"/>
  <c r="Z643"/>
  <c r="Z639"/>
  <c r="Z635"/>
  <c r="Z631"/>
  <c r="Z627"/>
  <c r="Z623"/>
  <c r="Z619"/>
  <c r="Z615"/>
  <c r="Z611"/>
  <c r="Z607"/>
  <c r="Z1042"/>
  <c r="Z1038"/>
  <c r="Z1034"/>
  <c r="Z1030"/>
  <c r="Z1026"/>
  <c r="Z1022"/>
  <c r="Z1018"/>
  <c r="Z1014"/>
  <c r="Z1010"/>
  <c r="Z1006"/>
  <c r="Z1002"/>
  <c r="Z998"/>
  <c r="Z994"/>
  <c r="Z990"/>
  <c r="Z986"/>
  <c r="Z982"/>
  <c r="Z978"/>
  <c r="Z974"/>
  <c r="Z970"/>
  <c r="Z966"/>
  <c r="Z962"/>
  <c r="Z958"/>
  <c r="Z954"/>
  <c r="Z950"/>
  <c r="Z946"/>
  <c r="Z942"/>
  <c r="Z938"/>
  <c r="Z934"/>
  <c r="Z930"/>
  <c r="Z926"/>
  <c r="Z922"/>
  <c r="Z918"/>
  <c r="Z914"/>
  <c r="Z910"/>
  <c r="Z906"/>
  <c r="Z902"/>
  <c r="Z898"/>
  <c r="Z894"/>
  <c r="Z890"/>
  <c r="Z886"/>
  <c r="Z882"/>
  <c r="Z878"/>
  <c r="Z874"/>
  <c r="Z870"/>
  <c r="Z866"/>
  <c r="Z862"/>
  <c r="Z858"/>
  <c r="Z854"/>
  <c r="Z850"/>
  <c r="Z846"/>
  <c r="Z842"/>
  <c r="Z838"/>
  <c r="Z834"/>
  <c r="Z830"/>
  <c r="Z826"/>
  <c r="Z822"/>
  <c r="Z818"/>
  <c r="Z814"/>
  <c r="Z810"/>
  <c r="Z806"/>
  <c r="Z802"/>
  <c r="Z798"/>
  <c r="Z794"/>
  <c r="Z790"/>
  <c r="Z786"/>
  <c r="Z782"/>
  <c r="Z778"/>
  <c r="Z774"/>
  <c r="Z770"/>
  <c r="Z766"/>
  <c r="Z762"/>
  <c r="Z758"/>
  <c r="Z754"/>
  <c r="Z750"/>
  <c r="Z746"/>
  <c r="Z742"/>
  <c r="Z738"/>
  <c r="Z734"/>
  <c r="Z730"/>
  <c r="Z726"/>
  <c r="Z722"/>
  <c r="Z718"/>
  <c r="Z714"/>
  <c r="Z710"/>
  <c r="Z706"/>
  <c r="Z702"/>
  <c r="Z698"/>
  <c r="Z694"/>
  <c r="Z690"/>
  <c r="Z686"/>
  <c r="Z682"/>
  <c r="Z678"/>
  <c r="Z674"/>
  <c r="Z670"/>
  <c r="Z666"/>
  <c r="Z662"/>
  <c r="Z658"/>
  <c r="Z654"/>
  <c r="Z650"/>
  <c r="Z646"/>
  <c r="Z642"/>
  <c r="Z638"/>
  <c r="Z634"/>
  <c r="Z630"/>
  <c r="Z626"/>
  <c r="Z622"/>
  <c r="Z618"/>
  <c r="Z614"/>
  <c r="Z610"/>
  <c r="Z606"/>
  <c r="Z602"/>
  <c r="Z598"/>
  <c r="Z594"/>
  <c r="Z590"/>
  <c r="Z586"/>
  <c r="Z582"/>
  <c r="Z578"/>
  <c r="Z574"/>
  <c r="Z570"/>
  <c r="Z566"/>
  <c r="Z562"/>
  <c r="Z1045"/>
  <c r="Z1041"/>
  <c r="Z1037"/>
  <c r="Z1033"/>
  <c r="Z1029"/>
  <c r="Z1025"/>
  <c r="Z1021"/>
  <c r="Z1017"/>
  <c r="Z1013"/>
  <c r="Z1009"/>
  <c r="Z1005"/>
  <c r="Z1001"/>
  <c r="Z997"/>
  <c r="Z993"/>
  <c r="Z989"/>
  <c r="Z985"/>
  <c r="Z981"/>
  <c r="Z977"/>
  <c r="Z973"/>
  <c r="Z969"/>
  <c r="Z965"/>
  <c r="Z961"/>
  <c r="Z957"/>
  <c r="Z953"/>
  <c r="Z949"/>
  <c r="Z945"/>
  <c r="Z941"/>
  <c r="Z937"/>
  <c r="Z933"/>
  <c r="Z929"/>
  <c r="Z925"/>
  <c r="Z921"/>
  <c r="Z917"/>
  <c r="Z913"/>
  <c r="Z909"/>
  <c r="Z905"/>
  <c r="Z901"/>
  <c r="Z897"/>
  <c r="Z893"/>
  <c r="Z889"/>
  <c r="Z885"/>
  <c r="Z881"/>
  <c r="Z877"/>
  <c r="Z873"/>
  <c r="Z869"/>
  <c r="Z865"/>
  <c r="Z861"/>
  <c r="Z857"/>
  <c r="Z853"/>
  <c r="Z849"/>
  <c r="Z845"/>
  <c r="Z841"/>
  <c r="Z837"/>
  <c r="Z833"/>
  <c r="Z829"/>
  <c r="Z825"/>
  <c r="Z821"/>
  <c r="Z817"/>
  <c r="Z813"/>
  <c r="Z809"/>
  <c r="Z805"/>
  <c r="Z801"/>
  <c r="Z797"/>
  <c r="Z793"/>
  <c r="Z789"/>
  <c r="Z785"/>
  <c r="Z781"/>
  <c r="Z777"/>
  <c r="Z773"/>
  <c r="Z769"/>
  <c r="Z765"/>
  <c r="Z761"/>
  <c r="Z757"/>
  <c r="Z753"/>
  <c r="Z749"/>
  <c r="Z745"/>
  <c r="Z741"/>
  <c r="Z737"/>
  <c r="Z733"/>
  <c r="Z729"/>
  <c r="Z725"/>
  <c r="Z721"/>
  <c r="Z717"/>
  <c r="Z713"/>
  <c r="Z709"/>
  <c r="Z705"/>
  <c r="Z701"/>
  <c r="Z697"/>
  <c r="Z693"/>
  <c r="Z689"/>
  <c r="Z685"/>
  <c r="Z681"/>
  <c r="Z677"/>
  <c r="Z673"/>
  <c r="Z669"/>
  <c r="Z665"/>
  <c r="Z661"/>
  <c r="Z657"/>
  <c r="Z653"/>
  <c r="Z649"/>
  <c r="Z645"/>
  <c r="Z641"/>
  <c r="Z637"/>
  <c r="Z633"/>
  <c r="Z629"/>
  <c r="Z625"/>
  <c r="Z621"/>
  <c r="Z617"/>
  <c r="Z613"/>
  <c r="Z609"/>
  <c r="Z605"/>
  <c r="Z603"/>
  <c r="Z599"/>
  <c r="Z595"/>
  <c r="Z591"/>
  <c r="Z587"/>
  <c r="Z583"/>
  <c r="Z579"/>
  <c r="Z575"/>
  <c r="Z571"/>
  <c r="Z567"/>
  <c r="Z563"/>
  <c r="Z560"/>
  <c r="Z556"/>
  <c r="Z552"/>
  <c r="Z548"/>
  <c r="Z544"/>
  <c r="Z540"/>
  <c r="Z536"/>
  <c r="Z532"/>
  <c r="Z528"/>
  <c r="Z524"/>
  <c r="Z520"/>
  <c r="Z516"/>
  <c r="Z512"/>
  <c r="Z508"/>
  <c r="Z504"/>
  <c r="Z500"/>
  <c r="Z496"/>
  <c r="Z492"/>
  <c r="Z488"/>
  <c r="Z484"/>
  <c r="Z480"/>
  <c r="Z476"/>
  <c r="Z472"/>
  <c r="Z468"/>
  <c r="Z464"/>
  <c r="Z460"/>
  <c r="Z456"/>
  <c r="Z452"/>
  <c r="Z448"/>
  <c r="Z444"/>
  <c r="Z440"/>
  <c r="Z436"/>
  <c r="Z432"/>
  <c r="Z428"/>
  <c r="Z424"/>
  <c r="Z420"/>
  <c r="Z416"/>
  <c r="Z412"/>
  <c r="Z408"/>
  <c r="Z404"/>
  <c r="Z400"/>
  <c r="Z396"/>
  <c r="Z392"/>
  <c r="Z388"/>
  <c r="Z384"/>
  <c r="Z380"/>
  <c r="Z376"/>
  <c r="Z372"/>
  <c r="Z368"/>
  <c r="Z364"/>
  <c r="Z360"/>
  <c r="Z356"/>
  <c r="Z352"/>
  <c r="Z348"/>
  <c r="Z344"/>
  <c r="Z340"/>
  <c r="Z336"/>
  <c r="Z332"/>
  <c r="Z328"/>
  <c r="Z324"/>
  <c r="Z320"/>
  <c r="Z316"/>
  <c r="Z312"/>
  <c r="Z308"/>
  <c r="Z304"/>
  <c r="Z300"/>
  <c r="Z296"/>
  <c r="Z292"/>
  <c r="Z288"/>
  <c r="Z284"/>
  <c r="Z280"/>
  <c r="Z276"/>
  <c r="Z272"/>
  <c r="Z268"/>
  <c r="Z264"/>
  <c r="Z260"/>
  <c r="Z256"/>
  <c r="Z252"/>
  <c r="Z248"/>
  <c r="Z244"/>
  <c r="Z240"/>
  <c r="Z236"/>
  <c r="Z232"/>
  <c r="Z228"/>
  <c r="Z224"/>
  <c r="Z220"/>
  <c r="Z216"/>
  <c r="Z212"/>
  <c r="Z208"/>
  <c r="Z204"/>
  <c r="Z200"/>
  <c r="Z196"/>
  <c r="Z192"/>
  <c r="Z188"/>
  <c r="Z184"/>
  <c r="Z180"/>
  <c r="Z176"/>
  <c r="Z172"/>
  <c r="Z168"/>
  <c r="Z164"/>
  <c r="Z160"/>
  <c r="Z156"/>
  <c r="Z152"/>
  <c r="Z148"/>
  <c r="Z144"/>
  <c r="Z140"/>
  <c r="Z136"/>
  <c r="Z132"/>
  <c r="Z128"/>
  <c r="Z124"/>
  <c r="Z120"/>
  <c r="Z116"/>
  <c r="Z112"/>
  <c r="Z108"/>
  <c r="Z104"/>
  <c r="Z100"/>
  <c r="Z96"/>
  <c r="Z92"/>
  <c r="Z88"/>
  <c r="Z84"/>
  <c r="Z80"/>
  <c r="Z76"/>
  <c r="Z72"/>
  <c r="Z68"/>
  <c r="Z52"/>
  <c r="Z559"/>
  <c r="Z555"/>
  <c r="Z551"/>
  <c r="Z547"/>
  <c r="Z543"/>
  <c r="Z539"/>
  <c r="Z535"/>
  <c r="Z531"/>
  <c r="Z527"/>
  <c r="Z523"/>
  <c r="Z519"/>
  <c r="Z515"/>
  <c r="Z511"/>
  <c r="Z507"/>
  <c r="Z503"/>
  <c r="Z499"/>
  <c r="Z495"/>
  <c r="Z491"/>
  <c r="Z487"/>
  <c r="Z483"/>
  <c r="Z479"/>
  <c r="Z475"/>
  <c r="Z471"/>
  <c r="Z467"/>
  <c r="Z463"/>
  <c r="Z459"/>
  <c r="Z455"/>
  <c r="Z451"/>
  <c r="Z447"/>
  <c r="Z443"/>
  <c r="Z439"/>
  <c r="Z435"/>
  <c r="Z431"/>
  <c r="Z427"/>
  <c r="Z423"/>
  <c r="Z419"/>
  <c r="Z415"/>
  <c r="Z411"/>
  <c r="Z407"/>
  <c r="Z403"/>
  <c r="Z399"/>
  <c r="Z395"/>
  <c r="Z391"/>
  <c r="Z387"/>
  <c r="Z383"/>
  <c r="Z379"/>
  <c r="Z375"/>
  <c r="Z371"/>
  <c r="Z367"/>
  <c r="Z363"/>
  <c r="Z359"/>
  <c r="Z355"/>
  <c r="Z351"/>
  <c r="Z347"/>
  <c r="Z343"/>
  <c r="Z339"/>
  <c r="Z335"/>
  <c r="Z331"/>
  <c r="Z327"/>
  <c r="Z323"/>
  <c r="Z319"/>
  <c r="Z315"/>
  <c r="Z311"/>
  <c r="Z307"/>
  <c r="Z303"/>
  <c r="Z299"/>
  <c r="Z295"/>
  <c r="Z291"/>
  <c r="Z287"/>
  <c r="Z283"/>
  <c r="Z279"/>
  <c r="Z275"/>
  <c r="Z271"/>
  <c r="Z267"/>
  <c r="Z263"/>
  <c r="Z259"/>
  <c r="Z255"/>
  <c r="Z251"/>
  <c r="Z247"/>
  <c r="Z243"/>
  <c r="Z239"/>
  <c r="Z235"/>
  <c r="Z231"/>
  <c r="Z227"/>
  <c r="Z223"/>
  <c r="Z219"/>
  <c r="Z215"/>
  <c r="Z211"/>
  <c r="Z207"/>
  <c r="Z203"/>
  <c r="Z199"/>
  <c r="Z195"/>
  <c r="Z191"/>
  <c r="Z187"/>
  <c r="Z183"/>
  <c r="Z179"/>
  <c r="Z175"/>
  <c r="Z171"/>
  <c r="Z167"/>
  <c r="Z163"/>
  <c r="Z159"/>
  <c r="Z155"/>
  <c r="Z151"/>
  <c r="Z147"/>
  <c r="Z143"/>
  <c r="Z139"/>
  <c r="Z135"/>
  <c r="Z131"/>
  <c r="Z127"/>
  <c r="Z123"/>
  <c r="Z119"/>
  <c r="Z115"/>
  <c r="Z111"/>
  <c r="Z107"/>
  <c r="Z103"/>
  <c r="Z99"/>
  <c r="Z95"/>
  <c r="Z601"/>
  <c r="Z597"/>
  <c r="Z593"/>
  <c r="Z589"/>
  <c r="Z585"/>
  <c r="Z581"/>
  <c r="Z577"/>
  <c r="Z573"/>
  <c r="Z569"/>
  <c r="Z565"/>
  <c r="Z561"/>
  <c r="Z558"/>
  <c r="Z554"/>
  <c r="Z550"/>
  <c r="Z546"/>
  <c r="Z542"/>
  <c r="Z538"/>
  <c r="Z534"/>
  <c r="Z530"/>
  <c r="Z526"/>
  <c r="Z522"/>
  <c r="Z518"/>
  <c r="Z514"/>
  <c r="Z510"/>
  <c r="Z506"/>
  <c r="Z502"/>
  <c r="Z498"/>
  <c r="Z494"/>
  <c r="Z490"/>
  <c r="Z486"/>
  <c r="Z482"/>
  <c r="Z478"/>
  <c r="Z474"/>
  <c r="Z470"/>
  <c r="Z466"/>
  <c r="Z462"/>
  <c r="Z458"/>
  <c r="Z454"/>
  <c r="Z450"/>
  <c r="Z446"/>
  <c r="Z442"/>
  <c r="Z438"/>
  <c r="Z434"/>
  <c r="Z430"/>
  <c r="Z426"/>
  <c r="Z422"/>
  <c r="Z418"/>
  <c r="Z414"/>
  <c r="Z410"/>
  <c r="Z406"/>
  <c r="Z402"/>
  <c r="Z398"/>
  <c r="Z394"/>
  <c r="Z390"/>
  <c r="Z386"/>
  <c r="Z382"/>
  <c r="Z378"/>
  <c r="Z374"/>
  <c r="Z370"/>
  <c r="Z366"/>
  <c r="Z362"/>
  <c r="Z358"/>
  <c r="Z354"/>
  <c r="Z350"/>
  <c r="Z346"/>
  <c r="Z342"/>
  <c r="Z338"/>
  <c r="Z334"/>
  <c r="Z330"/>
  <c r="Z326"/>
  <c r="Z322"/>
  <c r="Z318"/>
  <c r="Z314"/>
  <c r="Z310"/>
  <c r="Z306"/>
  <c r="Z302"/>
  <c r="Z298"/>
  <c r="Z294"/>
  <c r="Z290"/>
  <c r="Z286"/>
  <c r="Z282"/>
  <c r="Z278"/>
  <c r="Z274"/>
  <c r="Z270"/>
  <c r="Z266"/>
  <c r="Z262"/>
  <c r="Z258"/>
  <c r="Z254"/>
  <c r="Z250"/>
  <c r="Z246"/>
  <c r="Z242"/>
  <c r="Z238"/>
  <c r="Z234"/>
  <c r="Z230"/>
  <c r="Z226"/>
  <c r="Z222"/>
  <c r="Z218"/>
  <c r="Z214"/>
  <c r="Z210"/>
  <c r="Z206"/>
  <c r="Z202"/>
  <c r="Z198"/>
  <c r="Z194"/>
  <c r="Z190"/>
  <c r="Z186"/>
  <c r="Z182"/>
  <c r="Z178"/>
  <c r="Z174"/>
  <c r="Z170"/>
  <c r="Z166"/>
  <c r="Z162"/>
  <c r="Z158"/>
  <c r="Z154"/>
  <c r="Z150"/>
  <c r="Z146"/>
  <c r="Z142"/>
  <c r="Z138"/>
  <c r="Z134"/>
  <c r="Z130"/>
  <c r="Z126"/>
  <c r="Z122"/>
  <c r="Z118"/>
  <c r="Z114"/>
  <c r="Z110"/>
  <c r="Z106"/>
  <c r="Z102"/>
  <c r="Z98"/>
  <c r="Z94"/>
  <c r="Z90"/>
  <c r="Z86"/>
  <c r="Z82"/>
  <c r="Z78"/>
  <c r="Z74"/>
  <c r="Z70"/>
  <c r="Z66"/>
  <c r="Z557"/>
  <c r="Z553"/>
  <c r="Z549"/>
  <c r="Z545"/>
  <c r="Z541"/>
  <c r="Z537"/>
  <c r="Z533"/>
  <c r="Z529"/>
  <c r="Z525"/>
  <c r="Z521"/>
  <c r="Z517"/>
  <c r="Z513"/>
  <c r="Z509"/>
  <c r="Z505"/>
  <c r="Z501"/>
  <c r="Z497"/>
  <c r="Z493"/>
  <c r="Z489"/>
  <c r="Z485"/>
  <c r="Z481"/>
  <c r="Z477"/>
  <c r="Z473"/>
  <c r="Z469"/>
  <c r="Z465"/>
  <c r="Z461"/>
  <c r="Z457"/>
  <c r="Z453"/>
  <c r="Z449"/>
  <c r="Z445"/>
  <c r="Z441"/>
  <c r="Z437"/>
  <c r="Z433"/>
  <c r="Z429"/>
  <c r="Z425"/>
  <c r="Z421"/>
  <c r="Z417"/>
  <c r="Z413"/>
  <c r="Z409"/>
  <c r="Z405"/>
  <c r="Z401"/>
  <c r="Z397"/>
  <c r="Z393"/>
  <c r="Z389"/>
  <c r="Z385"/>
  <c r="Z381"/>
  <c r="Z377"/>
  <c r="Z373"/>
  <c r="Z369"/>
  <c r="Z365"/>
  <c r="Z361"/>
  <c r="Z357"/>
  <c r="Z353"/>
  <c r="Z349"/>
  <c r="Z345"/>
  <c r="Z341"/>
  <c r="Z337"/>
  <c r="Z333"/>
  <c r="Z329"/>
  <c r="Z325"/>
  <c r="Z321"/>
  <c r="Z317"/>
  <c r="Z313"/>
  <c r="Z309"/>
  <c r="Z305"/>
  <c r="Z301"/>
  <c r="Z297"/>
  <c r="Z293"/>
  <c r="Z289"/>
  <c r="Z285"/>
  <c r="Z281"/>
  <c r="Z277"/>
  <c r="Z273"/>
  <c r="Z269"/>
  <c r="Z265"/>
  <c r="Z261"/>
  <c r="Z257"/>
  <c r="Z253"/>
  <c r="Z249"/>
  <c r="Z245"/>
  <c r="Z241"/>
  <c r="Z237"/>
  <c r="Z233"/>
  <c r="Z229"/>
  <c r="Z225"/>
  <c r="Z221"/>
  <c r="Z217"/>
  <c r="Z213"/>
  <c r="Z209"/>
  <c r="Z205"/>
  <c r="Z201"/>
  <c r="Z197"/>
  <c r="Z193"/>
  <c r="Z189"/>
  <c r="Z185"/>
  <c r="Z181"/>
  <c r="Z177"/>
  <c r="Z173"/>
  <c r="Z169"/>
  <c r="Z165"/>
  <c r="Z161"/>
  <c r="Z157"/>
  <c r="Z153"/>
  <c r="Z149"/>
  <c r="Z145"/>
  <c r="Z141"/>
  <c r="Z137"/>
  <c r="Z133"/>
  <c r="Z129"/>
  <c r="Z125"/>
  <c r="Z121"/>
  <c r="Z117"/>
  <c r="Z113"/>
  <c r="Z109"/>
  <c r="Z105"/>
  <c r="Z101"/>
  <c r="Z97"/>
  <c r="Z93"/>
  <c r="Z91"/>
  <c r="Z87"/>
  <c r="Z83"/>
  <c r="Z79"/>
  <c r="Z75"/>
  <c r="Z71"/>
  <c r="Z67"/>
  <c r="Z89"/>
  <c r="Z85"/>
  <c r="Z81"/>
  <c r="Z77"/>
  <c r="Z73"/>
  <c r="Z69"/>
  <c r="Z65"/>
  <c r="S1042"/>
  <c r="U1042"/>
  <c r="S1038"/>
  <c r="U1038"/>
  <c r="S1034"/>
  <c r="U1034"/>
  <c r="S1030"/>
  <c r="U1030"/>
  <c r="S1026"/>
  <c r="U1026"/>
  <c r="S1022"/>
  <c r="U1022"/>
  <c r="S1018"/>
  <c r="U1018"/>
  <c r="S1014"/>
  <c r="U1014"/>
  <c r="S1010"/>
  <c r="U1010"/>
  <c r="S1006"/>
  <c r="U1006"/>
  <c r="S1002"/>
  <c r="U1002"/>
  <c r="S998"/>
  <c r="U998"/>
  <c r="S994"/>
  <c r="U994"/>
  <c r="S990"/>
  <c r="U990"/>
  <c r="S986"/>
  <c r="U986"/>
  <c r="S982"/>
  <c r="U982"/>
  <c r="S978"/>
  <c r="U978"/>
  <c r="S974"/>
  <c r="U974"/>
  <c r="S970"/>
  <c r="U970"/>
  <c r="S966"/>
  <c r="U966"/>
  <c r="S962"/>
  <c r="U962"/>
  <c r="S958"/>
  <c r="U958"/>
  <c r="S954"/>
  <c r="U954"/>
  <c r="S950"/>
  <c r="U950"/>
  <c r="S946"/>
  <c r="U946"/>
  <c r="S942"/>
  <c r="U942"/>
  <c r="S938"/>
  <c r="U938"/>
  <c r="S934"/>
  <c r="U934"/>
  <c r="S930"/>
  <c r="U930"/>
  <c r="S926"/>
  <c r="U926"/>
  <c r="S922"/>
  <c r="U922"/>
  <c r="S918"/>
  <c r="U918"/>
  <c r="S914"/>
  <c r="U914"/>
  <c r="S910"/>
  <c r="U910"/>
  <c r="S906"/>
  <c r="U906"/>
  <c r="S902"/>
  <c r="U902"/>
  <c r="S898"/>
  <c r="U898"/>
  <c r="S894"/>
  <c r="U894"/>
  <c r="S890"/>
  <c r="U890"/>
  <c r="S886"/>
  <c r="U886"/>
  <c r="S882"/>
  <c r="U882"/>
  <c r="S878"/>
  <c r="U878"/>
  <c r="S874"/>
  <c r="U874"/>
  <c r="S870"/>
  <c r="U870"/>
  <c r="S866"/>
  <c r="U866"/>
  <c r="S862"/>
  <c r="U862"/>
  <c r="S858"/>
  <c r="U858"/>
  <c r="S854"/>
  <c r="U854"/>
  <c r="S850"/>
  <c r="U850"/>
  <c r="S846"/>
  <c r="U846"/>
  <c r="S842"/>
  <c r="U842"/>
  <c r="S838"/>
  <c r="U838"/>
  <c r="S834"/>
  <c r="U834"/>
  <c r="S830"/>
  <c r="U830"/>
  <c r="S826"/>
  <c r="U826"/>
  <c r="S822"/>
  <c r="U822"/>
  <c r="S818"/>
  <c r="U818"/>
  <c r="S814"/>
  <c r="U814"/>
  <c r="S810"/>
  <c r="U810"/>
  <c r="S806"/>
  <c r="U806"/>
  <c r="S802"/>
  <c r="U802"/>
  <c r="S798"/>
  <c r="U798"/>
  <c r="S794"/>
  <c r="U794"/>
  <c r="S790"/>
  <c r="U790"/>
  <c r="S786"/>
  <c r="U786"/>
  <c r="S782"/>
  <c r="U782"/>
  <c r="S778"/>
  <c r="U778"/>
  <c r="S774"/>
  <c r="U774"/>
  <c r="S770"/>
  <c r="U770"/>
  <c r="S766"/>
  <c r="U766"/>
  <c r="S762"/>
  <c r="U762"/>
  <c r="S758"/>
  <c r="U758"/>
  <c r="S754"/>
  <c r="U754"/>
  <c r="S750"/>
  <c r="U750"/>
  <c r="S746"/>
  <c r="U746"/>
  <c r="S742"/>
  <c r="U742"/>
  <c r="S738"/>
  <c r="U738"/>
  <c r="S734"/>
  <c r="U734"/>
  <c r="S730"/>
  <c r="U730"/>
  <c r="S726"/>
  <c r="U726"/>
  <c r="S722"/>
  <c r="U722"/>
  <c r="S718"/>
  <c r="U718"/>
  <c r="S714"/>
  <c r="U714"/>
  <c r="S710"/>
  <c r="U710"/>
  <c r="S706"/>
  <c r="U706"/>
  <c r="S702"/>
  <c r="U702"/>
  <c r="S698"/>
  <c r="U698"/>
  <c r="S694"/>
  <c r="U694"/>
  <c r="S690"/>
  <c r="U690"/>
  <c r="S686"/>
  <c r="U686"/>
  <c r="S682"/>
  <c r="U682"/>
  <c r="S678"/>
  <c r="U678"/>
  <c r="S674"/>
  <c r="U674"/>
  <c r="S670"/>
  <c r="U670"/>
  <c r="S666"/>
  <c r="U666"/>
  <c r="S662"/>
  <c r="U662"/>
  <c r="S658"/>
  <c r="U658"/>
  <c r="S654"/>
  <c r="U654"/>
  <c r="S650"/>
  <c r="U650"/>
  <c r="S646"/>
  <c r="U646"/>
  <c r="S642"/>
  <c r="U642"/>
  <c r="S638"/>
  <c r="U638"/>
  <c r="S634"/>
  <c r="U634"/>
  <c r="S630"/>
  <c r="U630"/>
  <c r="S626"/>
  <c r="U626"/>
  <c r="S622"/>
  <c r="U622"/>
  <c r="S618"/>
  <c r="U618"/>
  <c r="S614"/>
  <c r="U614"/>
  <c r="S610"/>
  <c r="U610"/>
  <c r="S606"/>
  <c r="U606"/>
  <c r="S602"/>
  <c r="U602"/>
  <c r="S598"/>
  <c r="U598"/>
  <c r="S594"/>
  <c r="U594"/>
  <c r="S590"/>
  <c r="U590"/>
  <c r="S586"/>
  <c r="U586"/>
  <c r="S582"/>
  <c r="U582"/>
  <c r="S578"/>
  <c r="U578"/>
  <c r="S574"/>
  <c r="U574"/>
  <c r="S570"/>
  <c r="U570"/>
  <c r="S566"/>
  <c r="U566"/>
  <c r="S562"/>
  <c r="U562"/>
  <c r="S1045"/>
  <c r="U1045"/>
  <c r="S1041"/>
  <c r="U1041"/>
  <c r="S1037"/>
  <c r="U1037"/>
  <c r="S1033"/>
  <c r="U1033"/>
  <c r="S1029"/>
  <c r="U1029"/>
  <c r="S1025"/>
  <c r="U1025"/>
  <c r="S1021"/>
  <c r="U1021"/>
  <c r="S1017"/>
  <c r="U1017"/>
  <c r="S1013"/>
  <c r="U1013"/>
  <c r="S1009"/>
  <c r="U1009"/>
  <c r="S1005"/>
  <c r="U1005"/>
  <c r="S1001"/>
  <c r="U1001"/>
  <c r="S997"/>
  <c r="U997"/>
  <c r="S993"/>
  <c r="U993"/>
  <c r="S989"/>
  <c r="U989"/>
  <c r="S985"/>
  <c r="U985"/>
  <c r="S981"/>
  <c r="U981"/>
  <c r="S977"/>
  <c r="U977"/>
  <c r="S973"/>
  <c r="U973"/>
  <c r="S969"/>
  <c r="U969"/>
  <c r="S965"/>
  <c r="U965"/>
  <c r="S961"/>
  <c r="U961"/>
  <c r="S957"/>
  <c r="U957"/>
  <c r="S953"/>
  <c r="U953"/>
  <c r="S949"/>
  <c r="U949"/>
  <c r="S945"/>
  <c r="U945"/>
  <c r="S941"/>
  <c r="U941"/>
  <c r="S937"/>
  <c r="U937"/>
  <c r="S933"/>
  <c r="U933"/>
  <c r="S929"/>
  <c r="U929"/>
  <c r="S925"/>
  <c r="U925"/>
  <c r="S921"/>
  <c r="U921"/>
  <c r="S917"/>
  <c r="U917"/>
  <c r="S913"/>
  <c r="U913"/>
  <c r="S909"/>
  <c r="U909"/>
  <c r="S905"/>
  <c r="U905"/>
  <c r="S901"/>
  <c r="U901"/>
  <c r="S897"/>
  <c r="U897"/>
  <c r="S893"/>
  <c r="U893"/>
  <c r="S889"/>
  <c r="U889"/>
  <c r="S885"/>
  <c r="U885"/>
  <c r="S881"/>
  <c r="U881"/>
  <c r="S877"/>
  <c r="U877"/>
  <c r="S873"/>
  <c r="U873"/>
  <c r="S869"/>
  <c r="U869"/>
  <c r="S865"/>
  <c r="U865"/>
  <c r="S861"/>
  <c r="U861"/>
  <c r="S857"/>
  <c r="U857"/>
  <c r="S853"/>
  <c r="U853"/>
  <c r="S849"/>
  <c r="U849"/>
  <c r="S845"/>
  <c r="U845"/>
  <c r="S841"/>
  <c r="U841"/>
  <c r="S837"/>
  <c r="U837"/>
  <c r="S833"/>
  <c r="U833"/>
  <c r="S829"/>
  <c r="U829"/>
  <c r="S825"/>
  <c r="U825"/>
  <c r="S821"/>
  <c r="U821"/>
  <c r="S817"/>
  <c r="U817"/>
  <c r="S813"/>
  <c r="U813"/>
  <c r="S809"/>
  <c r="U809"/>
  <c r="S805"/>
  <c r="U805"/>
  <c r="S801"/>
  <c r="U801"/>
  <c r="S797"/>
  <c r="U797"/>
  <c r="S793"/>
  <c r="U793"/>
  <c r="S789"/>
  <c r="U789"/>
  <c r="S785"/>
  <c r="U785"/>
  <c r="S781"/>
  <c r="U781"/>
  <c r="S777"/>
  <c r="U777"/>
  <c r="S773"/>
  <c r="U773"/>
  <c r="S769"/>
  <c r="U769"/>
  <c r="S765"/>
  <c r="U765"/>
  <c r="S761"/>
  <c r="U761"/>
  <c r="S757"/>
  <c r="U757"/>
  <c r="S753"/>
  <c r="U753"/>
  <c r="S749"/>
  <c r="U749"/>
  <c r="S745"/>
  <c r="U745"/>
  <c r="S741"/>
  <c r="U741"/>
  <c r="S737"/>
  <c r="U737"/>
  <c r="S733"/>
  <c r="U733"/>
  <c r="S729"/>
  <c r="U729"/>
  <c r="S725"/>
  <c r="U725"/>
  <c r="S721"/>
  <c r="U721"/>
  <c r="S717"/>
  <c r="U717"/>
  <c r="S713"/>
  <c r="U713"/>
  <c r="S709"/>
  <c r="U709"/>
  <c r="S705"/>
  <c r="U705"/>
  <c r="S701"/>
  <c r="U701"/>
  <c r="S697"/>
  <c r="U697"/>
  <c r="S693"/>
  <c r="U693"/>
  <c r="S689"/>
  <c r="U689"/>
  <c r="S685"/>
  <c r="U685"/>
  <c r="S681"/>
  <c r="U681"/>
  <c r="S677"/>
  <c r="U677"/>
  <c r="S673"/>
  <c r="U673"/>
  <c r="S669"/>
  <c r="U669"/>
  <c r="S665"/>
  <c r="U665"/>
  <c r="S661"/>
  <c r="U661"/>
  <c r="S657"/>
  <c r="U657"/>
  <c r="S653"/>
  <c r="U653"/>
  <c r="S649"/>
  <c r="U649"/>
  <c r="S645"/>
  <c r="U645"/>
  <c r="S641"/>
  <c r="U641"/>
  <c r="S637"/>
  <c r="U637"/>
  <c r="S633"/>
  <c r="U633"/>
  <c r="S629"/>
  <c r="U629"/>
  <c r="S625"/>
  <c r="U625"/>
  <c r="S621"/>
  <c r="U621"/>
  <c r="S617"/>
  <c r="U617"/>
  <c r="S613"/>
  <c r="U613"/>
  <c r="S609"/>
  <c r="U609"/>
  <c r="S605"/>
  <c r="U605"/>
  <c r="S601"/>
  <c r="U601"/>
  <c r="S597"/>
  <c r="U597"/>
  <c r="S593"/>
  <c r="U593"/>
  <c r="S589"/>
  <c r="U589"/>
  <c r="S585"/>
  <c r="U585"/>
  <c r="S581"/>
  <c r="U581"/>
  <c r="S577"/>
  <c r="U577"/>
  <c r="S573"/>
  <c r="U573"/>
  <c r="S569"/>
  <c r="U569"/>
  <c r="S565"/>
  <c r="U565"/>
  <c r="S561"/>
  <c r="U561"/>
  <c r="S558"/>
  <c r="U558"/>
  <c r="S554"/>
  <c r="U554"/>
  <c r="S550"/>
  <c r="U550"/>
  <c r="S546"/>
  <c r="U546"/>
  <c r="S542"/>
  <c r="U542"/>
  <c r="S538"/>
  <c r="U538"/>
  <c r="S534"/>
  <c r="U534"/>
  <c r="S530"/>
  <c r="U530"/>
  <c r="S526"/>
  <c r="U526"/>
  <c r="S522"/>
  <c r="U522"/>
  <c r="S518"/>
  <c r="U518"/>
  <c r="S514"/>
  <c r="U514"/>
  <c r="S510"/>
  <c r="U510"/>
  <c r="S506"/>
  <c r="U506"/>
  <c r="S502"/>
  <c r="U502"/>
  <c r="S498"/>
  <c r="U498"/>
  <c r="S494"/>
  <c r="U494"/>
  <c r="S490"/>
  <c r="U490"/>
  <c r="S486"/>
  <c r="U486"/>
  <c r="S482"/>
  <c r="U482"/>
  <c r="S478"/>
  <c r="U478"/>
  <c r="S474"/>
  <c r="U474"/>
  <c r="S470"/>
  <c r="U470"/>
  <c r="S466"/>
  <c r="U466"/>
  <c r="S462"/>
  <c r="U462"/>
  <c r="S458"/>
  <c r="U458"/>
  <c r="S454"/>
  <c r="U454"/>
  <c r="S450"/>
  <c r="U450"/>
  <c r="S446"/>
  <c r="U446"/>
  <c r="S442"/>
  <c r="U442"/>
  <c r="S438"/>
  <c r="U438"/>
  <c r="S434"/>
  <c r="U434"/>
  <c r="S430"/>
  <c r="U430"/>
  <c r="S426"/>
  <c r="U426"/>
  <c r="S422"/>
  <c r="U422"/>
  <c r="S418"/>
  <c r="U418"/>
  <c r="S414"/>
  <c r="U414"/>
  <c r="S410"/>
  <c r="U410"/>
  <c r="S406"/>
  <c r="U406"/>
  <c r="S402"/>
  <c r="U402"/>
  <c r="S398"/>
  <c r="U398"/>
  <c r="S394"/>
  <c r="U394"/>
  <c r="S390"/>
  <c r="U390"/>
  <c r="S386"/>
  <c r="U386"/>
  <c r="S382"/>
  <c r="U382"/>
  <c r="S378"/>
  <c r="U378"/>
  <c r="S374"/>
  <c r="U374"/>
  <c r="S370"/>
  <c r="U370"/>
  <c r="S366"/>
  <c r="U366"/>
  <c r="S362"/>
  <c r="U362"/>
  <c r="S358"/>
  <c r="U358"/>
  <c r="S354"/>
  <c r="U354"/>
  <c r="S350"/>
  <c r="U350"/>
  <c r="S346"/>
  <c r="U346"/>
  <c r="S342"/>
  <c r="U342"/>
  <c r="S338"/>
  <c r="U338"/>
  <c r="S334"/>
  <c r="U334"/>
  <c r="S330"/>
  <c r="U330"/>
  <c r="S326"/>
  <c r="U326"/>
  <c r="S322"/>
  <c r="U322"/>
  <c r="S318"/>
  <c r="U318"/>
  <c r="S314"/>
  <c r="U314"/>
  <c r="S310"/>
  <c r="U310"/>
  <c r="S306"/>
  <c r="U306"/>
  <c r="S302"/>
  <c r="U302"/>
  <c r="S298"/>
  <c r="U298"/>
  <c r="S294"/>
  <c r="U294"/>
  <c r="S290"/>
  <c r="U290"/>
  <c r="S286"/>
  <c r="U286"/>
  <c r="S282"/>
  <c r="U282"/>
  <c r="S278"/>
  <c r="U278"/>
  <c r="S274"/>
  <c r="U274"/>
  <c r="S270"/>
  <c r="U270"/>
  <c r="S266"/>
  <c r="U266"/>
  <c r="S262"/>
  <c r="U262"/>
  <c r="S258"/>
  <c r="U258"/>
  <c r="S254"/>
  <c r="U254"/>
  <c r="S250"/>
  <c r="U250"/>
  <c r="S246"/>
  <c r="U246"/>
  <c r="S242"/>
  <c r="U242"/>
  <c r="S238"/>
  <c r="U238"/>
  <c r="S234"/>
  <c r="U234"/>
  <c r="S230"/>
  <c r="U230"/>
  <c r="S226"/>
  <c r="U226"/>
  <c r="S222"/>
  <c r="U222"/>
  <c r="S218"/>
  <c r="U218"/>
  <c r="S214"/>
  <c r="U214"/>
  <c r="S210"/>
  <c r="U210"/>
  <c r="S206"/>
  <c r="U206"/>
  <c r="S202"/>
  <c r="U202"/>
  <c r="S198"/>
  <c r="U198"/>
  <c r="S194"/>
  <c r="U194"/>
  <c r="S190"/>
  <c r="U190"/>
  <c r="S186"/>
  <c r="U186"/>
  <c r="S182"/>
  <c r="U182"/>
  <c r="S178"/>
  <c r="U178"/>
  <c r="S174"/>
  <c r="U174"/>
  <c r="S170"/>
  <c r="U170"/>
  <c r="S166"/>
  <c r="U166"/>
  <c r="S162"/>
  <c r="U162"/>
  <c r="S158"/>
  <c r="U158"/>
  <c r="S154"/>
  <c r="U154"/>
  <c r="S150"/>
  <c r="U150"/>
  <c r="S146"/>
  <c r="U146"/>
  <c r="S142"/>
  <c r="U142"/>
  <c r="S138"/>
  <c r="U138"/>
  <c r="S134"/>
  <c r="U134"/>
  <c r="S130"/>
  <c r="U130"/>
  <c r="S126"/>
  <c r="U126"/>
  <c r="S122"/>
  <c r="U122"/>
  <c r="S118"/>
  <c r="U118"/>
  <c r="S114"/>
  <c r="U114"/>
  <c r="S110"/>
  <c r="U110"/>
  <c r="S106"/>
  <c r="U106"/>
  <c r="S102"/>
  <c r="U102"/>
  <c r="S98"/>
  <c r="U98"/>
  <c r="S94"/>
  <c r="U94"/>
  <c r="S90"/>
  <c r="U90"/>
  <c r="S86"/>
  <c r="U86"/>
  <c r="S82"/>
  <c r="U82"/>
  <c r="S78"/>
  <c r="U78"/>
  <c r="S74"/>
  <c r="U74"/>
  <c r="S70"/>
  <c r="U70"/>
  <c r="S66"/>
  <c r="U66"/>
  <c r="S50"/>
  <c r="S557"/>
  <c r="U557"/>
  <c r="S553"/>
  <c r="U553"/>
  <c r="S549"/>
  <c r="U549"/>
  <c r="S545"/>
  <c r="U545"/>
  <c r="S541"/>
  <c r="U541"/>
  <c r="S537"/>
  <c r="U537"/>
  <c r="S533"/>
  <c r="U533"/>
  <c r="S529"/>
  <c r="U529"/>
  <c r="S525"/>
  <c r="U525"/>
  <c r="S521"/>
  <c r="U521"/>
  <c r="S517"/>
  <c r="U517"/>
  <c r="S513"/>
  <c r="U513"/>
  <c r="S509"/>
  <c r="U509"/>
  <c r="S505"/>
  <c r="U505"/>
  <c r="S501"/>
  <c r="U501"/>
  <c r="S497"/>
  <c r="U497"/>
  <c r="S493"/>
  <c r="U493"/>
  <c r="S489"/>
  <c r="U489"/>
  <c r="S485"/>
  <c r="U485"/>
  <c r="S481"/>
  <c r="U481"/>
  <c r="S477"/>
  <c r="U477"/>
  <c r="S473"/>
  <c r="U473"/>
  <c r="S469"/>
  <c r="U469"/>
  <c r="S465"/>
  <c r="U465"/>
  <c r="S461"/>
  <c r="U461"/>
  <c r="S457"/>
  <c r="U457"/>
  <c r="S453"/>
  <c r="U453"/>
  <c r="S449"/>
  <c r="U449"/>
  <c r="S445"/>
  <c r="U445"/>
  <c r="S441"/>
  <c r="U441"/>
  <c r="S437"/>
  <c r="U437"/>
  <c r="S433"/>
  <c r="U433"/>
  <c r="S429"/>
  <c r="U429"/>
  <c r="S425"/>
  <c r="U425"/>
  <c r="S421"/>
  <c r="U421"/>
  <c r="S417"/>
  <c r="U417"/>
  <c r="S413"/>
  <c r="U413"/>
  <c r="S409"/>
  <c r="U409"/>
  <c r="S405"/>
  <c r="U405"/>
  <c r="S401"/>
  <c r="U401"/>
  <c r="S397"/>
  <c r="U397"/>
  <c r="S393"/>
  <c r="U393"/>
  <c r="S389"/>
  <c r="U389"/>
  <c r="S385"/>
  <c r="U385"/>
  <c r="S381"/>
  <c r="U381"/>
  <c r="S377"/>
  <c r="U377"/>
  <c r="S373"/>
  <c r="U373"/>
  <c r="S369"/>
  <c r="U369"/>
  <c r="S365"/>
  <c r="U365"/>
  <c r="S361"/>
  <c r="U361"/>
  <c r="S357"/>
  <c r="U357"/>
  <c r="S353"/>
  <c r="U353"/>
  <c r="S349"/>
  <c r="U349"/>
  <c r="S345"/>
  <c r="U345"/>
  <c r="S341"/>
  <c r="U341"/>
  <c r="S337"/>
  <c r="U337"/>
  <c r="S333"/>
  <c r="U333"/>
  <c r="S329"/>
  <c r="U329"/>
  <c r="S325"/>
  <c r="U325"/>
  <c r="S321"/>
  <c r="U321"/>
  <c r="S317"/>
  <c r="U317"/>
  <c r="S313"/>
  <c r="U313"/>
  <c r="S309"/>
  <c r="U309"/>
  <c r="S305"/>
  <c r="U305"/>
  <c r="S301"/>
  <c r="U301"/>
  <c r="S297"/>
  <c r="U297"/>
  <c r="S293"/>
  <c r="U293"/>
  <c r="S289"/>
  <c r="U289"/>
  <c r="S285"/>
  <c r="U285"/>
  <c r="S281"/>
  <c r="U281"/>
  <c r="S277"/>
  <c r="U277"/>
  <c r="S273"/>
  <c r="U273"/>
  <c r="S269"/>
  <c r="U269"/>
  <c r="S265"/>
  <c r="U265"/>
  <c r="S261"/>
  <c r="U261"/>
  <c r="S257"/>
  <c r="U257"/>
  <c r="S253"/>
  <c r="U253"/>
  <c r="S249"/>
  <c r="U249"/>
  <c r="S245"/>
  <c r="U245"/>
  <c r="S241"/>
  <c r="U241"/>
  <c r="S237"/>
  <c r="U237"/>
  <c r="S233"/>
  <c r="U233"/>
  <c r="S229"/>
  <c r="U229"/>
  <c r="S225"/>
  <c r="U225"/>
  <c r="S221"/>
  <c r="U221"/>
  <c r="S217"/>
  <c r="U217"/>
  <c r="S213"/>
  <c r="U213"/>
  <c r="S209"/>
  <c r="U209"/>
  <c r="S205"/>
  <c r="U205"/>
  <c r="S201"/>
  <c r="U201"/>
  <c r="S197"/>
  <c r="U197"/>
  <c r="S193"/>
  <c r="U193"/>
  <c r="S189"/>
  <c r="U189"/>
  <c r="S185"/>
  <c r="U185"/>
  <c r="S181"/>
  <c r="U181"/>
  <c r="S177"/>
  <c r="U177"/>
  <c r="S173"/>
  <c r="U173"/>
  <c r="S169"/>
  <c r="U169"/>
  <c r="S165"/>
  <c r="U165"/>
  <c r="S161"/>
  <c r="U161"/>
  <c r="S157"/>
  <c r="U157"/>
  <c r="S153"/>
  <c r="U153"/>
  <c r="S149"/>
  <c r="U149"/>
  <c r="S145"/>
  <c r="U145"/>
  <c r="S141"/>
  <c r="U141"/>
  <c r="S137"/>
  <c r="U137"/>
  <c r="S133"/>
  <c r="U133"/>
  <c r="S129"/>
  <c r="U129"/>
  <c r="S125"/>
  <c r="U125"/>
  <c r="S121"/>
  <c r="U121"/>
  <c r="S117"/>
  <c r="U117"/>
  <c r="S113"/>
  <c r="U113"/>
  <c r="S109"/>
  <c r="U109"/>
  <c r="S105"/>
  <c r="U105"/>
  <c r="S101"/>
  <c r="U101"/>
  <c r="S97"/>
  <c r="U97"/>
  <c r="S93"/>
  <c r="U93"/>
  <c r="S89"/>
  <c r="U89"/>
  <c r="S85"/>
  <c r="U85"/>
  <c r="S81"/>
  <c r="U81"/>
  <c r="S77"/>
  <c r="U77"/>
  <c r="S73"/>
  <c r="U73"/>
  <c r="S69"/>
  <c r="U69"/>
  <c r="S65"/>
  <c r="U65"/>
  <c r="S1044"/>
  <c r="U1044"/>
  <c r="S1040"/>
  <c r="U1040"/>
  <c r="S1036"/>
  <c r="U1036"/>
  <c r="S1032"/>
  <c r="U1032"/>
  <c r="S1028"/>
  <c r="U1028"/>
  <c r="S1024"/>
  <c r="U1024"/>
  <c r="S1020"/>
  <c r="U1020"/>
  <c r="S1016"/>
  <c r="U1016"/>
  <c r="S1012"/>
  <c r="U1012"/>
  <c r="S1008"/>
  <c r="U1008"/>
  <c r="S1004"/>
  <c r="U1004"/>
  <c r="S1000"/>
  <c r="U1000"/>
  <c r="S996"/>
  <c r="U996"/>
  <c r="S992"/>
  <c r="U992"/>
  <c r="S988"/>
  <c r="U988"/>
  <c r="S984"/>
  <c r="U984"/>
  <c r="S980"/>
  <c r="U980"/>
  <c r="S976"/>
  <c r="U976"/>
  <c r="S972"/>
  <c r="U972"/>
  <c r="S968"/>
  <c r="U968"/>
  <c r="S964"/>
  <c r="U964"/>
  <c r="S960"/>
  <c r="U960"/>
  <c r="S956"/>
  <c r="U956"/>
  <c r="S952"/>
  <c r="U952"/>
  <c r="S948"/>
  <c r="U948"/>
  <c r="S944"/>
  <c r="U944"/>
  <c r="S940"/>
  <c r="U940"/>
  <c r="S936"/>
  <c r="U936"/>
  <c r="S932"/>
  <c r="U932"/>
  <c r="S928"/>
  <c r="U928"/>
  <c r="S924"/>
  <c r="U924"/>
  <c r="S920"/>
  <c r="U920"/>
  <c r="S916"/>
  <c r="U916"/>
  <c r="S912"/>
  <c r="U912"/>
  <c r="S908"/>
  <c r="U908"/>
  <c r="S904"/>
  <c r="U904"/>
  <c r="S900"/>
  <c r="U900"/>
  <c r="S896"/>
  <c r="U896"/>
  <c r="S892"/>
  <c r="U892"/>
  <c r="S888"/>
  <c r="U888"/>
  <c r="S884"/>
  <c r="U884"/>
  <c r="S880"/>
  <c r="U880"/>
  <c r="S876"/>
  <c r="U876"/>
  <c r="S872"/>
  <c r="U872"/>
  <c r="S868"/>
  <c r="U868"/>
  <c r="S864"/>
  <c r="U864"/>
  <c r="S860"/>
  <c r="U860"/>
  <c r="S856"/>
  <c r="U856"/>
  <c r="S852"/>
  <c r="U852"/>
  <c r="S848"/>
  <c r="U848"/>
  <c r="S844"/>
  <c r="U844"/>
  <c r="S840"/>
  <c r="U840"/>
  <c r="S836"/>
  <c r="U836"/>
  <c r="S832"/>
  <c r="U832"/>
  <c r="S828"/>
  <c r="U828"/>
  <c r="S824"/>
  <c r="U824"/>
  <c r="S820"/>
  <c r="U820"/>
  <c r="S816"/>
  <c r="U816"/>
  <c r="S812"/>
  <c r="U812"/>
  <c r="S808"/>
  <c r="U808"/>
  <c r="S804"/>
  <c r="U804"/>
  <c r="S800"/>
  <c r="U800"/>
  <c r="S796"/>
  <c r="U796"/>
  <c r="S792"/>
  <c r="U792"/>
  <c r="S788"/>
  <c r="U788"/>
  <c r="S784"/>
  <c r="U784"/>
  <c r="S780"/>
  <c r="U780"/>
  <c r="S776"/>
  <c r="U776"/>
  <c r="S772"/>
  <c r="U772"/>
  <c r="S768"/>
  <c r="U768"/>
  <c r="S764"/>
  <c r="U764"/>
  <c r="S760"/>
  <c r="U760"/>
  <c r="S756"/>
  <c r="U756"/>
  <c r="S752"/>
  <c r="U752"/>
  <c r="S748"/>
  <c r="U748"/>
  <c r="S744"/>
  <c r="U744"/>
  <c r="S740"/>
  <c r="U740"/>
  <c r="S736"/>
  <c r="U736"/>
  <c r="S732"/>
  <c r="U732"/>
  <c r="S728"/>
  <c r="U728"/>
  <c r="S724"/>
  <c r="U724"/>
  <c r="S720"/>
  <c r="U720"/>
  <c r="S716"/>
  <c r="U716"/>
  <c r="S712"/>
  <c r="U712"/>
  <c r="S708"/>
  <c r="U708"/>
  <c r="S704"/>
  <c r="U704"/>
  <c r="S700"/>
  <c r="U700"/>
  <c r="S696"/>
  <c r="U696"/>
  <c r="S692"/>
  <c r="U692"/>
  <c r="S688"/>
  <c r="U688"/>
  <c r="S684"/>
  <c r="U684"/>
  <c r="S680"/>
  <c r="U680"/>
  <c r="S676"/>
  <c r="U676"/>
  <c r="S672"/>
  <c r="U672"/>
  <c r="S668"/>
  <c r="U668"/>
  <c r="S664"/>
  <c r="U664"/>
  <c r="S660"/>
  <c r="U660"/>
  <c r="S656"/>
  <c r="U656"/>
  <c r="S652"/>
  <c r="U652"/>
  <c r="S648"/>
  <c r="U648"/>
  <c r="S644"/>
  <c r="U644"/>
  <c r="S640"/>
  <c r="U640"/>
  <c r="S636"/>
  <c r="U636"/>
  <c r="S632"/>
  <c r="U632"/>
  <c r="S628"/>
  <c r="U628"/>
  <c r="S624"/>
  <c r="U624"/>
  <c r="S620"/>
  <c r="U620"/>
  <c r="S616"/>
  <c r="U616"/>
  <c r="S612"/>
  <c r="U612"/>
  <c r="S608"/>
  <c r="U608"/>
  <c r="S604"/>
  <c r="U604"/>
  <c r="S600"/>
  <c r="U600"/>
  <c r="S596"/>
  <c r="U596"/>
  <c r="S592"/>
  <c r="U592"/>
  <c r="S588"/>
  <c r="U588"/>
  <c r="S584"/>
  <c r="U584"/>
  <c r="S580"/>
  <c r="U580"/>
  <c r="S576"/>
  <c r="U576"/>
  <c r="S572"/>
  <c r="U572"/>
  <c r="S568"/>
  <c r="U568"/>
  <c r="S564"/>
  <c r="U564"/>
  <c r="S1043"/>
  <c r="U1043"/>
  <c r="S1039"/>
  <c r="U1039"/>
  <c r="S1035"/>
  <c r="U1035"/>
  <c r="S1031"/>
  <c r="U1031"/>
  <c r="S1027"/>
  <c r="U1027"/>
  <c r="S1023"/>
  <c r="U1023"/>
  <c r="S1019"/>
  <c r="U1019"/>
  <c r="S1015"/>
  <c r="U1015"/>
  <c r="S1011"/>
  <c r="U1011"/>
  <c r="S1007"/>
  <c r="U1007"/>
  <c r="S1003"/>
  <c r="U1003"/>
  <c r="S999"/>
  <c r="U999"/>
  <c r="S995"/>
  <c r="U995"/>
  <c r="S991"/>
  <c r="U991"/>
  <c r="S987"/>
  <c r="U987"/>
  <c r="S983"/>
  <c r="U983"/>
  <c r="S979"/>
  <c r="U979"/>
  <c r="S975"/>
  <c r="U975"/>
  <c r="S971"/>
  <c r="U971"/>
  <c r="S967"/>
  <c r="U967"/>
  <c r="S963"/>
  <c r="U963"/>
  <c r="S959"/>
  <c r="U959"/>
  <c r="S955"/>
  <c r="U955"/>
  <c r="S951"/>
  <c r="U951"/>
  <c r="S947"/>
  <c r="U947"/>
  <c r="S943"/>
  <c r="U943"/>
  <c r="S939"/>
  <c r="U939"/>
  <c r="S935"/>
  <c r="U935"/>
  <c r="S931"/>
  <c r="U931"/>
  <c r="S927"/>
  <c r="U927"/>
  <c r="S923"/>
  <c r="U923"/>
  <c r="S919"/>
  <c r="U919"/>
  <c r="S915"/>
  <c r="U915"/>
  <c r="S911"/>
  <c r="U911"/>
  <c r="S907"/>
  <c r="U907"/>
  <c r="S903"/>
  <c r="U903"/>
  <c r="S899"/>
  <c r="U899"/>
  <c r="S895"/>
  <c r="U895"/>
  <c r="S891"/>
  <c r="U891"/>
  <c r="S887"/>
  <c r="U887"/>
  <c r="S883"/>
  <c r="U883"/>
  <c r="S879"/>
  <c r="U879"/>
  <c r="S875"/>
  <c r="U875"/>
  <c r="S871"/>
  <c r="U871"/>
  <c r="S867"/>
  <c r="U867"/>
  <c r="S863"/>
  <c r="U863"/>
  <c r="S859"/>
  <c r="U859"/>
  <c r="S855"/>
  <c r="U855"/>
  <c r="S851"/>
  <c r="U851"/>
  <c r="S847"/>
  <c r="U847"/>
  <c r="S843"/>
  <c r="U843"/>
  <c r="S839"/>
  <c r="U839"/>
  <c r="S835"/>
  <c r="U835"/>
  <c r="S831"/>
  <c r="U831"/>
  <c r="S827"/>
  <c r="U827"/>
  <c r="S823"/>
  <c r="U823"/>
  <c r="S819"/>
  <c r="U819"/>
  <c r="S815"/>
  <c r="U815"/>
  <c r="S811"/>
  <c r="U811"/>
  <c r="S807"/>
  <c r="U807"/>
  <c r="S803"/>
  <c r="U803"/>
  <c r="S799"/>
  <c r="U799"/>
  <c r="S795"/>
  <c r="U795"/>
  <c r="S791"/>
  <c r="U791"/>
  <c r="S787"/>
  <c r="U787"/>
  <c r="S783"/>
  <c r="U783"/>
  <c r="S779"/>
  <c r="U779"/>
  <c r="S775"/>
  <c r="U775"/>
  <c r="S771"/>
  <c r="U771"/>
  <c r="S767"/>
  <c r="U767"/>
  <c r="S763"/>
  <c r="U763"/>
  <c r="S759"/>
  <c r="U759"/>
  <c r="S755"/>
  <c r="U755"/>
  <c r="S751"/>
  <c r="U751"/>
  <c r="S747"/>
  <c r="U747"/>
  <c r="S743"/>
  <c r="U743"/>
  <c r="S739"/>
  <c r="U739"/>
  <c r="S735"/>
  <c r="U735"/>
  <c r="S731"/>
  <c r="U731"/>
  <c r="S727"/>
  <c r="U727"/>
  <c r="S723"/>
  <c r="U723"/>
  <c r="S719"/>
  <c r="U719"/>
  <c r="S715"/>
  <c r="U715"/>
  <c r="S711"/>
  <c r="U711"/>
  <c r="S707"/>
  <c r="U707"/>
  <c r="S703"/>
  <c r="U703"/>
  <c r="S699"/>
  <c r="U699"/>
  <c r="S695"/>
  <c r="U695"/>
  <c r="S691"/>
  <c r="U691"/>
  <c r="S687"/>
  <c r="U687"/>
  <c r="S683"/>
  <c r="U683"/>
  <c r="S679"/>
  <c r="U679"/>
  <c r="S675"/>
  <c r="U675"/>
  <c r="S671"/>
  <c r="U671"/>
  <c r="S667"/>
  <c r="U667"/>
  <c r="S663"/>
  <c r="U663"/>
  <c r="S659"/>
  <c r="U659"/>
  <c r="S655"/>
  <c r="U655"/>
  <c r="S651"/>
  <c r="U651"/>
  <c r="S647"/>
  <c r="U647"/>
  <c r="S643"/>
  <c r="U643"/>
  <c r="S639"/>
  <c r="U639"/>
  <c r="S635"/>
  <c r="U635"/>
  <c r="S631"/>
  <c r="U631"/>
  <c r="S627"/>
  <c r="U627"/>
  <c r="S623"/>
  <c r="U623"/>
  <c r="S619"/>
  <c r="U619"/>
  <c r="S615"/>
  <c r="U615"/>
  <c r="S611"/>
  <c r="U611"/>
  <c r="S607"/>
  <c r="U607"/>
  <c r="S603"/>
  <c r="U603"/>
  <c r="S599"/>
  <c r="U599"/>
  <c r="S595"/>
  <c r="U595"/>
  <c r="S591"/>
  <c r="U591"/>
  <c r="S587"/>
  <c r="U587"/>
  <c r="S583"/>
  <c r="U583"/>
  <c r="S579"/>
  <c r="U579"/>
  <c r="S575"/>
  <c r="U575"/>
  <c r="S571"/>
  <c r="U571"/>
  <c r="S567"/>
  <c r="U567"/>
  <c r="S563"/>
  <c r="U563"/>
  <c r="S560"/>
  <c r="U560"/>
  <c r="S556"/>
  <c r="U556"/>
  <c r="S552"/>
  <c r="U552"/>
  <c r="S548"/>
  <c r="U548"/>
  <c r="S544"/>
  <c r="U544"/>
  <c r="S540"/>
  <c r="U540"/>
  <c r="S536"/>
  <c r="U536"/>
  <c r="S532"/>
  <c r="U532"/>
  <c r="S528"/>
  <c r="U528"/>
  <c r="S524"/>
  <c r="U524"/>
  <c r="S520"/>
  <c r="U520"/>
  <c r="S516"/>
  <c r="U516"/>
  <c r="S512"/>
  <c r="U512"/>
  <c r="S508"/>
  <c r="U508"/>
  <c r="S504"/>
  <c r="U504"/>
  <c r="S500"/>
  <c r="U500"/>
  <c r="S496"/>
  <c r="U496"/>
  <c r="S492"/>
  <c r="U492"/>
  <c r="S488"/>
  <c r="U488"/>
  <c r="S484"/>
  <c r="U484"/>
  <c r="S480"/>
  <c r="U480"/>
  <c r="S476"/>
  <c r="U476"/>
  <c r="S472"/>
  <c r="U472"/>
  <c r="S468"/>
  <c r="U468"/>
  <c r="S464"/>
  <c r="U464"/>
  <c r="S460"/>
  <c r="U460"/>
  <c r="S456"/>
  <c r="U456"/>
  <c r="S452"/>
  <c r="U452"/>
  <c r="S448"/>
  <c r="U448"/>
  <c r="S444"/>
  <c r="U444"/>
  <c r="S440"/>
  <c r="U440"/>
  <c r="S436"/>
  <c r="U436"/>
  <c r="S432"/>
  <c r="U432"/>
  <c r="S428"/>
  <c r="U428"/>
  <c r="S424"/>
  <c r="U424"/>
  <c r="S420"/>
  <c r="U420"/>
  <c r="S416"/>
  <c r="U416"/>
  <c r="S412"/>
  <c r="U412"/>
  <c r="S408"/>
  <c r="U408"/>
  <c r="S404"/>
  <c r="U404"/>
  <c r="S400"/>
  <c r="U400"/>
  <c r="S396"/>
  <c r="U396"/>
  <c r="S392"/>
  <c r="U392"/>
  <c r="S388"/>
  <c r="U388"/>
  <c r="S384"/>
  <c r="U384"/>
  <c r="S380"/>
  <c r="U380"/>
  <c r="S376"/>
  <c r="U376"/>
  <c r="S372"/>
  <c r="U372"/>
  <c r="S368"/>
  <c r="U368"/>
  <c r="S364"/>
  <c r="U364"/>
  <c r="S360"/>
  <c r="U360"/>
  <c r="S356"/>
  <c r="U356"/>
  <c r="S352"/>
  <c r="U352"/>
  <c r="S348"/>
  <c r="U348"/>
  <c r="S344"/>
  <c r="U344"/>
  <c r="S340"/>
  <c r="U340"/>
  <c r="S336"/>
  <c r="U336"/>
  <c r="S332"/>
  <c r="U332"/>
  <c r="S328"/>
  <c r="U328"/>
  <c r="S324"/>
  <c r="U324"/>
  <c r="S320"/>
  <c r="U320"/>
  <c r="S316"/>
  <c r="U316"/>
  <c r="S312"/>
  <c r="U312"/>
  <c r="S308"/>
  <c r="U308"/>
  <c r="S304"/>
  <c r="U304"/>
  <c r="S300"/>
  <c r="U300"/>
  <c r="S296"/>
  <c r="U296"/>
  <c r="S292"/>
  <c r="U292"/>
  <c r="S288"/>
  <c r="U288"/>
  <c r="S284"/>
  <c r="U284"/>
  <c r="S280"/>
  <c r="U280"/>
  <c r="S276"/>
  <c r="U276"/>
  <c r="S272"/>
  <c r="U272"/>
  <c r="S268"/>
  <c r="U268"/>
  <c r="S264"/>
  <c r="U264"/>
  <c r="S260"/>
  <c r="U260"/>
  <c r="S256"/>
  <c r="U256"/>
  <c r="S252"/>
  <c r="U252"/>
  <c r="S248"/>
  <c r="U248"/>
  <c r="S244"/>
  <c r="U244"/>
  <c r="S240"/>
  <c r="U240"/>
  <c r="S236"/>
  <c r="U236"/>
  <c r="S232"/>
  <c r="U232"/>
  <c r="S228"/>
  <c r="U228"/>
  <c r="S224"/>
  <c r="U224"/>
  <c r="S220"/>
  <c r="U220"/>
  <c r="S216"/>
  <c r="U216"/>
  <c r="S212"/>
  <c r="U212"/>
  <c r="S208"/>
  <c r="U208"/>
  <c r="S204"/>
  <c r="U204"/>
  <c r="S200"/>
  <c r="U200"/>
  <c r="S196"/>
  <c r="U196"/>
  <c r="S192"/>
  <c r="U192"/>
  <c r="S188"/>
  <c r="U188"/>
  <c r="S184"/>
  <c r="U184"/>
  <c r="S180"/>
  <c r="U180"/>
  <c r="S176"/>
  <c r="U176"/>
  <c r="S172"/>
  <c r="U172"/>
  <c r="S168"/>
  <c r="U168"/>
  <c r="S164"/>
  <c r="U164"/>
  <c r="S160"/>
  <c r="U160"/>
  <c r="S156"/>
  <c r="U156"/>
  <c r="S152"/>
  <c r="U152"/>
  <c r="S148"/>
  <c r="U148"/>
  <c r="S144"/>
  <c r="U144"/>
  <c r="S140"/>
  <c r="U140"/>
  <c r="S136"/>
  <c r="U136"/>
  <c r="S132"/>
  <c r="U132"/>
  <c r="S128"/>
  <c r="U128"/>
  <c r="S124"/>
  <c r="U124"/>
  <c r="S120"/>
  <c r="U120"/>
  <c r="S116"/>
  <c r="U116"/>
  <c r="S112"/>
  <c r="U112"/>
  <c r="S108"/>
  <c r="U108"/>
  <c r="S104"/>
  <c r="U104"/>
  <c r="S100"/>
  <c r="U100"/>
  <c r="S96"/>
  <c r="U96"/>
  <c r="S92"/>
  <c r="U92"/>
  <c r="S88"/>
  <c r="U88"/>
  <c r="S84"/>
  <c r="U84"/>
  <c r="S80"/>
  <c r="U80"/>
  <c r="S76"/>
  <c r="U76"/>
  <c r="S72"/>
  <c r="U72"/>
  <c r="S68"/>
  <c r="U68"/>
  <c r="S559"/>
  <c r="U559"/>
  <c r="S555"/>
  <c r="U555"/>
  <c r="S551"/>
  <c r="U551"/>
  <c r="S547"/>
  <c r="U547"/>
  <c r="S543"/>
  <c r="U543"/>
  <c r="S539"/>
  <c r="U539"/>
  <c r="S535"/>
  <c r="U535"/>
  <c r="S531"/>
  <c r="U531"/>
  <c r="S527"/>
  <c r="U527"/>
  <c r="S523"/>
  <c r="U523"/>
  <c r="S519"/>
  <c r="U519"/>
  <c r="S515"/>
  <c r="U515"/>
  <c r="S511"/>
  <c r="U511"/>
  <c r="S507"/>
  <c r="U507"/>
  <c r="S503"/>
  <c r="U503"/>
  <c r="S499"/>
  <c r="U499"/>
  <c r="S495"/>
  <c r="U495"/>
  <c r="S491"/>
  <c r="U491"/>
  <c r="S487"/>
  <c r="U487"/>
  <c r="S483"/>
  <c r="U483"/>
  <c r="S479"/>
  <c r="U479"/>
  <c r="S475"/>
  <c r="U475"/>
  <c r="S471"/>
  <c r="U471"/>
  <c r="S467"/>
  <c r="U467"/>
  <c r="S463"/>
  <c r="U463"/>
  <c r="S459"/>
  <c r="U459"/>
  <c r="S455"/>
  <c r="U455"/>
  <c r="S451"/>
  <c r="U451"/>
  <c r="S447"/>
  <c r="U447"/>
  <c r="S443"/>
  <c r="U443"/>
  <c r="S439"/>
  <c r="U439"/>
  <c r="S435"/>
  <c r="U435"/>
  <c r="S431"/>
  <c r="U431"/>
  <c r="S427"/>
  <c r="U427"/>
  <c r="S423"/>
  <c r="U423"/>
  <c r="S419"/>
  <c r="U419"/>
  <c r="S415"/>
  <c r="U415"/>
  <c r="S411"/>
  <c r="U411"/>
  <c r="S407"/>
  <c r="U407"/>
  <c r="S403"/>
  <c r="U403"/>
  <c r="S399"/>
  <c r="U399"/>
  <c r="S395"/>
  <c r="U395"/>
  <c r="S391"/>
  <c r="U391"/>
  <c r="S387"/>
  <c r="U387"/>
  <c r="S383"/>
  <c r="U383"/>
  <c r="S379"/>
  <c r="U379"/>
  <c r="S375"/>
  <c r="U375"/>
  <c r="S371"/>
  <c r="U371"/>
  <c r="S367"/>
  <c r="U367"/>
  <c r="S363"/>
  <c r="U363"/>
  <c r="S359"/>
  <c r="U359"/>
  <c r="S355"/>
  <c r="U355"/>
  <c r="S351"/>
  <c r="U351"/>
  <c r="S347"/>
  <c r="U347"/>
  <c r="S343"/>
  <c r="U343"/>
  <c r="S339"/>
  <c r="U339"/>
  <c r="S335"/>
  <c r="U335"/>
  <c r="S331"/>
  <c r="U331"/>
  <c r="S327"/>
  <c r="U327"/>
  <c r="S323"/>
  <c r="U323"/>
  <c r="S319"/>
  <c r="U319"/>
  <c r="S315"/>
  <c r="U315"/>
  <c r="S311"/>
  <c r="U311"/>
  <c r="S307"/>
  <c r="U307"/>
  <c r="S303"/>
  <c r="U303"/>
  <c r="S299"/>
  <c r="U299"/>
  <c r="S295"/>
  <c r="U295"/>
  <c r="S291"/>
  <c r="U291"/>
  <c r="S287"/>
  <c r="U287"/>
  <c r="S283"/>
  <c r="U283"/>
  <c r="S279"/>
  <c r="U279"/>
  <c r="S275"/>
  <c r="U275"/>
  <c r="S271"/>
  <c r="U271"/>
  <c r="S267"/>
  <c r="U267"/>
  <c r="S263"/>
  <c r="U263"/>
  <c r="S259"/>
  <c r="U259"/>
  <c r="S255"/>
  <c r="U255"/>
  <c r="S251"/>
  <c r="U251"/>
  <c r="S247"/>
  <c r="U247"/>
  <c r="S243"/>
  <c r="U243"/>
  <c r="S239"/>
  <c r="U239"/>
  <c r="S235"/>
  <c r="U235"/>
  <c r="S231"/>
  <c r="U231"/>
  <c r="S227"/>
  <c r="U227"/>
  <c r="S223"/>
  <c r="U223"/>
  <c r="S219"/>
  <c r="U219"/>
  <c r="S215"/>
  <c r="U215"/>
  <c r="S211"/>
  <c r="U211"/>
  <c r="S207"/>
  <c r="U207"/>
  <c r="S203"/>
  <c r="U203"/>
  <c r="S199"/>
  <c r="U199"/>
  <c r="S195"/>
  <c r="U195"/>
  <c r="S191"/>
  <c r="U191"/>
  <c r="S187"/>
  <c r="U187"/>
  <c r="S183"/>
  <c r="U183"/>
  <c r="S179"/>
  <c r="U179"/>
  <c r="S175"/>
  <c r="U175"/>
  <c r="S171"/>
  <c r="U171"/>
  <c r="S167"/>
  <c r="U167"/>
  <c r="S163"/>
  <c r="U163"/>
  <c r="S159"/>
  <c r="U159"/>
  <c r="S155"/>
  <c r="U155"/>
  <c r="S151"/>
  <c r="U151"/>
  <c r="S147"/>
  <c r="U147"/>
  <c r="S143"/>
  <c r="U143"/>
  <c r="S139"/>
  <c r="U139"/>
  <c r="S135"/>
  <c r="U135"/>
  <c r="S131"/>
  <c r="U131"/>
  <c r="S127"/>
  <c r="U127"/>
  <c r="S123"/>
  <c r="U123"/>
  <c r="S119"/>
  <c r="U119"/>
  <c r="S115"/>
  <c r="U115"/>
  <c r="S111"/>
  <c r="U111"/>
  <c r="S107"/>
  <c r="U107"/>
  <c r="S103"/>
  <c r="U103"/>
  <c r="S99"/>
  <c r="U99"/>
  <c r="S95"/>
  <c r="U95"/>
  <c r="S91"/>
  <c r="U91"/>
  <c r="S87"/>
  <c r="U87"/>
  <c r="S83"/>
  <c r="U83"/>
  <c r="S79"/>
  <c r="U79"/>
  <c r="S75"/>
  <c r="U75"/>
  <c r="S71"/>
  <c r="U71"/>
  <c r="S67"/>
  <c r="U67"/>
  <c r="O1042"/>
  <c r="Q1042"/>
  <c r="O1038"/>
  <c r="Q1038"/>
  <c r="O1034"/>
  <c r="Q1034"/>
  <c r="O1030"/>
  <c r="Q1030"/>
  <c r="O1026"/>
  <c r="Q1026"/>
  <c r="O1022"/>
  <c r="Q1022"/>
  <c r="O1018"/>
  <c r="Q1018"/>
  <c r="O1014"/>
  <c r="Q1014"/>
  <c r="O1010"/>
  <c r="Q1010"/>
  <c r="O1006"/>
  <c r="Q1006"/>
  <c r="O1002"/>
  <c r="Q1002"/>
  <c r="O998"/>
  <c r="Q998"/>
  <c r="O994"/>
  <c r="Q994"/>
  <c r="O990"/>
  <c r="Q990"/>
  <c r="O986"/>
  <c r="Q986"/>
  <c r="O982"/>
  <c r="Q982"/>
  <c r="O978"/>
  <c r="Q978"/>
  <c r="O974"/>
  <c r="Q974"/>
  <c r="O970"/>
  <c r="Q970"/>
  <c r="O966"/>
  <c r="Q966"/>
  <c r="O962"/>
  <c r="Q962"/>
  <c r="O958"/>
  <c r="Q958"/>
  <c r="O954"/>
  <c r="Q954"/>
  <c r="O950"/>
  <c r="Q950"/>
  <c r="O946"/>
  <c r="Q946"/>
  <c r="O942"/>
  <c r="Q942"/>
  <c r="O938"/>
  <c r="Q938"/>
  <c r="O934"/>
  <c r="Q934"/>
  <c r="O930"/>
  <c r="Q930"/>
  <c r="O926"/>
  <c r="Q926"/>
  <c r="O922"/>
  <c r="Q922"/>
  <c r="O918"/>
  <c r="Q918"/>
  <c r="O914"/>
  <c r="Q914"/>
  <c r="O910"/>
  <c r="Q910"/>
  <c r="O906"/>
  <c r="Q906"/>
  <c r="O902"/>
  <c r="Q902"/>
  <c r="O898"/>
  <c r="Q898"/>
  <c r="O894"/>
  <c r="Q894"/>
  <c r="O890"/>
  <c r="Q890"/>
  <c r="O886"/>
  <c r="Q886"/>
  <c r="O882"/>
  <c r="Q882"/>
  <c r="O878"/>
  <c r="Q878"/>
  <c r="O874"/>
  <c r="Q874"/>
  <c r="O870"/>
  <c r="Q870"/>
  <c r="O866"/>
  <c r="Q866"/>
  <c r="O862"/>
  <c r="Q862"/>
  <c r="O858"/>
  <c r="Q858"/>
  <c r="O854"/>
  <c r="Q854"/>
  <c r="O850"/>
  <c r="Q850"/>
  <c r="O846"/>
  <c r="Q846"/>
  <c r="O842"/>
  <c r="Q842"/>
  <c r="O838"/>
  <c r="Q838"/>
  <c r="O834"/>
  <c r="Q834"/>
  <c r="O830"/>
  <c r="Q830"/>
  <c r="O826"/>
  <c r="Q826"/>
  <c r="O822"/>
  <c r="Q822"/>
  <c r="O818"/>
  <c r="Q818"/>
  <c r="O814"/>
  <c r="Q814"/>
  <c r="O810"/>
  <c r="Q810"/>
  <c r="O806"/>
  <c r="Q806"/>
  <c r="O802"/>
  <c r="Q802"/>
  <c r="O798"/>
  <c r="Q798"/>
  <c r="O794"/>
  <c r="Q794"/>
  <c r="O790"/>
  <c r="Q790"/>
  <c r="O786"/>
  <c r="Q786"/>
  <c r="O782"/>
  <c r="Q782"/>
  <c r="O778"/>
  <c r="Q778"/>
  <c r="O774"/>
  <c r="Q774"/>
  <c r="O770"/>
  <c r="Q770"/>
  <c r="O766"/>
  <c r="Q766"/>
  <c r="O762"/>
  <c r="Q762"/>
  <c r="O758"/>
  <c r="Q758"/>
  <c r="O754"/>
  <c r="Q754"/>
  <c r="O750"/>
  <c r="Q750"/>
  <c r="O746"/>
  <c r="Q746"/>
  <c r="O742"/>
  <c r="Q742"/>
  <c r="O738"/>
  <c r="Q738"/>
  <c r="O734"/>
  <c r="Q734"/>
  <c r="O730"/>
  <c r="Q730"/>
  <c r="O726"/>
  <c r="Q726"/>
  <c r="O722"/>
  <c r="Q722"/>
  <c r="O718"/>
  <c r="Q718"/>
  <c r="O714"/>
  <c r="Q714"/>
  <c r="O710"/>
  <c r="Q710"/>
  <c r="O706"/>
  <c r="Q706"/>
  <c r="O702"/>
  <c r="Q702"/>
  <c r="O698"/>
  <c r="Q698"/>
  <c r="O694"/>
  <c r="Q694"/>
  <c r="O690"/>
  <c r="Q690"/>
  <c r="O686"/>
  <c r="Q686"/>
  <c r="O682"/>
  <c r="Q682"/>
  <c r="O678"/>
  <c r="Q678"/>
  <c r="O674"/>
  <c r="Q674"/>
  <c r="O670"/>
  <c r="Q670"/>
  <c r="O666"/>
  <c r="Q666"/>
  <c r="O662"/>
  <c r="Q662"/>
  <c r="O658"/>
  <c r="Q658"/>
  <c r="O654"/>
  <c r="Q654"/>
  <c r="O650"/>
  <c r="Q650"/>
  <c r="O646"/>
  <c r="Q646"/>
  <c r="O642"/>
  <c r="Q642"/>
  <c r="O638"/>
  <c r="Q638"/>
  <c r="O634"/>
  <c r="Q634"/>
  <c r="O630"/>
  <c r="Q630"/>
  <c r="O626"/>
  <c r="Q626"/>
  <c r="O622"/>
  <c r="Q622"/>
  <c r="O618"/>
  <c r="Q618"/>
  <c r="O614"/>
  <c r="Q614"/>
  <c r="O610"/>
  <c r="Q610"/>
  <c r="O606"/>
  <c r="Q606"/>
  <c r="O602"/>
  <c r="Q602"/>
  <c r="O598"/>
  <c r="Q598"/>
  <c r="O594"/>
  <c r="Q594"/>
  <c r="O590"/>
  <c r="Q590"/>
  <c r="O586"/>
  <c r="Q586"/>
  <c r="O582"/>
  <c r="Q582"/>
  <c r="O578"/>
  <c r="Q578"/>
  <c r="O574"/>
  <c r="Q574"/>
  <c r="O570"/>
  <c r="Q570"/>
  <c r="O566"/>
  <c r="Q566"/>
  <c r="O562"/>
  <c r="Q562"/>
  <c r="O1045"/>
  <c r="Q1045"/>
  <c r="O1041"/>
  <c r="Q1041"/>
  <c r="O1037"/>
  <c r="Q1037"/>
  <c r="O1033"/>
  <c r="Q1033"/>
  <c r="O1029"/>
  <c r="Q1029"/>
  <c r="O1025"/>
  <c r="Q1025"/>
  <c r="O1021"/>
  <c r="Q1021"/>
  <c r="O1017"/>
  <c r="Q1017"/>
  <c r="O1013"/>
  <c r="Q1013"/>
  <c r="O1009"/>
  <c r="Q1009"/>
  <c r="O1005"/>
  <c r="Q1005"/>
  <c r="O1001"/>
  <c r="Q1001"/>
  <c r="O997"/>
  <c r="Q997"/>
  <c r="O993"/>
  <c r="Q993"/>
  <c r="O989"/>
  <c r="Q989"/>
  <c r="O985"/>
  <c r="Q985"/>
  <c r="O981"/>
  <c r="Q981"/>
  <c r="O977"/>
  <c r="Q977"/>
  <c r="O973"/>
  <c r="Q973"/>
  <c r="O969"/>
  <c r="Q969"/>
  <c r="O965"/>
  <c r="Q965"/>
  <c r="O961"/>
  <c r="Q961"/>
  <c r="O957"/>
  <c r="Q957"/>
  <c r="O953"/>
  <c r="Q953"/>
  <c r="O949"/>
  <c r="Q949"/>
  <c r="O945"/>
  <c r="Q945"/>
  <c r="O941"/>
  <c r="Q941"/>
  <c r="O937"/>
  <c r="Q937"/>
  <c r="O933"/>
  <c r="Q933"/>
  <c r="O929"/>
  <c r="Q929"/>
  <c r="O925"/>
  <c r="Q925"/>
  <c r="O921"/>
  <c r="Q921"/>
  <c r="O917"/>
  <c r="Q917"/>
  <c r="O913"/>
  <c r="Q913"/>
  <c r="O909"/>
  <c r="Q909"/>
  <c r="O905"/>
  <c r="Q905"/>
  <c r="O901"/>
  <c r="Q901"/>
  <c r="O897"/>
  <c r="Q897"/>
  <c r="O893"/>
  <c r="Q893"/>
  <c r="O889"/>
  <c r="Q889"/>
  <c r="O885"/>
  <c r="Q885"/>
  <c r="O881"/>
  <c r="Q881"/>
  <c r="O877"/>
  <c r="Q877"/>
  <c r="O873"/>
  <c r="Q873"/>
  <c r="O869"/>
  <c r="Q869"/>
  <c r="O865"/>
  <c r="Q865"/>
  <c r="O861"/>
  <c r="Q861"/>
  <c r="O857"/>
  <c r="Q857"/>
  <c r="O853"/>
  <c r="Q853"/>
  <c r="O849"/>
  <c r="Q849"/>
  <c r="O845"/>
  <c r="Q845"/>
  <c r="O841"/>
  <c r="Q841"/>
  <c r="O837"/>
  <c r="Q837"/>
  <c r="O833"/>
  <c r="Q833"/>
  <c r="O829"/>
  <c r="Q829"/>
  <c r="O825"/>
  <c r="Q825"/>
  <c r="O821"/>
  <c r="Q821"/>
  <c r="O817"/>
  <c r="Q817"/>
  <c r="O813"/>
  <c r="Q813"/>
  <c r="O809"/>
  <c r="Q809"/>
  <c r="O805"/>
  <c r="Q805"/>
  <c r="O801"/>
  <c r="Q801"/>
  <c r="O797"/>
  <c r="Q797"/>
  <c r="O793"/>
  <c r="Q793"/>
  <c r="O789"/>
  <c r="Q789"/>
  <c r="O785"/>
  <c r="Q785"/>
  <c r="O781"/>
  <c r="Q781"/>
  <c r="O777"/>
  <c r="Q777"/>
  <c r="O773"/>
  <c r="Q773"/>
  <c r="O769"/>
  <c r="Q769"/>
  <c r="O765"/>
  <c r="Q765"/>
  <c r="O761"/>
  <c r="Q761"/>
  <c r="O757"/>
  <c r="Q757"/>
  <c r="O753"/>
  <c r="Q753"/>
  <c r="O749"/>
  <c r="Q749"/>
  <c r="O745"/>
  <c r="Q745"/>
  <c r="O741"/>
  <c r="Q741"/>
  <c r="O737"/>
  <c r="Q737"/>
  <c r="O733"/>
  <c r="Q733"/>
  <c r="O729"/>
  <c r="Q729"/>
  <c r="O725"/>
  <c r="Q725"/>
  <c r="O721"/>
  <c r="Q721"/>
  <c r="O717"/>
  <c r="Q717"/>
  <c r="O713"/>
  <c r="Q713"/>
  <c r="O709"/>
  <c r="Q709"/>
  <c r="O705"/>
  <c r="Q705"/>
  <c r="O701"/>
  <c r="Q701"/>
  <c r="O697"/>
  <c r="Q697"/>
  <c r="O693"/>
  <c r="Q693"/>
  <c r="O689"/>
  <c r="Q689"/>
  <c r="O685"/>
  <c r="Q685"/>
  <c r="O681"/>
  <c r="Q681"/>
  <c r="O677"/>
  <c r="Q677"/>
  <c r="O673"/>
  <c r="Q673"/>
  <c r="O669"/>
  <c r="Q669"/>
  <c r="O665"/>
  <c r="Q665"/>
  <c r="O661"/>
  <c r="Q661"/>
  <c r="O657"/>
  <c r="Q657"/>
  <c r="O653"/>
  <c r="Q653"/>
  <c r="O649"/>
  <c r="Q649"/>
  <c r="O645"/>
  <c r="Q645"/>
  <c r="O641"/>
  <c r="Q641"/>
  <c r="O637"/>
  <c r="Q637"/>
  <c r="O633"/>
  <c r="Q633"/>
  <c r="O629"/>
  <c r="Q629"/>
  <c r="O625"/>
  <c r="Q625"/>
  <c r="O621"/>
  <c r="Q621"/>
  <c r="O617"/>
  <c r="Q617"/>
  <c r="O613"/>
  <c r="Q613"/>
  <c r="O609"/>
  <c r="Q609"/>
  <c r="O605"/>
  <c r="Q605"/>
  <c r="O601"/>
  <c r="Q601"/>
  <c r="O597"/>
  <c r="Q597"/>
  <c r="O593"/>
  <c r="Q593"/>
  <c r="O589"/>
  <c r="Q589"/>
  <c r="O585"/>
  <c r="Q585"/>
  <c r="O581"/>
  <c r="Q581"/>
  <c r="O577"/>
  <c r="Q577"/>
  <c r="O573"/>
  <c r="Q573"/>
  <c r="O569"/>
  <c r="Q569"/>
  <c r="O565"/>
  <c r="Q565"/>
  <c r="O1044"/>
  <c r="Q1044"/>
  <c r="O1040"/>
  <c r="Q1040"/>
  <c r="O1036"/>
  <c r="Q1036"/>
  <c r="O1032"/>
  <c r="Q1032"/>
  <c r="O1028"/>
  <c r="Q1028"/>
  <c r="O1024"/>
  <c r="Q1024"/>
  <c r="O1020"/>
  <c r="Q1020"/>
  <c r="O1016"/>
  <c r="Q1016"/>
  <c r="O1012"/>
  <c r="Q1012"/>
  <c r="O1008"/>
  <c r="Q1008"/>
  <c r="O1004"/>
  <c r="Q1004"/>
  <c r="O1000"/>
  <c r="Q1000"/>
  <c r="O996"/>
  <c r="Q996"/>
  <c r="O992"/>
  <c r="Q992"/>
  <c r="O988"/>
  <c r="Q988"/>
  <c r="O984"/>
  <c r="Q984"/>
  <c r="O980"/>
  <c r="Q980"/>
  <c r="O976"/>
  <c r="Q976"/>
  <c r="O972"/>
  <c r="Q972"/>
  <c r="O968"/>
  <c r="Q968"/>
  <c r="O964"/>
  <c r="Q964"/>
  <c r="O960"/>
  <c r="Q960"/>
  <c r="O956"/>
  <c r="Q956"/>
  <c r="O952"/>
  <c r="Q952"/>
  <c r="O948"/>
  <c r="Q948"/>
  <c r="O944"/>
  <c r="Q944"/>
  <c r="O940"/>
  <c r="Q940"/>
  <c r="O936"/>
  <c r="Q936"/>
  <c r="O932"/>
  <c r="Q932"/>
  <c r="O928"/>
  <c r="Q928"/>
  <c r="O924"/>
  <c r="Q924"/>
  <c r="O920"/>
  <c r="Q920"/>
  <c r="O916"/>
  <c r="Q916"/>
  <c r="O912"/>
  <c r="Q912"/>
  <c r="O908"/>
  <c r="Q908"/>
  <c r="O904"/>
  <c r="Q904"/>
  <c r="O900"/>
  <c r="Q900"/>
  <c r="O896"/>
  <c r="Q896"/>
  <c r="O892"/>
  <c r="Q892"/>
  <c r="O888"/>
  <c r="Q888"/>
  <c r="O884"/>
  <c r="Q884"/>
  <c r="O880"/>
  <c r="Q880"/>
  <c r="O876"/>
  <c r="Q876"/>
  <c r="O872"/>
  <c r="Q872"/>
  <c r="O868"/>
  <c r="Q868"/>
  <c r="O864"/>
  <c r="Q864"/>
  <c r="O860"/>
  <c r="Q860"/>
  <c r="O856"/>
  <c r="Q856"/>
  <c r="O852"/>
  <c r="Q852"/>
  <c r="O848"/>
  <c r="Q848"/>
  <c r="O844"/>
  <c r="Q844"/>
  <c r="O840"/>
  <c r="Q840"/>
  <c r="O836"/>
  <c r="Q836"/>
  <c r="O832"/>
  <c r="Q832"/>
  <c r="O828"/>
  <c r="Q828"/>
  <c r="O824"/>
  <c r="Q824"/>
  <c r="O820"/>
  <c r="Q820"/>
  <c r="O816"/>
  <c r="Q816"/>
  <c r="O812"/>
  <c r="Q812"/>
  <c r="O808"/>
  <c r="Q808"/>
  <c r="O804"/>
  <c r="Q804"/>
  <c r="O800"/>
  <c r="Q800"/>
  <c r="O796"/>
  <c r="Q796"/>
  <c r="O792"/>
  <c r="Q792"/>
  <c r="O788"/>
  <c r="Q788"/>
  <c r="O784"/>
  <c r="Q784"/>
  <c r="O780"/>
  <c r="Q780"/>
  <c r="O776"/>
  <c r="Q776"/>
  <c r="O772"/>
  <c r="Q772"/>
  <c r="O768"/>
  <c r="Q768"/>
  <c r="O764"/>
  <c r="Q764"/>
  <c r="O760"/>
  <c r="Q760"/>
  <c r="O756"/>
  <c r="Q756"/>
  <c r="O752"/>
  <c r="Q752"/>
  <c r="O748"/>
  <c r="Q748"/>
  <c r="O744"/>
  <c r="Q744"/>
  <c r="O740"/>
  <c r="Q740"/>
  <c r="O736"/>
  <c r="Q736"/>
  <c r="O732"/>
  <c r="Q732"/>
  <c r="O728"/>
  <c r="Q728"/>
  <c r="O724"/>
  <c r="Q724"/>
  <c r="O720"/>
  <c r="Q720"/>
  <c r="O716"/>
  <c r="Q716"/>
  <c r="O712"/>
  <c r="Q712"/>
  <c r="O708"/>
  <c r="Q708"/>
  <c r="O704"/>
  <c r="Q704"/>
  <c r="O700"/>
  <c r="Q700"/>
  <c r="O696"/>
  <c r="Q696"/>
  <c r="O692"/>
  <c r="Q692"/>
  <c r="O688"/>
  <c r="Q688"/>
  <c r="O684"/>
  <c r="Q684"/>
  <c r="O680"/>
  <c r="Q680"/>
  <c r="O676"/>
  <c r="Q676"/>
  <c r="O672"/>
  <c r="Q672"/>
  <c r="O668"/>
  <c r="Q668"/>
  <c r="O664"/>
  <c r="Q664"/>
  <c r="O660"/>
  <c r="Q660"/>
  <c r="O656"/>
  <c r="Q656"/>
  <c r="O652"/>
  <c r="Q652"/>
  <c r="O648"/>
  <c r="Q648"/>
  <c r="O644"/>
  <c r="Q644"/>
  <c r="O640"/>
  <c r="Q640"/>
  <c r="O636"/>
  <c r="Q636"/>
  <c r="O632"/>
  <c r="Q632"/>
  <c r="O628"/>
  <c r="Q628"/>
  <c r="O624"/>
  <c r="Q624"/>
  <c r="O620"/>
  <c r="Q620"/>
  <c r="O616"/>
  <c r="Q616"/>
  <c r="O612"/>
  <c r="Q612"/>
  <c r="O608"/>
  <c r="Q608"/>
  <c r="O604"/>
  <c r="Q604"/>
  <c r="O600"/>
  <c r="Q600"/>
  <c r="O596"/>
  <c r="Q596"/>
  <c r="O592"/>
  <c r="Q592"/>
  <c r="O588"/>
  <c r="Q588"/>
  <c r="O584"/>
  <c r="Q584"/>
  <c r="O580"/>
  <c r="Q580"/>
  <c r="O576"/>
  <c r="Q576"/>
  <c r="O572"/>
  <c r="Q572"/>
  <c r="O568"/>
  <c r="Q568"/>
  <c r="O564"/>
  <c r="Q564"/>
  <c r="O1043"/>
  <c r="Q1043"/>
  <c r="O1039"/>
  <c r="Q1039"/>
  <c r="O1035"/>
  <c r="Q1035"/>
  <c r="O1031"/>
  <c r="Q1031"/>
  <c r="O1027"/>
  <c r="Q1027"/>
  <c r="O1023"/>
  <c r="Q1023"/>
  <c r="O1019"/>
  <c r="Q1019"/>
  <c r="O1015"/>
  <c r="Q1015"/>
  <c r="O1011"/>
  <c r="Q1011"/>
  <c r="O1007"/>
  <c r="Q1007"/>
  <c r="O1003"/>
  <c r="Q1003"/>
  <c r="O999"/>
  <c r="Q999"/>
  <c r="O995"/>
  <c r="Q995"/>
  <c r="O991"/>
  <c r="Q991"/>
  <c r="O987"/>
  <c r="Q987"/>
  <c r="O983"/>
  <c r="Q983"/>
  <c r="O979"/>
  <c r="Q979"/>
  <c r="O975"/>
  <c r="Q975"/>
  <c r="O971"/>
  <c r="Q971"/>
  <c r="O967"/>
  <c r="Q967"/>
  <c r="O963"/>
  <c r="Q963"/>
  <c r="O959"/>
  <c r="Q959"/>
  <c r="O955"/>
  <c r="Q955"/>
  <c r="O951"/>
  <c r="Q951"/>
  <c r="O947"/>
  <c r="Q947"/>
  <c r="O943"/>
  <c r="Q943"/>
  <c r="O939"/>
  <c r="Q939"/>
  <c r="O935"/>
  <c r="Q935"/>
  <c r="O931"/>
  <c r="Q931"/>
  <c r="O927"/>
  <c r="Q927"/>
  <c r="O923"/>
  <c r="Q923"/>
  <c r="O919"/>
  <c r="Q919"/>
  <c r="O915"/>
  <c r="Q915"/>
  <c r="O911"/>
  <c r="Q911"/>
  <c r="O907"/>
  <c r="Q907"/>
  <c r="O903"/>
  <c r="Q903"/>
  <c r="O899"/>
  <c r="Q899"/>
  <c r="O895"/>
  <c r="Q895"/>
  <c r="O891"/>
  <c r="Q891"/>
  <c r="O887"/>
  <c r="P893" s="1"/>
  <c r="Q887"/>
  <c r="O883"/>
  <c r="Q883"/>
  <c r="O879"/>
  <c r="Q879"/>
  <c r="O875"/>
  <c r="Q875"/>
  <c r="O871"/>
  <c r="Q871"/>
  <c r="O867"/>
  <c r="Q867"/>
  <c r="O863"/>
  <c r="Q863"/>
  <c r="O859"/>
  <c r="Q859"/>
  <c r="O855"/>
  <c r="Q855"/>
  <c r="O851"/>
  <c r="Q851"/>
  <c r="O847"/>
  <c r="Q847"/>
  <c r="O843"/>
  <c r="Q843"/>
  <c r="O839"/>
  <c r="Q839"/>
  <c r="O835"/>
  <c r="Q835"/>
  <c r="O831"/>
  <c r="Q831"/>
  <c r="O827"/>
  <c r="Q827"/>
  <c r="O823"/>
  <c r="P829" s="1"/>
  <c r="Q823"/>
  <c r="O819"/>
  <c r="Q819"/>
  <c r="O815"/>
  <c r="Q815"/>
  <c r="O811"/>
  <c r="Q811"/>
  <c r="O807"/>
  <c r="Q807"/>
  <c r="O803"/>
  <c r="Q803"/>
  <c r="O799"/>
  <c r="Q799"/>
  <c r="O795"/>
  <c r="Q795"/>
  <c r="O791"/>
  <c r="Q791"/>
  <c r="O787"/>
  <c r="Q787"/>
  <c r="O783"/>
  <c r="Q783"/>
  <c r="O779"/>
  <c r="Q779"/>
  <c r="O775"/>
  <c r="Q775"/>
  <c r="O771"/>
  <c r="Q771"/>
  <c r="O767"/>
  <c r="Q767"/>
  <c r="O763"/>
  <c r="Q763"/>
  <c r="O759"/>
  <c r="P765" s="1"/>
  <c r="Q759"/>
  <c r="O755"/>
  <c r="Q755"/>
  <c r="O751"/>
  <c r="Q751"/>
  <c r="O747"/>
  <c r="Q747"/>
  <c r="O743"/>
  <c r="Q743"/>
  <c r="O739"/>
  <c r="Q739"/>
  <c r="O735"/>
  <c r="Q735"/>
  <c r="O731"/>
  <c r="Q731"/>
  <c r="O727"/>
  <c r="Q727"/>
  <c r="O723"/>
  <c r="Q723"/>
  <c r="O719"/>
  <c r="Q719"/>
  <c r="O715"/>
  <c r="Q715"/>
  <c r="O711"/>
  <c r="Q711"/>
  <c r="O707"/>
  <c r="Q707"/>
  <c r="O703"/>
  <c r="Q703"/>
  <c r="O699"/>
  <c r="Q699"/>
  <c r="O695"/>
  <c r="P701" s="1"/>
  <c r="Q695"/>
  <c r="O691"/>
  <c r="Q691"/>
  <c r="O687"/>
  <c r="Q687"/>
  <c r="O683"/>
  <c r="Q683"/>
  <c r="O679"/>
  <c r="Q679"/>
  <c r="O675"/>
  <c r="Q675"/>
  <c r="O671"/>
  <c r="Q671"/>
  <c r="O667"/>
  <c r="Q667"/>
  <c r="O663"/>
  <c r="Q663"/>
  <c r="O659"/>
  <c r="Q659"/>
  <c r="O655"/>
  <c r="Q655"/>
  <c r="O651"/>
  <c r="Q651"/>
  <c r="O647"/>
  <c r="Q647"/>
  <c r="O643"/>
  <c r="Q643"/>
  <c r="O639"/>
  <c r="Q639"/>
  <c r="O635"/>
  <c r="Q635"/>
  <c r="O631"/>
  <c r="Q631"/>
  <c r="O627"/>
  <c r="Q627"/>
  <c r="O623"/>
  <c r="Q623"/>
  <c r="O619"/>
  <c r="Q619"/>
  <c r="O615"/>
  <c r="Q615"/>
  <c r="O611"/>
  <c r="Q611"/>
  <c r="O607"/>
  <c r="Q607"/>
  <c r="O603"/>
  <c r="Q603"/>
  <c r="O599"/>
  <c r="Q599"/>
  <c r="O595"/>
  <c r="Q595"/>
  <c r="O591"/>
  <c r="Q591"/>
  <c r="O587"/>
  <c r="Q587"/>
  <c r="O583"/>
  <c r="Q583"/>
  <c r="O579"/>
  <c r="Q579"/>
  <c r="O575"/>
  <c r="Q575"/>
  <c r="O571"/>
  <c r="Q571"/>
  <c r="O567"/>
  <c r="P573" s="1"/>
  <c r="Q567"/>
  <c r="O563"/>
  <c r="Q563"/>
  <c r="O561"/>
  <c r="Q561"/>
  <c r="O558"/>
  <c r="Q558"/>
  <c r="O554"/>
  <c r="Q554"/>
  <c r="O550"/>
  <c r="Q550"/>
  <c r="O546"/>
  <c r="Q546"/>
  <c r="O542"/>
  <c r="Q542"/>
  <c r="O538"/>
  <c r="Q538"/>
  <c r="O534"/>
  <c r="Q534"/>
  <c r="O530"/>
  <c r="Q530"/>
  <c r="O526"/>
  <c r="Q526"/>
  <c r="O522"/>
  <c r="Q522"/>
  <c r="O518"/>
  <c r="Q518"/>
  <c r="O514"/>
  <c r="Q514"/>
  <c r="O510"/>
  <c r="Q510"/>
  <c r="O506"/>
  <c r="Q506"/>
  <c r="O502"/>
  <c r="Q502"/>
  <c r="O498"/>
  <c r="Q498"/>
  <c r="O494"/>
  <c r="Q494"/>
  <c r="O490"/>
  <c r="Q490"/>
  <c r="O486"/>
  <c r="Q486"/>
  <c r="O482"/>
  <c r="Q482"/>
  <c r="O478"/>
  <c r="Q478"/>
  <c r="O474"/>
  <c r="Q474"/>
  <c r="O470"/>
  <c r="Q470"/>
  <c r="O466"/>
  <c r="Q466"/>
  <c r="O462"/>
  <c r="Q462"/>
  <c r="O458"/>
  <c r="Q458"/>
  <c r="O454"/>
  <c r="Q454"/>
  <c r="O450"/>
  <c r="Q450"/>
  <c r="O446"/>
  <c r="Q446"/>
  <c r="O442"/>
  <c r="Q442"/>
  <c r="O438"/>
  <c r="Q438"/>
  <c r="O434"/>
  <c r="Q434"/>
  <c r="O430"/>
  <c r="Q430"/>
  <c r="O426"/>
  <c r="Q426"/>
  <c r="O422"/>
  <c r="Q422"/>
  <c r="O418"/>
  <c r="Q418"/>
  <c r="O414"/>
  <c r="Q414"/>
  <c r="O410"/>
  <c r="Q410"/>
  <c r="O406"/>
  <c r="Q406"/>
  <c r="O402"/>
  <c r="Q402"/>
  <c r="O398"/>
  <c r="Q398"/>
  <c r="O394"/>
  <c r="Q394"/>
  <c r="O390"/>
  <c r="Q390"/>
  <c r="O386"/>
  <c r="Q386"/>
  <c r="O382"/>
  <c r="Q382"/>
  <c r="O378"/>
  <c r="Q378"/>
  <c r="O374"/>
  <c r="Q374"/>
  <c r="O370"/>
  <c r="Q370"/>
  <c r="O366"/>
  <c r="Q366"/>
  <c r="O362"/>
  <c r="Q362"/>
  <c r="O358"/>
  <c r="Q358"/>
  <c r="O354"/>
  <c r="Q354"/>
  <c r="O350"/>
  <c r="Q350"/>
  <c r="O346"/>
  <c r="Q346"/>
  <c r="O342"/>
  <c r="Q342"/>
  <c r="O338"/>
  <c r="Q338"/>
  <c r="O334"/>
  <c r="Q334"/>
  <c r="O330"/>
  <c r="Q330"/>
  <c r="O326"/>
  <c r="Q326"/>
  <c r="O322"/>
  <c r="Q322"/>
  <c r="O318"/>
  <c r="Q318"/>
  <c r="O314"/>
  <c r="Q314"/>
  <c r="O310"/>
  <c r="Q310"/>
  <c r="O306"/>
  <c r="Q306"/>
  <c r="O302"/>
  <c r="Q302"/>
  <c r="O298"/>
  <c r="Q298"/>
  <c r="O294"/>
  <c r="Q294"/>
  <c r="O290"/>
  <c r="Q290"/>
  <c r="O286"/>
  <c r="Q286"/>
  <c r="O282"/>
  <c r="Q282"/>
  <c r="O278"/>
  <c r="Q278"/>
  <c r="O274"/>
  <c r="Q274"/>
  <c r="O270"/>
  <c r="Q270"/>
  <c r="O266"/>
  <c r="Q266"/>
  <c r="O262"/>
  <c r="Q262"/>
  <c r="O258"/>
  <c r="Q258"/>
  <c r="O254"/>
  <c r="Q254"/>
  <c r="O250"/>
  <c r="Q250"/>
  <c r="O246"/>
  <c r="Q246"/>
  <c r="O242"/>
  <c r="Q242"/>
  <c r="O238"/>
  <c r="Q238"/>
  <c r="O234"/>
  <c r="Q234"/>
  <c r="O230"/>
  <c r="Q230"/>
  <c r="O226"/>
  <c r="Q226"/>
  <c r="O222"/>
  <c r="Q222"/>
  <c r="O218"/>
  <c r="Q218"/>
  <c r="O214"/>
  <c r="Q214"/>
  <c r="O210"/>
  <c r="Q210"/>
  <c r="O206"/>
  <c r="Q206"/>
  <c r="O202"/>
  <c r="Q202"/>
  <c r="O198"/>
  <c r="Q198"/>
  <c r="O194"/>
  <c r="Q194"/>
  <c r="O190"/>
  <c r="Q190"/>
  <c r="O186"/>
  <c r="Q186"/>
  <c r="O182"/>
  <c r="Q182"/>
  <c r="O178"/>
  <c r="Q178"/>
  <c r="O174"/>
  <c r="Q174"/>
  <c r="O170"/>
  <c r="Q170"/>
  <c r="O166"/>
  <c r="Q166"/>
  <c r="O162"/>
  <c r="Q162"/>
  <c r="O158"/>
  <c r="Q158"/>
  <c r="O154"/>
  <c r="Q154"/>
  <c r="O150"/>
  <c r="Q150"/>
  <c r="O146"/>
  <c r="Q146"/>
  <c r="O142"/>
  <c r="Q142"/>
  <c r="O138"/>
  <c r="Q138"/>
  <c r="O134"/>
  <c r="Q134"/>
  <c r="O130"/>
  <c r="Q130"/>
  <c r="O126"/>
  <c r="Q126"/>
  <c r="O122"/>
  <c r="Q122"/>
  <c r="O118"/>
  <c r="Q118"/>
  <c r="O114"/>
  <c r="Q114"/>
  <c r="O110"/>
  <c r="Q110"/>
  <c r="O106"/>
  <c r="Q106"/>
  <c r="O102"/>
  <c r="Q102"/>
  <c r="O98"/>
  <c r="Q98"/>
  <c r="O94"/>
  <c r="Q94"/>
  <c r="O90"/>
  <c r="Q90"/>
  <c r="O86"/>
  <c r="Q86"/>
  <c r="O82"/>
  <c r="Q82"/>
  <c r="O78"/>
  <c r="Q78"/>
  <c r="O74"/>
  <c r="Q74"/>
  <c r="O70"/>
  <c r="Q70"/>
  <c r="O66"/>
  <c r="Q66"/>
  <c r="O50"/>
  <c r="O557"/>
  <c r="Q557"/>
  <c r="O553"/>
  <c r="Q553"/>
  <c r="O549"/>
  <c r="Q549"/>
  <c r="O545"/>
  <c r="Q545"/>
  <c r="O541"/>
  <c r="Q541"/>
  <c r="O537"/>
  <c r="Q537"/>
  <c r="O533"/>
  <c r="Q533"/>
  <c r="O529"/>
  <c r="Q529"/>
  <c r="O525"/>
  <c r="Q525"/>
  <c r="O521"/>
  <c r="Q521"/>
  <c r="O517"/>
  <c r="Q517"/>
  <c r="O513"/>
  <c r="Q513"/>
  <c r="O509"/>
  <c r="Q509"/>
  <c r="O505"/>
  <c r="Q505"/>
  <c r="O501"/>
  <c r="Q501"/>
  <c r="O497"/>
  <c r="Q497"/>
  <c r="O493"/>
  <c r="Q493"/>
  <c r="O489"/>
  <c r="Q489"/>
  <c r="O485"/>
  <c r="Q485"/>
  <c r="O481"/>
  <c r="Q481"/>
  <c r="O477"/>
  <c r="Q477"/>
  <c r="O473"/>
  <c r="Q473"/>
  <c r="O469"/>
  <c r="Q469"/>
  <c r="O465"/>
  <c r="Q465"/>
  <c r="O461"/>
  <c r="Q461"/>
  <c r="O457"/>
  <c r="Q457"/>
  <c r="O453"/>
  <c r="Q453"/>
  <c r="O449"/>
  <c r="Q449"/>
  <c r="O445"/>
  <c r="Q445"/>
  <c r="O441"/>
  <c r="Q441"/>
  <c r="O437"/>
  <c r="Q437"/>
  <c r="O433"/>
  <c r="Q433"/>
  <c r="O429"/>
  <c r="Q429"/>
  <c r="O425"/>
  <c r="Q425"/>
  <c r="O421"/>
  <c r="Q421"/>
  <c r="O417"/>
  <c r="Q417"/>
  <c r="O413"/>
  <c r="Q413"/>
  <c r="O409"/>
  <c r="Q409"/>
  <c r="O405"/>
  <c r="Q405"/>
  <c r="O401"/>
  <c r="Q401"/>
  <c r="O397"/>
  <c r="Q397"/>
  <c r="O393"/>
  <c r="Q393"/>
  <c r="O389"/>
  <c r="Q389"/>
  <c r="O385"/>
  <c r="Q385"/>
  <c r="O381"/>
  <c r="Q381"/>
  <c r="O377"/>
  <c r="Q377"/>
  <c r="O373"/>
  <c r="Q373"/>
  <c r="O369"/>
  <c r="Q369"/>
  <c r="O365"/>
  <c r="Q365"/>
  <c r="O361"/>
  <c r="Q361"/>
  <c r="O357"/>
  <c r="Q357"/>
  <c r="O353"/>
  <c r="Q353"/>
  <c r="O349"/>
  <c r="Q349"/>
  <c r="O345"/>
  <c r="Q345"/>
  <c r="O341"/>
  <c r="Q341"/>
  <c r="O337"/>
  <c r="Q337"/>
  <c r="O333"/>
  <c r="Q333"/>
  <c r="O329"/>
  <c r="Q329"/>
  <c r="O325"/>
  <c r="Q325"/>
  <c r="O321"/>
  <c r="Q321"/>
  <c r="O317"/>
  <c r="Q317"/>
  <c r="O313"/>
  <c r="Q313"/>
  <c r="O309"/>
  <c r="Q309"/>
  <c r="O305"/>
  <c r="Q305"/>
  <c r="O301"/>
  <c r="Q301"/>
  <c r="O297"/>
  <c r="Q297"/>
  <c r="O293"/>
  <c r="Q293"/>
  <c r="O289"/>
  <c r="Q289"/>
  <c r="O285"/>
  <c r="Q285"/>
  <c r="O281"/>
  <c r="Q281"/>
  <c r="O277"/>
  <c r="Q277"/>
  <c r="O273"/>
  <c r="Q273"/>
  <c r="O269"/>
  <c r="Q269"/>
  <c r="O265"/>
  <c r="Q265"/>
  <c r="O261"/>
  <c r="Q261"/>
  <c r="O257"/>
  <c r="Q257"/>
  <c r="O253"/>
  <c r="Q253"/>
  <c r="O249"/>
  <c r="Q249"/>
  <c r="O245"/>
  <c r="Q245"/>
  <c r="O241"/>
  <c r="Q241"/>
  <c r="O237"/>
  <c r="Q237"/>
  <c r="O233"/>
  <c r="Q233"/>
  <c r="O229"/>
  <c r="Q229"/>
  <c r="O225"/>
  <c r="Q225"/>
  <c r="O221"/>
  <c r="Q221"/>
  <c r="O217"/>
  <c r="Q217"/>
  <c r="O213"/>
  <c r="Q213"/>
  <c r="O209"/>
  <c r="Q209"/>
  <c r="O205"/>
  <c r="Q205"/>
  <c r="O201"/>
  <c r="Q201"/>
  <c r="O197"/>
  <c r="Q197"/>
  <c r="O193"/>
  <c r="Q193"/>
  <c r="O189"/>
  <c r="Q189"/>
  <c r="O185"/>
  <c r="Q185"/>
  <c r="O181"/>
  <c r="Q181"/>
  <c r="O177"/>
  <c r="Q177"/>
  <c r="O173"/>
  <c r="Q173"/>
  <c r="O169"/>
  <c r="Q169"/>
  <c r="O165"/>
  <c r="Q165"/>
  <c r="O161"/>
  <c r="Q161"/>
  <c r="O157"/>
  <c r="Q157"/>
  <c r="O153"/>
  <c r="Q153"/>
  <c r="O149"/>
  <c r="Q149"/>
  <c r="O145"/>
  <c r="Q145"/>
  <c r="O141"/>
  <c r="Q141"/>
  <c r="O137"/>
  <c r="Q137"/>
  <c r="O133"/>
  <c r="Q133"/>
  <c r="O129"/>
  <c r="Q129"/>
  <c r="O125"/>
  <c r="Q125"/>
  <c r="O121"/>
  <c r="Q121"/>
  <c r="O117"/>
  <c r="Q117"/>
  <c r="O113"/>
  <c r="Q113"/>
  <c r="O109"/>
  <c r="Q109"/>
  <c r="O105"/>
  <c r="Q105"/>
  <c r="O101"/>
  <c r="Q101"/>
  <c r="O97"/>
  <c r="Q97"/>
  <c r="O93"/>
  <c r="Q93"/>
  <c r="O89"/>
  <c r="Q89"/>
  <c r="O85"/>
  <c r="Q85"/>
  <c r="O81"/>
  <c r="Q81"/>
  <c r="O77"/>
  <c r="Q77"/>
  <c r="O73"/>
  <c r="Q73"/>
  <c r="O69"/>
  <c r="Q69"/>
  <c r="O65"/>
  <c r="Q65"/>
  <c r="O560"/>
  <c r="Q560"/>
  <c r="O556"/>
  <c r="Q556"/>
  <c r="O552"/>
  <c r="Q552"/>
  <c r="O548"/>
  <c r="Q548"/>
  <c r="O544"/>
  <c r="Q544"/>
  <c r="O540"/>
  <c r="Q540"/>
  <c r="O536"/>
  <c r="Q536"/>
  <c r="O532"/>
  <c r="Q532"/>
  <c r="O528"/>
  <c r="Q528"/>
  <c r="O524"/>
  <c r="Q524"/>
  <c r="O520"/>
  <c r="Q520"/>
  <c r="O516"/>
  <c r="Q516"/>
  <c r="O512"/>
  <c r="Q512"/>
  <c r="O508"/>
  <c r="Q508"/>
  <c r="O504"/>
  <c r="Q504"/>
  <c r="O500"/>
  <c r="Q500"/>
  <c r="O496"/>
  <c r="Q496"/>
  <c r="O492"/>
  <c r="Q492"/>
  <c r="O488"/>
  <c r="Q488"/>
  <c r="O484"/>
  <c r="Q484"/>
  <c r="O480"/>
  <c r="Q480"/>
  <c r="O476"/>
  <c r="Q476"/>
  <c r="O472"/>
  <c r="Q472"/>
  <c r="O468"/>
  <c r="Q468"/>
  <c r="O464"/>
  <c r="Q464"/>
  <c r="O460"/>
  <c r="Q460"/>
  <c r="O456"/>
  <c r="Q456"/>
  <c r="O452"/>
  <c r="Q452"/>
  <c r="O448"/>
  <c r="Q448"/>
  <c r="O444"/>
  <c r="Q444"/>
  <c r="O440"/>
  <c r="Q440"/>
  <c r="O436"/>
  <c r="Q436"/>
  <c r="O432"/>
  <c r="Q432"/>
  <c r="O428"/>
  <c r="Q428"/>
  <c r="O424"/>
  <c r="Q424"/>
  <c r="O420"/>
  <c r="Q420"/>
  <c r="O416"/>
  <c r="Q416"/>
  <c r="O412"/>
  <c r="Q412"/>
  <c r="O408"/>
  <c r="Q408"/>
  <c r="O404"/>
  <c r="Q404"/>
  <c r="O400"/>
  <c r="Q400"/>
  <c r="O396"/>
  <c r="Q396"/>
  <c r="O392"/>
  <c r="Q392"/>
  <c r="O388"/>
  <c r="Q388"/>
  <c r="O384"/>
  <c r="Q384"/>
  <c r="O380"/>
  <c r="Q380"/>
  <c r="O376"/>
  <c r="Q376"/>
  <c r="O372"/>
  <c r="Q372"/>
  <c r="O368"/>
  <c r="Q368"/>
  <c r="O364"/>
  <c r="Q364"/>
  <c r="O360"/>
  <c r="Q360"/>
  <c r="O356"/>
  <c r="Q356"/>
  <c r="O352"/>
  <c r="Q352"/>
  <c r="O348"/>
  <c r="Q348"/>
  <c r="O344"/>
  <c r="Q344"/>
  <c r="O340"/>
  <c r="Q340"/>
  <c r="O336"/>
  <c r="Q336"/>
  <c r="O332"/>
  <c r="Q332"/>
  <c r="O328"/>
  <c r="Q328"/>
  <c r="O324"/>
  <c r="Q324"/>
  <c r="O320"/>
  <c r="Q320"/>
  <c r="O316"/>
  <c r="Q316"/>
  <c r="O312"/>
  <c r="Q312"/>
  <c r="O308"/>
  <c r="Q308"/>
  <c r="O304"/>
  <c r="Q304"/>
  <c r="O300"/>
  <c r="Q300"/>
  <c r="O296"/>
  <c r="Q296"/>
  <c r="O292"/>
  <c r="Q292"/>
  <c r="O288"/>
  <c r="Q288"/>
  <c r="O284"/>
  <c r="Q284"/>
  <c r="O280"/>
  <c r="Q280"/>
  <c r="O276"/>
  <c r="Q276"/>
  <c r="O272"/>
  <c r="Q272"/>
  <c r="O268"/>
  <c r="Q268"/>
  <c r="O264"/>
  <c r="Q264"/>
  <c r="O260"/>
  <c r="Q260"/>
  <c r="O256"/>
  <c r="Q256"/>
  <c r="O252"/>
  <c r="Q252"/>
  <c r="O248"/>
  <c r="Q248"/>
  <c r="O244"/>
  <c r="Q244"/>
  <c r="O240"/>
  <c r="Q240"/>
  <c r="O236"/>
  <c r="Q236"/>
  <c r="O232"/>
  <c r="Q232"/>
  <c r="O228"/>
  <c r="Q228"/>
  <c r="O224"/>
  <c r="Q224"/>
  <c r="O220"/>
  <c r="Q220"/>
  <c r="O216"/>
  <c r="Q216"/>
  <c r="O212"/>
  <c r="Q212"/>
  <c r="O208"/>
  <c r="Q208"/>
  <c r="O204"/>
  <c r="Q204"/>
  <c r="O200"/>
  <c r="Q200"/>
  <c r="O196"/>
  <c r="Q196"/>
  <c r="O192"/>
  <c r="Q192"/>
  <c r="O188"/>
  <c r="Q188"/>
  <c r="O184"/>
  <c r="Q184"/>
  <c r="O180"/>
  <c r="Q180"/>
  <c r="O176"/>
  <c r="Q176"/>
  <c r="O172"/>
  <c r="Q172"/>
  <c r="O168"/>
  <c r="Q168"/>
  <c r="O164"/>
  <c r="Q164"/>
  <c r="O160"/>
  <c r="Q160"/>
  <c r="O156"/>
  <c r="Q156"/>
  <c r="O152"/>
  <c r="Q152"/>
  <c r="O148"/>
  <c r="Q148"/>
  <c r="O144"/>
  <c r="Q144"/>
  <c r="O140"/>
  <c r="Q140"/>
  <c r="O136"/>
  <c r="Q136"/>
  <c r="O132"/>
  <c r="Q132"/>
  <c r="O128"/>
  <c r="Q128"/>
  <c r="O124"/>
  <c r="Q124"/>
  <c r="O120"/>
  <c r="Q120"/>
  <c r="O116"/>
  <c r="Q116"/>
  <c r="O112"/>
  <c r="Q112"/>
  <c r="O108"/>
  <c r="Q108"/>
  <c r="O104"/>
  <c r="Q104"/>
  <c r="O100"/>
  <c r="Q100"/>
  <c r="O96"/>
  <c r="Q96"/>
  <c r="O92"/>
  <c r="Q92"/>
  <c r="O88"/>
  <c r="Q88"/>
  <c r="O84"/>
  <c r="Q84"/>
  <c r="O80"/>
  <c r="Q80"/>
  <c r="O76"/>
  <c r="Q76"/>
  <c r="O72"/>
  <c r="Q72"/>
  <c r="O68"/>
  <c r="Q68"/>
  <c r="Q64"/>
  <c r="Q52"/>
  <c r="O559"/>
  <c r="Q559"/>
  <c r="O555"/>
  <c r="Q555"/>
  <c r="O551"/>
  <c r="Q551"/>
  <c r="O547"/>
  <c r="Q547"/>
  <c r="O543"/>
  <c r="Q543"/>
  <c r="O539"/>
  <c r="Q539"/>
  <c r="O535"/>
  <c r="Q535"/>
  <c r="O531"/>
  <c r="Q531"/>
  <c r="O527"/>
  <c r="Q527"/>
  <c r="O523"/>
  <c r="Q523"/>
  <c r="O519"/>
  <c r="Q519"/>
  <c r="O515"/>
  <c r="Q515"/>
  <c r="O511"/>
  <c r="Q511"/>
  <c r="O507"/>
  <c r="Q507"/>
  <c r="O503"/>
  <c r="Q503"/>
  <c r="O499"/>
  <c r="Q499"/>
  <c r="O495"/>
  <c r="Q495"/>
  <c r="O491"/>
  <c r="Q491"/>
  <c r="O487"/>
  <c r="Q487"/>
  <c r="O483"/>
  <c r="Q483"/>
  <c r="O479"/>
  <c r="Q479"/>
  <c r="O475"/>
  <c r="Q475"/>
  <c r="O471"/>
  <c r="Q471"/>
  <c r="O467"/>
  <c r="Q467"/>
  <c r="O463"/>
  <c r="Q463"/>
  <c r="O459"/>
  <c r="Q459"/>
  <c r="O455"/>
  <c r="Q455"/>
  <c r="O451"/>
  <c r="Q451"/>
  <c r="O447"/>
  <c r="Q447"/>
  <c r="O443"/>
  <c r="Q443"/>
  <c r="O439"/>
  <c r="Q439"/>
  <c r="O435"/>
  <c r="Q435"/>
  <c r="O431"/>
  <c r="Q431"/>
  <c r="O427"/>
  <c r="Q427"/>
  <c r="O423"/>
  <c r="Q423"/>
  <c r="O419"/>
  <c r="Q419"/>
  <c r="O415"/>
  <c r="Q415"/>
  <c r="O411"/>
  <c r="Q411"/>
  <c r="O407"/>
  <c r="Q407"/>
  <c r="O403"/>
  <c r="Q403"/>
  <c r="O399"/>
  <c r="Q399"/>
  <c r="O395"/>
  <c r="Q395"/>
  <c r="O391"/>
  <c r="Q391"/>
  <c r="O387"/>
  <c r="Q387"/>
  <c r="O383"/>
  <c r="Q383"/>
  <c r="O379"/>
  <c r="Q379"/>
  <c r="O375"/>
  <c r="Q375"/>
  <c r="O371"/>
  <c r="Q371"/>
  <c r="O367"/>
  <c r="Q367"/>
  <c r="O363"/>
  <c r="Q363"/>
  <c r="O359"/>
  <c r="Q359"/>
  <c r="O355"/>
  <c r="Q355"/>
  <c r="O351"/>
  <c r="Q351"/>
  <c r="O347"/>
  <c r="Q347"/>
  <c r="O343"/>
  <c r="Q343"/>
  <c r="O339"/>
  <c r="Q339"/>
  <c r="O335"/>
  <c r="Q335"/>
  <c r="O331"/>
  <c r="Q331"/>
  <c r="O327"/>
  <c r="Q327"/>
  <c r="O323"/>
  <c r="Q323"/>
  <c r="O319"/>
  <c r="Q319"/>
  <c r="O315"/>
  <c r="Q315"/>
  <c r="O311"/>
  <c r="Q311"/>
  <c r="O307"/>
  <c r="Q307"/>
  <c r="O303"/>
  <c r="Q303"/>
  <c r="O299"/>
  <c r="Q299"/>
  <c r="O295"/>
  <c r="Q295"/>
  <c r="O291"/>
  <c r="Q291"/>
  <c r="O287"/>
  <c r="Q287"/>
  <c r="O283"/>
  <c r="Q283"/>
  <c r="O279"/>
  <c r="Q279"/>
  <c r="O275"/>
  <c r="Q275"/>
  <c r="O271"/>
  <c r="Q271"/>
  <c r="O267"/>
  <c r="Q267"/>
  <c r="O263"/>
  <c r="Q263"/>
  <c r="O259"/>
  <c r="Q259"/>
  <c r="O255"/>
  <c r="Q255"/>
  <c r="O251"/>
  <c r="Q251"/>
  <c r="O247"/>
  <c r="Q247"/>
  <c r="O243"/>
  <c r="Q243"/>
  <c r="O239"/>
  <c r="Q239"/>
  <c r="O235"/>
  <c r="Q235"/>
  <c r="O231"/>
  <c r="Q231"/>
  <c r="O227"/>
  <c r="Q227"/>
  <c r="O223"/>
  <c r="Q223"/>
  <c r="O219"/>
  <c r="Q219"/>
  <c r="O215"/>
  <c r="Q215"/>
  <c r="O211"/>
  <c r="Q211"/>
  <c r="O207"/>
  <c r="Q207"/>
  <c r="O203"/>
  <c r="Q203"/>
  <c r="O199"/>
  <c r="Q199"/>
  <c r="O195"/>
  <c r="Q195"/>
  <c r="O191"/>
  <c r="Q191"/>
  <c r="O187"/>
  <c r="Q187"/>
  <c r="O183"/>
  <c r="Q183"/>
  <c r="O179"/>
  <c r="Q179"/>
  <c r="O175"/>
  <c r="Q175"/>
  <c r="O171"/>
  <c r="Q171"/>
  <c r="O167"/>
  <c r="Q167"/>
  <c r="O163"/>
  <c r="Q163"/>
  <c r="O159"/>
  <c r="Q159"/>
  <c r="O155"/>
  <c r="Q155"/>
  <c r="O151"/>
  <c r="Q151"/>
  <c r="O147"/>
  <c r="Q147"/>
  <c r="O143"/>
  <c r="Q143"/>
  <c r="O139"/>
  <c r="Q139"/>
  <c r="O135"/>
  <c r="Q135"/>
  <c r="O131"/>
  <c r="Q131"/>
  <c r="O127"/>
  <c r="Q127"/>
  <c r="O123"/>
  <c r="Q123"/>
  <c r="O119"/>
  <c r="Q119"/>
  <c r="O115"/>
  <c r="Q115"/>
  <c r="O111"/>
  <c r="Q111"/>
  <c r="O107"/>
  <c r="Q107"/>
  <c r="O103"/>
  <c r="Q103"/>
  <c r="O99"/>
  <c r="Q99"/>
  <c r="O95"/>
  <c r="Q95"/>
  <c r="O91"/>
  <c r="Q91"/>
  <c r="O87"/>
  <c r="Q87"/>
  <c r="O83"/>
  <c r="Q83"/>
  <c r="O79"/>
  <c r="Q79"/>
  <c r="O75"/>
  <c r="Q75"/>
  <c r="O71"/>
  <c r="Q71"/>
  <c r="O67"/>
  <c r="Q67"/>
  <c r="I1078"/>
  <c r="I1080"/>
  <c r="M1042"/>
  <c r="I1042"/>
  <c r="K1042"/>
  <c r="M1038"/>
  <c r="I1038"/>
  <c r="K1038"/>
  <c r="M1034"/>
  <c r="I1034"/>
  <c r="K1034"/>
  <c r="M1030"/>
  <c r="I1030"/>
  <c r="K1030"/>
  <c r="M1026"/>
  <c r="I1026"/>
  <c r="K1026"/>
  <c r="M1022"/>
  <c r="I1022"/>
  <c r="K1022"/>
  <c r="M1018"/>
  <c r="I1018"/>
  <c r="K1018"/>
  <c r="K1014"/>
  <c r="M1014"/>
  <c r="I1014"/>
  <c r="K1010"/>
  <c r="M1010"/>
  <c r="I1010"/>
  <c r="M1006"/>
  <c r="I1006"/>
  <c r="K1006"/>
  <c r="M1002"/>
  <c r="I1002"/>
  <c r="K1002"/>
  <c r="M998"/>
  <c r="I998"/>
  <c r="K998"/>
  <c r="K994"/>
  <c r="M994"/>
  <c r="I994"/>
  <c r="K990"/>
  <c r="M990"/>
  <c r="I990"/>
  <c r="K986"/>
  <c r="M986"/>
  <c r="I986"/>
  <c r="K982"/>
  <c r="M982"/>
  <c r="I982"/>
  <c r="K978"/>
  <c r="M978"/>
  <c r="I978"/>
  <c r="K974"/>
  <c r="M974"/>
  <c r="I974"/>
  <c r="K970"/>
  <c r="M970"/>
  <c r="I970"/>
  <c r="K966"/>
  <c r="M966"/>
  <c r="I966"/>
  <c r="K962"/>
  <c r="M962"/>
  <c r="I962"/>
  <c r="K958"/>
  <c r="M958"/>
  <c r="I958"/>
  <c r="K954"/>
  <c r="M954"/>
  <c r="I954"/>
  <c r="M950"/>
  <c r="I950"/>
  <c r="K950"/>
  <c r="K946"/>
  <c r="M946"/>
  <c r="I946"/>
  <c r="K942"/>
  <c r="M942"/>
  <c r="I942"/>
  <c r="K938"/>
  <c r="M938"/>
  <c r="I938"/>
  <c r="K934"/>
  <c r="M934"/>
  <c r="I934"/>
  <c r="K930"/>
  <c r="M930"/>
  <c r="I930"/>
  <c r="K926"/>
  <c r="M926"/>
  <c r="I926"/>
  <c r="K922"/>
  <c r="M922"/>
  <c r="I922"/>
  <c r="K918"/>
  <c r="M918"/>
  <c r="I918"/>
  <c r="K914"/>
  <c r="M914"/>
  <c r="I914"/>
  <c r="K910"/>
  <c r="M910"/>
  <c r="I910"/>
  <c r="K906"/>
  <c r="M906"/>
  <c r="I906"/>
  <c r="K902"/>
  <c r="M902"/>
  <c r="I902"/>
  <c r="K898"/>
  <c r="M898"/>
  <c r="I898"/>
  <c r="K894"/>
  <c r="M894"/>
  <c r="I894"/>
  <c r="K890"/>
  <c r="M890"/>
  <c r="I890"/>
  <c r="K886"/>
  <c r="M886"/>
  <c r="I886"/>
  <c r="K882"/>
  <c r="M882"/>
  <c r="I882"/>
  <c r="K878"/>
  <c r="M878"/>
  <c r="I878"/>
  <c r="K874"/>
  <c r="M874"/>
  <c r="I874"/>
  <c r="K870"/>
  <c r="M870"/>
  <c r="I870"/>
  <c r="K866"/>
  <c r="M866"/>
  <c r="I866"/>
  <c r="K862"/>
  <c r="M862"/>
  <c r="I862"/>
  <c r="K858"/>
  <c r="M858"/>
  <c r="I858"/>
  <c r="K854"/>
  <c r="M854"/>
  <c r="I854"/>
  <c r="K850"/>
  <c r="M850"/>
  <c r="I850"/>
  <c r="K846"/>
  <c r="M846"/>
  <c r="I846"/>
  <c r="K842"/>
  <c r="M842"/>
  <c r="I842"/>
  <c r="K838"/>
  <c r="M838"/>
  <c r="I838"/>
  <c r="K834"/>
  <c r="M834"/>
  <c r="I834"/>
  <c r="M830"/>
  <c r="I830"/>
  <c r="K830"/>
  <c r="M826"/>
  <c r="I826"/>
  <c r="K826"/>
  <c r="M822"/>
  <c r="I822"/>
  <c r="K822"/>
  <c r="M818"/>
  <c r="I818"/>
  <c r="K818"/>
  <c r="M814"/>
  <c r="I814"/>
  <c r="K814"/>
  <c r="M810"/>
  <c r="I810"/>
  <c r="K810"/>
  <c r="K806"/>
  <c r="M806"/>
  <c r="I806"/>
  <c r="K802"/>
  <c r="M802"/>
  <c r="I802"/>
  <c r="K798"/>
  <c r="M798"/>
  <c r="I798"/>
  <c r="K794"/>
  <c r="M794"/>
  <c r="I794"/>
  <c r="K790"/>
  <c r="M790"/>
  <c r="I790"/>
  <c r="K786"/>
  <c r="M786"/>
  <c r="I786"/>
  <c r="K782"/>
  <c r="M782"/>
  <c r="I782"/>
  <c r="K778"/>
  <c r="M778"/>
  <c r="I778"/>
  <c r="K774"/>
  <c r="M774"/>
  <c r="I774"/>
  <c r="K770"/>
  <c r="M770"/>
  <c r="I770"/>
  <c r="K766"/>
  <c r="M766"/>
  <c r="I766"/>
  <c r="K762"/>
  <c r="M762"/>
  <c r="I762"/>
  <c r="K758"/>
  <c r="M758"/>
  <c r="I758"/>
  <c r="K754"/>
  <c r="M754"/>
  <c r="I754"/>
  <c r="K750"/>
  <c r="M750"/>
  <c r="I750"/>
  <c r="K746"/>
  <c r="M746"/>
  <c r="I746"/>
  <c r="K742"/>
  <c r="M742"/>
  <c r="I742"/>
  <c r="K738"/>
  <c r="M738"/>
  <c r="I738"/>
  <c r="K734"/>
  <c r="M734"/>
  <c r="I734"/>
  <c r="K730"/>
  <c r="M730"/>
  <c r="I730"/>
  <c r="K726"/>
  <c r="M726"/>
  <c r="I726"/>
  <c r="K722"/>
  <c r="M722"/>
  <c r="I722"/>
  <c r="K718"/>
  <c r="M718"/>
  <c r="I718"/>
  <c r="K714"/>
  <c r="M714"/>
  <c r="I714"/>
  <c r="K710"/>
  <c r="M710"/>
  <c r="I710"/>
  <c r="K706"/>
  <c r="M706"/>
  <c r="I706"/>
  <c r="K702"/>
  <c r="M702"/>
  <c r="I702"/>
  <c r="K698"/>
  <c r="M698"/>
  <c r="I698"/>
  <c r="K694"/>
  <c r="M694"/>
  <c r="I694"/>
  <c r="K690"/>
  <c r="M690"/>
  <c r="I690"/>
  <c r="K686"/>
  <c r="M686"/>
  <c r="I686"/>
  <c r="K682"/>
  <c r="M682"/>
  <c r="I682"/>
  <c r="K678"/>
  <c r="M678"/>
  <c r="I678"/>
  <c r="K674"/>
  <c r="M674"/>
  <c r="I674"/>
  <c r="K670"/>
  <c r="M670"/>
  <c r="I670"/>
  <c r="K666"/>
  <c r="M666"/>
  <c r="I666"/>
  <c r="K662"/>
  <c r="M662"/>
  <c r="I662"/>
  <c r="K658"/>
  <c r="M658"/>
  <c r="I658"/>
  <c r="K654"/>
  <c r="M654"/>
  <c r="I654"/>
  <c r="K650"/>
  <c r="M650"/>
  <c r="I650"/>
  <c r="K646"/>
  <c r="M646"/>
  <c r="I646"/>
  <c r="K642"/>
  <c r="M642"/>
  <c r="I642"/>
  <c r="K638"/>
  <c r="M638"/>
  <c r="I638"/>
  <c r="K634"/>
  <c r="M634"/>
  <c r="I634"/>
  <c r="K630"/>
  <c r="M630"/>
  <c r="I630"/>
  <c r="K626"/>
  <c r="M626"/>
  <c r="I626"/>
  <c r="K622"/>
  <c r="M622"/>
  <c r="I622"/>
  <c r="K618"/>
  <c r="M618"/>
  <c r="I618"/>
  <c r="K614"/>
  <c r="M614"/>
  <c r="I614"/>
  <c r="K610"/>
  <c r="M610"/>
  <c r="I610"/>
  <c r="K606"/>
  <c r="M606"/>
  <c r="I606"/>
  <c r="K602"/>
  <c r="M602"/>
  <c r="I602"/>
  <c r="K598"/>
  <c r="M598"/>
  <c r="I598"/>
  <c r="K594"/>
  <c r="M594"/>
  <c r="I594"/>
  <c r="K590"/>
  <c r="M590"/>
  <c r="I590"/>
  <c r="K586"/>
  <c r="M586"/>
  <c r="I586"/>
  <c r="K582"/>
  <c r="M582"/>
  <c r="I582"/>
  <c r="K578"/>
  <c r="M578"/>
  <c r="I578"/>
  <c r="K574"/>
  <c r="M574"/>
  <c r="I574"/>
  <c r="K570"/>
  <c r="M570"/>
  <c r="I570"/>
  <c r="K566"/>
  <c r="M566"/>
  <c r="I566"/>
  <c r="K562"/>
  <c r="M562"/>
  <c r="I562"/>
  <c r="I1077"/>
  <c r="K1045"/>
  <c r="M1045"/>
  <c r="I1045"/>
  <c r="K1041"/>
  <c r="M1041"/>
  <c r="I1041"/>
  <c r="K1037"/>
  <c r="M1037"/>
  <c r="I1037"/>
  <c r="K1033"/>
  <c r="M1033"/>
  <c r="I1033"/>
  <c r="K1029"/>
  <c r="M1029"/>
  <c r="I1029"/>
  <c r="K1025"/>
  <c r="M1025"/>
  <c r="I1025"/>
  <c r="K1021"/>
  <c r="M1021"/>
  <c r="I1021"/>
  <c r="K1017"/>
  <c r="M1017"/>
  <c r="I1017"/>
  <c r="K1013"/>
  <c r="M1013"/>
  <c r="I1013"/>
  <c r="K1009"/>
  <c r="M1009"/>
  <c r="I1009"/>
  <c r="K1005"/>
  <c r="M1005"/>
  <c r="I1005"/>
  <c r="K1001"/>
  <c r="M1001"/>
  <c r="I1001"/>
  <c r="K997"/>
  <c r="M997"/>
  <c r="I997"/>
  <c r="K993"/>
  <c r="M993"/>
  <c r="I993"/>
  <c r="K989"/>
  <c r="M989"/>
  <c r="I989"/>
  <c r="K985"/>
  <c r="M985"/>
  <c r="I985"/>
  <c r="K981"/>
  <c r="M981"/>
  <c r="I981"/>
  <c r="K977"/>
  <c r="M977"/>
  <c r="I977"/>
  <c r="K973"/>
  <c r="M973"/>
  <c r="I973"/>
  <c r="K969"/>
  <c r="M969"/>
  <c r="I969"/>
  <c r="K965"/>
  <c r="M965"/>
  <c r="I965"/>
  <c r="K961"/>
  <c r="M961"/>
  <c r="I961"/>
  <c r="K957"/>
  <c r="M957"/>
  <c r="I957"/>
  <c r="K953"/>
  <c r="M953"/>
  <c r="I953"/>
  <c r="K949"/>
  <c r="M949"/>
  <c r="I949"/>
  <c r="K945"/>
  <c r="M945"/>
  <c r="I945"/>
  <c r="K941"/>
  <c r="M941"/>
  <c r="I941"/>
  <c r="K937"/>
  <c r="M937"/>
  <c r="I937"/>
  <c r="K933"/>
  <c r="M933"/>
  <c r="I933"/>
  <c r="K929"/>
  <c r="M929"/>
  <c r="I929"/>
  <c r="K925"/>
  <c r="M925"/>
  <c r="I925"/>
  <c r="K921"/>
  <c r="M921"/>
  <c r="I921"/>
  <c r="K917"/>
  <c r="M917"/>
  <c r="I917"/>
  <c r="K913"/>
  <c r="M913"/>
  <c r="I913"/>
  <c r="K909"/>
  <c r="M909"/>
  <c r="I909"/>
  <c r="K905"/>
  <c r="M905"/>
  <c r="I905"/>
  <c r="K901"/>
  <c r="M901"/>
  <c r="I901"/>
  <c r="K897"/>
  <c r="M897"/>
  <c r="I897"/>
  <c r="K893"/>
  <c r="M893"/>
  <c r="I893"/>
  <c r="K889"/>
  <c r="M889"/>
  <c r="I889"/>
  <c r="K885"/>
  <c r="M885"/>
  <c r="I885"/>
  <c r="K881"/>
  <c r="M881"/>
  <c r="I881"/>
  <c r="K877"/>
  <c r="M877"/>
  <c r="I877"/>
  <c r="K873"/>
  <c r="M873"/>
  <c r="I873"/>
  <c r="K869"/>
  <c r="M869"/>
  <c r="I869"/>
  <c r="K865"/>
  <c r="M865"/>
  <c r="I865"/>
  <c r="K861"/>
  <c r="M861"/>
  <c r="I861"/>
  <c r="K857"/>
  <c r="M857"/>
  <c r="I857"/>
  <c r="K853"/>
  <c r="M853"/>
  <c r="I853"/>
  <c r="K849"/>
  <c r="M849"/>
  <c r="I849"/>
  <c r="K845"/>
  <c r="M845"/>
  <c r="I845"/>
  <c r="K841"/>
  <c r="M841"/>
  <c r="I841"/>
  <c r="K837"/>
  <c r="M837"/>
  <c r="I837"/>
  <c r="K833"/>
  <c r="M833"/>
  <c r="I833"/>
  <c r="K829"/>
  <c r="M829"/>
  <c r="I829"/>
  <c r="K825"/>
  <c r="M825"/>
  <c r="I825"/>
  <c r="K821"/>
  <c r="M821"/>
  <c r="I821"/>
  <c r="K817"/>
  <c r="M817"/>
  <c r="I817"/>
  <c r="K813"/>
  <c r="M813"/>
  <c r="I813"/>
  <c r="K809"/>
  <c r="M809"/>
  <c r="I809"/>
  <c r="K805"/>
  <c r="M805"/>
  <c r="I805"/>
  <c r="K801"/>
  <c r="M801"/>
  <c r="I801"/>
  <c r="K797"/>
  <c r="M797"/>
  <c r="I797"/>
  <c r="K793"/>
  <c r="M793"/>
  <c r="I793"/>
  <c r="K789"/>
  <c r="M789"/>
  <c r="I789"/>
  <c r="K785"/>
  <c r="M785"/>
  <c r="I785"/>
  <c r="K781"/>
  <c r="M781"/>
  <c r="I781"/>
  <c r="K777"/>
  <c r="M777"/>
  <c r="I777"/>
  <c r="K773"/>
  <c r="M773"/>
  <c r="I773"/>
  <c r="K769"/>
  <c r="M769"/>
  <c r="I769"/>
  <c r="K765"/>
  <c r="M765"/>
  <c r="I765"/>
  <c r="K761"/>
  <c r="M761"/>
  <c r="I761"/>
  <c r="K757"/>
  <c r="M757"/>
  <c r="I757"/>
  <c r="K753"/>
  <c r="M753"/>
  <c r="I753"/>
  <c r="K749"/>
  <c r="M749"/>
  <c r="I749"/>
  <c r="K745"/>
  <c r="M745"/>
  <c r="I745"/>
  <c r="K741"/>
  <c r="M741"/>
  <c r="I741"/>
  <c r="K737"/>
  <c r="M737"/>
  <c r="I737"/>
  <c r="K733"/>
  <c r="M733"/>
  <c r="I733"/>
  <c r="K729"/>
  <c r="M729"/>
  <c r="I729"/>
  <c r="K725"/>
  <c r="M725"/>
  <c r="I725"/>
  <c r="K721"/>
  <c r="M721"/>
  <c r="I721"/>
  <c r="K717"/>
  <c r="M717"/>
  <c r="I717"/>
  <c r="K713"/>
  <c r="M713"/>
  <c r="I713"/>
  <c r="K709"/>
  <c r="M709"/>
  <c r="I709"/>
  <c r="K705"/>
  <c r="M705"/>
  <c r="I705"/>
  <c r="K701"/>
  <c r="M701"/>
  <c r="I701"/>
  <c r="K697"/>
  <c r="M697"/>
  <c r="I697"/>
  <c r="K693"/>
  <c r="M693"/>
  <c r="I693"/>
  <c r="K689"/>
  <c r="M689"/>
  <c r="I689"/>
  <c r="K685"/>
  <c r="M685"/>
  <c r="I685"/>
  <c r="K681"/>
  <c r="M681"/>
  <c r="I681"/>
  <c r="K677"/>
  <c r="M677"/>
  <c r="I677"/>
  <c r="K673"/>
  <c r="M673"/>
  <c r="I673"/>
  <c r="K669"/>
  <c r="M669"/>
  <c r="I669"/>
  <c r="K665"/>
  <c r="M665"/>
  <c r="I665"/>
  <c r="K661"/>
  <c r="M661"/>
  <c r="I661"/>
  <c r="K657"/>
  <c r="M657"/>
  <c r="I657"/>
  <c r="K653"/>
  <c r="M653"/>
  <c r="I653"/>
  <c r="K649"/>
  <c r="M649"/>
  <c r="I649"/>
  <c r="K645"/>
  <c r="M645"/>
  <c r="I645"/>
  <c r="K641"/>
  <c r="M641"/>
  <c r="I641"/>
  <c r="K637"/>
  <c r="M637"/>
  <c r="I637"/>
  <c r="K633"/>
  <c r="M633"/>
  <c r="I633"/>
  <c r="K629"/>
  <c r="M629"/>
  <c r="I629"/>
  <c r="K625"/>
  <c r="M625"/>
  <c r="I625"/>
  <c r="K621"/>
  <c r="M621"/>
  <c r="I621"/>
  <c r="K617"/>
  <c r="M617"/>
  <c r="I617"/>
  <c r="K613"/>
  <c r="M613"/>
  <c r="I613"/>
  <c r="K609"/>
  <c r="M609"/>
  <c r="I609"/>
  <c r="K605"/>
  <c r="M605"/>
  <c r="I605"/>
  <c r="K601"/>
  <c r="M601"/>
  <c r="I601"/>
  <c r="K597"/>
  <c r="M597"/>
  <c r="I597"/>
  <c r="K593"/>
  <c r="M593"/>
  <c r="I593"/>
  <c r="K589"/>
  <c r="M589"/>
  <c r="I589"/>
  <c r="K585"/>
  <c r="M585"/>
  <c r="I585"/>
  <c r="K581"/>
  <c r="M581"/>
  <c r="I581"/>
  <c r="K577"/>
  <c r="M577"/>
  <c r="I577"/>
  <c r="K573"/>
  <c r="M573"/>
  <c r="I573"/>
  <c r="K569"/>
  <c r="M569"/>
  <c r="I569"/>
  <c r="K565"/>
  <c r="M565"/>
  <c r="I565"/>
  <c r="K561"/>
  <c r="M561"/>
  <c r="I561"/>
  <c r="K558"/>
  <c r="M558"/>
  <c r="I558"/>
  <c r="K554"/>
  <c r="M554"/>
  <c r="I554"/>
  <c r="K550"/>
  <c r="M550"/>
  <c r="I550"/>
  <c r="M1044"/>
  <c r="I1044"/>
  <c r="K1044"/>
  <c r="M1040"/>
  <c r="I1040"/>
  <c r="K1040"/>
  <c r="M1036"/>
  <c r="I1036"/>
  <c r="K1036"/>
  <c r="M1032"/>
  <c r="I1032"/>
  <c r="K1032"/>
  <c r="M1028"/>
  <c r="I1028"/>
  <c r="K1028"/>
  <c r="M1024"/>
  <c r="I1024"/>
  <c r="K1024"/>
  <c r="M1020"/>
  <c r="I1020"/>
  <c r="K1020"/>
  <c r="K1016"/>
  <c r="M1016"/>
  <c r="I1016"/>
  <c r="K1012"/>
  <c r="M1012"/>
  <c r="I1012"/>
  <c r="M1008"/>
  <c r="I1008"/>
  <c r="K1008"/>
  <c r="M1004"/>
  <c r="I1004"/>
  <c r="K1004"/>
  <c r="M1000"/>
  <c r="I1000"/>
  <c r="K1000"/>
  <c r="K996"/>
  <c r="M996"/>
  <c r="I996"/>
  <c r="K992"/>
  <c r="M992"/>
  <c r="I992"/>
  <c r="K988"/>
  <c r="M988"/>
  <c r="I988"/>
  <c r="K984"/>
  <c r="M984"/>
  <c r="I984"/>
  <c r="K980"/>
  <c r="M980"/>
  <c r="I980"/>
  <c r="K976"/>
  <c r="M976"/>
  <c r="I976"/>
  <c r="K972"/>
  <c r="M972"/>
  <c r="I972"/>
  <c r="K968"/>
  <c r="M968"/>
  <c r="I968"/>
  <c r="K964"/>
  <c r="M964"/>
  <c r="I964"/>
  <c r="K960"/>
  <c r="M960"/>
  <c r="I960"/>
  <c r="K956"/>
  <c r="M956"/>
  <c r="I956"/>
  <c r="K952"/>
  <c r="M952"/>
  <c r="I952"/>
  <c r="K948"/>
  <c r="M948"/>
  <c r="I948"/>
  <c r="K944"/>
  <c r="M944"/>
  <c r="I944"/>
  <c r="K940"/>
  <c r="M940"/>
  <c r="I940"/>
  <c r="K936"/>
  <c r="M936"/>
  <c r="I936"/>
  <c r="K932"/>
  <c r="M932"/>
  <c r="I932"/>
  <c r="K928"/>
  <c r="M928"/>
  <c r="I928"/>
  <c r="K924"/>
  <c r="M924"/>
  <c r="I924"/>
  <c r="K920"/>
  <c r="M920"/>
  <c r="I920"/>
  <c r="K916"/>
  <c r="M916"/>
  <c r="I916"/>
  <c r="K912"/>
  <c r="M912"/>
  <c r="I912"/>
  <c r="K908"/>
  <c r="M908"/>
  <c r="I908"/>
  <c r="K904"/>
  <c r="M904"/>
  <c r="I904"/>
  <c r="K900"/>
  <c r="M900"/>
  <c r="I900"/>
  <c r="K896"/>
  <c r="M896"/>
  <c r="I896"/>
  <c r="K892"/>
  <c r="M892"/>
  <c r="I892"/>
  <c r="K888"/>
  <c r="M888"/>
  <c r="I888"/>
  <c r="K884"/>
  <c r="M884"/>
  <c r="I884"/>
  <c r="K880"/>
  <c r="M880"/>
  <c r="I880"/>
  <c r="K876"/>
  <c r="M876"/>
  <c r="I876"/>
  <c r="K872"/>
  <c r="M872"/>
  <c r="I872"/>
  <c r="K868"/>
  <c r="M868"/>
  <c r="I868"/>
  <c r="K864"/>
  <c r="M864"/>
  <c r="I864"/>
  <c r="K860"/>
  <c r="M860"/>
  <c r="I860"/>
  <c r="K856"/>
  <c r="M856"/>
  <c r="I856"/>
  <c r="K852"/>
  <c r="M852"/>
  <c r="I852"/>
  <c r="K848"/>
  <c r="M848"/>
  <c r="I848"/>
  <c r="K844"/>
  <c r="M844"/>
  <c r="I844"/>
  <c r="K840"/>
  <c r="M840"/>
  <c r="I840"/>
  <c r="K836"/>
  <c r="M836"/>
  <c r="I836"/>
  <c r="K832"/>
  <c r="M832"/>
  <c r="I832"/>
  <c r="M828"/>
  <c r="I828"/>
  <c r="K828"/>
  <c r="M824"/>
  <c r="I824"/>
  <c r="K824"/>
  <c r="M820"/>
  <c r="I820"/>
  <c r="K820"/>
  <c r="M816"/>
  <c r="I816"/>
  <c r="K816"/>
  <c r="K812"/>
  <c r="M812"/>
  <c r="I812"/>
  <c r="K808"/>
  <c r="M808"/>
  <c r="I808"/>
  <c r="M804"/>
  <c r="I804"/>
  <c r="K804"/>
  <c r="M800"/>
  <c r="I800"/>
  <c r="K800"/>
  <c r="M796"/>
  <c r="I796"/>
  <c r="K796"/>
  <c r="M792"/>
  <c r="I792"/>
  <c r="K792"/>
  <c r="K788"/>
  <c r="M788"/>
  <c r="I788"/>
  <c r="K784"/>
  <c r="M784"/>
  <c r="I784"/>
  <c r="K780"/>
  <c r="M780"/>
  <c r="I780"/>
  <c r="K776"/>
  <c r="M776"/>
  <c r="I776"/>
  <c r="K772"/>
  <c r="M772"/>
  <c r="I772"/>
  <c r="K768"/>
  <c r="M768"/>
  <c r="I768"/>
  <c r="K764"/>
  <c r="M764"/>
  <c r="I764"/>
  <c r="K760"/>
  <c r="M760"/>
  <c r="I760"/>
  <c r="K756"/>
  <c r="M756"/>
  <c r="I756"/>
  <c r="K752"/>
  <c r="M752"/>
  <c r="I752"/>
  <c r="K748"/>
  <c r="M748"/>
  <c r="I748"/>
  <c r="K744"/>
  <c r="M744"/>
  <c r="I744"/>
  <c r="K740"/>
  <c r="M740"/>
  <c r="I740"/>
  <c r="K736"/>
  <c r="M736"/>
  <c r="I736"/>
  <c r="K732"/>
  <c r="M732"/>
  <c r="I732"/>
  <c r="K728"/>
  <c r="M728"/>
  <c r="I728"/>
  <c r="K724"/>
  <c r="M724"/>
  <c r="I724"/>
  <c r="K720"/>
  <c r="M720"/>
  <c r="I720"/>
  <c r="K716"/>
  <c r="M716"/>
  <c r="I716"/>
  <c r="K712"/>
  <c r="M712"/>
  <c r="I712"/>
  <c r="K708"/>
  <c r="M708"/>
  <c r="I708"/>
  <c r="K704"/>
  <c r="M704"/>
  <c r="I704"/>
  <c r="K700"/>
  <c r="M700"/>
  <c r="I700"/>
  <c r="K696"/>
  <c r="M696"/>
  <c r="I696"/>
  <c r="K692"/>
  <c r="M692"/>
  <c r="I692"/>
  <c r="K688"/>
  <c r="M688"/>
  <c r="I688"/>
  <c r="K684"/>
  <c r="M684"/>
  <c r="I684"/>
  <c r="K680"/>
  <c r="M680"/>
  <c r="I680"/>
  <c r="K676"/>
  <c r="M676"/>
  <c r="I676"/>
  <c r="K672"/>
  <c r="M672"/>
  <c r="I672"/>
  <c r="K668"/>
  <c r="M668"/>
  <c r="I668"/>
  <c r="K664"/>
  <c r="M664"/>
  <c r="I664"/>
  <c r="K660"/>
  <c r="M660"/>
  <c r="I660"/>
  <c r="K656"/>
  <c r="M656"/>
  <c r="I656"/>
  <c r="K652"/>
  <c r="M652"/>
  <c r="I652"/>
  <c r="K648"/>
  <c r="M648"/>
  <c r="I648"/>
  <c r="K644"/>
  <c r="M644"/>
  <c r="I644"/>
  <c r="K640"/>
  <c r="M640"/>
  <c r="I640"/>
  <c r="K636"/>
  <c r="M636"/>
  <c r="I636"/>
  <c r="K632"/>
  <c r="M632"/>
  <c r="I632"/>
  <c r="K628"/>
  <c r="M628"/>
  <c r="I628"/>
  <c r="K624"/>
  <c r="M624"/>
  <c r="I624"/>
  <c r="K620"/>
  <c r="M620"/>
  <c r="I620"/>
  <c r="K616"/>
  <c r="M616"/>
  <c r="I616"/>
  <c r="K612"/>
  <c r="M612"/>
  <c r="I612"/>
  <c r="K608"/>
  <c r="M608"/>
  <c r="I608"/>
  <c r="K604"/>
  <c r="M604"/>
  <c r="I604"/>
  <c r="K600"/>
  <c r="M600"/>
  <c r="I600"/>
  <c r="K596"/>
  <c r="M596"/>
  <c r="I596"/>
  <c r="K592"/>
  <c r="M592"/>
  <c r="I592"/>
  <c r="K588"/>
  <c r="M588"/>
  <c r="I588"/>
  <c r="K584"/>
  <c r="M584"/>
  <c r="I584"/>
  <c r="K580"/>
  <c r="M580"/>
  <c r="I580"/>
  <c r="K576"/>
  <c r="M576"/>
  <c r="I576"/>
  <c r="K572"/>
  <c r="M572"/>
  <c r="I572"/>
  <c r="K568"/>
  <c r="M568"/>
  <c r="I568"/>
  <c r="K564"/>
  <c r="M564"/>
  <c r="I564"/>
  <c r="I1079"/>
  <c r="K1043"/>
  <c r="M1043"/>
  <c r="I1043"/>
  <c r="K1039"/>
  <c r="M1039"/>
  <c r="I1039"/>
  <c r="K1035"/>
  <c r="M1035"/>
  <c r="I1035"/>
  <c r="K1031"/>
  <c r="M1031"/>
  <c r="I1031"/>
  <c r="K1027"/>
  <c r="M1027"/>
  <c r="I1027"/>
  <c r="K1023"/>
  <c r="M1023"/>
  <c r="I1023"/>
  <c r="K1019"/>
  <c r="M1019"/>
  <c r="I1019"/>
  <c r="K1015"/>
  <c r="M1015"/>
  <c r="I1015"/>
  <c r="K1011"/>
  <c r="M1011"/>
  <c r="I1011"/>
  <c r="K1007"/>
  <c r="M1007"/>
  <c r="I1007"/>
  <c r="K1003"/>
  <c r="M1003"/>
  <c r="I1003"/>
  <c r="K999"/>
  <c r="M999"/>
  <c r="I999"/>
  <c r="K995"/>
  <c r="M995"/>
  <c r="I995"/>
  <c r="K991"/>
  <c r="M991"/>
  <c r="I991"/>
  <c r="K987"/>
  <c r="M987"/>
  <c r="I987"/>
  <c r="K983"/>
  <c r="M983"/>
  <c r="I983"/>
  <c r="K979"/>
  <c r="M979"/>
  <c r="I979"/>
  <c r="K975"/>
  <c r="M975"/>
  <c r="I975"/>
  <c r="K971"/>
  <c r="M971"/>
  <c r="I971"/>
  <c r="K967"/>
  <c r="M967"/>
  <c r="I967"/>
  <c r="K963"/>
  <c r="M963"/>
  <c r="I963"/>
  <c r="K959"/>
  <c r="M959"/>
  <c r="I959"/>
  <c r="K955"/>
  <c r="M955"/>
  <c r="I955"/>
  <c r="K951"/>
  <c r="M951"/>
  <c r="I951"/>
  <c r="K947"/>
  <c r="M947"/>
  <c r="I947"/>
  <c r="K943"/>
  <c r="M943"/>
  <c r="I943"/>
  <c r="K939"/>
  <c r="M939"/>
  <c r="I939"/>
  <c r="K935"/>
  <c r="M935"/>
  <c r="I935"/>
  <c r="K931"/>
  <c r="M931"/>
  <c r="I931"/>
  <c r="K927"/>
  <c r="M927"/>
  <c r="I927"/>
  <c r="K923"/>
  <c r="M923"/>
  <c r="I923"/>
  <c r="K919"/>
  <c r="M919"/>
  <c r="I919"/>
  <c r="K915"/>
  <c r="M915"/>
  <c r="I915"/>
  <c r="K911"/>
  <c r="M911"/>
  <c r="I911"/>
  <c r="K907"/>
  <c r="M907"/>
  <c r="I907"/>
  <c r="K903"/>
  <c r="M903"/>
  <c r="I903"/>
  <c r="K899"/>
  <c r="M899"/>
  <c r="I899"/>
  <c r="K895"/>
  <c r="M895"/>
  <c r="I895"/>
  <c r="K891"/>
  <c r="M891"/>
  <c r="I891"/>
  <c r="K887"/>
  <c r="M887"/>
  <c r="I887"/>
  <c r="K883"/>
  <c r="M883"/>
  <c r="I883"/>
  <c r="K879"/>
  <c r="M879"/>
  <c r="I879"/>
  <c r="K875"/>
  <c r="M875"/>
  <c r="I875"/>
  <c r="K871"/>
  <c r="M871"/>
  <c r="I871"/>
  <c r="K867"/>
  <c r="M867"/>
  <c r="I867"/>
  <c r="K863"/>
  <c r="M863"/>
  <c r="I863"/>
  <c r="K859"/>
  <c r="M859"/>
  <c r="I859"/>
  <c r="K855"/>
  <c r="M855"/>
  <c r="I855"/>
  <c r="K851"/>
  <c r="M851"/>
  <c r="I851"/>
  <c r="K847"/>
  <c r="M847"/>
  <c r="I847"/>
  <c r="K843"/>
  <c r="M843"/>
  <c r="I843"/>
  <c r="K839"/>
  <c r="M839"/>
  <c r="I839"/>
  <c r="K835"/>
  <c r="M835"/>
  <c r="I835"/>
  <c r="K831"/>
  <c r="M831"/>
  <c r="I831"/>
  <c r="K827"/>
  <c r="M827"/>
  <c r="I827"/>
  <c r="K823"/>
  <c r="M823"/>
  <c r="I823"/>
  <c r="K819"/>
  <c r="M819"/>
  <c r="I819"/>
  <c r="K815"/>
  <c r="M815"/>
  <c r="I815"/>
  <c r="K811"/>
  <c r="M811"/>
  <c r="I811"/>
  <c r="K807"/>
  <c r="M807"/>
  <c r="I807"/>
  <c r="K803"/>
  <c r="M803"/>
  <c r="I803"/>
  <c r="K799"/>
  <c r="M799"/>
  <c r="I799"/>
  <c r="K795"/>
  <c r="M795"/>
  <c r="I795"/>
  <c r="K791"/>
  <c r="M791"/>
  <c r="I791"/>
  <c r="K787"/>
  <c r="M787"/>
  <c r="I787"/>
  <c r="K783"/>
  <c r="M783"/>
  <c r="I783"/>
  <c r="K779"/>
  <c r="M779"/>
  <c r="I779"/>
  <c r="K775"/>
  <c r="M775"/>
  <c r="I775"/>
  <c r="K771"/>
  <c r="M771"/>
  <c r="I771"/>
  <c r="K767"/>
  <c r="M767"/>
  <c r="I767"/>
  <c r="K763"/>
  <c r="M763"/>
  <c r="I763"/>
  <c r="K759"/>
  <c r="M759"/>
  <c r="I759"/>
  <c r="K755"/>
  <c r="M755"/>
  <c r="I755"/>
  <c r="K751"/>
  <c r="M751"/>
  <c r="I751"/>
  <c r="K747"/>
  <c r="M747"/>
  <c r="I747"/>
  <c r="K743"/>
  <c r="M743"/>
  <c r="I743"/>
  <c r="K739"/>
  <c r="M739"/>
  <c r="I739"/>
  <c r="K735"/>
  <c r="M735"/>
  <c r="I735"/>
  <c r="K731"/>
  <c r="M731"/>
  <c r="I731"/>
  <c r="K727"/>
  <c r="M727"/>
  <c r="I727"/>
  <c r="K723"/>
  <c r="M723"/>
  <c r="I723"/>
  <c r="K719"/>
  <c r="M719"/>
  <c r="I719"/>
  <c r="K715"/>
  <c r="M715"/>
  <c r="I715"/>
  <c r="K711"/>
  <c r="M711"/>
  <c r="I711"/>
  <c r="K707"/>
  <c r="M707"/>
  <c r="I707"/>
  <c r="K703"/>
  <c r="M703"/>
  <c r="I703"/>
  <c r="K699"/>
  <c r="M699"/>
  <c r="I699"/>
  <c r="K695"/>
  <c r="M695"/>
  <c r="I695"/>
  <c r="K691"/>
  <c r="M691"/>
  <c r="I691"/>
  <c r="K687"/>
  <c r="M687"/>
  <c r="I687"/>
  <c r="K683"/>
  <c r="M683"/>
  <c r="I683"/>
  <c r="K679"/>
  <c r="M679"/>
  <c r="I679"/>
  <c r="K675"/>
  <c r="M675"/>
  <c r="I675"/>
  <c r="K671"/>
  <c r="M671"/>
  <c r="I671"/>
  <c r="K667"/>
  <c r="M667"/>
  <c r="I667"/>
  <c r="K663"/>
  <c r="M663"/>
  <c r="I663"/>
  <c r="K659"/>
  <c r="M659"/>
  <c r="I659"/>
  <c r="K655"/>
  <c r="M655"/>
  <c r="I655"/>
  <c r="K651"/>
  <c r="M651"/>
  <c r="I651"/>
  <c r="K647"/>
  <c r="M647"/>
  <c r="I647"/>
  <c r="K643"/>
  <c r="M643"/>
  <c r="I643"/>
  <c r="K639"/>
  <c r="M639"/>
  <c r="I639"/>
  <c r="K635"/>
  <c r="M635"/>
  <c r="I635"/>
  <c r="K631"/>
  <c r="M631"/>
  <c r="I631"/>
  <c r="K627"/>
  <c r="M627"/>
  <c r="I627"/>
  <c r="K623"/>
  <c r="M623"/>
  <c r="I623"/>
  <c r="K619"/>
  <c r="M619"/>
  <c r="I619"/>
  <c r="K615"/>
  <c r="M615"/>
  <c r="I615"/>
  <c r="K611"/>
  <c r="M611"/>
  <c r="I611"/>
  <c r="K607"/>
  <c r="M607"/>
  <c r="I607"/>
  <c r="K603"/>
  <c r="M603"/>
  <c r="I603"/>
  <c r="K599"/>
  <c r="M599"/>
  <c r="I599"/>
  <c r="K595"/>
  <c r="M595"/>
  <c r="I595"/>
  <c r="K591"/>
  <c r="M591"/>
  <c r="I591"/>
  <c r="K587"/>
  <c r="M587"/>
  <c r="I587"/>
  <c r="K583"/>
  <c r="M583"/>
  <c r="I583"/>
  <c r="K579"/>
  <c r="M579"/>
  <c r="I579"/>
  <c r="K575"/>
  <c r="M575"/>
  <c r="I575"/>
  <c r="K571"/>
  <c r="M571"/>
  <c r="I571"/>
  <c r="K567"/>
  <c r="M567"/>
  <c r="I567"/>
  <c r="K563"/>
  <c r="M563"/>
  <c r="I563"/>
  <c r="K546"/>
  <c r="M546"/>
  <c r="I546"/>
  <c r="K542"/>
  <c r="M542"/>
  <c r="I542"/>
  <c r="K538"/>
  <c r="M538"/>
  <c r="I538"/>
  <c r="K534"/>
  <c r="M534"/>
  <c r="I534"/>
  <c r="K530"/>
  <c r="M530"/>
  <c r="I530"/>
  <c r="K526"/>
  <c r="M526"/>
  <c r="I526"/>
  <c r="K522"/>
  <c r="M522"/>
  <c r="I522"/>
  <c r="K518"/>
  <c r="M518"/>
  <c r="I518"/>
  <c r="K514"/>
  <c r="M514"/>
  <c r="I514"/>
  <c r="K510"/>
  <c r="M510"/>
  <c r="I510"/>
  <c r="K506"/>
  <c r="M506"/>
  <c r="I506"/>
  <c r="K502"/>
  <c r="M502"/>
  <c r="I502"/>
  <c r="K498"/>
  <c r="M498"/>
  <c r="I498"/>
  <c r="K494"/>
  <c r="M494"/>
  <c r="I494"/>
  <c r="K490"/>
  <c r="M490"/>
  <c r="I490"/>
  <c r="K486"/>
  <c r="M486"/>
  <c r="I486"/>
  <c r="K482"/>
  <c r="M482"/>
  <c r="I482"/>
  <c r="K478"/>
  <c r="M478"/>
  <c r="I478"/>
  <c r="I481"/>
  <c r="M474"/>
  <c r="I474"/>
  <c r="K474"/>
  <c r="I477"/>
  <c r="M470"/>
  <c r="I470"/>
  <c r="K470"/>
  <c r="I473"/>
  <c r="M466"/>
  <c r="I466"/>
  <c r="K466"/>
  <c r="I469"/>
  <c r="M462"/>
  <c r="I462"/>
  <c r="K462"/>
  <c r="I465"/>
  <c r="M458"/>
  <c r="I458"/>
  <c r="K458"/>
  <c r="I461"/>
  <c r="M454"/>
  <c r="I454"/>
  <c r="K454"/>
  <c r="I457"/>
  <c r="M450"/>
  <c r="I450"/>
  <c r="K450"/>
  <c r="I453"/>
  <c r="M446"/>
  <c r="I446"/>
  <c r="K446"/>
  <c r="I449"/>
  <c r="M442"/>
  <c r="I442"/>
  <c r="K442"/>
  <c r="I445"/>
  <c r="M438"/>
  <c r="I438"/>
  <c r="K438"/>
  <c r="I441"/>
  <c r="M434"/>
  <c r="I434"/>
  <c r="K434"/>
  <c r="I437"/>
  <c r="M430"/>
  <c r="I430"/>
  <c r="K430"/>
  <c r="I433"/>
  <c r="M426"/>
  <c r="I426"/>
  <c r="K426"/>
  <c r="I429"/>
  <c r="M422"/>
  <c r="I422"/>
  <c r="K422"/>
  <c r="I425"/>
  <c r="M418"/>
  <c r="I418"/>
  <c r="K418"/>
  <c r="I421"/>
  <c r="M414"/>
  <c r="I414"/>
  <c r="K414"/>
  <c r="I417"/>
  <c r="M410"/>
  <c r="I410"/>
  <c r="K410"/>
  <c r="I413"/>
  <c r="M406"/>
  <c r="I406"/>
  <c r="K406"/>
  <c r="I409"/>
  <c r="M402"/>
  <c r="I402"/>
  <c r="K402"/>
  <c r="I405"/>
  <c r="M398"/>
  <c r="I398"/>
  <c r="K398"/>
  <c r="I401"/>
  <c r="M394"/>
  <c r="I394"/>
  <c r="K394"/>
  <c r="I397"/>
  <c r="M390"/>
  <c r="I390"/>
  <c r="K390"/>
  <c r="I393"/>
  <c r="M386"/>
  <c r="I386"/>
  <c r="K386"/>
  <c r="I389"/>
  <c r="M382"/>
  <c r="I382"/>
  <c r="K382"/>
  <c r="I385"/>
  <c r="M378"/>
  <c r="I378"/>
  <c r="K378"/>
  <c r="I381"/>
  <c r="M374"/>
  <c r="I374"/>
  <c r="K374"/>
  <c r="I377"/>
  <c r="M370"/>
  <c r="I370"/>
  <c r="K370"/>
  <c r="I373"/>
  <c r="M366"/>
  <c r="I366"/>
  <c r="K366"/>
  <c r="I369"/>
  <c r="M362"/>
  <c r="I362"/>
  <c r="K362"/>
  <c r="I365"/>
  <c r="M358"/>
  <c r="I358"/>
  <c r="K358"/>
  <c r="I361"/>
  <c r="M354"/>
  <c r="I354"/>
  <c r="K354"/>
  <c r="I357"/>
  <c r="M350"/>
  <c r="K350"/>
  <c r="I350"/>
  <c r="I353"/>
  <c r="M346"/>
  <c r="K346"/>
  <c r="I346"/>
  <c r="K342"/>
  <c r="M342"/>
  <c r="I342"/>
  <c r="K338"/>
  <c r="M338"/>
  <c r="I338"/>
  <c r="K334"/>
  <c r="M334"/>
  <c r="I334"/>
  <c r="K330"/>
  <c r="M330"/>
  <c r="I330"/>
  <c r="K326"/>
  <c r="M326"/>
  <c r="I326"/>
  <c r="K322"/>
  <c r="M322"/>
  <c r="I322"/>
  <c r="K318"/>
  <c r="M318"/>
  <c r="I318"/>
  <c r="K314"/>
  <c r="M314"/>
  <c r="I314"/>
  <c r="K310"/>
  <c r="M310"/>
  <c r="I310"/>
  <c r="K306"/>
  <c r="M306"/>
  <c r="I306"/>
  <c r="K302"/>
  <c r="M302"/>
  <c r="I302"/>
  <c r="K298"/>
  <c r="M298"/>
  <c r="I298"/>
  <c r="K294"/>
  <c r="M294"/>
  <c r="I294"/>
  <c r="K290"/>
  <c r="M290"/>
  <c r="I290"/>
  <c r="K286"/>
  <c r="M286"/>
  <c r="I286"/>
  <c r="K282"/>
  <c r="M282"/>
  <c r="I282"/>
  <c r="K278"/>
  <c r="M278"/>
  <c r="I278"/>
  <c r="K274"/>
  <c r="M274"/>
  <c r="I274"/>
  <c r="K270"/>
  <c r="M270"/>
  <c r="I270"/>
  <c r="K266"/>
  <c r="M266"/>
  <c r="I266"/>
  <c r="K262"/>
  <c r="M262"/>
  <c r="I262"/>
  <c r="K258"/>
  <c r="M258"/>
  <c r="I258"/>
  <c r="K254"/>
  <c r="M254"/>
  <c r="I254"/>
  <c r="K250"/>
  <c r="M250"/>
  <c r="I250"/>
  <c r="K246"/>
  <c r="M246"/>
  <c r="I246"/>
  <c r="K242"/>
  <c r="M242"/>
  <c r="I242"/>
  <c r="K238"/>
  <c r="M238"/>
  <c r="I238"/>
  <c r="K234"/>
  <c r="M234"/>
  <c r="I234"/>
  <c r="K230"/>
  <c r="M230"/>
  <c r="I230"/>
  <c r="K226"/>
  <c r="M226"/>
  <c r="I226"/>
  <c r="K222"/>
  <c r="M222"/>
  <c r="I222"/>
  <c r="K218"/>
  <c r="M218"/>
  <c r="I218"/>
  <c r="K214"/>
  <c r="M214"/>
  <c r="I214"/>
  <c r="K210"/>
  <c r="M210"/>
  <c r="I210"/>
  <c r="K206"/>
  <c r="M206"/>
  <c r="I206"/>
  <c r="K202"/>
  <c r="M202"/>
  <c r="I202"/>
  <c r="K198"/>
  <c r="M198"/>
  <c r="I198"/>
  <c r="K194"/>
  <c r="M194"/>
  <c r="I194"/>
  <c r="K190"/>
  <c r="M190"/>
  <c r="I190"/>
  <c r="K186"/>
  <c r="M186"/>
  <c r="I186"/>
  <c r="K182"/>
  <c r="M182"/>
  <c r="I182"/>
  <c r="K178"/>
  <c r="M178"/>
  <c r="I178"/>
  <c r="K174"/>
  <c r="M174"/>
  <c r="I174"/>
  <c r="K170"/>
  <c r="M170"/>
  <c r="I170"/>
  <c r="K166"/>
  <c r="M166"/>
  <c r="I166"/>
  <c r="K162"/>
  <c r="M162"/>
  <c r="I162"/>
  <c r="K158"/>
  <c r="M158"/>
  <c r="I158"/>
  <c r="K154"/>
  <c r="M154"/>
  <c r="I154"/>
  <c r="K150"/>
  <c r="M150"/>
  <c r="I150"/>
  <c r="K146"/>
  <c r="M146"/>
  <c r="I146"/>
  <c r="K142"/>
  <c r="M142"/>
  <c r="I142"/>
  <c r="K138"/>
  <c r="M138"/>
  <c r="I138"/>
  <c r="K134"/>
  <c r="M134"/>
  <c r="I134"/>
  <c r="K130"/>
  <c r="M130"/>
  <c r="I130"/>
  <c r="K126"/>
  <c r="M126"/>
  <c r="I126"/>
  <c r="K122"/>
  <c r="M122"/>
  <c r="I122"/>
  <c r="K118"/>
  <c r="M118"/>
  <c r="I118"/>
  <c r="K114"/>
  <c r="M114"/>
  <c r="I114"/>
  <c r="K110"/>
  <c r="M110"/>
  <c r="I110"/>
  <c r="K106"/>
  <c r="M106"/>
  <c r="I106"/>
  <c r="K102"/>
  <c r="M102"/>
  <c r="I102"/>
  <c r="K98"/>
  <c r="M98"/>
  <c r="I98"/>
  <c r="K94"/>
  <c r="M94"/>
  <c r="I94"/>
  <c r="K90"/>
  <c r="M90"/>
  <c r="I90"/>
  <c r="K86"/>
  <c r="M86"/>
  <c r="I86"/>
  <c r="K82"/>
  <c r="M82"/>
  <c r="I82"/>
  <c r="K78"/>
  <c r="M78"/>
  <c r="I78"/>
  <c r="K74"/>
  <c r="M74"/>
  <c r="I74"/>
  <c r="K70"/>
  <c r="M70"/>
  <c r="K66"/>
  <c r="M66"/>
  <c r="I66"/>
  <c r="K58"/>
  <c r="M54"/>
  <c r="K50"/>
  <c r="K557"/>
  <c r="M557"/>
  <c r="I557"/>
  <c r="K553"/>
  <c r="M553"/>
  <c r="I553"/>
  <c r="K549"/>
  <c r="M549"/>
  <c r="I549"/>
  <c r="K545"/>
  <c r="M545"/>
  <c r="I545"/>
  <c r="K541"/>
  <c r="M541"/>
  <c r="I541"/>
  <c r="K537"/>
  <c r="M537"/>
  <c r="I537"/>
  <c r="K533"/>
  <c r="M533"/>
  <c r="I533"/>
  <c r="K529"/>
  <c r="M529"/>
  <c r="I529"/>
  <c r="K525"/>
  <c r="M525"/>
  <c r="I525"/>
  <c r="K521"/>
  <c r="M521"/>
  <c r="I521"/>
  <c r="K517"/>
  <c r="M517"/>
  <c r="I517"/>
  <c r="K513"/>
  <c r="M513"/>
  <c r="I513"/>
  <c r="K509"/>
  <c r="M509"/>
  <c r="I509"/>
  <c r="K505"/>
  <c r="M505"/>
  <c r="I505"/>
  <c r="K501"/>
  <c r="M501"/>
  <c r="I501"/>
  <c r="K497"/>
  <c r="M497"/>
  <c r="I497"/>
  <c r="K493"/>
  <c r="M493"/>
  <c r="I493"/>
  <c r="K489"/>
  <c r="M489"/>
  <c r="I489"/>
  <c r="K485"/>
  <c r="M485"/>
  <c r="I485"/>
  <c r="K481"/>
  <c r="M481"/>
  <c r="K477"/>
  <c r="M477"/>
  <c r="K473"/>
  <c r="M473"/>
  <c r="K469"/>
  <c r="M469"/>
  <c r="K465"/>
  <c r="M465"/>
  <c r="K461"/>
  <c r="M461"/>
  <c r="K457"/>
  <c r="M457"/>
  <c r="K453"/>
  <c r="M453"/>
  <c r="K449"/>
  <c r="M449"/>
  <c r="K445"/>
  <c r="M445"/>
  <c r="K441"/>
  <c r="M441"/>
  <c r="K437"/>
  <c r="M437"/>
  <c r="K433"/>
  <c r="M433"/>
  <c r="K429"/>
  <c r="M429"/>
  <c r="K425"/>
  <c r="M425"/>
  <c r="K421"/>
  <c r="M421"/>
  <c r="K417"/>
  <c r="M417"/>
  <c r="K413"/>
  <c r="M413"/>
  <c r="K409"/>
  <c r="M409"/>
  <c r="K405"/>
  <c r="M405"/>
  <c r="K401"/>
  <c r="M401"/>
  <c r="K397"/>
  <c r="M397"/>
  <c r="K393"/>
  <c r="M393"/>
  <c r="K389"/>
  <c r="M389"/>
  <c r="K385"/>
  <c r="M385"/>
  <c r="K381"/>
  <c r="M381"/>
  <c r="K377"/>
  <c r="M377"/>
  <c r="K373"/>
  <c r="M373"/>
  <c r="K369"/>
  <c r="M369"/>
  <c r="K365"/>
  <c r="M365"/>
  <c r="K361"/>
  <c r="M361"/>
  <c r="K357"/>
  <c r="M357"/>
  <c r="K353"/>
  <c r="M353"/>
  <c r="K349"/>
  <c r="M349"/>
  <c r="I349"/>
  <c r="K345"/>
  <c r="M345"/>
  <c r="I345"/>
  <c r="K341"/>
  <c r="M341"/>
  <c r="I341"/>
  <c r="K337"/>
  <c r="M337"/>
  <c r="I337"/>
  <c r="K333"/>
  <c r="M333"/>
  <c r="I333"/>
  <c r="K329"/>
  <c r="M329"/>
  <c r="I329"/>
  <c r="K325"/>
  <c r="M325"/>
  <c r="I325"/>
  <c r="K321"/>
  <c r="M321"/>
  <c r="I321"/>
  <c r="K317"/>
  <c r="M317"/>
  <c r="I317"/>
  <c r="K313"/>
  <c r="M313"/>
  <c r="I313"/>
  <c r="K309"/>
  <c r="M309"/>
  <c r="I309"/>
  <c r="K305"/>
  <c r="M305"/>
  <c r="I305"/>
  <c r="K301"/>
  <c r="M301"/>
  <c r="I301"/>
  <c r="K297"/>
  <c r="M297"/>
  <c r="I297"/>
  <c r="K293"/>
  <c r="M293"/>
  <c r="I293"/>
  <c r="K289"/>
  <c r="M289"/>
  <c r="I289"/>
  <c r="K285"/>
  <c r="M285"/>
  <c r="I285"/>
  <c r="K281"/>
  <c r="M281"/>
  <c r="I281"/>
  <c r="K277"/>
  <c r="M277"/>
  <c r="I277"/>
  <c r="K273"/>
  <c r="M273"/>
  <c r="I273"/>
  <c r="K269"/>
  <c r="M269"/>
  <c r="I269"/>
  <c r="K265"/>
  <c r="M265"/>
  <c r="I265"/>
  <c r="K261"/>
  <c r="M261"/>
  <c r="I261"/>
  <c r="K257"/>
  <c r="M257"/>
  <c r="I257"/>
  <c r="K253"/>
  <c r="M253"/>
  <c r="I253"/>
  <c r="K249"/>
  <c r="M249"/>
  <c r="I249"/>
  <c r="K245"/>
  <c r="M245"/>
  <c r="I245"/>
  <c r="K241"/>
  <c r="M241"/>
  <c r="I241"/>
  <c r="K237"/>
  <c r="M237"/>
  <c r="I237"/>
  <c r="K233"/>
  <c r="M233"/>
  <c r="I233"/>
  <c r="K229"/>
  <c r="M229"/>
  <c r="I229"/>
  <c r="K225"/>
  <c r="M225"/>
  <c r="I225"/>
  <c r="K221"/>
  <c r="M221"/>
  <c r="I221"/>
  <c r="K217"/>
  <c r="M217"/>
  <c r="I217"/>
  <c r="K213"/>
  <c r="M213"/>
  <c r="I213"/>
  <c r="K209"/>
  <c r="M209"/>
  <c r="I209"/>
  <c r="K205"/>
  <c r="M205"/>
  <c r="I205"/>
  <c r="K201"/>
  <c r="M201"/>
  <c r="I201"/>
  <c r="K197"/>
  <c r="M197"/>
  <c r="I197"/>
  <c r="K193"/>
  <c r="M193"/>
  <c r="I193"/>
  <c r="K189"/>
  <c r="M189"/>
  <c r="I189"/>
  <c r="K185"/>
  <c r="M185"/>
  <c r="I185"/>
  <c r="K181"/>
  <c r="M181"/>
  <c r="I181"/>
  <c r="K177"/>
  <c r="M177"/>
  <c r="I177"/>
  <c r="K173"/>
  <c r="M173"/>
  <c r="I173"/>
  <c r="K169"/>
  <c r="M169"/>
  <c r="I169"/>
  <c r="K165"/>
  <c r="M165"/>
  <c r="I165"/>
  <c r="K161"/>
  <c r="M161"/>
  <c r="I161"/>
  <c r="K157"/>
  <c r="M157"/>
  <c r="I157"/>
  <c r="K153"/>
  <c r="M153"/>
  <c r="I153"/>
  <c r="K149"/>
  <c r="M149"/>
  <c r="I149"/>
  <c r="K145"/>
  <c r="M145"/>
  <c r="I145"/>
  <c r="K141"/>
  <c r="M141"/>
  <c r="I141"/>
  <c r="K137"/>
  <c r="M137"/>
  <c r="I137"/>
  <c r="K133"/>
  <c r="M133"/>
  <c r="I133"/>
  <c r="K129"/>
  <c r="M129"/>
  <c r="I129"/>
  <c r="K125"/>
  <c r="M125"/>
  <c r="I125"/>
  <c r="K121"/>
  <c r="M121"/>
  <c r="I121"/>
  <c r="K117"/>
  <c r="M117"/>
  <c r="I117"/>
  <c r="K113"/>
  <c r="M113"/>
  <c r="I113"/>
  <c r="K109"/>
  <c r="M109"/>
  <c r="I109"/>
  <c r="K105"/>
  <c r="M105"/>
  <c r="I105"/>
  <c r="K101"/>
  <c r="M101"/>
  <c r="I101"/>
  <c r="K97"/>
  <c r="M97"/>
  <c r="I97"/>
  <c r="K93"/>
  <c r="M93"/>
  <c r="I93"/>
  <c r="K89"/>
  <c r="M89"/>
  <c r="I89"/>
  <c r="K85"/>
  <c r="M85"/>
  <c r="I85"/>
  <c r="K81"/>
  <c r="M81"/>
  <c r="I81"/>
  <c r="K77"/>
  <c r="M77"/>
  <c r="I77"/>
  <c r="K73"/>
  <c r="M73"/>
  <c r="I73"/>
  <c r="K69"/>
  <c r="M69"/>
  <c r="I69"/>
  <c r="K65"/>
  <c r="M65"/>
  <c r="K61"/>
  <c r="K57"/>
  <c r="K53"/>
  <c r="K560"/>
  <c r="M560"/>
  <c r="I560"/>
  <c r="K556"/>
  <c r="M556"/>
  <c r="I556"/>
  <c r="K552"/>
  <c r="M552"/>
  <c r="I552"/>
  <c r="K548"/>
  <c r="M548"/>
  <c r="I548"/>
  <c r="K544"/>
  <c r="M544"/>
  <c r="I544"/>
  <c r="K540"/>
  <c r="M540"/>
  <c r="I540"/>
  <c r="K536"/>
  <c r="M536"/>
  <c r="I536"/>
  <c r="K532"/>
  <c r="M532"/>
  <c r="I532"/>
  <c r="K528"/>
  <c r="M528"/>
  <c r="I528"/>
  <c r="K524"/>
  <c r="M524"/>
  <c r="I524"/>
  <c r="K520"/>
  <c r="M520"/>
  <c r="I520"/>
  <c r="K516"/>
  <c r="M516"/>
  <c r="I516"/>
  <c r="K512"/>
  <c r="M512"/>
  <c r="I512"/>
  <c r="K508"/>
  <c r="M508"/>
  <c r="I508"/>
  <c r="K504"/>
  <c r="M504"/>
  <c r="I504"/>
  <c r="K500"/>
  <c r="M500"/>
  <c r="I500"/>
  <c r="K496"/>
  <c r="M496"/>
  <c r="I496"/>
  <c r="K492"/>
  <c r="M492"/>
  <c r="I492"/>
  <c r="K488"/>
  <c r="M488"/>
  <c r="I488"/>
  <c r="K484"/>
  <c r="M484"/>
  <c r="I484"/>
  <c r="K480"/>
  <c r="M480"/>
  <c r="I480"/>
  <c r="I483"/>
  <c r="M476"/>
  <c r="I476"/>
  <c r="K476"/>
  <c r="I479"/>
  <c r="M472"/>
  <c r="I472"/>
  <c r="K472"/>
  <c r="I475"/>
  <c r="M468"/>
  <c r="I468"/>
  <c r="K468"/>
  <c r="I471"/>
  <c r="M464"/>
  <c r="I464"/>
  <c r="K464"/>
  <c r="I467"/>
  <c r="M460"/>
  <c r="I460"/>
  <c r="K460"/>
  <c r="I463"/>
  <c r="M456"/>
  <c r="I456"/>
  <c r="K456"/>
  <c r="I459"/>
  <c r="M452"/>
  <c r="I452"/>
  <c r="K452"/>
  <c r="I455"/>
  <c r="M448"/>
  <c r="I448"/>
  <c r="K448"/>
  <c r="I451"/>
  <c r="M444"/>
  <c r="I444"/>
  <c r="K444"/>
  <c r="I447"/>
  <c r="M440"/>
  <c r="I440"/>
  <c r="K440"/>
  <c r="I443"/>
  <c r="M436"/>
  <c r="I436"/>
  <c r="K436"/>
  <c r="I439"/>
  <c r="M432"/>
  <c r="I432"/>
  <c r="K432"/>
  <c r="I435"/>
  <c r="M428"/>
  <c r="I428"/>
  <c r="K428"/>
  <c r="I431"/>
  <c r="M424"/>
  <c r="I424"/>
  <c r="K424"/>
  <c r="I427"/>
  <c r="M420"/>
  <c r="I420"/>
  <c r="K420"/>
  <c r="I423"/>
  <c r="M416"/>
  <c r="I416"/>
  <c r="K416"/>
  <c r="I419"/>
  <c r="M412"/>
  <c r="I412"/>
  <c r="K412"/>
  <c r="I415"/>
  <c r="M408"/>
  <c r="I408"/>
  <c r="K408"/>
  <c r="I411"/>
  <c r="M404"/>
  <c r="I404"/>
  <c r="K404"/>
  <c r="I407"/>
  <c r="M400"/>
  <c r="I400"/>
  <c r="K400"/>
  <c r="I403"/>
  <c r="M396"/>
  <c r="I396"/>
  <c r="K396"/>
  <c r="I399"/>
  <c r="M392"/>
  <c r="I392"/>
  <c r="K392"/>
  <c r="I395"/>
  <c r="M388"/>
  <c r="I388"/>
  <c r="K388"/>
  <c r="I391"/>
  <c r="M384"/>
  <c r="I384"/>
  <c r="K384"/>
  <c r="I387"/>
  <c r="M380"/>
  <c r="I380"/>
  <c r="K380"/>
  <c r="I383"/>
  <c r="M376"/>
  <c r="I376"/>
  <c r="K376"/>
  <c r="I379"/>
  <c r="M372"/>
  <c r="I372"/>
  <c r="K372"/>
  <c r="I375"/>
  <c r="M368"/>
  <c r="I368"/>
  <c r="K368"/>
  <c r="I371"/>
  <c r="M364"/>
  <c r="I364"/>
  <c r="K364"/>
  <c r="I367"/>
  <c r="M360"/>
  <c r="I360"/>
  <c r="K360"/>
  <c r="I363"/>
  <c r="M356"/>
  <c r="I356"/>
  <c r="K356"/>
  <c r="I359"/>
  <c r="M352"/>
  <c r="I352"/>
  <c r="K352"/>
  <c r="I355"/>
  <c r="M348"/>
  <c r="K348"/>
  <c r="I348"/>
  <c r="K344"/>
  <c r="M344"/>
  <c r="I344"/>
  <c r="K340"/>
  <c r="M340"/>
  <c r="I340"/>
  <c r="K336"/>
  <c r="M336"/>
  <c r="I336"/>
  <c r="K332"/>
  <c r="M332"/>
  <c r="I332"/>
  <c r="K328"/>
  <c r="M328"/>
  <c r="I328"/>
  <c r="K324"/>
  <c r="M324"/>
  <c r="I324"/>
  <c r="K320"/>
  <c r="M320"/>
  <c r="I320"/>
  <c r="K316"/>
  <c r="M316"/>
  <c r="I316"/>
  <c r="K312"/>
  <c r="M312"/>
  <c r="I312"/>
  <c r="K308"/>
  <c r="M308"/>
  <c r="I308"/>
  <c r="K304"/>
  <c r="M304"/>
  <c r="I304"/>
  <c r="K300"/>
  <c r="M300"/>
  <c r="I300"/>
  <c r="K296"/>
  <c r="M296"/>
  <c r="I296"/>
  <c r="K292"/>
  <c r="M292"/>
  <c r="I292"/>
  <c r="K288"/>
  <c r="M288"/>
  <c r="I288"/>
  <c r="K284"/>
  <c r="M284"/>
  <c r="I284"/>
  <c r="K280"/>
  <c r="M280"/>
  <c r="I280"/>
  <c r="K276"/>
  <c r="M276"/>
  <c r="I276"/>
  <c r="K272"/>
  <c r="M272"/>
  <c r="I272"/>
  <c r="K268"/>
  <c r="M268"/>
  <c r="I268"/>
  <c r="K264"/>
  <c r="M264"/>
  <c r="I264"/>
  <c r="K260"/>
  <c r="M260"/>
  <c r="I260"/>
  <c r="K256"/>
  <c r="M256"/>
  <c r="I256"/>
  <c r="K252"/>
  <c r="M252"/>
  <c r="I252"/>
  <c r="K248"/>
  <c r="M248"/>
  <c r="I248"/>
  <c r="K244"/>
  <c r="M244"/>
  <c r="I244"/>
  <c r="K240"/>
  <c r="M240"/>
  <c r="I240"/>
  <c r="K236"/>
  <c r="M236"/>
  <c r="I236"/>
  <c r="K232"/>
  <c r="M232"/>
  <c r="I232"/>
  <c r="K228"/>
  <c r="M228"/>
  <c r="I228"/>
  <c r="K224"/>
  <c r="M224"/>
  <c r="I224"/>
  <c r="K220"/>
  <c r="M220"/>
  <c r="I220"/>
  <c r="K216"/>
  <c r="M216"/>
  <c r="I216"/>
  <c r="K212"/>
  <c r="M212"/>
  <c r="I212"/>
  <c r="K208"/>
  <c r="M208"/>
  <c r="I208"/>
  <c r="K204"/>
  <c r="M204"/>
  <c r="I204"/>
  <c r="K200"/>
  <c r="M200"/>
  <c r="I200"/>
  <c r="K196"/>
  <c r="M196"/>
  <c r="I196"/>
  <c r="K192"/>
  <c r="M192"/>
  <c r="I192"/>
  <c r="K188"/>
  <c r="M188"/>
  <c r="I188"/>
  <c r="K184"/>
  <c r="M184"/>
  <c r="I184"/>
  <c r="K180"/>
  <c r="M180"/>
  <c r="I180"/>
  <c r="K176"/>
  <c r="M176"/>
  <c r="I176"/>
  <c r="K172"/>
  <c r="M172"/>
  <c r="I172"/>
  <c r="K168"/>
  <c r="M168"/>
  <c r="I168"/>
  <c r="K164"/>
  <c r="M164"/>
  <c r="I164"/>
  <c r="K160"/>
  <c r="M160"/>
  <c r="I160"/>
  <c r="K156"/>
  <c r="M156"/>
  <c r="I156"/>
  <c r="K152"/>
  <c r="M152"/>
  <c r="I152"/>
  <c r="K148"/>
  <c r="M148"/>
  <c r="I148"/>
  <c r="K144"/>
  <c r="M144"/>
  <c r="I144"/>
  <c r="K140"/>
  <c r="M140"/>
  <c r="I140"/>
  <c r="K136"/>
  <c r="M136"/>
  <c r="I136"/>
  <c r="K132"/>
  <c r="M132"/>
  <c r="I132"/>
  <c r="K128"/>
  <c r="M128"/>
  <c r="I128"/>
  <c r="K124"/>
  <c r="M124"/>
  <c r="I124"/>
  <c r="K120"/>
  <c r="M120"/>
  <c r="I120"/>
  <c r="K116"/>
  <c r="M116"/>
  <c r="I116"/>
  <c r="K112"/>
  <c r="M112"/>
  <c r="I112"/>
  <c r="K108"/>
  <c r="M108"/>
  <c r="I108"/>
  <c r="K104"/>
  <c r="M104"/>
  <c r="I104"/>
  <c r="K100"/>
  <c r="M100"/>
  <c r="I100"/>
  <c r="K96"/>
  <c r="M96"/>
  <c r="I96"/>
  <c r="K92"/>
  <c r="M92"/>
  <c r="I92"/>
  <c r="K88"/>
  <c r="M88"/>
  <c r="I88"/>
  <c r="K84"/>
  <c r="M84"/>
  <c r="I84"/>
  <c r="K80"/>
  <c r="M80"/>
  <c r="I80"/>
  <c r="K76"/>
  <c r="M76"/>
  <c r="I76"/>
  <c r="K72"/>
  <c r="M72"/>
  <c r="K68"/>
  <c r="M68"/>
  <c r="I68"/>
  <c r="M64"/>
  <c r="K60"/>
  <c r="M56"/>
  <c r="M52"/>
  <c r="K559"/>
  <c r="M559"/>
  <c r="I559"/>
  <c r="K555"/>
  <c r="M555"/>
  <c r="I555"/>
  <c r="K551"/>
  <c r="M551"/>
  <c r="I551"/>
  <c r="K547"/>
  <c r="M547"/>
  <c r="I547"/>
  <c r="K543"/>
  <c r="M543"/>
  <c r="I543"/>
  <c r="K539"/>
  <c r="M539"/>
  <c r="I539"/>
  <c r="K535"/>
  <c r="M535"/>
  <c r="I535"/>
  <c r="K531"/>
  <c r="M531"/>
  <c r="I531"/>
  <c r="K527"/>
  <c r="M527"/>
  <c r="I527"/>
  <c r="K523"/>
  <c r="M523"/>
  <c r="I523"/>
  <c r="K519"/>
  <c r="M519"/>
  <c r="I519"/>
  <c r="K515"/>
  <c r="M515"/>
  <c r="I515"/>
  <c r="K511"/>
  <c r="M511"/>
  <c r="I511"/>
  <c r="K507"/>
  <c r="M507"/>
  <c r="I507"/>
  <c r="K503"/>
  <c r="M503"/>
  <c r="I503"/>
  <c r="K499"/>
  <c r="M499"/>
  <c r="I499"/>
  <c r="K495"/>
  <c r="M495"/>
  <c r="I495"/>
  <c r="K491"/>
  <c r="M491"/>
  <c r="I491"/>
  <c r="K487"/>
  <c r="M487"/>
  <c r="I487"/>
  <c r="K483"/>
  <c r="M483"/>
  <c r="K479"/>
  <c r="M479"/>
  <c r="K475"/>
  <c r="M475"/>
  <c r="K471"/>
  <c r="M471"/>
  <c r="K467"/>
  <c r="M467"/>
  <c r="K463"/>
  <c r="M463"/>
  <c r="K459"/>
  <c r="M459"/>
  <c r="K455"/>
  <c r="M455"/>
  <c r="K451"/>
  <c r="M451"/>
  <c r="K447"/>
  <c r="M447"/>
  <c r="K443"/>
  <c r="M443"/>
  <c r="K439"/>
  <c r="M439"/>
  <c r="K435"/>
  <c r="M435"/>
  <c r="K431"/>
  <c r="M431"/>
  <c r="K427"/>
  <c r="M427"/>
  <c r="K423"/>
  <c r="M423"/>
  <c r="K419"/>
  <c r="M419"/>
  <c r="K415"/>
  <c r="M415"/>
  <c r="K411"/>
  <c r="M411"/>
  <c r="K407"/>
  <c r="M407"/>
  <c r="K403"/>
  <c r="M403"/>
  <c r="K399"/>
  <c r="M399"/>
  <c r="K395"/>
  <c r="M395"/>
  <c r="K391"/>
  <c r="M391"/>
  <c r="K387"/>
  <c r="M387"/>
  <c r="K383"/>
  <c r="M383"/>
  <c r="K379"/>
  <c r="M379"/>
  <c r="K375"/>
  <c r="M375"/>
  <c r="K371"/>
  <c r="M371"/>
  <c r="K367"/>
  <c r="M367"/>
  <c r="K363"/>
  <c r="M363"/>
  <c r="K359"/>
  <c r="M359"/>
  <c r="K355"/>
  <c r="M355"/>
  <c r="K351"/>
  <c r="M351"/>
  <c r="I351"/>
  <c r="K347"/>
  <c r="M347"/>
  <c r="I347"/>
  <c r="K343"/>
  <c r="M343"/>
  <c r="I343"/>
  <c r="K339"/>
  <c r="M339"/>
  <c r="I339"/>
  <c r="K335"/>
  <c r="M335"/>
  <c r="I335"/>
  <c r="K331"/>
  <c r="M331"/>
  <c r="I331"/>
  <c r="K327"/>
  <c r="M327"/>
  <c r="I327"/>
  <c r="K323"/>
  <c r="M323"/>
  <c r="I323"/>
  <c r="K319"/>
  <c r="M319"/>
  <c r="I319"/>
  <c r="K315"/>
  <c r="M315"/>
  <c r="I315"/>
  <c r="K311"/>
  <c r="M311"/>
  <c r="I311"/>
  <c r="K307"/>
  <c r="M307"/>
  <c r="I307"/>
  <c r="K303"/>
  <c r="M303"/>
  <c r="I303"/>
  <c r="K299"/>
  <c r="M299"/>
  <c r="I299"/>
  <c r="K295"/>
  <c r="M295"/>
  <c r="I295"/>
  <c r="K291"/>
  <c r="M291"/>
  <c r="I291"/>
  <c r="K287"/>
  <c r="M287"/>
  <c r="I287"/>
  <c r="K283"/>
  <c r="M283"/>
  <c r="I283"/>
  <c r="K279"/>
  <c r="M279"/>
  <c r="I279"/>
  <c r="K275"/>
  <c r="M275"/>
  <c r="I275"/>
  <c r="K271"/>
  <c r="M271"/>
  <c r="I271"/>
  <c r="K267"/>
  <c r="M267"/>
  <c r="I267"/>
  <c r="K263"/>
  <c r="M263"/>
  <c r="I263"/>
  <c r="K259"/>
  <c r="M259"/>
  <c r="I259"/>
  <c r="K255"/>
  <c r="M255"/>
  <c r="I255"/>
  <c r="K251"/>
  <c r="M251"/>
  <c r="I251"/>
  <c r="K247"/>
  <c r="M247"/>
  <c r="I247"/>
  <c r="K243"/>
  <c r="M243"/>
  <c r="I243"/>
  <c r="K239"/>
  <c r="M239"/>
  <c r="I239"/>
  <c r="K235"/>
  <c r="M235"/>
  <c r="I235"/>
  <c r="K231"/>
  <c r="M231"/>
  <c r="I231"/>
  <c r="K227"/>
  <c r="M227"/>
  <c r="I227"/>
  <c r="K223"/>
  <c r="M223"/>
  <c r="I223"/>
  <c r="K219"/>
  <c r="M219"/>
  <c r="I219"/>
  <c r="K215"/>
  <c r="M215"/>
  <c r="I215"/>
  <c r="K211"/>
  <c r="M211"/>
  <c r="I211"/>
  <c r="K207"/>
  <c r="M207"/>
  <c r="I207"/>
  <c r="K203"/>
  <c r="M203"/>
  <c r="I203"/>
  <c r="K199"/>
  <c r="M199"/>
  <c r="I199"/>
  <c r="K195"/>
  <c r="M195"/>
  <c r="I195"/>
  <c r="K191"/>
  <c r="M191"/>
  <c r="I191"/>
  <c r="K187"/>
  <c r="M187"/>
  <c r="I187"/>
  <c r="K183"/>
  <c r="M183"/>
  <c r="I183"/>
  <c r="K179"/>
  <c r="M179"/>
  <c r="I179"/>
  <c r="K175"/>
  <c r="M175"/>
  <c r="I175"/>
  <c r="K171"/>
  <c r="M171"/>
  <c r="I171"/>
  <c r="K167"/>
  <c r="M167"/>
  <c r="I167"/>
  <c r="K163"/>
  <c r="M163"/>
  <c r="I163"/>
  <c r="K159"/>
  <c r="M159"/>
  <c r="I159"/>
  <c r="K155"/>
  <c r="M155"/>
  <c r="I155"/>
  <c r="K151"/>
  <c r="M151"/>
  <c r="I151"/>
  <c r="K147"/>
  <c r="M147"/>
  <c r="I147"/>
  <c r="K143"/>
  <c r="M143"/>
  <c r="I143"/>
  <c r="K139"/>
  <c r="M139"/>
  <c r="I139"/>
  <c r="K135"/>
  <c r="M135"/>
  <c r="I135"/>
  <c r="K131"/>
  <c r="M131"/>
  <c r="I131"/>
  <c r="K127"/>
  <c r="M127"/>
  <c r="I127"/>
  <c r="K123"/>
  <c r="M123"/>
  <c r="I123"/>
  <c r="K119"/>
  <c r="M119"/>
  <c r="I119"/>
  <c r="K115"/>
  <c r="M115"/>
  <c r="I115"/>
  <c r="K111"/>
  <c r="M111"/>
  <c r="I111"/>
  <c r="K107"/>
  <c r="M107"/>
  <c r="I107"/>
  <c r="K103"/>
  <c r="M103"/>
  <c r="I103"/>
  <c r="K99"/>
  <c r="M99"/>
  <c r="I99"/>
  <c r="K95"/>
  <c r="M95"/>
  <c r="I95"/>
  <c r="K91"/>
  <c r="M91"/>
  <c r="I91"/>
  <c r="K87"/>
  <c r="M87"/>
  <c r="I87"/>
  <c r="K83"/>
  <c r="M83"/>
  <c r="I83"/>
  <c r="K79"/>
  <c r="M79"/>
  <c r="I79"/>
  <c r="K75"/>
  <c r="M75"/>
  <c r="I75"/>
  <c r="K71"/>
  <c r="M71"/>
  <c r="I71"/>
  <c r="K67"/>
  <c r="M67"/>
  <c r="I67"/>
  <c r="K63"/>
  <c r="M63"/>
  <c r="K59"/>
  <c r="M59"/>
  <c r="K55"/>
  <c r="M55"/>
  <c r="M51"/>
  <c r="M49"/>
  <c r="K49" l="1"/>
  <c r="I57"/>
  <c r="K51"/>
  <c r="K52"/>
  <c r="I59"/>
  <c r="I60"/>
  <c r="O49"/>
  <c r="S51"/>
  <c r="T917"/>
  <c r="O55"/>
  <c r="AB55"/>
  <c r="Z59"/>
  <c r="AB59"/>
  <c r="O63"/>
  <c r="AB63"/>
  <c r="U56"/>
  <c r="AB56"/>
  <c r="Z60"/>
  <c r="AB60"/>
  <c r="U64"/>
  <c r="AB64"/>
  <c r="O53"/>
  <c r="AB53"/>
  <c r="Z57"/>
  <c r="AB57"/>
  <c r="O61"/>
  <c r="AB61"/>
  <c r="O54"/>
  <c r="AB54"/>
  <c r="Z58"/>
  <c r="AB58"/>
  <c r="O62"/>
  <c r="AB62"/>
  <c r="U51"/>
  <c r="AB51"/>
  <c r="U52"/>
  <c r="AB52"/>
  <c r="U49"/>
  <c r="AB49"/>
  <c r="Z50"/>
  <c r="AB50"/>
  <c r="Q49"/>
  <c r="Q51"/>
  <c r="O52"/>
  <c r="Q50"/>
  <c r="W560"/>
  <c r="W563"/>
  <c r="W567"/>
  <c r="W571"/>
  <c r="W575"/>
  <c r="W579"/>
  <c r="W583"/>
  <c r="W587"/>
  <c r="W591"/>
  <c r="W595"/>
  <c r="W599"/>
  <c r="W603"/>
  <c r="W607"/>
  <c r="W611"/>
  <c r="W615"/>
  <c r="W619"/>
  <c r="W623"/>
  <c r="W627"/>
  <c r="W631"/>
  <c r="W635"/>
  <c r="W639"/>
  <c r="W643"/>
  <c r="W647"/>
  <c r="W651"/>
  <c r="W655"/>
  <c r="W659"/>
  <c r="W663"/>
  <c r="W667"/>
  <c r="W671"/>
  <c r="W675"/>
  <c r="W679"/>
  <c r="W683"/>
  <c r="W687"/>
  <c r="W691"/>
  <c r="W695"/>
  <c r="W699"/>
  <c r="W703"/>
  <c r="W707"/>
  <c r="W711"/>
  <c r="W715"/>
  <c r="W719"/>
  <c r="W723"/>
  <c r="W727"/>
  <c r="W731"/>
  <c r="W735"/>
  <c r="W739"/>
  <c r="W743"/>
  <c r="W747"/>
  <c r="W751"/>
  <c r="W755"/>
  <c r="W759"/>
  <c r="W763"/>
  <c r="W767"/>
  <c r="W771"/>
  <c r="W775"/>
  <c r="W779"/>
  <c r="W783"/>
  <c r="W787"/>
  <c r="W791"/>
  <c r="W795"/>
  <c r="W799"/>
  <c r="W803"/>
  <c r="W807"/>
  <c r="W811"/>
  <c r="W815"/>
  <c r="W819"/>
  <c r="W823"/>
  <c r="W827"/>
  <c r="W831"/>
  <c r="W835"/>
  <c r="W839"/>
  <c r="W843"/>
  <c r="W847"/>
  <c r="W851"/>
  <c r="W855"/>
  <c r="W859"/>
  <c r="W863"/>
  <c r="W867"/>
  <c r="W871"/>
  <c r="W875"/>
  <c r="W879"/>
  <c r="W883"/>
  <c r="W887"/>
  <c r="W891"/>
  <c r="W895"/>
  <c r="W899"/>
  <c r="W903"/>
  <c r="W907"/>
  <c r="W911"/>
  <c r="W915"/>
  <c r="W919"/>
  <c r="W923"/>
  <c r="W927"/>
  <c r="W931"/>
  <c r="W935"/>
  <c r="W939"/>
  <c r="W943"/>
  <c r="W947"/>
  <c r="W951"/>
  <c r="W955"/>
  <c r="W959"/>
  <c r="W963"/>
  <c r="W967"/>
  <c r="W971"/>
  <c r="W975"/>
  <c r="W1003"/>
  <c r="W1007"/>
  <c r="W1011"/>
  <c r="W1015"/>
  <c r="W1019"/>
  <c r="W1023"/>
  <c r="W1027"/>
  <c r="W1031"/>
  <c r="W1035"/>
  <c r="W1039"/>
  <c r="W1043"/>
  <c r="Q62"/>
  <c r="U63"/>
  <c r="T883"/>
  <c r="K56"/>
  <c r="I63"/>
  <c r="M60"/>
  <c r="I64"/>
  <c r="K64"/>
  <c r="I72"/>
  <c r="M53"/>
  <c r="M57"/>
  <c r="M61"/>
  <c r="I65"/>
  <c r="I58"/>
  <c r="M62"/>
  <c r="Q55"/>
  <c r="Q63"/>
  <c r="Q60"/>
  <c r="Q53"/>
  <c r="Q61"/>
  <c r="Q58"/>
  <c r="U55"/>
  <c r="U60"/>
  <c r="U61"/>
  <c r="S54"/>
  <c r="T892"/>
  <c r="T926"/>
  <c r="W979"/>
  <c r="W983"/>
  <c r="W987"/>
  <c r="W991"/>
  <c r="W995"/>
  <c r="W999"/>
  <c r="K54"/>
  <c r="I61"/>
  <c r="M58"/>
  <c r="I62"/>
  <c r="K62"/>
  <c r="I70"/>
  <c r="O59"/>
  <c r="O56"/>
  <c r="O60"/>
  <c r="O64"/>
  <c r="O57"/>
  <c r="O58"/>
  <c r="U59"/>
  <c r="T636"/>
  <c r="T661"/>
  <c r="T670"/>
  <c r="U57"/>
  <c r="S58"/>
  <c r="W67"/>
  <c r="W71"/>
  <c r="W75"/>
  <c r="W79"/>
  <c r="W83"/>
  <c r="W87"/>
  <c r="W91"/>
  <c r="W95"/>
  <c r="W99"/>
  <c r="W103"/>
  <c r="W107"/>
  <c r="W111"/>
  <c r="W115"/>
  <c r="W119"/>
  <c r="W123"/>
  <c r="W127"/>
  <c r="W131"/>
  <c r="W135"/>
  <c r="W139"/>
  <c r="W143"/>
  <c r="W147"/>
  <c r="W151"/>
  <c r="W155"/>
  <c r="W159"/>
  <c r="W163"/>
  <c r="W167"/>
  <c r="W171"/>
  <c r="W175"/>
  <c r="W179"/>
  <c r="W183"/>
  <c r="W187"/>
  <c r="W191"/>
  <c r="W195"/>
  <c r="W199"/>
  <c r="W203"/>
  <c r="W207"/>
  <c r="W211"/>
  <c r="W215"/>
  <c r="W219"/>
  <c r="W223"/>
  <c r="W227"/>
  <c r="W231"/>
  <c r="W235"/>
  <c r="W239"/>
  <c r="W243"/>
  <c r="W247"/>
  <c r="W251"/>
  <c r="W255"/>
  <c r="W259"/>
  <c r="W263"/>
  <c r="W267"/>
  <c r="W271"/>
  <c r="W275"/>
  <c r="W279"/>
  <c r="W283"/>
  <c r="W287"/>
  <c r="W291"/>
  <c r="W295"/>
  <c r="W299"/>
  <c r="W303"/>
  <c r="W307"/>
  <c r="W311"/>
  <c r="W315"/>
  <c r="W319"/>
  <c r="W323"/>
  <c r="W327"/>
  <c r="W331"/>
  <c r="W335"/>
  <c r="W339"/>
  <c r="W343"/>
  <c r="W347"/>
  <c r="W351"/>
  <c r="W355"/>
  <c r="W359"/>
  <c r="W363"/>
  <c r="W367"/>
  <c r="W371"/>
  <c r="W375"/>
  <c r="W379"/>
  <c r="W383"/>
  <c r="W387"/>
  <c r="W391"/>
  <c r="W395"/>
  <c r="W399"/>
  <c r="W403"/>
  <c r="W407"/>
  <c r="W411"/>
  <c r="W415"/>
  <c r="W419"/>
  <c r="W423"/>
  <c r="W427"/>
  <c r="W431"/>
  <c r="W435"/>
  <c r="W439"/>
  <c r="W443"/>
  <c r="W447"/>
  <c r="W451"/>
  <c r="W455"/>
  <c r="W459"/>
  <c r="W463"/>
  <c r="W467"/>
  <c r="W471"/>
  <c r="W475"/>
  <c r="W479"/>
  <c r="W483"/>
  <c r="W487"/>
  <c r="W491"/>
  <c r="W495"/>
  <c r="W499"/>
  <c r="W503"/>
  <c r="W507"/>
  <c r="W511"/>
  <c r="W515"/>
  <c r="W519"/>
  <c r="W523"/>
  <c r="W527"/>
  <c r="W531"/>
  <c r="W535"/>
  <c r="W539"/>
  <c r="W543"/>
  <c r="W547"/>
  <c r="W551"/>
  <c r="W555"/>
  <c r="W559"/>
  <c r="T627"/>
  <c r="T92"/>
  <c r="T141"/>
  <c r="T150"/>
  <c r="T220"/>
  <c r="T348"/>
  <c r="T397"/>
  <c r="T406"/>
  <c r="T476"/>
  <c r="W68"/>
  <c r="W72"/>
  <c r="W76"/>
  <c r="W80"/>
  <c r="W84"/>
  <c r="W88"/>
  <c r="W92"/>
  <c r="W96"/>
  <c r="W100"/>
  <c r="W104"/>
  <c r="W108"/>
  <c r="W112"/>
  <c r="W116"/>
  <c r="W120"/>
  <c r="W124"/>
  <c r="W128"/>
  <c r="W132"/>
  <c r="W136"/>
  <c r="W140"/>
  <c r="W144"/>
  <c r="W148"/>
  <c r="W152"/>
  <c r="W156"/>
  <c r="W160"/>
  <c r="W164"/>
  <c r="W168"/>
  <c r="W172"/>
  <c r="W176"/>
  <c r="W180"/>
  <c r="W184"/>
  <c r="W188"/>
  <c r="W192"/>
  <c r="W196"/>
  <c r="W200"/>
  <c r="W204"/>
  <c r="W208"/>
  <c r="W212"/>
  <c r="W216"/>
  <c r="W220"/>
  <c r="W224"/>
  <c r="W228"/>
  <c r="W232"/>
  <c r="W236"/>
  <c r="W240"/>
  <c r="W244"/>
  <c r="W248"/>
  <c r="W252"/>
  <c r="W256"/>
  <c r="W260"/>
  <c r="W264"/>
  <c r="W268"/>
  <c r="W272"/>
  <c r="W276"/>
  <c r="W280"/>
  <c r="W284"/>
  <c r="W288"/>
  <c r="W292"/>
  <c r="W296"/>
  <c r="W300"/>
  <c r="W304"/>
  <c r="W308"/>
  <c r="W312"/>
  <c r="W316"/>
  <c r="W320"/>
  <c r="W324"/>
  <c r="W328"/>
  <c r="W332"/>
  <c r="W336"/>
  <c r="W340"/>
  <c r="W344"/>
  <c r="W348"/>
  <c r="W352"/>
  <c r="W356"/>
  <c r="W360"/>
  <c r="W364"/>
  <c r="W368"/>
  <c r="W372"/>
  <c r="W376"/>
  <c r="W380"/>
  <c r="W384"/>
  <c r="W388"/>
  <c r="W392"/>
  <c r="W396"/>
  <c r="W400"/>
  <c r="W404"/>
  <c r="W408"/>
  <c r="W412"/>
  <c r="W416"/>
  <c r="W420"/>
  <c r="W424"/>
  <c r="W428"/>
  <c r="W432"/>
  <c r="W436"/>
  <c r="W440"/>
  <c r="W444"/>
  <c r="W448"/>
  <c r="W452"/>
  <c r="W456"/>
  <c r="W460"/>
  <c r="W464"/>
  <c r="W468"/>
  <c r="W472"/>
  <c r="W476"/>
  <c r="W480"/>
  <c r="W484"/>
  <c r="W488"/>
  <c r="W492"/>
  <c r="W496"/>
  <c r="W500"/>
  <c r="W504"/>
  <c r="W508"/>
  <c r="W512"/>
  <c r="W516"/>
  <c r="W520"/>
  <c r="W524"/>
  <c r="W528"/>
  <c r="W532"/>
  <c r="W536"/>
  <c r="W540"/>
  <c r="W544"/>
  <c r="W548"/>
  <c r="W552"/>
  <c r="W556"/>
  <c r="W65"/>
  <c r="W69"/>
  <c r="W73"/>
  <c r="W77"/>
  <c r="W81"/>
  <c r="W85"/>
  <c r="W89"/>
  <c r="W93"/>
  <c r="W97"/>
  <c r="W101"/>
  <c r="W105"/>
  <c r="W109"/>
  <c r="W113"/>
  <c r="W117"/>
  <c r="W121"/>
  <c r="W125"/>
  <c r="W129"/>
  <c r="W133"/>
  <c r="W137"/>
  <c r="W141"/>
  <c r="W145"/>
  <c r="W149"/>
  <c r="W153"/>
  <c r="W157"/>
  <c r="W161"/>
  <c r="W165"/>
  <c r="W169"/>
  <c r="W173"/>
  <c r="W177"/>
  <c r="W181"/>
  <c r="W185"/>
  <c r="W189"/>
  <c r="W193"/>
  <c r="W197"/>
  <c r="W201"/>
  <c r="W205"/>
  <c r="W209"/>
  <c r="W213"/>
  <c r="W217"/>
  <c r="W221"/>
  <c r="W225"/>
  <c r="W229"/>
  <c r="W233"/>
  <c r="W237"/>
  <c r="W241"/>
  <c r="W245"/>
  <c r="W249"/>
  <c r="W253"/>
  <c r="W257"/>
  <c r="W261"/>
  <c r="W265"/>
  <c r="W269"/>
  <c r="W273"/>
  <c r="W277"/>
  <c r="W281"/>
  <c r="W285"/>
  <c r="W289"/>
  <c r="W293"/>
  <c r="W297"/>
  <c r="W301"/>
  <c r="W305"/>
  <c r="W309"/>
  <c r="W313"/>
  <c r="W317"/>
  <c r="W321"/>
  <c r="W325"/>
  <c r="W329"/>
  <c r="W333"/>
  <c r="W337"/>
  <c r="W341"/>
  <c r="W345"/>
  <c r="W349"/>
  <c r="W353"/>
  <c r="W357"/>
  <c r="W361"/>
  <c r="W365"/>
  <c r="W369"/>
  <c r="W373"/>
  <c r="W377"/>
  <c r="W381"/>
  <c r="W385"/>
  <c r="W389"/>
  <c r="W393"/>
  <c r="W397"/>
  <c r="W401"/>
  <c r="W405"/>
  <c r="W409"/>
  <c r="W413"/>
  <c r="W417"/>
  <c r="W421"/>
  <c r="W425"/>
  <c r="W429"/>
  <c r="W433"/>
  <c r="W437"/>
  <c r="W441"/>
  <c r="W445"/>
  <c r="W449"/>
  <c r="W453"/>
  <c r="W457"/>
  <c r="W461"/>
  <c r="W465"/>
  <c r="W469"/>
  <c r="W473"/>
  <c r="W477"/>
  <c r="W481"/>
  <c r="W485"/>
  <c r="W489"/>
  <c r="W493"/>
  <c r="W497"/>
  <c r="W501"/>
  <c r="W505"/>
  <c r="W509"/>
  <c r="W513"/>
  <c r="W517"/>
  <c r="W521"/>
  <c r="W525"/>
  <c r="W529"/>
  <c r="W533"/>
  <c r="W537"/>
  <c r="W541"/>
  <c r="W545"/>
  <c r="W549"/>
  <c r="W553"/>
  <c r="W557"/>
  <c r="W66"/>
  <c r="W70"/>
  <c r="W74"/>
  <c r="W78"/>
  <c r="W82"/>
  <c r="W86"/>
  <c r="W90"/>
  <c r="W94"/>
  <c r="W98"/>
  <c r="W102"/>
  <c r="W106"/>
  <c r="W110"/>
  <c r="W114"/>
  <c r="W118"/>
  <c r="W122"/>
  <c r="W126"/>
  <c r="W130"/>
  <c r="W134"/>
  <c r="W138"/>
  <c r="W142"/>
  <c r="W146"/>
  <c r="W150"/>
  <c r="W154"/>
  <c r="W158"/>
  <c r="W162"/>
  <c r="W166"/>
  <c r="W170"/>
  <c r="W174"/>
  <c r="W178"/>
  <c r="W182"/>
  <c r="W186"/>
  <c r="W190"/>
  <c r="W194"/>
  <c r="W198"/>
  <c r="W202"/>
  <c r="W206"/>
  <c r="W210"/>
  <c r="W214"/>
  <c r="W218"/>
  <c r="W222"/>
  <c r="W226"/>
  <c r="W230"/>
  <c r="W234"/>
  <c r="W238"/>
  <c r="W242"/>
  <c r="W246"/>
  <c r="W250"/>
  <c r="W254"/>
  <c r="W258"/>
  <c r="W262"/>
  <c r="W266"/>
  <c r="W270"/>
  <c r="W274"/>
  <c r="W278"/>
  <c r="W282"/>
  <c r="W286"/>
  <c r="W290"/>
  <c r="W294"/>
  <c r="W298"/>
  <c r="W302"/>
  <c r="W306"/>
  <c r="W310"/>
  <c r="W314"/>
  <c r="W318"/>
  <c r="W322"/>
  <c r="W326"/>
  <c r="W330"/>
  <c r="W334"/>
  <c r="W338"/>
  <c r="W342"/>
  <c r="W346"/>
  <c r="W350"/>
  <c r="W354"/>
  <c r="W358"/>
  <c r="W362"/>
  <c r="W366"/>
  <c r="W370"/>
  <c r="W374"/>
  <c r="W378"/>
  <c r="W382"/>
  <c r="W386"/>
  <c r="W390"/>
  <c r="W394"/>
  <c r="W398"/>
  <c r="W402"/>
  <c r="W406"/>
  <c r="W410"/>
  <c r="W414"/>
  <c r="W418"/>
  <c r="W422"/>
  <c r="W426"/>
  <c r="W430"/>
  <c r="W434"/>
  <c r="W438"/>
  <c r="W442"/>
  <c r="W446"/>
  <c r="W450"/>
  <c r="W454"/>
  <c r="W458"/>
  <c r="W462"/>
  <c r="W466"/>
  <c r="W470"/>
  <c r="W474"/>
  <c r="W478"/>
  <c r="W482"/>
  <c r="W486"/>
  <c r="W490"/>
  <c r="W494"/>
  <c r="W498"/>
  <c r="W502"/>
  <c r="W506"/>
  <c r="W510"/>
  <c r="W514"/>
  <c r="W518"/>
  <c r="W522"/>
  <c r="W526"/>
  <c r="W530"/>
  <c r="W534"/>
  <c r="W538"/>
  <c r="W542"/>
  <c r="W546"/>
  <c r="W550"/>
  <c r="W554"/>
  <c r="W558"/>
  <c r="W564"/>
  <c r="W568"/>
  <c r="W572"/>
  <c r="W576"/>
  <c r="W580"/>
  <c r="W584"/>
  <c r="W588"/>
  <c r="W592"/>
  <c r="W596"/>
  <c r="W600"/>
  <c r="W604"/>
  <c r="W608"/>
  <c r="W612"/>
  <c r="W616"/>
  <c r="W620"/>
  <c r="W624"/>
  <c r="W628"/>
  <c r="W632"/>
  <c r="W636"/>
  <c r="W640"/>
  <c r="W644"/>
  <c r="W648"/>
  <c r="W652"/>
  <c r="W656"/>
  <c r="W660"/>
  <c r="W664"/>
  <c r="W668"/>
  <c r="W672"/>
  <c r="W676"/>
  <c r="W680"/>
  <c r="W684"/>
  <c r="W688"/>
  <c r="W692"/>
  <c r="W696"/>
  <c r="W700"/>
  <c r="W704"/>
  <c r="W708"/>
  <c r="W712"/>
  <c r="W716"/>
  <c r="W720"/>
  <c r="W724"/>
  <c r="W728"/>
  <c r="W732"/>
  <c r="W736"/>
  <c r="W740"/>
  <c r="W744"/>
  <c r="W748"/>
  <c r="W752"/>
  <c r="W756"/>
  <c r="W760"/>
  <c r="W764"/>
  <c r="W768"/>
  <c r="W772"/>
  <c r="W776"/>
  <c r="W780"/>
  <c r="W784"/>
  <c r="W788"/>
  <c r="W792"/>
  <c r="W796"/>
  <c r="W800"/>
  <c r="W804"/>
  <c r="W808"/>
  <c r="W812"/>
  <c r="W816"/>
  <c r="W820"/>
  <c r="W824"/>
  <c r="W828"/>
  <c r="W832"/>
  <c r="W836"/>
  <c r="W840"/>
  <c r="W844"/>
  <c r="W848"/>
  <c r="W852"/>
  <c r="W856"/>
  <c r="W860"/>
  <c r="W864"/>
  <c r="W868"/>
  <c r="W872"/>
  <c r="W876"/>
  <c r="W880"/>
  <c r="W884"/>
  <c r="W888"/>
  <c r="W892"/>
  <c r="W896"/>
  <c r="W900"/>
  <c r="W904"/>
  <c r="W908"/>
  <c r="W912"/>
  <c r="W916"/>
  <c r="W920"/>
  <c r="W924"/>
  <c r="W928"/>
  <c r="W932"/>
  <c r="W936"/>
  <c r="W940"/>
  <c r="W944"/>
  <c r="W948"/>
  <c r="W952"/>
  <c r="W956"/>
  <c r="W960"/>
  <c r="W964"/>
  <c r="W968"/>
  <c r="W972"/>
  <c r="W976"/>
  <c r="W980"/>
  <c r="W984"/>
  <c r="W988"/>
  <c r="W992"/>
  <c r="W996"/>
  <c r="W1000"/>
  <c r="W1004"/>
  <c r="W1008"/>
  <c r="W1012"/>
  <c r="W1016"/>
  <c r="W1020"/>
  <c r="W1024"/>
  <c r="W1028"/>
  <c r="W1032"/>
  <c r="W1036"/>
  <c r="W1040"/>
  <c r="W1044"/>
  <c r="W561"/>
  <c r="W565"/>
  <c r="W569"/>
  <c r="W573"/>
  <c r="W577"/>
  <c r="W581"/>
  <c r="W585"/>
  <c r="W589"/>
  <c r="W593"/>
  <c r="W597"/>
  <c r="W601"/>
  <c r="W605"/>
  <c r="W609"/>
  <c r="W613"/>
  <c r="W617"/>
  <c r="W621"/>
  <c r="W625"/>
  <c r="W629"/>
  <c r="W633"/>
  <c r="W637"/>
  <c r="W641"/>
  <c r="W645"/>
  <c r="W649"/>
  <c r="W653"/>
  <c r="W657"/>
  <c r="W661"/>
  <c r="W665"/>
  <c r="W669"/>
  <c r="W673"/>
  <c r="W677"/>
  <c r="W681"/>
  <c r="W685"/>
  <c r="W689"/>
  <c r="W693"/>
  <c r="W697"/>
  <c r="W701"/>
  <c r="W705"/>
  <c r="W709"/>
  <c r="W713"/>
  <c r="W717"/>
  <c r="W721"/>
  <c r="W725"/>
  <c r="W729"/>
  <c r="W733"/>
  <c r="W737"/>
  <c r="W741"/>
  <c r="W745"/>
  <c r="W749"/>
  <c r="W753"/>
  <c r="W757"/>
  <c r="W761"/>
  <c r="W765"/>
  <c r="W769"/>
  <c r="W773"/>
  <c r="W777"/>
  <c r="W781"/>
  <c r="W785"/>
  <c r="W789"/>
  <c r="W793"/>
  <c r="W797"/>
  <c r="W801"/>
  <c r="W805"/>
  <c r="W809"/>
  <c r="W813"/>
  <c r="W817"/>
  <c r="W821"/>
  <c r="W825"/>
  <c r="W829"/>
  <c r="W833"/>
  <c r="W837"/>
  <c r="W841"/>
  <c r="W845"/>
  <c r="W849"/>
  <c r="W853"/>
  <c r="W857"/>
  <c r="W861"/>
  <c r="W865"/>
  <c r="W869"/>
  <c r="W873"/>
  <c r="W877"/>
  <c r="W881"/>
  <c r="W885"/>
  <c r="W889"/>
  <c r="W893"/>
  <c r="W897"/>
  <c r="W901"/>
  <c r="W905"/>
  <c r="W909"/>
  <c r="W913"/>
  <c r="W917"/>
  <c r="W921"/>
  <c r="W925"/>
  <c r="W929"/>
  <c r="W933"/>
  <c r="W937"/>
  <c r="W941"/>
  <c r="W945"/>
  <c r="W949"/>
  <c r="W953"/>
  <c r="W957"/>
  <c r="W961"/>
  <c r="W965"/>
  <c r="W969"/>
  <c r="W973"/>
  <c r="W977"/>
  <c r="W981"/>
  <c r="W985"/>
  <c r="W989"/>
  <c r="W993"/>
  <c r="W997"/>
  <c r="W1001"/>
  <c r="W1005"/>
  <c r="W1009"/>
  <c r="W1013"/>
  <c r="W1017"/>
  <c r="W1021"/>
  <c r="W1025"/>
  <c r="W1029"/>
  <c r="W1033"/>
  <c r="W1037"/>
  <c r="W1041"/>
  <c r="W1045"/>
  <c r="W562"/>
  <c r="W566"/>
  <c r="W570"/>
  <c r="W574"/>
  <c r="W578"/>
  <c r="W582"/>
  <c r="W586"/>
  <c r="W590"/>
  <c r="W594"/>
  <c r="W598"/>
  <c r="W602"/>
  <c r="W606"/>
  <c r="W610"/>
  <c r="W614"/>
  <c r="W618"/>
  <c r="W622"/>
  <c r="W626"/>
  <c r="W630"/>
  <c r="W634"/>
  <c r="W638"/>
  <c r="W642"/>
  <c r="W646"/>
  <c r="W650"/>
  <c r="W654"/>
  <c r="W658"/>
  <c r="W662"/>
  <c r="W666"/>
  <c r="W670"/>
  <c r="W674"/>
  <c r="W678"/>
  <c r="W682"/>
  <c r="W686"/>
  <c r="W690"/>
  <c r="W694"/>
  <c r="W698"/>
  <c r="W702"/>
  <c r="W706"/>
  <c r="W710"/>
  <c r="W714"/>
  <c r="W718"/>
  <c r="W722"/>
  <c r="W726"/>
  <c r="W730"/>
  <c r="W734"/>
  <c r="W738"/>
  <c r="W742"/>
  <c r="W746"/>
  <c r="W750"/>
  <c r="W754"/>
  <c r="W758"/>
  <c r="W762"/>
  <c r="W766"/>
  <c r="W770"/>
  <c r="W774"/>
  <c r="W778"/>
  <c r="W782"/>
  <c r="W786"/>
  <c r="W790"/>
  <c r="W794"/>
  <c r="W798"/>
  <c r="W802"/>
  <c r="W806"/>
  <c r="W810"/>
  <c r="W814"/>
  <c r="W818"/>
  <c r="W822"/>
  <c r="W826"/>
  <c r="W830"/>
  <c r="W834"/>
  <c r="W838"/>
  <c r="W842"/>
  <c r="W846"/>
  <c r="W850"/>
  <c r="W854"/>
  <c r="W858"/>
  <c r="W862"/>
  <c r="W866"/>
  <c r="W870"/>
  <c r="W874"/>
  <c r="W878"/>
  <c r="W882"/>
  <c r="W886"/>
  <c r="W890"/>
  <c r="W894"/>
  <c r="W898"/>
  <c r="W902"/>
  <c r="W906"/>
  <c r="W910"/>
  <c r="W914"/>
  <c r="W918"/>
  <c r="W922"/>
  <c r="W926"/>
  <c r="W930"/>
  <c r="W934"/>
  <c r="W938"/>
  <c r="W942"/>
  <c r="W946"/>
  <c r="W950"/>
  <c r="W954"/>
  <c r="W958"/>
  <c r="W962"/>
  <c r="W966"/>
  <c r="W970"/>
  <c r="W974"/>
  <c r="W978"/>
  <c r="W982"/>
  <c r="W986"/>
  <c r="W990"/>
  <c r="W994"/>
  <c r="W998"/>
  <c r="W1002"/>
  <c r="W1006"/>
  <c r="W1010"/>
  <c r="W1014"/>
  <c r="W1018"/>
  <c r="W1022"/>
  <c r="W1026"/>
  <c r="W1030"/>
  <c r="W1034"/>
  <c r="W1038"/>
  <c r="W1042"/>
  <c r="Z55"/>
  <c r="S59"/>
  <c r="Z63"/>
  <c r="W63"/>
  <c r="Z56"/>
  <c r="S60"/>
  <c r="Z64"/>
  <c r="W64"/>
  <c r="Z53"/>
  <c r="S57"/>
  <c r="Z61"/>
  <c r="Z54"/>
  <c r="U58"/>
  <c r="Z62"/>
  <c r="T83"/>
  <c r="T339"/>
  <c r="T211"/>
  <c r="T467"/>
  <c r="T147"/>
  <c r="T156"/>
  <c r="T269"/>
  <c r="T275"/>
  <c r="T278"/>
  <c r="T403"/>
  <c r="T412"/>
  <c r="T525"/>
  <c r="T531"/>
  <c r="T534"/>
  <c r="T755"/>
  <c r="T764"/>
  <c r="T789"/>
  <c r="T1011"/>
  <c r="T1020"/>
  <c r="T1045"/>
  <c r="T798"/>
  <c r="T284"/>
  <c r="T540"/>
  <c r="S55"/>
  <c r="S63"/>
  <c r="S56"/>
  <c r="S64"/>
  <c r="T72" s="1"/>
  <c r="S53"/>
  <c r="S61"/>
  <c r="T68" s="1"/>
  <c r="U54"/>
  <c r="U62"/>
  <c r="U50"/>
  <c r="Z49"/>
  <c r="Z51"/>
  <c r="AA77"/>
  <c r="AA85"/>
  <c r="AA79"/>
  <c r="AA87"/>
  <c r="AA73"/>
  <c r="AA81"/>
  <c r="AA89"/>
  <c r="AA75"/>
  <c r="AA83"/>
  <c r="AA91"/>
  <c r="AA93"/>
  <c r="AA97"/>
  <c r="AA101"/>
  <c r="AA105"/>
  <c r="AA109"/>
  <c r="AA113"/>
  <c r="AA117"/>
  <c r="AA121"/>
  <c r="AA125"/>
  <c r="AA129"/>
  <c r="AA133"/>
  <c r="AA137"/>
  <c r="AA141"/>
  <c r="AA145"/>
  <c r="AA149"/>
  <c r="AA153"/>
  <c r="AA157"/>
  <c r="AA161"/>
  <c r="AA165"/>
  <c r="AA169"/>
  <c r="AA173"/>
  <c r="AA177"/>
  <c r="AA181"/>
  <c r="AA185"/>
  <c r="AA189"/>
  <c r="AA193"/>
  <c r="AA197"/>
  <c r="AA201"/>
  <c r="AA205"/>
  <c r="AA209"/>
  <c r="AA213"/>
  <c r="AA217"/>
  <c r="AA221"/>
  <c r="AA225"/>
  <c r="AA229"/>
  <c r="AA233"/>
  <c r="AA237"/>
  <c r="AA241"/>
  <c r="AA245"/>
  <c r="AA249"/>
  <c r="AA253"/>
  <c r="AA257"/>
  <c r="AA261"/>
  <c r="AA265"/>
  <c r="AA269"/>
  <c r="AA273"/>
  <c r="AA277"/>
  <c r="AA281"/>
  <c r="AA285"/>
  <c r="AA289"/>
  <c r="AA293"/>
  <c r="AA297"/>
  <c r="AA301"/>
  <c r="AA305"/>
  <c r="AA309"/>
  <c r="AA313"/>
  <c r="AA317"/>
  <c r="AA321"/>
  <c r="AA325"/>
  <c r="AA329"/>
  <c r="AA333"/>
  <c r="AA337"/>
  <c r="AA341"/>
  <c r="AA345"/>
  <c r="AA349"/>
  <c r="AA353"/>
  <c r="AA357"/>
  <c r="AA361"/>
  <c r="AA365"/>
  <c r="AA369"/>
  <c r="AA373"/>
  <c r="AA377"/>
  <c r="AA381"/>
  <c r="AA385"/>
  <c r="AA389"/>
  <c r="AA393"/>
  <c r="AA397"/>
  <c r="AA401"/>
  <c r="AA405"/>
  <c r="AA409"/>
  <c r="AA413"/>
  <c r="AA417"/>
  <c r="AA421"/>
  <c r="AA425"/>
  <c r="AA429"/>
  <c r="AA433"/>
  <c r="AA437"/>
  <c r="AA441"/>
  <c r="AA445"/>
  <c r="AA449"/>
  <c r="AA453"/>
  <c r="AA457"/>
  <c r="AA461"/>
  <c r="AA465"/>
  <c r="AA469"/>
  <c r="AA473"/>
  <c r="AA477"/>
  <c r="AA481"/>
  <c r="AA485"/>
  <c r="AA489"/>
  <c r="AA493"/>
  <c r="AA497"/>
  <c r="AA501"/>
  <c r="AA505"/>
  <c r="AA509"/>
  <c r="AA513"/>
  <c r="AA517"/>
  <c r="AA521"/>
  <c r="AA525"/>
  <c r="AA529"/>
  <c r="AA533"/>
  <c r="AA537"/>
  <c r="AA541"/>
  <c r="AA545"/>
  <c r="AA549"/>
  <c r="AA553"/>
  <c r="AA557"/>
  <c r="AA74"/>
  <c r="AA78"/>
  <c r="AA82"/>
  <c r="AA86"/>
  <c r="AA90"/>
  <c r="AA94"/>
  <c r="AA98"/>
  <c r="AA102"/>
  <c r="AA106"/>
  <c r="AA110"/>
  <c r="AA114"/>
  <c r="AA118"/>
  <c r="AA122"/>
  <c r="AA126"/>
  <c r="AA130"/>
  <c r="AA134"/>
  <c r="AA138"/>
  <c r="AA142"/>
  <c r="AA146"/>
  <c r="AA150"/>
  <c r="AA154"/>
  <c r="AA158"/>
  <c r="AA162"/>
  <c r="AA166"/>
  <c r="AA170"/>
  <c r="AA174"/>
  <c r="AA178"/>
  <c r="AA182"/>
  <c r="AA186"/>
  <c r="AA190"/>
  <c r="AA194"/>
  <c r="AA198"/>
  <c r="AA202"/>
  <c r="AA206"/>
  <c r="AA210"/>
  <c r="AA214"/>
  <c r="AA218"/>
  <c r="AA222"/>
  <c r="AA226"/>
  <c r="AA230"/>
  <c r="AA234"/>
  <c r="AA238"/>
  <c r="AA242"/>
  <c r="AA246"/>
  <c r="AA250"/>
  <c r="AA254"/>
  <c r="AA258"/>
  <c r="AA262"/>
  <c r="AA266"/>
  <c r="AA270"/>
  <c r="AA274"/>
  <c r="AA278"/>
  <c r="AA282"/>
  <c r="AA286"/>
  <c r="AA290"/>
  <c r="AA294"/>
  <c r="AA298"/>
  <c r="AA302"/>
  <c r="AA306"/>
  <c r="AA310"/>
  <c r="AA314"/>
  <c r="AA318"/>
  <c r="AA322"/>
  <c r="AA326"/>
  <c r="AA330"/>
  <c r="AA334"/>
  <c r="AA338"/>
  <c r="AA342"/>
  <c r="AA346"/>
  <c r="AA350"/>
  <c r="AA354"/>
  <c r="AA358"/>
  <c r="AA362"/>
  <c r="AA366"/>
  <c r="AA370"/>
  <c r="AA374"/>
  <c r="AA378"/>
  <c r="AA382"/>
  <c r="AA386"/>
  <c r="AA390"/>
  <c r="AA394"/>
  <c r="AA398"/>
  <c r="AA402"/>
  <c r="AA406"/>
  <c r="AA410"/>
  <c r="AA414"/>
  <c r="AA418"/>
  <c r="AA422"/>
  <c r="AA426"/>
  <c r="AA430"/>
  <c r="AA434"/>
  <c r="AA438"/>
  <c r="AA442"/>
  <c r="AA446"/>
  <c r="AA450"/>
  <c r="AA454"/>
  <c r="AA458"/>
  <c r="AA462"/>
  <c r="AA466"/>
  <c r="AA470"/>
  <c r="AA474"/>
  <c r="AA478"/>
  <c r="AA482"/>
  <c r="AA486"/>
  <c r="AA490"/>
  <c r="AA494"/>
  <c r="AA498"/>
  <c r="AA502"/>
  <c r="AA506"/>
  <c r="AA510"/>
  <c r="AA514"/>
  <c r="AA518"/>
  <c r="AA522"/>
  <c r="AA526"/>
  <c r="AA530"/>
  <c r="AA534"/>
  <c r="AA538"/>
  <c r="AA542"/>
  <c r="AA546"/>
  <c r="AA550"/>
  <c r="AA554"/>
  <c r="AA558"/>
  <c r="AA561"/>
  <c r="AA565"/>
  <c r="AA569"/>
  <c r="AA573"/>
  <c r="AA577"/>
  <c r="AA581"/>
  <c r="AA585"/>
  <c r="AA589"/>
  <c r="AA593"/>
  <c r="AA597"/>
  <c r="AA601"/>
  <c r="AA95"/>
  <c r="AA99"/>
  <c r="AA103"/>
  <c r="AA107"/>
  <c r="AA111"/>
  <c r="AA115"/>
  <c r="AA119"/>
  <c r="AA123"/>
  <c r="AA127"/>
  <c r="AA131"/>
  <c r="AA135"/>
  <c r="AA139"/>
  <c r="AA143"/>
  <c r="AA147"/>
  <c r="AA151"/>
  <c r="AA155"/>
  <c r="AA159"/>
  <c r="AA163"/>
  <c r="AA167"/>
  <c r="AA171"/>
  <c r="AA175"/>
  <c r="AA179"/>
  <c r="AA183"/>
  <c r="AA187"/>
  <c r="AA191"/>
  <c r="AA195"/>
  <c r="AA199"/>
  <c r="AA203"/>
  <c r="AA207"/>
  <c r="AA211"/>
  <c r="AA215"/>
  <c r="AA219"/>
  <c r="AA223"/>
  <c r="AA227"/>
  <c r="AA231"/>
  <c r="AA235"/>
  <c r="AA239"/>
  <c r="AA243"/>
  <c r="AA247"/>
  <c r="AA251"/>
  <c r="AA255"/>
  <c r="AA259"/>
  <c r="AA263"/>
  <c r="AA267"/>
  <c r="AA271"/>
  <c r="AA275"/>
  <c r="AA279"/>
  <c r="AA283"/>
  <c r="AA287"/>
  <c r="AA291"/>
  <c r="AA295"/>
  <c r="AA299"/>
  <c r="AA303"/>
  <c r="AA307"/>
  <c r="AA311"/>
  <c r="AA315"/>
  <c r="AA319"/>
  <c r="AA323"/>
  <c r="AA327"/>
  <c r="AA331"/>
  <c r="AA335"/>
  <c r="AA339"/>
  <c r="AA343"/>
  <c r="AA347"/>
  <c r="AA351"/>
  <c r="AA355"/>
  <c r="AA359"/>
  <c r="AA363"/>
  <c r="AA367"/>
  <c r="AA371"/>
  <c r="AA375"/>
  <c r="AA379"/>
  <c r="AA383"/>
  <c r="AA387"/>
  <c r="AA391"/>
  <c r="AA395"/>
  <c r="AA399"/>
  <c r="AA403"/>
  <c r="AA407"/>
  <c r="AA411"/>
  <c r="AA415"/>
  <c r="AA419"/>
  <c r="AA423"/>
  <c r="AA427"/>
  <c r="AA431"/>
  <c r="AA435"/>
  <c r="AA439"/>
  <c r="AA443"/>
  <c r="AA447"/>
  <c r="AA451"/>
  <c r="AA455"/>
  <c r="AA459"/>
  <c r="AA463"/>
  <c r="AA467"/>
  <c r="AA471"/>
  <c r="AA475"/>
  <c r="AA479"/>
  <c r="AA483"/>
  <c r="AA487"/>
  <c r="AA491"/>
  <c r="AA495"/>
  <c r="AA499"/>
  <c r="AA503"/>
  <c r="AA507"/>
  <c r="AA511"/>
  <c r="AA515"/>
  <c r="AA519"/>
  <c r="AA523"/>
  <c r="AA527"/>
  <c r="AA531"/>
  <c r="AA535"/>
  <c r="AA539"/>
  <c r="AA543"/>
  <c r="AA547"/>
  <c r="AA551"/>
  <c r="AA555"/>
  <c r="AA559"/>
  <c r="AA76"/>
  <c r="AA80"/>
  <c r="AA84"/>
  <c r="AA88"/>
  <c r="AA92"/>
  <c r="AA96"/>
  <c r="AA100"/>
  <c r="AA104"/>
  <c r="AA108"/>
  <c r="AA112"/>
  <c r="AA116"/>
  <c r="AA120"/>
  <c r="AA124"/>
  <c r="AA128"/>
  <c r="AA132"/>
  <c r="AA136"/>
  <c r="AA140"/>
  <c r="AA144"/>
  <c r="AA148"/>
  <c r="AA152"/>
  <c r="AA156"/>
  <c r="AA160"/>
  <c r="AA164"/>
  <c r="AA168"/>
  <c r="AA172"/>
  <c r="AA176"/>
  <c r="AA180"/>
  <c r="AA184"/>
  <c r="AA188"/>
  <c r="AA192"/>
  <c r="AA196"/>
  <c r="AA200"/>
  <c r="AA204"/>
  <c r="AA208"/>
  <c r="AA212"/>
  <c r="AA216"/>
  <c r="AA220"/>
  <c r="AA224"/>
  <c r="AA228"/>
  <c r="AA232"/>
  <c r="AA236"/>
  <c r="AA240"/>
  <c r="AA244"/>
  <c r="AA248"/>
  <c r="AA252"/>
  <c r="AA256"/>
  <c r="AA260"/>
  <c r="AA264"/>
  <c r="AA268"/>
  <c r="AA272"/>
  <c r="AA276"/>
  <c r="AA280"/>
  <c r="AA284"/>
  <c r="AA288"/>
  <c r="AA292"/>
  <c r="AA296"/>
  <c r="AA300"/>
  <c r="AA304"/>
  <c r="AA308"/>
  <c r="AA312"/>
  <c r="AA316"/>
  <c r="AA320"/>
  <c r="AA324"/>
  <c r="AA328"/>
  <c r="AA332"/>
  <c r="AA336"/>
  <c r="AA340"/>
  <c r="AA344"/>
  <c r="AA348"/>
  <c r="AA352"/>
  <c r="AA356"/>
  <c r="AA360"/>
  <c r="AA364"/>
  <c r="AA368"/>
  <c r="AA372"/>
  <c r="AA376"/>
  <c r="AA380"/>
  <c r="AA384"/>
  <c r="AA388"/>
  <c r="AA392"/>
  <c r="AA396"/>
  <c r="AA400"/>
  <c r="AA404"/>
  <c r="AA408"/>
  <c r="AA412"/>
  <c r="AA416"/>
  <c r="AA420"/>
  <c r="AA424"/>
  <c r="AA428"/>
  <c r="AA432"/>
  <c r="AA436"/>
  <c r="AA440"/>
  <c r="AA444"/>
  <c r="AA448"/>
  <c r="AA452"/>
  <c r="AA456"/>
  <c r="AA460"/>
  <c r="AA464"/>
  <c r="AA468"/>
  <c r="AA472"/>
  <c r="AA476"/>
  <c r="AA480"/>
  <c r="AA484"/>
  <c r="AA488"/>
  <c r="AA492"/>
  <c r="AA496"/>
  <c r="AA500"/>
  <c r="AA504"/>
  <c r="AA508"/>
  <c r="AA512"/>
  <c r="AA516"/>
  <c r="AA520"/>
  <c r="AA524"/>
  <c r="AA528"/>
  <c r="AA532"/>
  <c r="AA536"/>
  <c r="AA540"/>
  <c r="AA544"/>
  <c r="AA548"/>
  <c r="AA552"/>
  <c r="AA556"/>
  <c r="AA560"/>
  <c r="AA563"/>
  <c r="AA567"/>
  <c r="AA571"/>
  <c r="AA575"/>
  <c r="AA579"/>
  <c r="AA583"/>
  <c r="AA587"/>
  <c r="AA591"/>
  <c r="AA595"/>
  <c r="AA599"/>
  <c r="AA603"/>
  <c r="AA605"/>
  <c r="AA609"/>
  <c r="AA613"/>
  <c r="AA617"/>
  <c r="AA621"/>
  <c r="AA625"/>
  <c r="AA629"/>
  <c r="AA633"/>
  <c r="AA637"/>
  <c r="AA641"/>
  <c r="AA645"/>
  <c r="AA649"/>
  <c r="AA653"/>
  <c r="AA657"/>
  <c r="AA661"/>
  <c r="AA665"/>
  <c r="AA669"/>
  <c r="AA673"/>
  <c r="AA677"/>
  <c r="AA681"/>
  <c r="AA685"/>
  <c r="AA689"/>
  <c r="AA693"/>
  <c r="AA697"/>
  <c r="AA701"/>
  <c r="AA705"/>
  <c r="AA709"/>
  <c r="AA713"/>
  <c r="AA717"/>
  <c r="AA721"/>
  <c r="AA725"/>
  <c r="AA729"/>
  <c r="AA733"/>
  <c r="AA737"/>
  <c r="AA741"/>
  <c r="AA745"/>
  <c r="AA749"/>
  <c r="AA753"/>
  <c r="AA757"/>
  <c r="AA761"/>
  <c r="AA765"/>
  <c r="AA769"/>
  <c r="AA773"/>
  <c r="AA777"/>
  <c r="AA781"/>
  <c r="AA785"/>
  <c r="AA789"/>
  <c r="AA793"/>
  <c r="AA797"/>
  <c r="AA801"/>
  <c r="AA805"/>
  <c r="AA809"/>
  <c r="AA813"/>
  <c r="AA817"/>
  <c r="AA821"/>
  <c r="AA825"/>
  <c r="AA829"/>
  <c r="AA833"/>
  <c r="AA837"/>
  <c r="AA841"/>
  <c r="AA845"/>
  <c r="AA849"/>
  <c r="AA853"/>
  <c r="AA857"/>
  <c r="AA861"/>
  <c r="AA865"/>
  <c r="AA869"/>
  <c r="AA873"/>
  <c r="AA877"/>
  <c r="AA881"/>
  <c r="AA885"/>
  <c r="AA889"/>
  <c r="AA893"/>
  <c r="AA897"/>
  <c r="AA901"/>
  <c r="AA905"/>
  <c r="AA909"/>
  <c r="AA913"/>
  <c r="AA917"/>
  <c r="AA921"/>
  <c r="AA925"/>
  <c r="AA929"/>
  <c r="AA933"/>
  <c r="AA937"/>
  <c r="AA941"/>
  <c r="AA945"/>
  <c r="AA949"/>
  <c r="AA953"/>
  <c r="AA957"/>
  <c r="AA961"/>
  <c r="AA965"/>
  <c r="AA969"/>
  <c r="AA973"/>
  <c r="AA977"/>
  <c r="AA981"/>
  <c r="AA985"/>
  <c r="AA989"/>
  <c r="AA993"/>
  <c r="AA997"/>
  <c r="AA1001"/>
  <c r="AA1005"/>
  <c r="AA1009"/>
  <c r="AA1013"/>
  <c r="AA1017"/>
  <c r="AA1021"/>
  <c r="AA1025"/>
  <c r="AA1029"/>
  <c r="AA1033"/>
  <c r="AA1037"/>
  <c r="AA1041"/>
  <c r="AA1045"/>
  <c r="AA562"/>
  <c r="AA566"/>
  <c r="AA570"/>
  <c r="AA574"/>
  <c r="AA578"/>
  <c r="AA582"/>
  <c r="AA586"/>
  <c r="AA590"/>
  <c r="AA594"/>
  <c r="AA598"/>
  <c r="AA602"/>
  <c r="AA606"/>
  <c r="AA610"/>
  <c r="AA614"/>
  <c r="AA618"/>
  <c r="AA622"/>
  <c r="AA626"/>
  <c r="AA630"/>
  <c r="AA634"/>
  <c r="AA638"/>
  <c r="AA642"/>
  <c r="AA646"/>
  <c r="AA650"/>
  <c r="AA654"/>
  <c r="AA658"/>
  <c r="AA662"/>
  <c r="AA666"/>
  <c r="AA670"/>
  <c r="AA674"/>
  <c r="AA678"/>
  <c r="AA682"/>
  <c r="AA686"/>
  <c r="AA690"/>
  <c r="AA694"/>
  <c r="AA698"/>
  <c r="AA702"/>
  <c r="AA706"/>
  <c r="AA710"/>
  <c r="AA714"/>
  <c r="AA718"/>
  <c r="AA722"/>
  <c r="AA726"/>
  <c r="AA730"/>
  <c r="AA734"/>
  <c r="AA738"/>
  <c r="AA742"/>
  <c r="AA746"/>
  <c r="AA750"/>
  <c r="AA754"/>
  <c r="AA758"/>
  <c r="AA762"/>
  <c r="AA766"/>
  <c r="AA770"/>
  <c r="AA774"/>
  <c r="AA778"/>
  <c r="AA782"/>
  <c r="AA786"/>
  <c r="AA790"/>
  <c r="AA794"/>
  <c r="AA798"/>
  <c r="AA802"/>
  <c r="AA806"/>
  <c r="AA810"/>
  <c r="AA814"/>
  <c r="AA818"/>
  <c r="AA822"/>
  <c r="AA826"/>
  <c r="AA830"/>
  <c r="AA834"/>
  <c r="AA838"/>
  <c r="AA842"/>
  <c r="AA846"/>
  <c r="AA850"/>
  <c r="AA854"/>
  <c r="AA858"/>
  <c r="AA862"/>
  <c r="AA866"/>
  <c r="AA870"/>
  <c r="AA874"/>
  <c r="AA878"/>
  <c r="AA882"/>
  <c r="AA886"/>
  <c r="AA890"/>
  <c r="AA894"/>
  <c r="AA898"/>
  <c r="AA902"/>
  <c r="AA906"/>
  <c r="AA910"/>
  <c r="AA914"/>
  <c r="AA918"/>
  <c r="AA922"/>
  <c r="AA926"/>
  <c r="AA930"/>
  <c r="AA934"/>
  <c r="AA938"/>
  <c r="AA942"/>
  <c r="AA946"/>
  <c r="AA950"/>
  <c r="AA954"/>
  <c r="AA958"/>
  <c r="AA962"/>
  <c r="AA966"/>
  <c r="AA970"/>
  <c r="AA974"/>
  <c r="AA978"/>
  <c r="AA982"/>
  <c r="AA986"/>
  <c r="AA990"/>
  <c r="AA994"/>
  <c r="AA998"/>
  <c r="AA1002"/>
  <c r="AA1006"/>
  <c r="AA1010"/>
  <c r="AA1014"/>
  <c r="AA1018"/>
  <c r="AA1022"/>
  <c r="AA1026"/>
  <c r="AA1030"/>
  <c r="AA1034"/>
  <c r="AA1038"/>
  <c r="AA1042"/>
  <c r="AA607"/>
  <c r="AA611"/>
  <c r="AA615"/>
  <c r="AA619"/>
  <c r="AA623"/>
  <c r="AA627"/>
  <c r="AA631"/>
  <c r="AA635"/>
  <c r="AA639"/>
  <c r="AA643"/>
  <c r="AA647"/>
  <c r="AA651"/>
  <c r="AA655"/>
  <c r="AA659"/>
  <c r="AA663"/>
  <c r="AA667"/>
  <c r="AA671"/>
  <c r="AA675"/>
  <c r="AA679"/>
  <c r="AA683"/>
  <c r="AA687"/>
  <c r="AA691"/>
  <c r="AA695"/>
  <c r="AA699"/>
  <c r="AA703"/>
  <c r="AA707"/>
  <c r="AA711"/>
  <c r="AA715"/>
  <c r="AA719"/>
  <c r="AA723"/>
  <c r="AA727"/>
  <c r="AA731"/>
  <c r="AA735"/>
  <c r="AA739"/>
  <c r="AA743"/>
  <c r="AA747"/>
  <c r="AA751"/>
  <c r="AA755"/>
  <c r="AA759"/>
  <c r="AA763"/>
  <c r="AA767"/>
  <c r="AA771"/>
  <c r="AA775"/>
  <c r="AA779"/>
  <c r="AA783"/>
  <c r="AA787"/>
  <c r="AA791"/>
  <c r="AA795"/>
  <c r="AA799"/>
  <c r="AA803"/>
  <c r="AA807"/>
  <c r="AA811"/>
  <c r="AA815"/>
  <c r="AA819"/>
  <c r="AA823"/>
  <c r="AA827"/>
  <c r="AA831"/>
  <c r="AA835"/>
  <c r="AA839"/>
  <c r="AA843"/>
  <c r="AA847"/>
  <c r="AA851"/>
  <c r="AA855"/>
  <c r="AA859"/>
  <c r="AA863"/>
  <c r="AA867"/>
  <c r="AA871"/>
  <c r="AA875"/>
  <c r="AA879"/>
  <c r="AA883"/>
  <c r="AA887"/>
  <c r="AA891"/>
  <c r="AA895"/>
  <c r="AA899"/>
  <c r="AA903"/>
  <c r="AA907"/>
  <c r="AA911"/>
  <c r="AA915"/>
  <c r="AA919"/>
  <c r="AA923"/>
  <c r="AA927"/>
  <c r="AA931"/>
  <c r="AA935"/>
  <c r="AA939"/>
  <c r="AA943"/>
  <c r="AA947"/>
  <c r="AA951"/>
  <c r="AA955"/>
  <c r="AA959"/>
  <c r="AA963"/>
  <c r="AA967"/>
  <c r="AA971"/>
  <c r="AA975"/>
  <c r="AA979"/>
  <c r="AA983"/>
  <c r="AA987"/>
  <c r="AA991"/>
  <c r="AA995"/>
  <c r="AA999"/>
  <c r="AA1003"/>
  <c r="AA1007"/>
  <c r="AA1011"/>
  <c r="AA1015"/>
  <c r="AA1019"/>
  <c r="AA1023"/>
  <c r="AA1027"/>
  <c r="AA1031"/>
  <c r="AA1035"/>
  <c r="AA1039"/>
  <c r="AA1043"/>
  <c r="AA564"/>
  <c r="AA568"/>
  <c r="AA572"/>
  <c r="AA576"/>
  <c r="AA580"/>
  <c r="AA584"/>
  <c r="AA588"/>
  <c r="AA592"/>
  <c r="AA596"/>
  <c r="AA600"/>
  <c r="AA604"/>
  <c r="AA608"/>
  <c r="AA612"/>
  <c r="AA616"/>
  <c r="AA620"/>
  <c r="AA624"/>
  <c r="AA628"/>
  <c r="AA632"/>
  <c r="AA636"/>
  <c r="AA640"/>
  <c r="AA644"/>
  <c r="AA648"/>
  <c r="AA652"/>
  <c r="AA656"/>
  <c r="AA660"/>
  <c r="AA664"/>
  <c r="AA668"/>
  <c r="AA672"/>
  <c r="AA676"/>
  <c r="AA680"/>
  <c r="AA684"/>
  <c r="AA688"/>
  <c r="AA692"/>
  <c r="AA696"/>
  <c r="AA700"/>
  <c r="AA704"/>
  <c r="AA708"/>
  <c r="AA712"/>
  <c r="AA716"/>
  <c r="AA720"/>
  <c r="AA724"/>
  <c r="AA728"/>
  <c r="AA732"/>
  <c r="AA736"/>
  <c r="AA740"/>
  <c r="AA744"/>
  <c r="AA748"/>
  <c r="AA752"/>
  <c r="AA756"/>
  <c r="AA760"/>
  <c r="AA764"/>
  <c r="AA768"/>
  <c r="AA772"/>
  <c r="AA776"/>
  <c r="AA780"/>
  <c r="AA784"/>
  <c r="AA788"/>
  <c r="AA792"/>
  <c r="AA796"/>
  <c r="AA800"/>
  <c r="AA804"/>
  <c r="AA808"/>
  <c r="AA812"/>
  <c r="AA816"/>
  <c r="AA820"/>
  <c r="AA824"/>
  <c r="AA828"/>
  <c r="AA832"/>
  <c r="AA836"/>
  <c r="AA840"/>
  <c r="AA844"/>
  <c r="AA848"/>
  <c r="AA852"/>
  <c r="AA856"/>
  <c r="AA860"/>
  <c r="AA864"/>
  <c r="AA868"/>
  <c r="AA872"/>
  <c r="AA876"/>
  <c r="AA880"/>
  <c r="AA884"/>
  <c r="AA888"/>
  <c r="AA892"/>
  <c r="AA896"/>
  <c r="AA900"/>
  <c r="AA904"/>
  <c r="AA908"/>
  <c r="AA912"/>
  <c r="AA916"/>
  <c r="AA920"/>
  <c r="AA924"/>
  <c r="AA928"/>
  <c r="AA932"/>
  <c r="AA936"/>
  <c r="AA940"/>
  <c r="AA944"/>
  <c r="AA948"/>
  <c r="AA952"/>
  <c r="AA956"/>
  <c r="AA960"/>
  <c r="AA964"/>
  <c r="AA968"/>
  <c r="AA972"/>
  <c r="AA976"/>
  <c r="AA980"/>
  <c r="AA984"/>
  <c r="AA988"/>
  <c r="AA992"/>
  <c r="AA996"/>
  <c r="AA1000"/>
  <c r="AA1004"/>
  <c r="AA1008"/>
  <c r="AA1012"/>
  <c r="AA1016"/>
  <c r="AA1020"/>
  <c r="AA1024"/>
  <c r="AA1028"/>
  <c r="AA1032"/>
  <c r="AA1036"/>
  <c r="AA1040"/>
  <c r="AA1044"/>
  <c r="T115"/>
  <c r="T179"/>
  <c r="T243"/>
  <c r="T307"/>
  <c r="T371"/>
  <c r="T435"/>
  <c r="T499"/>
  <c r="T124"/>
  <c r="T188"/>
  <c r="T252"/>
  <c r="T316"/>
  <c r="T380"/>
  <c r="T444"/>
  <c r="T508"/>
  <c r="T571"/>
  <c r="T691"/>
  <c r="T819"/>
  <c r="T947"/>
  <c r="T572"/>
  <c r="T700"/>
  <c r="T828"/>
  <c r="T956"/>
  <c r="T77"/>
  <c r="T205"/>
  <c r="T333"/>
  <c r="T461"/>
  <c r="T86"/>
  <c r="T214"/>
  <c r="T342"/>
  <c r="T470"/>
  <c r="T597"/>
  <c r="T725"/>
  <c r="T853"/>
  <c r="T981"/>
  <c r="T606"/>
  <c r="T734"/>
  <c r="T862"/>
  <c r="T990"/>
  <c r="P499"/>
  <c r="P243"/>
  <c r="P508"/>
  <c r="P277"/>
  <c r="P637"/>
  <c r="P580"/>
  <c r="P797"/>
  <c r="P57"/>
  <c r="P286"/>
  <c r="P827"/>
  <c r="P955"/>
  <c r="P932"/>
  <c r="P678"/>
  <c r="P252"/>
  <c r="P533"/>
  <c r="P542"/>
  <c r="P989"/>
  <c r="P934"/>
  <c r="T99"/>
  <c r="T131"/>
  <c r="T163"/>
  <c r="T195"/>
  <c r="T227"/>
  <c r="T259"/>
  <c r="T291"/>
  <c r="T323"/>
  <c r="T355"/>
  <c r="T387"/>
  <c r="T419"/>
  <c r="T451"/>
  <c r="T483"/>
  <c r="T515"/>
  <c r="T547"/>
  <c r="T76"/>
  <c r="T108"/>
  <c r="T140"/>
  <c r="T172"/>
  <c r="T204"/>
  <c r="T236"/>
  <c r="T268"/>
  <c r="T300"/>
  <c r="T332"/>
  <c r="T364"/>
  <c r="T396"/>
  <c r="T428"/>
  <c r="T460"/>
  <c r="T492"/>
  <c r="T524"/>
  <c r="T556"/>
  <c r="T595"/>
  <c r="T659"/>
  <c r="T723"/>
  <c r="T787"/>
  <c r="T851"/>
  <c r="T915"/>
  <c r="T979"/>
  <c r="T1043"/>
  <c r="T604"/>
  <c r="T668"/>
  <c r="T732"/>
  <c r="T796"/>
  <c r="T860"/>
  <c r="T924"/>
  <c r="T988"/>
  <c r="T109"/>
  <c r="T173"/>
  <c r="T237"/>
  <c r="T301"/>
  <c r="T365"/>
  <c r="T429"/>
  <c r="T493"/>
  <c r="T557"/>
  <c r="T118"/>
  <c r="T182"/>
  <c r="T246"/>
  <c r="T310"/>
  <c r="T374"/>
  <c r="T438"/>
  <c r="T502"/>
  <c r="T565"/>
  <c r="T629"/>
  <c r="T693"/>
  <c r="T757"/>
  <c r="T821"/>
  <c r="T885"/>
  <c r="T949"/>
  <c r="T1013"/>
  <c r="T574"/>
  <c r="T638"/>
  <c r="T702"/>
  <c r="T766"/>
  <c r="T830"/>
  <c r="T894"/>
  <c r="T958"/>
  <c r="T1022"/>
  <c r="P699"/>
  <c r="P804"/>
  <c r="P115"/>
  <c r="P371"/>
  <c r="P124"/>
  <c r="P380"/>
  <c r="P149"/>
  <c r="P405"/>
  <c r="P158"/>
  <c r="P414"/>
  <c r="P635"/>
  <c r="P763"/>
  <c r="P891"/>
  <c r="P1019"/>
  <c r="P708"/>
  <c r="P868"/>
  <c r="P996"/>
  <c r="P669"/>
  <c r="P925"/>
  <c r="P806"/>
  <c r="P998"/>
  <c r="T75"/>
  <c r="T91"/>
  <c r="T107"/>
  <c r="T123"/>
  <c r="T139"/>
  <c r="T155"/>
  <c r="T171"/>
  <c r="T187"/>
  <c r="T203"/>
  <c r="T219"/>
  <c r="T235"/>
  <c r="T251"/>
  <c r="T267"/>
  <c r="T283"/>
  <c r="T299"/>
  <c r="T315"/>
  <c r="T331"/>
  <c r="T347"/>
  <c r="T363"/>
  <c r="T379"/>
  <c r="T395"/>
  <c r="T411"/>
  <c r="T427"/>
  <c r="T443"/>
  <c r="T459"/>
  <c r="T475"/>
  <c r="T491"/>
  <c r="T507"/>
  <c r="T523"/>
  <c r="T539"/>
  <c r="T555"/>
  <c r="T84"/>
  <c r="T100"/>
  <c r="T116"/>
  <c r="T132"/>
  <c r="T148"/>
  <c r="T164"/>
  <c r="T180"/>
  <c r="T196"/>
  <c r="T212"/>
  <c r="T228"/>
  <c r="T244"/>
  <c r="T260"/>
  <c r="T276"/>
  <c r="T292"/>
  <c r="T308"/>
  <c r="T324"/>
  <c r="T340"/>
  <c r="T356"/>
  <c r="T372"/>
  <c r="T388"/>
  <c r="T404"/>
  <c r="T420"/>
  <c r="T436"/>
  <c r="T452"/>
  <c r="T468"/>
  <c r="T484"/>
  <c r="T500"/>
  <c r="T516"/>
  <c r="T532"/>
  <c r="T548"/>
  <c r="T563"/>
  <c r="T579"/>
  <c r="T611"/>
  <c r="T643"/>
  <c r="T675"/>
  <c r="T707"/>
  <c r="T739"/>
  <c r="T771"/>
  <c r="T803"/>
  <c r="T835"/>
  <c r="T867"/>
  <c r="T899"/>
  <c r="T931"/>
  <c r="T963"/>
  <c r="T995"/>
  <c r="T1027"/>
  <c r="T588"/>
  <c r="T620"/>
  <c r="T652"/>
  <c r="T684"/>
  <c r="T716"/>
  <c r="T748"/>
  <c r="T780"/>
  <c r="T812"/>
  <c r="T844"/>
  <c r="T876"/>
  <c r="T908"/>
  <c r="T940"/>
  <c r="T972"/>
  <c r="T1004"/>
  <c r="T1036"/>
  <c r="T93"/>
  <c r="T125"/>
  <c r="T157"/>
  <c r="T189"/>
  <c r="T221"/>
  <c r="T253"/>
  <c r="T285"/>
  <c r="T317"/>
  <c r="T349"/>
  <c r="T381"/>
  <c r="T413"/>
  <c r="T445"/>
  <c r="T477"/>
  <c r="T509"/>
  <c r="T541"/>
  <c r="T102"/>
  <c r="T134"/>
  <c r="T166"/>
  <c r="T198"/>
  <c r="T230"/>
  <c r="T262"/>
  <c r="T294"/>
  <c r="T326"/>
  <c r="T358"/>
  <c r="T390"/>
  <c r="T422"/>
  <c r="T454"/>
  <c r="T486"/>
  <c r="T518"/>
  <c r="T550"/>
  <c r="T581"/>
  <c r="T613"/>
  <c r="T645"/>
  <c r="T677"/>
  <c r="T709"/>
  <c r="T741"/>
  <c r="T773"/>
  <c r="T805"/>
  <c r="T837"/>
  <c r="T869"/>
  <c r="T901"/>
  <c r="T933"/>
  <c r="T965"/>
  <c r="T997"/>
  <c r="T1029"/>
  <c r="T590"/>
  <c r="T622"/>
  <c r="T654"/>
  <c r="T686"/>
  <c r="T718"/>
  <c r="T750"/>
  <c r="T782"/>
  <c r="T814"/>
  <c r="T846"/>
  <c r="T878"/>
  <c r="T910"/>
  <c r="T942"/>
  <c r="T974"/>
  <c r="T1006"/>
  <c r="T1038"/>
  <c r="P179"/>
  <c r="P307"/>
  <c r="P435"/>
  <c r="P60"/>
  <c r="P188"/>
  <c r="P316"/>
  <c r="P444"/>
  <c r="P85"/>
  <c r="P213"/>
  <c r="P341"/>
  <c r="P469"/>
  <c r="P94"/>
  <c r="P222"/>
  <c r="P350"/>
  <c r="P478"/>
  <c r="P571"/>
  <c r="P667"/>
  <c r="P731"/>
  <c r="P795"/>
  <c r="P859"/>
  <c r="P923"/>
  <c r="P987"/>
  <c r="P644"/>
  <c r="P772"/>
  <c r="P836"/>
  <c r="P900"/>
  <c r="P964"/>
  <c r="P1028"/>
  <c r="P605"/>
  <c r="P733"/>
  <c r="P861"/>
  <c r="P957"/>
  <c r="P1021"/>
  <c r="P614"/>
  <c r="P742"/>
  <c r="P870"/>
  <c r="P966"/>
  <c r="P1030"/>
  <c r="T587"/>
  <c r="T603"/>
  <c r="T619"/>
  <c r="T635"/>
  <c r="T651"/>
  <c r="T667"/>
  <c r="T683"/>
  <c r="T699"/>
  <c r="T715"/>
  <c r="T731"/>
  <c r="T747"/>
  <c r="T763"/>
  <c r="T779"/>
  <c r="T795"/>
  <c r="T811"/>
  <c r="T827"/>
  <c r="T843"/>
  <c r="T859"/>
  <c r="T875"/>
  <c r="T891"/>
  <c r="T907"/>
  <c r="T923"/>
  <c r="T939"/>
  <c r="T955"/>
  <c r="T971"/>
  <c r="T987"/>
  <c r="T1003"/>
  <c r="T1019"/>
  <c r="T1035"/>
  <c r="T564"/>
  <c r="T580"/>
  <c r="T596"/>
  <c r="T612"/>
  <c r="T628"/>
  <c r="T644"/>
  <c r="T660"/>
  <c r="T676"/>
  <c r="T692"/>
  <c r="T708"/>
  <c r="T724"/>
  <c r="T740"/>
  <c r="T756"/>
  <c r="T772"/>
  <c r="T788"/>
  <c r="T804"/>
  <c r="T820"/>
  <c r="T836"/>
  <c r="T852"/>
  <c r="T868"/>
  <c r="T884"/>
  <c r="T900"/>
  <c r="T916"/>
  <c r="T932"/>
  <c r="T948"/>
  <c r="T964"/>
  <c r="T980"/>
  <c r="T996"/>
  <c r="T1012"/>
  <c r="T1028"/>
  <c r="T1044"/>
  <c r="T85"/>
  <c r="T101"/>
  <c r="T117"/>
  <c r="T133"/>
  <c r="T149"/>
  <c r="T165"/>
  <c r="T181"/>
  <c r="T197"/>
  <c r="T213"/>
  <c r="T229"/>
  <c r="T245"/>
  <c r="T261"/>
  <c r="T277"/>
  <c r="T293"/>
  <c r="T309"/>
  <c r="T325"/>
  <c r="T341"/>
  <c r="T357"/>
  <c r="T373"/>
  <c r="T389"/>
  <c r="T405"/>
  <c r="T421"/>
  <c r="T437"/>
  <c r="T453"/>
  <c r="T469"/>
  <c r="T485"/>
  <c r="T501"/>
  <c r="T517"/>
  <c r="T533"/>
  <c r="T549"/>
  <c r="T78"/>
  <c r="T94"/>
  <c r="T110"/>
  <c r="T126"/>
  <c r="T142"/>
  <c r="T158"/>
  <c r="T174"/>
  <c r="T190"/>
  <c r="T206"/>
  <c r="T222"/>
  <c r="T238"/>
  <c r="T254"/>
  <c r="T270"/>
  <c r="T286"/>
  <c r="T302"/>
  <c r="T318"/>
  <c r="T334"/>
  <c r="T350"/>
  <c r="T366"/>
  <c r="T382"/>
  <c r="T398"/>
  <c r="T414"/>
  <c r="T430"/>
  <c r="T446"/>
  <c r="T462"/>
  <c r="T478"/>
  <c r="T494"/>
  <c r="T510"/>
  <c r="T526"/>
  <c r="T542"/>
  <c r="T558"/>
  <c r="T573"/>
  <c r="T589"/>
  <c r="T605"/>
  <c r="T621"/>
  <c r="T637"/>
  <c r="T653"/>
  <c r="T669"/>
  <c r="T685"/>
  <c r="T701"/>
  <c r="T717"/>
  <c r="T733"/>
  <c r="T749"/>
  <c r="T765"/>
  <c r="T781"/>
  <c r="T797"/>
  <c r="T813"/>
  <c r="T829"/>
  <c r="T845"/>
  <c r="T861"/>
  <c r="T877"/>
  <c r="T893"/>
  <c r="T909"/>
  <c r="T925"/>
  <c r="T941"/>
  <c r="T957"/>
  <c r="T973"/>
  <c r="T989"/>
  <c r="T1005"/>
  <c r="T1021"/>
  <c r="T1037"/>
  <c r="T566"/>
  <c r="T582"/>
  <c r="T598"/>
  <c r="T614"/>
  <c r="T630"/>
  <c r="T646"/>
  <c r="T662"/>
  <c r="T678"/>
  <c r="T694"/>
  <c r="T710"/>
  <c r="T726"/>
  <c r="T742"/>
  <c r="T758"/>
  <c r="T774"/>
  <c r="T790"/>
  <c r="T806"/>
  <c r="T822"/>
  <c r="T838"/>
  <c r="T854"/>
  <c r="T870"/>
  <c r="T886"/>
  <c r="T902"/>
  <c r="T918"/>
  <c r="T934"/>
  <c r="T950"/>
  <c r="T966"/>
  <c r="T982"/>
  <c r="T998"/>
  <c r="T1014"/>
  <c r="T1030"/>
  <c r="P83"/>
  <c r="P87"/>
  <c r="P119"/>
  <c r="P147"/>
  <c r="P183"/>
  <c r="P211"/>
  <c r="P247"/>
  <c r="P275"/>
  <c r="P279"/>
  <c r="P339"/>
  <c r="P343"/>
  <c r="P383"/>
  <c r="P403"/>
  <c r="P407"/>
  <c r="P467"/>
  <c r="P471"/>
  <c r="P531"/>
  <c r="P543"/>
  <c r="P92"/>
  <c r="P156"/>
  <c r="P220"/>
  <c r="P284"/>
  <c r="P348"/>
  <c r="P412"/>
  <c r="P476"/>
  <c r="P540"/>
  <c r="P117"/>
  <c r="P181"/>
  <c r="P245"/>
  <c r="P309"/>
  <c r="P373"/>
  <c r="P437"/>
  <c r="P501"/>
  <c r="P62"/>
  <c r="P126"/>
  <c r="P190"/>
  <c r="P254"/>
  <c r="P318"/>
  <c r="P382"/>
  <c r="P446"/>
  <c r="P510"/>
  <c r="P582"/>
  <c r="P603"/>
  <c r="P612"/>
  <c r="P646"/>
  <c r="P676"/>
  <c r="P710"/>
  <c r="P740"/>
  <c r="P774"/>
  <c r="P838"/>
  <c r="P902"/>
  <c r="P63"/>
  <c r="P71"/>
  <c r="P75"/>
  <c r="P79"/>
  <c r="P95"/>
  <c r="P123"/>
  <c r="P135"/>
  <c r="P143"/>
  <c r="P159"/>
  <c r="P191"/>
  <c r="P195"/>
  <c r="P203"/>
  <c r="P215"/>
  <c r="P219"/>
  <c r="P227"/>
  <c r="P231"/>
  <c r="P235"/>
  <c r="P239"/>
  <c r="P251"/>
  <c r="P287"/>
  <c r="P291"/>
  <c r="P299"/>
  <c r="P311"/>
  <c r="P315"/>
  <c r="P323"/>
  <c r="P327"/>
  <c r="P331"/>
  <c r="P335"/>
  <c r="P351"/>
  <c r="P359"/>
  <c r="P363"/>
  <c r="P367"/>
  <c r="P375"/>
  <c r="P379"/>
  <c r="P387"/>
  <c r="P391"/>
  <c r="P395"/>
  <c r="P399"/>
  <c r="P415"/>
  <c r="P423"/>
  <c r="P427"/>
  <c r="P439"/>
  <c r="P447"/>
  <c r="P451"/>
  <c r="P455"/>
  <c r="P459"/>
  <c r="P463"/>
  <c r="P475"/>
  <c r="P487"/>
  <c r="P495"/>
  <c r="P507"/>
  <c r="P515"/>
  <c r="P547"/>
  <c r="P559"/>
  <c r="P72"/>
  <c r="P80"/>
  <c r="P88"/>
  <c r="P96"/>
  <c r="P104"/>
  <c r="P112"/>
  <c r="P120"/>
  <c r="P132"/>
  <c r="P136"/>
  <c r="P144"/>
  <c r="P152"/>
  <c r="P160"/>
  <c r="P172"/>
  <c r="P180"/>
  <c r="P196"/>
  <c r="P204"/>
  <c r="P212"/>
  <c r="P228"/>
  <c r="P236"/>
  <c r="P240"/>
  <c r="P248"/>
  <c r="P256"/>
  <c r="P268"/>
  <c r="P276"/>
  <c r="P288"/>
  <c r="P296"/>
  <c r="P304"/>
  <c r="P312"/>
  <c r="P320"/>
  <c r="P328"/>
  <c r="P336"/>
  <c r="P344"/>
  <c r="P356"/>
  <c r="P364"/>
  <c r="P372"/>
  <c r="P388"/>
  <c r="P392"/>
  <c r="P400"/>
  <c r="P408"/>
  <c r="P416"/>
  <c r="P424"/>
  <c r="P432"/>
  <c r="P440"/>
  <c r="P452"/>
  <c r="P460"/>
  <c r="P468"/>
  <c r="P484"/>
  <c r="P492"/>
  <c r="P500"/>
  <c r="P516"/>
  <c r="P520"/>
  <c r="P532"/>
  <c r="P548"/>
  <c r="P556"/>
  <c r="P65"/>
  <c r="P73"/>
  <c r="P81"/>
  <c r="P89"/>
  <c r="P97"/>
  <c r="P105"/>
  <c r="P113"/>
  <c r="P121"/>
  <c r="P129"/>
  <c r="P137"/>
  <c r="P145"/>
  <c r="P157"/>
  <c r="P161"/>
  <c r="P169"/>
  <c r="P177"/>
  <c r="P185"/>
  <c r="P193"/>
  <c r="P201"/>
  <c r="P209"/>
  <c r="P217"/>
  <c r="P225"/>
  <c r="P233"/>
  <c r="P241"/>
  <c r="P249"/>
  <c r="P257"/>
  <c r="P265"/>
  <c r="P273"/>
  <c r="P281"/>
  <c r="P289"/>
  <c r="P297"/>
  <c r="P305"/>
  <c r="P317"/>
  <c r="P321"/>
  <c r="P329"/>
  <c r="P337"/>
  <c r="P345"/>
  <c r="P353"/>
  <c r="P361"/>
  <c r="P369"/>
  <c r="P381"/>
  <c r="P389"/>
  <c r="P397"/>
  <c r="P409"/>
  <c r="P417"/>
  <c r="P425"/>
  <c r="P433"/>
  <c r="P445"/>
  <c r="P453"/>
  <c r="P457"/>
  <c r="P465"/>
  <c r="P477"/>
  <c r="P485"/>
  <c r="P493"/>
  <c r="P505"/>
  <c r="P517"/>
  <c r="P521"/>
  <c r="P529"/>
  <c r="P537"/>
  <c r="P545"/>
  <c r="P553"/>
  <c r="P194"/>
  <c r="P91"/>
  <c r="P99"/>
  <c r="P103"/>
  <c r="P107"/>
  <c r="P111"/>
  <c r="P127"/>
  <c r="P131"/>
  <c r="P139"/>
  <c r="P151"/>
  <c r="P155"/>
  <c r="P163"/>
  <c r="P167"/>
  <c r="P171"/>
  <c r="P175"/>
  <c r="P187"/>
  <c r="P199"/>
  <c r="P207"/>
  <c r="P223"/>
  <c r="P255"/>
  <c r="P259"/>
  <c r="P263"/>
  <c r="P267"/>
  <c r="P271"/>
  <c r="P283"/>
  <c r="P295"/>
  <c r="P303"/>
  <c r="P319"/>
  <c r="P347"/>
  <c r="P355"/>
  <c r="P411"/>
  <c r="P419"/>
  <c r="P431"/>
  <c r="P443"/>
  <c r="P479"/>
  <c r="P483"/>
  <c r="P491"/>
  <c r="P503"/>
  <c r="P511"/>
  <c r="P519"/>
  <c r="P523"/>
  <c r="P527"/>
  <c r="P535"/>
  <c r="P539"/>
  <c r="P551"/>
  <c r="P555"/>
  <c r="P76"/>
  <c r="P84"/>
  <c r="P100"/>
  <c r="P108"/>
  <c r="P116"/>
  <c r="P128"/>
  <c r="P140"/>
  <c r="P148"/>
  <c r="P164"/>
  <c r="P168"/>
  <c r="P176"/>
  <c r="P184"/>
  <c r="P192"/>
  <c r="P200"/>
  <c r="P208"/>
  <c r="P216"/>
  <c r="P224"/>
  <c r="P232"/>
  <c r="P244"/>
  <c r="P260"/>
  <c r="P264"/>
  <c r="P272"/>
  <c r="P280"/>
  <c r="P292"/>
  <c r="P300"/>
  <c r="P308"/>
  <c r="P324"/>
  <c r="P332"/>
  <c r="P340"/>
  <c r="P352"/>
  <c r="P360"/>
  <c r="P368"/>
  <c r="P376"/>
  <c r="P384"/>
  <c r="P396"/>
  <c r="P404"/>
  <c r="P420"/>
  <c r="P428"/>
  <c r="P436"/>
  <c r="P448"/>
  <c r="P456"/>
  <c r="P464"/>
  <c r="P472"/>
  <c r="P480"/>
  <c r="P488"/>
  <c r="P496"/>
  <c r="P504"/>
  <c r="P512"/>
  <c r="P524"/>
  <c r="P528"/>
  <c r="P536"/>
  <c r="P544"/>
  <c r="P552"/>
  <c r="P560"/>
  <c r="P61"/>
  <c r="P77"/>
  <c r="P93"/>
  <c r="P101"/>
  <c r="P109"/>
  <c r="P125"/>
  <c r="P133"/>
  <c r="P141"/>
  <c r="P153"/>
  <c r="P165"/>
  <c r="P173"/>
  <c r="P189"/>
  <c r="P197"/>
  <c r="P205"/>
  <c r="P221"/>
  <c r="P229"/>
  <c r="P237"/>
  <c r="P253"/>
  <c r="P261"/>
  <c r="P269"/>
  <c r="P285"/>
  <c r="P293"/>
  <c r="P301"/>
  <c r="P313"/>
  <c r="P325"/>
  <c r="P333"/>
  <c r="P349"/>
  <c r="P357"/>
  <c r="P365"/>
  <c r="P377"/>
  <c r="P385"/>
  <c r="P393"/>
  <c r="P401"/>
  <c r="P413"/>
  <c r="P421"/>
  <c r="P429"/>
  <c r="P441"/>
  <c r="P449"/>
  <c r="P461"/>
  <c r="P473"/>
  <c r="P481"/>
  <c r="P489"/>
  <c r="P497"/>
  <c r="P509"/>
  <c r="P513"/>
  <c r="P525"/>
  <c r="P541"/>
  <c r="P549"/>
  <c r="P557"/>
  <c r="P58"/>
  <c r="P70"/>
  <c r="P74"/>
  <c r="P78"/>
  <c r="P82"/>
  <c r="P86"/>
  <c r="P90"/>
  <c r="P98"/>
  <c r="P102"/>
  <c r="P106"/>
  <c r="P110"/>
  <c r="P114"/>
  <c r="P118"/>
  <c r="P122"/>
  <c r="P130"/>
  <c r="P134"/>
  <c r="P138"/>
  <c r="P142"/>
  <c r="P146"/>
  <c r="P150"/>
  <c r="P154"/>
  <c r="P162"/>
  <c r="P166"/>
  <c r="P170"/>
  <c r="P174"/>
  <c r="P178"/>
  <c r="P182"/>
  <c r="P186"/>
  <c r="P198"/>
  <c r="P202"/>
  <c r="P206"/>
  <c r="P210"/>
  <c r="P214"/>
  <c r="P218"/>
  <c r="P226"/>
  <c r="P230"/>
  <c r="P234"/>
  <c r="P238"/>
  <c r="P242"/>
  <c r="P246"/>
  <c r="P250"/>
  <c r="P258"/>
  <c r="P262"/>
  <c r="P266"/>
  <c r="P270"/>
  <c r="P274"/>
  <c r="P278"/>
  <c r="P282"/>
  <c r="P290"/>
  <c r="P294"/>
  <c r="P298"/>
  <c r="P302"/>
  <c r="P306"/>
  <c r="P310"/>
  <c r="P314"/>
  <c r="P322"/>
  <c r="P326"/>
  <c r="P330"/>
  <c r="P334"/>
  <c r="P338"/>
  <c r="P342"/>
  <c r="P346"/>
  <c r="P354"/>
  <c r="P358"/>
  <c r="P362"/>
  <c r="P366"/>
  <c r="P370"/>
  <c r="P374"/>
  <c r="P378"/>
  <c r="P386"/>
  <c r="P390"/>
  <c r="P394"/>
  <c r="P398"/>
  <c r="P402"/>
  <c r="P406"/>
  <c r="P410"/>
  <c r="P418"/>
  <c r="P422"/>
  <c r="P426"/>
  <c r="P430"/>
  <c r="P434"/>
  <c r="P438"/>
  <c r="P442"/>
  <c r="P450"/>
  <c r="P454"/>
  <c r="P458"/>
  <c r="P462"/>
  <c r="P466"/>
  <c r="P470"/>
  <c r="P474"/>
  <c r="P482"/>
  <c r="P486"/>
  <c r="P490"/>
  <c r="P494"/>
  <c r="P498"/>
  <c r="P502"/>
  <c r="P506"/>
  <c r="P514"/>
  <c r="P518"/>
  <c r="P522"/>
  <c r="P526"/>
  <c r="P530"/>
  <c r="P534"/>
  <c r="P538"/>
  <c r="P546"/>
  <c r="P550"/>
  <c r="P554"/>
  <c r="P558"/>
  <c r="P561"/>
  <c r="P563"/>
  <c r="P567"/>
  <c r="P575"/>
  <c r="P579"/>
  <c r="P583"/>
  <c r="P587"/>
  <c r="P591"/>
  <c r="P595"/>
  <c r="P599"/>
  <c r="P607"/>
  <c r="P611"/>
  <c r="P615"/>
  <c r="P619"/>
  <c r="P623"/>
  <c r="P627"/>
  <c r="P631"/>
  <c r="P639"/>
  <c r="P643"/>
  <c r="P647"/>
  <c r="P651"/>
  <c r="P655"/>
  <c r="P659"/>
  <c r="P663"/>
  <c r="P671"/>
  <c r="P675"/>
  <c r="P679"/>
  <c r="P683"/>
  <c r="P687"/>
  <c r="P691"/>
  <c r="P695"/>
  <c r="P703"/>
  <c r="P707"/>
  <c r="P711"/>
  <c r="P715"/>
  <c r="P719"/>
  <c r="P723"/>
  <c r="P727"/>
  <c r="P735"/>
  <c r="P739"/>
  <c r="P743"/>
  <c r="P747"/>
  <c r="P751"/>
  <c r="P755"/>
  <c r="P759"/>
  <c r="P767"/>
  <c r="P771"/>
  <c r="P775"/>
  <c r="P779"/>
  <c r="P783"/>
  <c r="P787"/>
  <c r="P791"/>
  <c r="P799"/>
  <c r="P803"/>
  <c r="P807"/>
  <c r="P811"/>
  <c r="P815"/>
  <c r="P819"/>
  <c r="P823"/>
  <c r="P831"/>
  <c r="P835"/>
  <c r="P839"/>
  <c r="P843"/>
  <c r="P847"/>
  <c r="P851"/>
  <c r="P855"/>
  <c r="P863"/>
  <c r="P867"/>
  <c r="P871"/>
  <c r="P875"/>
  <c r="P879"/>
  <c r="P883"/>
  <c r="P887"/>
  <c r="P895"/>
  <c r="P899"/>
  <c r="P903"/>
  <c r="P907"/>
  <c r="P911"/>
  <c r="P915"/>
  <c r="P919"/>
  <c r="P927"/>
  <c r="P931"/>
  <c r="P935"/>
  <c r="P939"/>
  <c r="P943"/>
  <c r="P947"/>
  <c r="P951"/>
  <c r="P959"/>
  <c r="P963"/>
  <c r="P967"/>
  <c r="P971"/>
  <c r="P975"/>
  <c r="P979"/>
  <c r="P983"/>
  <c r="P991"/>
  <c r="P995"/>
  <c r="P999"/>
  <c r="P1003"/>
  <c r="P1007"/>
  <c r="P1011"/>
  <c r="P1015"/>
  <c r="P1023"/>
  <c r="P1027"/>
  <c r="P1031"/>
  <c r="P1035"/>
  <c r="P1039"/>
  <c r="P1043"/>
  <c r="P564"/>
  <c r="P596"/>
  <c r="P628"/>
  <c r="P660"/>
  <c r="P692"/>
  <c r="P724"/>
  <c r="P756"/>
  <c r="P788"/>
  <c r="P820"/>
  <c r="P852"/>
  <c r="P884"/>
  <c r="P916"/>
  <c r="P948"/>
  <c r="P980"/>
  <c r="P1012"/>
  <c r="P1044"/>
  <c r="P589"/>
  <c r="P621"/>
  <c r="P653"/>
  <c r="P685"/>
  <c r="P717"/>
  <c r="P749"/>
  <c r="P781"/>
  <c r="P813"/>
  <c r="P845"/>
  <c r="P877"/>
  <c r="P909"/>
  <c r="P941"/>
  <c r="P973"/>
  <c r="P1005"/>
  <c r="P1037"/>
  <c r="P566"/>
  <c r="P598"/>
  <c r="P630"/>
  <c r="P662"/>
  <c r="P694"/>
  <c r="P726"/>
  <c r="P758"/>
  <c r="P790"/>
  <c r="P822"/>
  <c r="P854"/>
  <c r="P886"/>
  <c r="P918"/>
  <c r="P950"/>
  <c r="P982"/>
  <c r="P1014"/>
  <c r="P568"/>
  <c r="P576"/>
  <c r="P588"/>
  <c r="P604"/>
  <c r="P616"/>
  <c r="P620"/>
  <c r="P636"/>
  <c r="P652"/>
  <c r="P668"/>
  <c r="P684"/>
  <c r="P700"/>
  <c r="P716"/>
  <c r="P728"/>
  <c r="P736"/>
  <c r="P744"/>
  <c r="P752"/>
  <c r="P760"/>
  <c r="P768"/>
  <c r="P776"/>
  <c r="P784"/>
  <c r="P796"/>
  <c r="P812"/>
  <c r="P828"/>
  <c r="P840"/>
  <c r="P848"/>
  <c r="P860"/>
  <c r="P876"/>
  <c r="P888"/>
  <c r="P896"/>
  <c r="P904"/>
  <c r="P912"/>
  <c r="P920"/>
  <c r="P928"/>
  <c r="P940"/>
  <c r="P956"/>
  <c r="P968"/>
  <c r="P976"/>
  <c r="P984"/>
  <c r="P992"/>
  <c r="P1004"/>
  <c r="P1016"/>
  <c r="P1024"/>
  <c r="P1032"/>
  <c r="P1040"/>
  <c r="P565"/>
  <c r="P581"/>
  <c r="P593"/>
  <c r="P601"/>
  <c r="P609"/>
  <c r="P617"/>
  <c r="P629"/>
  <c r="P645"/>
  <c r="P657"/>
  <c r="P665"/>
  <c r="P673"/>
  <c r="P681"/>
  <c r="P689"/>
  <c r="P697"/>
  <c r="P709"/>
  <c r="P725"/>
  <c r="P741"/>
  <c r="P753"/>
  <c r="P761"/>
  <c r="P773"/>
  <c r="P785"/>
  <c r="P789"/>
  <c r="P805"/>
  <c r="P821"/>
  <c r="P837"/>
  <c r="P849"/>
  <c r="P857"/>
  <c r="P865"/>
  <c r="P873"/>
  <c r="P885"/>
  <c r="P901"/>
  <c r="P913"/>
  <c r="P921"/>
  <c r="P929"/>
  <c r="P937"/>
  <c r="P945"/>
  <c r="P953"/>
  <c r="P961"/>
  <c r="P969"/>
  <c r="P977"/>
  <c r="P985"/>
  <c r="P993"/>
  <c r="P1001"/>
  <c r="P1009"/>
  <c r="P1017"/>
  <c r="P1025"/>
  <c r="P1033"/>
  <c r="P1041"/>
  <c r="P562"/>
  <c r="P574"/>
  <c r="P590"/>
  <c r="P606"/>
  <c r="P622"/>
  <c r="P638"/>
  <c r="P654"/>
  <c r="P670"/>
  <c r="P682"/>
  <c r="P690"/>
  <c r="P698"/>
  <c r="P706"/>
  <c r="P718"/>
  <c r="P734"/>
  <c r="P750"/>
  <c r="P766"/>
  <c r="P782"/>
  <c r="P794"/>
  <c r="P802"/>
  <c r="P814"/>
  <c r="P830"/>
  <c r="P846"/>
  <c r="P862"/>
  <c r="P874"/>
  <c r="P882"/>
  <c r="P890"/>
  <c r="P898"/>
  <c r="P910"/>
  <c r="P922"/>
  <c r="P930"/>
  <c r="P942"/>
  <c r="P954"/>
  <c r="P962"/>
  <c r="P970"/>
  <c r="P978"/>
  <c r="P986"/>
  <c r="P994"/>
  <c r="P1006"/>
  <c r="P1022"/>
  <c r="P1034"/>
  <c r="P1042"/>
  <c r="P572"/>
  <c r="P584"/>
  <c r="P592"/>
  <c r="P600"/>
  <c r="P608"/>
  <c r="P624"/>
  <c r="P632"/>
  <c r="P640"/>
  <c r="P648"/>
  <c r="P656"/>
  <c r="P664"/>
  <c r="P672"/>
  <c r="P680"/>
  <c r="P688"/>
  <c r="P696"/>
  <c r="P704"/>
  <c r="P712"/>
  <c r="P720"/>
  <c r="P732"/>
  <c r="P748"/>
  <c r="P764"/>
  <c r="P780"/>
  <c r="P792"/>
  <c r="P800"/>
  <c r="P808"/>
  <c r="P816"/>
  <c r="P824"/>
  <c r="P832"/>
  <c r="P844"/>
  <c r="P856"/>
  <c r="P864"/>
  <c r="P872"/>
  <c r="P880"/>
  <c r="P892"/>
  <c r="P908"/>
  <c r="P924"/>
  <c r="P936"/>
  <c r="P944"/>
  <c r="P952"/>
  <c r="P960"/>
  <c r="P972"/>
  <c r="P988"/>
  <c r="P1000"/>
  <c r="P1008"/>
  <c r="P1020"/>
  <c r="P1036"/>
  <c r="P569"/>
  <c r="P577"/>
  <c r="P585"/>
  <c r="P597"/>
  <c r="P613"/>
  <c r="P625"/>
  <c r="P633"/>
  <c r="P641"/>
  <c r="P649"/>
  <c r="P661"/>
  <c r="P677"/>
  <c r="P693"/>
  <c r="P705"/>
  <c r="P713"/>
  <c r="P721"/>
  <c r="P729"/>
  <c r="P737"/>
  <c r="P745"/>
  <c r="P757"/>
  <c r="P769"/>
  <c r="P777"/>
  <c r="P793"/>
  <c r="P801"/>
  <c r="P809"/>
  <c r="P817"/>
  <c r="P825"/>
  <c r="P833"/>
  <c r="P841"/>
  <c r="P853"/>
  <c r="P869"/>
  <c r="P881"/>
  <c r="P889"/>
  <c r="P897"/>
  <c r="P905"/>
  <c r="P917"/>
  <c r="P933"/>
  <c r="P949"/>
  <c r="P965"/>
  <c r="P981"/>
  <c r="P997"/>
  <c r="P1013"/>
  <c r="P1029"/>
  <c r="P1045"/>
  <c r="P570"/>
  <c r="P578"/>
  <c r="P586"/>
  <c r="P594"/>
  <c r="P602"/>
  <c r="P610"/>
  <c r="P618"/>
  <c r="P626"/>
  <c r="P634"/>
  <c r="P642"/>
  <c r="P650"/>
  <c r="P658"/>
  <c r="P666"/>
  <c r="P674"/>
  <c r="P686"/>
  <c r="P702"/>
  <c r="P714"/>
  <c r="P722"/>
  <c r="P730"/>
  <c r="P738"/>
  <c r="P746"/>
  <c r="P754"/>
  <c r="P762"/>
  <c r="P770"/>
  <c r="P778"/>
  <c r="P786"/>
  <c r="P798"/>
  <c r="P810"/>
  <c r="P818"/>
  <c r="P826"/>
  <c r="P834"/>
  <c r="P842"/>
  <c r="P850"/>
  <c r="P858"/>
  <c r="P866"/>
  <c r="P878"/>
  <c r="P894"/>
  <c r="P906"/>
  <c r="P914"/>
  <c r="P926"/>
  <c r="P938"/>
  <c r="P946"/>
  <c r="P958"/>
  <c r="P974"/>
  <c r="P990"/>
  <c r="P1002"/>
  <c r="P1010"/>
  <c r="P1018"/>
  <c r="P1026"/>
  <c r="P1038"/>
  <c r="T79"/>
  <c r="T87"/>
  <c r="T95"/>
  <c r="T103"/>
  <c r="T111"/>
  <c r="T119"/>
  <c r="T127"/>
  <c r="T135"/>
  <c r="T143"/>
  <c r="T151"/>
  <c r="T159"/>
  <c r="T167"/>
  <c r="T175"/>
  <c r="T183"/>
  <c r="T191"/>
  <c r="T199"/>
  <c r="T207"/>
  <c r="T215"/>
  <c r="T223"/>
  <c r="T231"/>
  <c r="T239"/>
  <c r="T247"/>
  <c r="T255"/>
  <c r="T263"/>
  <c r="T271"/>
  <c r="T279"/>
  <c r="T287"/>
  <c r="T295"/>
  <c r="T303"/>
  <c r="T311"/>
  <c r="T319"/>
  <c r="T327"/>
  <c r="T335"/>
  <c r="T343"/>
  <c r="T351"/>
  <c r="T359"/>
  <c r="T367"/>
  <c r="T375"/>
  <c r="T383"/>
  <c r="T391"/>
  <c r="T399"/>
  <c r="T407"/>
  <c r="T415"/>
  <c r="T423"/>
  <c r="T431"/>
  <c r="T439"/>
  <c r="T447"/>
  <c r="T455"/>
  <c r="T463"/>
  <c r="T471"/>
  <c r="T479"/>
  <c r="T487"/>
  <c r="T495"/>
  <c r="T503"/>
  <c r="T511"/>
  <c r="T519"/>
  <c r="T527"/>
  <c r="T535"/>
  <c r="T543"/>
  <c r="T551"/>
  <c r="T559"/>
  <c r="T80"/>
  <c r="T88"/>
  <c r="T96"/>
  <c r="T104"/>
  <c r="T112"/>
  <c r="T120"/>
  <c r="T128"/>
  <c r="T136"/>
  <c r="T144"/>
  <c r="T152"/>
  <c r="T160"/>
  <c r="T168"/>
  <c r="T176"/>
  <c r="T184"/>
  <c r="T192"/>
  <c r="T200"/>
  <c r="T208"/>
  <c r="T216"/>
  <c r="T224"/>
  <c r="T232"/>
  <c r="T240"/>
  <c r="T248"/>
  <c r="T256"/>
  <c r="T264"/>
  <c r="T272"/>
  <c r="T280"/>
  <c r="T288"/>
  <c r="T296"/>
  <c r="T304"/>
  <c r="T312"/>
  <c r="T320"/>
  <c r="T328"/>
  <c r="T336"/>
  <c r="T344"/>
  <c r="T352"/>
  <c r="T360"/>
  <c r="T368"/>
  <c r="T376"/>
  <c r="T384"/>
  <c r="T392"/>
  <c r="T400"/>
  <c r="T408"/>
  <c r="T416"/>
  <c r="T424"/>
  <c r="T432"/>
  <c r="T440"/>
  <c r="T448"/>
  <c r="T456"/>
  <c r="T464"/>
  <c r="T472"/>
  <c r="T480"/>
  <c r="T488"/>
  <c r="T496"/>
  <c r="T504"/>
  <c r="T512"/>
  <c r="T520"/>
  <c r="T528"/>
  <c r="T536"/>
  <c r="T544"/>
  <c r="T552"/>
  <c r="T560"/>
  <c r="T567"/>
  <c r="T575"/>
  <c r="T583"/>
  <c r="T591"/>
  <c r="T599"/>
  <c r="T607"/>
  <c r="T615"/>
  <c r="T623"/>
  <c r="T631"/>
  <c r="T639"/>
  <c r="T647"/>
  <c r="T655"/>
  <c r="T663"/>
  <c r="T671"/>
  <c r="T679"/>
  <c r="T687"/>
  <c r="T695"/>
  <c r="T703"/>
  <c r="T711"/>
  <c r="T719"/>
  <c r="T727"/>
  <c r="T735"/>
  <c r="T743"/>
  <c r="T751"/>
  <c r="T759"/>
  <c r="T767"/>
  <c r="T775"/>
  <c r="T783"/>
  <c r="T791"/>
  <c r="T799"/>
  <c r="T807"/>
  <c r="T815"/>
  <c r="T823"/>
  <c r="T831"/>
  <c r="T839"/>
  <c r="T847"/>
  <c r="T855"/>
  <c r="T863"/>
  <c r="T871"/>
  <c r="T879"/>
  <c r="T887"/>
  <c r="T895"/>
  <c r="T903"/>
  <c r="T911"/>
  <c r="T919"/>
  <c r="T927"/>
  <c r="T935"/>
  <c r="T943"/>
  <c r="T951"/>
  <c r="T959"/>
  <c r="T967"/>
  <c r="T975"/>
  <c r="T983"/>
  <c r="T991"/>
  <c r="T999"/>
  <c r="T1007"/>
  <c r="T1015"/>
  <c r="T1023"/>
  <c r="T1031"/>
  <c r="T1039"/>
  <c r="T568"/>
  <c r="T576"/>
  <c r="T584"/>
  <c r="T592"/>
  <c r="T600"/>
  <c r="T608"/>
  <c r="T616"/>
  <c r="T624"/>
  <c r="T632"/>
  <c r="T640"/>
  <c r="T648"/>
  <c r="T656"/>
  <c r="T664"/>
  <c r="T672"/>
  <c r="T680"/>
  <c r="T688"/>
  <c r="T696"/>
  <c r="T704"/>
  <c r="T712"/>
  <c r="T720"/>
  <c r="T728"/>
  <c r="T736"/>
  <c r="T744"/>
  <c r="T752"/>
  <c r="T760"/>
  <c r="T768"/>
  <c r="T776"/>
  <c r="T784"/>
  <c r="T792"/>
  <c r="T800"/>
  <c r="T808"/>
  <c r="T816"/>
  <c r="T824"/>
  <c r="T832"/>
  <c r="T840"/>
  <c r="T848"/>
  <c r="T856"/>
  <c r="T864"/>
  <c r="T872"/>
  <c r="T880"/>
  <c r="T888"/>
  <c r="T896"/>
  <c r="T904"/>
  <c r="T912"/>
  <c r="T920"/>
  <c r="T928"/>
  <c r="T936"/>
  <c r="T944"/>
  <c r="T952"/>
  <c r="T960"/>
  <c r="T968"/>
  <c r="T976"/>
  <c r="T984"/>
  <c r="T992"/>
  <c r="T1000"/>
  <c r="T1008"/>
  <c r="T1016"/>
  <c r="T1024"/>
  <c r="T1032"/>
  <c r="T1040"/>
  <c r="T73"/>
  <c r="T81"/>
  <c r="T89"/>
  <c r="T97"/>
  <c r="T105"/>
  <c r="T113"/>
  <c r="T121"/>
  <c r="T129"/>
  <c r="T137"/>
  <c r="T145"/>
  <c r="T153"/>
  <c r="T161"/>
  <c r="T169"/>
  <c r="T177"/>
  <c r="T185"/>
  <c r="T193"/>
  <c r="T201"/>
  <c r="T209"/>
  <c r="T217"/>
  <c r="T225"/>
  <c r="T233"/>
  <c r="T241"/>
  <c r="T249"/>
  <c r="T257"/>
  <c r="T265"/>
  <c r="T273"/>
  <c r="T281"/>
  <c r="T289"/>
  <c r="T297"/>
  <c r="T305"/>
  <c r="T313"/>
  <c r="T321"/>
  <c r="T329"/>
  <c r="T337"/>
  <c r="T345"/>
  <c r="T353"/>
  <c r="T361"/>
  <c r="T369"/>
  <c r="T377"/>
  <c r="T385"/>
  <c r="T393"/>
  <c r="T401"/>
  <c r="T409"/>
  <c r="T417"/>
  <c r="T425"/>
  <c r="T433"/>
  <c r="T441"/>
  <c r="T449"/>
  <c r="T457"/>
  <c r="T465"/>
  <c r="T473"/>
  <c r="T481"/>
  <c r="T489"/>
  <c r="T497"/>
  <c r="T505"/>
  <c r="T513"/>
  <c r="T521"/>
  <c r="T529"/>
  <c r="T537"/>
  <c r="T545"/>
  <c r="T553"/>
  <c r="T74"/>
  <c r="T82"/>
  <c r="T90"/>
  <c r="T98"/>
  <c r="T106"/>
  <c r="T114"/>
  <c r="T122"/>
  <c r="T130"/>
  <c r="T138"/>
  <c r="T146"/>
  <c r="T154"/>
  <c r="T162"/>
  <c r="T170"/>
  <c r="T178"/>
  <c r="T186"/>
  <c r="T194"/>
  <c r="T202"/>
  <c r="T210"/>
  <c r="T218"/>
  <c r="T226"/>
  <c r="T234"/>
  <c r="T242"/>
  <c r="T250"/>
  <c r="T258"/>
  <c r="T266"/>
  <c r="T274"/>
  <c r="T282"/>
  <c r="T290"/>
  <c r="T298"/>
  <c r="T306"/>
  <c r="T314"/>
  <c r="T322"/>
  <c r="T330"/>
  <c r="T338"/>
  <c r="T346"/>
  <c r="T354"/>
  <c r="T362"/>
  <c r="T370"/>
  <c r="T378"/>
  <c r="T386"/>
  <c r="T394"/>
  <c r="T402"/>
  <c r="T410"/>
  <c r="T418"/>
  <c r="T426"/>
  <c r="T434"/>
  <c r="T442"/>
  <c r="T450"/>
  <c r="T458"/>
  <c r="T466"/>
  <c r="T474"/>
  <c r="T482"/>
  <c r="T490"/>
  <c r="T498"/>
  <c r="T506"/>
  <c r="T514"/>
  <c r="T522"/>
  <c r="T530"/>
  <c r="T538"/>
  <c r="T546"/>
  <c r="T554"/>
  <c r="T561"/>
  <c r="T569"/>
  <c r="T577"/>
  <c r="T585"/>
  <c r="T593"/>
  <c r="T601"/>
  <c r="T609"/>
  <c r="T617"/>
  <c r="T625"/>
  <c r="T633"/>
  <c r="T641"/>
  <c r="T649"/>
  <c r="T657"/>
  <c r="T665"/>
  <c r="T673"/>
  <c r="T681"/>
  <c r="T689"/>
  <c r="T697"/>
  <c r="T705"/>
  <c r="T713"/>
  <c r="T721"/>
  <c r="T729"/>
  <c r="T737"/>
  <c r="T745"/>
  <c r="T753"/>
  <c r="T761"/>
  <c r="T769"/>
  <c r="T777"/>
  <c r="T785"/>
  <c r="T793"/>
  <c r="T801"/>
  <c r="T809"/>
  <c r="T817"/>
  <c r="T825"/>
  <c r="T833"/>
  <c r="T841"/>
  <c r="T849"/>
  <c r="T857"/>
  <c r="T865"/>
  <c r="T873"/>
  <c r="T881"/>
  <c r="T889"/>
  <c r="T897"/>
  <c r="T905"/>
  <c r="T913"/>
  <c r="T921"/>
  <c r="T929"/>
  <c r="T937"/>
  <c r="T945"/>
  <c r="T953"/>
  <c r="T961"/>
  <c r="T969"/>
  <c r="T977"/>
  <c r="T985"/>
  <c r="T993"/>
  <c r="T1001"/>
  <c r="T1009"/>
  <c r="T1017"/>
  <c r="T1025"/>
  <c r="T1033"/>
  <c r="T1041"/>
  <c r="T562"/>
  <c r="T570"/>
  <c r="T578"/>
  <c r="T586"/>
  <c r="T594"/>
  <c r="T602"/>
  <c r="T610"/>
  <c r="T618"/>
  <c r="T626"/>
  <c r="T634"/>
  <c r="T642"/>
  <c r="T650"/>
  <c r="T658"/>
  <c r="T666"/>
  <c r="T674"/>
  <c r="T682"/>
  <c r="T690"/>
  <c r="T698"/>
  <c r="T706"/>
  <c r="T714"/>
  <c r="T722"/>
  <c r="T730"/>
  <c r="T738"/>
  <c r="T746"/>
  <c r="T754"/>
  <c r="T762"/>
  <c r="T770"/>
  <c r="T778"/>
  <c r="T786"/>
  <c r="T794"/>
  <c r="T802"/>
  <c r="T810"/>
  <c r="T818"/>
  <c r="T826"/>
  <c r="T834"/>
  <c r="T842"/>
  <c r="T850"/>
  <c r="T858"/>
  <c r="T866"/>
  <c r="T874"/>
  <c r="T882"/>
  <c r="T890"/>
  <c r="T898"/>
  <c r="T906"/>
  <c r="T914"/>
  <c r="T922"/>
  <c r="T930"/>
  <c r="T938"/>
  <c r="T946"/>
  <c r="T954"/>
  <c r="T962"/>
  <c r="T970"/>
  <c r="T978"/>
  <c r="T986"/>
  <c r="T994"/>
  <c r="T1002"/>
  <c r="T1010"/>
  <c r="T1018"/>
  <c r="T1026"/>
  <c r="T1034"/>
  <c r="T1042"/>
  <c r="V67"/>
  <c r="V71"/>
  <c r="V75"/>
  <c r="V79"/>
  <c r="V83"/>
  <c r="V87"/>
  <c r="V91"/>
  <c r="V95"/>
  <c r="V99"/>
  <c r="V103"/>
  <c r="V107"/>
  <c r="V111"/>
  <c r="V115"/>
  <c r="V119"/>
  <c r="V123"/>
  <c r="V127"/>
  <c r="V131"/>
  <c r="V135"/>
  <c r="V139"/>
  <c r="V143"/>
  <c r="V147"/>
  <c r="V151"/>
  <c r="V155"/>
  <c r="V159"/>
  <c r="V163"/>
  <c r="V167"/>
  <c r="V171"/>
  <c r="V175"/>
  <c r="V179"/>
  <c r="V183"/>
  <c r="V187"/>
  <c r="V191"/>
  <c r="V195"/>
  <c r="V199"/>
  <c r="V203"/>
  <c r="V207"/>
  <c r="V211"/>
  <c r="V215"/>
  <c r="V219"/>
  <c r="V223"/>
  <c r="V227"/>
  <c r="V231"/>
  <c r="V235"/>
  <c r="V239"/>
  <c r="V243"/>
  <c r="V247"/>
  <c r="V251"/>
  <c r="V255"/>
  <c r="V259"/>
  <c r="V263"/>
  <c r="V267"/>
  <c r="V271"/>
  <c r="V275"/>
  <c r="V279"/>
  <c r="V283"/>
  <c r="V287"/>
  <c r="V291"/>
  <c r="V295"/>
  <c r="V299"/>
  <c r="V303"/>
  <c r="V307"/>
  <c r="V311"/>
  <c r="V315"/>
  <c r="V319"/>
  <c r="V323"/>
  <c r="V327"/>
  <c r="V331"/>
  <c r="V335"/>
  <c r="V339"/>
  <c r="V343"/>
  <c r="V347"/>
  <c r="V351"/>
  <c r="V355"/>
  <c r="V359"/>
  <c r="V363"/>
  <c r="V367"/>
  <c r="V371"/>
  <c r="V375"/>
  <c r="V379"/>
  <c r="V383"/>
  <c r="V387"/>
  <c r="V391"/>
  <c r="V395"/>
  <c r="V399"/>
  <c r="V403"/>
  <c r="V407"/>
  <c r="V411"/>
  <c r="V415"/>
  <c r="V419"/>
  <c r="V423"/>
  <c r="V427"/>
  <c r="V431"/>
  <c r="V435"/>
  <c r="V439"/>
  <c r="V443"/>
  <c r="V447"/>
  <c r="V451"/>
  <c r="V455"/>
  <c r="V459"/>
  <c r="V463"/>
  <c r="V467"/>
  <c r="V471"/>
  <c r="V475"/>
  <c r="V479"/>
  <c r="V483"/>
  <c r="V487"/>
  <c r="V491"/>
  <c r="V495"/>
  <c r="V499"/>
  <c r="V503"/>
  <c r="V507"/>
  <c r="V511"/>
  <c r="V515"/>
  <c r="V519"/>
  <c r="V523"/>
  <c r="V527"/>
  <c r="V531"/>
  <c r="V535"/>
  <c r="V539"/>
  <c r="V543"/>
  <c r="V547"/>
  <c r="V551"/>
  <c r="V555"/>
  <c r="V559"/>
  <c r="V64"/>
  <c r="V72"/>
  <c r="V76"/>
  <c r="V80"/>
  <c r="V84"/>
  <c r="V88"/>
  <c r="V92"/>
  <c r="V96"/>
  <c r="V100"/>
  <c r="V104"/>
  <c r="V108"/>
  <c r="V112"/>
  <c r="V116"/>
  <c r="V120"/>
  <c r="V124"/>
  <c r="V128"/>
  <c r="V132"/>
  <c r="V136"/>
  <c r="V140"/>
  <c r="V144"/>
  <c r="V148"/>
  <c r="V152"/>
  <c r="V156"/>
  <c r="V160"/>
  <c r="V164"/>
  <c r="V168"/>
  <c r="V172"/>
  <c r="V176"/>
  <c r="V180"/>
  <c r="V184"/>
  <c r="V188"/>
  <c r="V192"/>
  <c r="V196"/>
  <c r="V200"/>
  <c r="V204"/>
  <c r="V208"/>
  <c r="V212"/>
  <c r="V216"/>
  <c r="V220"/>
  <c r="V224"/>
  <c r="V228"/>
  <c r="V232"/>
  <c r="V236"/>
  <c r="V240"/>
  <c r="V244"/>
  <c r="V248"/>
  <c r="V252"/>
  <c r="V256"/>
  <c r="V260"/>
  <c r="V264"/>
  <c r="V268"/>
  <c r="V272"/>
  <c r="V276"/>
  <c r="V280"/>
  <c r="V284"/>
  <c r="V288"/>
  <c r="V292"/>
  <c r="V296"/>
  <c r="V300"/>
  <c r="V304"/>
  <c r="V308"/>
  <c r="V312"/>
  <c r="V316"/>
  <c r="V320"/>
  <c r="V324"/>
  <c r="V328"/>
  <c r="V332"/>
  <c r="V336"/>
  <c r="V340"/>
  <c r="V344"/>
  <c r="V348"/>
  <c r="V352"/>
  <c r="V356"/>
  <c r="V360"/>
  <c r="V364"/>
  <c r="V368"/>
  <c r="V372"/>
  <c r="V376"/>
  <c r="V380"/>
  <c r="V384"/>
  <c r="V388"/>
  <c r="V392"/>
  <c r="V396"/>
  <c r="V400"/>
  <c r="V404"/>
  <c r="V408"/>
  <c r="V412"/>
  <c r="V416"/>
  <c r="V420"/>
  <c r="V424"/>
  <c r="V428"/>
  <c r="V432"/>
  <c r="V436"/>
  <c r="V440"/>
  <c r="V444"/>
  <c r="V448"/>
  <c r="V452"/>
  <c r="V456"/>
  <c r="V460"/>
  <c r="V464"/>
  <c r="V468"/>
  <c r="V472"/>
  <c r="V476"/>
  <c r="V480"/>
  <c r="V484"/>
  <c r="V488"/>
  <c r="V492"/>
  <c r="V496"/>
  <c r="V500"/>
  <c r="V504"/>
  <c r="V508"/>
  <c r="V512"/>
  <c r="V516"/>
  <c r="V520"/>
  <c r="V524"/>
  <c r="V528"/>
  <c r="V532"/>
  <c r="V536"/>
  <c r="V540"/>
  <c r="V544"/>
  <c r="V548"/>
  <c r="V552"/>
  <c r="V556"/>
  <c r="V560"/>
  <c r="V563"/>
  <c r="V567"/>
  <c r="V571"/>
  <c r="V575"/>
  <c r="V579"/>
  <c r="V583"/>
  <c r="V587"/>
  <c r="V591"/>
  <c r="V595"/>
  <c r="V599"/>
  <c r="V603"/>
  <c r="V607"/>
  <c r="V611"/>
  <c r="V615"/>
  <c r="V619"/>
  <c r="V623"/>
  <c r="V627"/>
  <c r="V631"/>
  <c r="V635"/>
  <c r="V639"/>
  <c r="V643"/>
  <c r="V647"/>
  <c r="V651"/>
  <c r="V655"/>
  <c r="V659"/>
  <c r="V663"/>
  <c r="V667"/>
  <c r="V671"/>
  <c r="V675"/>
  <c r="V679"/>
  <c r="V683"/>
  <c r="V687"/>
  <c r="V691"/>
  <c r="V695"/>
  <c r="V699"/>
  <c r="V703"/>
  <c r="V707"/>
  <c r="V711"/>
  <c r="V715"/>
  <c r="V719"/>
  <c r="V723"/>
  <c r="V727"/>
  <c r="V731"/>
  <c r="V735"/>
  <c r="V739"/>
  <c r="V743"/>
  <c r="V747"/>
  <c r="V751"/>
  <c r="V755"/>
  <c r="V759"/>
  <c r="V763"/>
  <c r="V767"/>
  <c r="V771"/>
  <c r="V775"/>
  <c r="V779"/>
  <c r="V783"/>
  <c r="V787"/>
  <c r="V791"/>
  <c r="V795"/>
  <c r="V799"/>
  <c r="V803"/>
  <c r="V807"/>
  <c r="V811"/>
  <c r="V815"/>
  <c r="V819"/>
  <c r="V823"/>
  <c r="V827"/>
  <c r="V831"/>
  <c r="V835"/>
  <c r="V839"/>
  <c r="V843"/>
  <c r="V847"/>
  <c r="V851"/>
  <c r="V855"/>
  <c r="V859"/>
  <c r="V863"/>
  <c r="V867"/>
  <c r="V871"/>
  <c r="V875"/>
  <c r="V879"/>
  <c r="V883"/>
  <c r="V887"/>
  <c r="V891"/>
  <c r="V895"/>
  <c r="V899"/>
  <c r="V903"/>
  <c r="V907"/>
  <c r="V911"/>
  <c r="V915"/>
  <c r="V919"/>
  <c r="V923"/>
  <c r="V927"/>
  <c r="V931"/>
  <c r="V935"/>
  <c r="V939"/>
  <c r="V943"/>
  <c r="V947"/>
  <c r="V951"/>
  <c r="V955"/>
  <c r="V959"/>
  <c r="V963"/>
  <c r="V967"/>
  <c r="V971"/>
  <c r="V975"/>
  <c r="V979"/>
  <c r="V983"/>
  <c r="V987"/>
  <c r="V991"/>
  <c r="V995"/>
  <c r="V999"/>
  <c r="V1003"/>
  <c r="V1007"/>
  <c r="V1011"/>
  <c r="V1015"/>
  <c r="V1019"/>
  <c r="V1023"/>
  <c r="V1027"/>
  <c r="V1031"/>
  <c r="V1035"/>
  <c r="V1039"/>
  <c r="V1043"/>
  <c r="V564"/>
  <c r="V568"/>
  <c r="V572"/>
  <c r="V576"/>
  <c r="V580"/>
  <c r="V584"/>
  <c r="V588"/>
  <c r="V592"/>
  <c r="V596"/>
  <c r="V600"/>
  <c r="V604"/>
  <c r="V608"/>
  <c r="V612"/>
  <c r="V616"/>
  <c r="V620"/>
  <c r="V624"/>
  <c r="V628"/>
  <c r="V632"/>
  <c r="V636"/>
  <c r="V640"/>
  <c r="V644"/>
  <c r="V648"/>
  <c r="V652"/>
  <c r="V656"/>
  <c r="V660"/>
  <c r="V664"/>
  <c r="V668"/>
  <c r="V672"/>
  <c r="V676"/>
  <c r="V680"/>
  <c r="V684"/>
  <c r="V688"/>
  <c r="V692"/>
  <c r="V696"/>
  <c r="V700"/>
  <c r="V704"/>
  <c r="V708"/>
  <c r="V712"/>
  <c r="V716"/>
  <c r="V720"/>
  <c r="V724"/>
  <c r="V728"/>
  <c r="V732"/>
  <c r="V736"/>
  <c r="V740"/>
  <c r="V744"/>
  <c r="V748"/>
  <c r="V752"/>
  <c r="V756"/>
  <c r="V760"/>
  <c r="V764"/>
  <c r="V768"/>
  <c r="V772"/>
  <c r="V776"/>
  <c r="V780"/>
  <c r="V784"/>
  <c r="V788"/>
  <c r="V792"/>
  <c r="V796"/>
  <c r="V800"/>
  <c r="V804"/>
  <c r="V808"/>
  <c r="V812"/>
  <c r="V816"/>
  <c r="V820"/>
  <c r="V824"/>
  <c r="V828"/>
  <c r="V832"/>
  <c r="V836"/>
  <c r="V840"/>
  <c r="V844"/>
  <c r="V848"/>
  <c r="V852"/>
  <c r="V856"/>
  <c r="V860"/>
  <c r="V864"/>
  <c r="V868"/>
  <c r="V872"/>
  <c r="V876"/>
  <c r="V880"/>
  <c r="V884"/>
  <c r="V888"/>
  <c r="V892"/>
  <c r="V896"/>
  <c r="V900"/>
  <c r="V904"/>
  <c r="V908"/>
  <c r="V912"/>
  <c r="V916"/>
  <c r="V920"/>
  <c r="V924"/>
  <c r="V928"/>
  <c r="V932"/>
  <c r="V936"/>
  <c r="V940"/>
  <c r="V944"/>
  <c r="V948"/>
  <c r="V952"/>
  <c r="V956"/>
  <c r="V960"/>
  <c r="V964"/>
  <c r="V968"/>
  <c r="V972"/>
  <c r="V976"/>
  <c r="V980"/>
  <c r="V984"/>
  <c r="V988"/>
  <c r="V992"/>
  <c r="V996"/>
  <c r="V1000"/>
  <c r="V1004"/>
  <c r="V1008"/>
  <c r="V1012"/>
  <c r="V1016"/>
  <c r="V1020"/>
  <c r="V1024"/>
  <c r="V1028"/>
  <c r="V1032"/>
  <c r="V1036"/>
  <c r="V1040"/>
  <c r="V1044"/>
  <c r="V69"/>
  <c r="V73"/>
  <c r="V77"/>
  <c r="V81"/>
  <c r="V85"/>
  <c r="V89"/>
  <c r="V93"/>
  <c r="V97"/>
  <c r="V101"/>
  <c r="V105"/>
  <c r="V109"/>
  <c r="V113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189"/>
  <c r="V193"/>
  <c r="V197"/>
  <c r="V201"/>
  <c r="V205"/>
  <c r="V209"/>
  <c r="V213"/>
  <c r="V217"/>
  <c r="V221"/>
  <c r="V225"/>
  <c r="V229"/>
  <c r="V233"/>
  <c r="V237"/>
  <c r="V241"/>
  <c r="V245"/>
  <c r="V249"/>
  <c r="V253"/>
  <c r="V257"/>
  <c r="V261"/>
  <c r="V265"/>
  <c r="V269"/>
  <c r="V273"/>
  <c r="V277"/>
  <c r="V281"/>
  <c r="V285"/>
  <c r="V289"/>
  <c r="V293"/>
  <c r="V297"/>
  <c r="V301"/>
  <c r="V305"/>
  <c r="V309"/>
  <c r="V313"/>
  <c r="V317"/>
  <c r="V321"/>
  <c r="V325"/>
  <c r="V329"/>
  <c r="V333"/>
  <c r="V337"/>
  <c r="V341"/>
  <c r="V345"/>
  <c r="V349"/>
  <c r="V353"/>
  <c r="V357"/>
  <c r="V361"/>
  <c r="V365"/>
  <c r="V369"/>
  <c r="V373"/>
  <c r="V377"/>
  <c r="V381"/>
  <c r="V385"/>
  <c r="V389"/>
  <c r="V393"/>
  <c r="V397"/>
  <c r="V401"/>
  <c r="V405"/>
  <c r="V409"/>
  <c r="V413"/>
  <c r="V417"/>
  <c r="V421"/>
  <c r="V425"/>
  <c r="V429"/>
  <c r="V433"/>
  <c r="V437"/>
  <c r="V441"/>
  <c r="V445"/>
  <c r="V449"/>
  <c r="V453"/>
  <c r="V457"/>
  <c r="V461"/>
  <c r="V465"/>
  <c r="V469"/>
  <c r="V473"/>
  <c r="V477"/>
  <c r="V481"/>
  <c r="V485"/>
  <c r="V489"/>
  <c r="V493"/>
  <c r="V497"/>
  <c r="V501"/>
  <c r="V505"/>
  <c r="V509"/>
  <c r="V513"/>
  <c r="V517"/>
  <c r="V521"/>
  <c r="V525"/>
  <c r="V529"/>
  <c r="V533"/>
  <c r="V537"/>
  <c r="V541"/>
  <c r="V545"/>
  <c r="V549"/>
  <c r="V553"/>
  <c r="V557"/>
  <c r="V74"/>
  <c r="V78"/>
  <c r="V82"/>
  <c r="V86"/>
  <c r="V90"/>
  <c r="V94"/>
  <c r="V98"/>
  <c r="V102"/>
  <c r="V106"/>
  <c r="V110"/>
  <c r="V114"/>
  <c r="V118"/>
  <c r="V122"/>
  <c r="V126"/>
  <c r="V130"/>
  <c r="V134"/>
  <c r="V138"/>
  <c r="V142"/>
  <c r="V146"/>
  <c r="V150"/>
  <c r="V154"/>
  <c r="V158"/>
  <c r="V162"/>
  <c r="V166"/>
  <c r="V170"/>
  <c r="V174"/>
  <c r="V178"/>
  <c r="V182"/>
  <c r="V186"/>
  <c r="V190"/>
  <c r="V194"/>
  <c r="V198"/>
  <c r="V202"/>
  <c r="V206"/>
  <c r="V210"/>
  <c r="V214"/>
  <c r="V218"/>
  <c r="V222"/>
  <c r="V226"/>
  <c r="V230"/>
  <c r="V234"/>
  <c r="V238"/>
  <c r="V242"/>
  <c r="V246"/>
  <c r="V250"/>
  <c r="V254"/>
  <c r="V258"/>
  <c r="V262"/>
  <c r="V266"/>
  <c r="V270"/>
  <c r="V274"/>
  <c r="V278"/>
  <c r="V282"/>
  <c r="V286"/>
  <c r="V290"/>
  <c r="V294"/>
  <c r="V298"/>
  <c r="V302"/>
  <c r="V306"/>
  <c r="V310"/>
  <c r="V314"/>
  <c r="V318"/>
  <c r="V322"/>
  <c r="V326"/>
  <c r="V330"/>
  <c r="V334"/>
  <c r="V338"/>
  <c r="V342"/>
  <c r="V346"/>
  <c r="V350"/>
  <c r="V354"/>
  <c r="V358"/>
  <c r="V362"/>
  <c r="V366"/>
  <c r="V370"/>
  <c r="V374"/>
  <c r="V378"/>
  <c r="V382"/>
  <c r="V386"/>
  <c r="V390"/>
  <c r="V394"/>
  <c r="V398"/>
  <c r="V402"/>
  <c r="V406"/>
  <c r="V410"/>
  <c r="V414"/>
  <c r="V418"/>
  <c r="V422"/>
  <c r="V426"/>
  <c r="V430"/>
  <c r="V434"/>
  <c r="V438"/>
  <c r="V442"/>
  <c r="V446"/>
  <c r="V450"/>
  <c r="V454"/>
  <c r="V458"/>
  <c r="V462"/>
  <c r="V466"/>
  <c r="V470"/>
  <c r="V474"/>
  <c r="V478"/>
  <c r="V482"/>
  <c r="V486"/>
  <c r="V490"/>
  <c r="V494"/>
  <c r="V498"/>
  <c r="V502"/>
  <c r="V506"/>
  <c r="V510"/>
  <c r="V514"/>
  <c r="V518"/>
  <c r="V522"/>
  <c r="V526"/>
  <c r="V530"/>
  <c r="V534"/>
  <c r="V538"/>
  <c r="V542"/>
  <c r="V546"/>
  <c r="V550"/>
  <c r="V554"/>
  <c r="V558"/>
  <c r="V561"/>
  <c r="V565"/>
  <c r="V569"/>
  <c r="V573"/>
  <c r="V577"/>
  <c r="V581"/>
  <c r="V585"/>
  <c r="V589"/>
  <c r="V593"/>
  <c r="V597"/>
  <c r="V601"/>
  <c r="V605"/>
  <c r="V609"/>
  <c r="V613"/>
  <c r="V617"/>
  <c r="V621"/>
  <c r="V625"/>
  <c r="V629"/>
  <c r="V633"/>
  <c r="V637"/>
  <c r="V641"/>
  <c r="V645"/>
  <c r="V649"/>
  <c r="V653"/>
  <c r="V657"/>
  <c r="V661"/>
  <c r="V665"/>
  <c r="V669"/>
  <c r="V673"/>
  <c r="V677"/>
  <c r="V681"/>
  <c r="V685"/>
  <c r="V689"/>
  <c r="V693"/>
  <c r="V697"/>
  <c r="V701"/>
  <c r="V705"/>
  <c r="V709"/>
  <c r="V713"/>
  <c r="V717"/>
  <c r="V721"/>
  <c r="V725"/>
  <c r="V729"/>
  <c r="V733"/>
  <c r="V737"/>
  <c r="V741"/>
  <c r="V745"/>
  <c r="V749"/>
  <c r="V753"/>
  <c r="V757"/>
  <c r="V761"/>
  <c r="V765"/>
  <c r="V769"/>
  <c r="V773"/>
  <c r="V777"/>
  <c r="V781"/>
  <c r="V785"/>
  <c r="V789"/>
  <c r="V793"/>
  <c r="V797"/>
  <c r="V801"/>
  <c r="V805"/>
  <c r="V809"/>
  <c r="V813"/>
  <c r="V817"/>
  <c r="V821"/>
  <c r="V825"/>
  <c r="V829"/>
  <c r="V833"/>
  <c r="V837"/>
  <c r="V841"/>
  <c r="V845"/>
  <c r="V849"/>
  <c r="V853"/>
  <c r="V857"/>
  <c r="V861"/>
  <c r="V865"/>
  <c r="V869"/>
  <c r="V873"/>
  <c r="V877"/>
  <c r="V881"/>
  <c r="V885"/>
  <c r="V889"/>
  <c r="V893"/>
  <c r="V897"/>
  <c r="V901"/>
  <c r="V905"/>
  <c r="V909"/>
  <c r="V913"/>
  <c r="V917"/>
  <c r="V921"/>
  <c r="V925"/>
  <c r="V929"/>
  <c r="V933"/>
  <c r="V937"/>
  <c r="V941"/>
  <c r="V945"/>
  <c r="V949"/>
  <c r="V953"/>
  <c r="V957"/>
  <c r="V961"/>
  <c r="V965"/>
  <c r="V969"/>
  <c r="V973"/>
  <c r="V977"/>
  <c r="V981"/>
  <c r="V985"/>
  <c r="V989"/>
  <c r="V993"/>
  <c r="V997"/>
  <c r="V1001"/>
  <c r="V1005"/>
  <c r="V1009"/>
  <c r="V1013"/>
  <c r="V1017"/>
  <c r="V1021"/>
  <c r="V1025"/>
  <c r="V1029"/>
  <c r="V1033"/>
  <c r="V1037"/>
  <c r="V1041"/>
  <c r="V1045"/>
  <c r="V562"/>
  <c r="V566"/>
  <c r="V570"/>
  <c r="V574"/>
  <c r="V578"/>
  <c r="V582"/>
  <c r="V586"/>
  <c r="V590"/>
  <c r="V594"/>
  <c r="V598"/>
  <c r="V602"/>
  <c r="V606"/>
  <c r="V610"/>
  <c r="V614"/>
  <c r="V618"/>
  <c r="V622"/>
  <c r="V626"/>
  <c r="V630"/>
  <c r="V634"/>
  <c r="V638"/>
  <c r="V642"/>
  <c r="V646"/>
  <c r="V650"/>
  <c r="V654"/>
  <c r="V658"/>
  <c r="V662"/>
  <c r="V666"/>
  <c r="V670"/>
  <c r="V674"/>
  <c r="V678"/>
  <c r="V682"/>
  <c r="V686"/>
  <c r="V690"/>
  <c r="V694"/>
  <c r="V698"/>
  <c r="V702"/>
  <c r="V706"/>
  <c r="V710"/>
  <c r="V714"/>
  <c r="V718"/>
  <c r="V722"/>
  <c r="V726"/>
  <c r="V730"/>
  <c r="V734"/>
  <c r="V738"/>
  <c r="V742"/>
  <c r="V746"/>
  <c r="V750"/>
  <c r="V754"/>
  <c r="V758"/>
  <c r="V762"/>
  <c r="V766"/>
  <c r="V770"/>
  <c r="V774"/>
  <c r="V778"/>
  <c r="V782"/>
  <c r="V786"/>
  <c r="V790"/>
  <c r="V794"/>
  <c r="V798"/>
  <c r="V802"/>
  <c r="V806"/>
  <c r="V810"/>
  <c r="V814"/>
  <c r="V818"/>
  <c r="V822"/>
  <c r="V826"/>
  <c r="V830"/>
  <c r="V834"/>
  <c r="V838"/>
  <c r="V842"/>
  <c r="V846"/>
  <c r="V850"/>
  <c r="V854"/>
  <c r="V858"/>
  <c r="V862"/>
  <c r="V866"/>
  <c r="V870"/>
  <c r="V874"/>
  <c r="V878"/>
  <c r="V882"/>
  <c r="V886"/>
  <c r="V890"/>
  <c r="V894"/>
  <c r="V898"/>
  <c r="V902"/>
  <c r="V906"/>
  <c r="V910"/>
  <c r="V914"/>
  <c r="V918"/>
  <c r="V922"/>
  <c r="V926"/>
  <c r="V930"/>
  <c r="V934"/>
  <c r="V938"/>
  <c r="V942"/>
  <c r="V946"/>
  <c r="V950"/>
  <c r="V954"/>
  <c r="V958"/>
  <c r="V962"/>
  <c r="V966"/>
  <c r="V970"/>
  <c r="V974"/>
  <c r="V978"/>
  <c r="V982"/>
  <c r="V986"/>
  <c r="V990"/>
  <c r="V994"/>
  <c r="V998"/>
  <c r="V1002"/>
  <c r="V1006"/>
  <c r="V1010"/>
  <c r="V1014"/>
  <c r="V1018"/>
  <c r="V1022"/>
  <c r="V1026"/>
  <c r="V1030"/>
  <c r="V1034"/>
  <c r="V1038"/>
  <c r="V1042"/>
  <c r="R63"/>
  <c r="R71"/>
  <c r="R75"/>
  <c r="R79"/>
  <c r="R83"/>
  <c r="R87"/>
  <c r="R91"/>
  <c r="R95"/>
  <c r="R99"/>
  <c r="R103"/>
  <c r="R107"/>
  <c r="R111"/>
  <c r="R115"/>
  <c r="R119"/>
  <c r="R123"/>
  <c r="R127"/>
  <c r="R131"/>
  <c r="R135"/>
  <c r="R139"/>
  <c r="R143"/>
  <c r="R147"/>
  <c r="R151"/>
  <c r="R155"/>
  <c r="R159"/>
  <c r="R163"/>
  <c r="R167"/>
  <c r="R171"/>
  <c r="R175"/>
  <c r="R179"/>
  <c r="R183"/>
  <c r="R187"/>
  <c r="R191"/>
  <c r="R195"/>
  <c r="R199"/>
  <c r="R203"/>
  <c r="R207"/>
  <c r="R211"/>
  <c r="R215"/>
  <c r="R219"/>
  <c r="R223"/>
  <c r="R227"/>
  <c r="R231"/>
  <c r="R235"/>
  <c r="R239"/>
  <c r="R243"/>
  <c r="R247"/>
  <c r="R251"/>
  <c r="R255"/>
  <c r="R259"/>
  <c r="R263"/>
  <c r="R267"/>
  <c r="R271"/>
  <c r="R275"/>
  <c r="R279"/>
  <c r="R283"/>
  <c r="R287"/>
  <c r="R291"/>
  <c r="R295"/>
  <c r="R299"/>
  <c r="R303"/>
  <c r="R307"/>
  <c r="R311"/>
  <c r="R315"/>
  <c r="R319"/>
  <c r="R323"/>
  <c r="R327"/>
  <c r="R331"/>
  <c r="R335"/>
  <c r="R339"/>
  <c r="R343"/>
  <c r="R347"/>
  <c r="R351"/>
  <c r="R355"/>
  <c r="R359"/>
  <c r="R363"/>
  <c r="R367"/>
  <c r="R371"/>
  <c r="R375"/>
  <c r="R379"/>
  <c r="R383"/>
  <c r="R387"/>
  <c r="R391"/>
  <c r="R395"/>
  <c r="R399"/>
  <c r="R403"/>
  <c r="R407"/>
  <c r="R411"/>
  <c r="R415"/>
  <c r="R419"/>
  <c r="R423"/>
  <c r="R427"/>
  <c r="R431"/>
  <c r="R435"/>
  <c r="R439"/>
  <c r="R443"/>
  <c r="R447"/>
  <c r="R451"/>
  <c r="R455"/>
  <c r="R459"/>
  <c r="R463"/>
  <c r="R467"/>
  <c r="R471"/>
  <c r="R475"/>
  <c r="R479"/>
  <c r="R483"/>
  <c r="R487"/>
  <c r="R491"/>
  <c r="R495"/>
  <c r="R499"/>
  <c r="R503"/>
  <c r="R507"/>
  <c r="R511"/>
  <c r="R515"/>
  <c r="R519"/>
  <c r="R523"/>
  <c r="R527"/>
  <c r="R531"/>
  <c r="R535"/>
  <c r="R539"/>
  <c r="R543"/>
  <c r="R547"/>
  <c r="R551"/>
  <c r="R555"/>
  <c r="R559"/>
  <c r="R64"/>
  <c r="R72"/>
  <c r="R76"/>
  <c r="R80"/>
  <c r="R84"/>
  <c r="R88"/>
  <c r="R92"/>
  <c r="R96"/>
  <c r="R100"/>
  <c r="R104"/>
  <c r="R108"/>
  <c r="R112"/>
  <c r="R116"/>
  <c r="R120"/>
  <c r="R124"/>
  <c r="R128"/>
  <c r="R132"/>
  <c r="R136"/>
  <c r="R140"/>
  <c r="R144"/>
  <c r="R148"/>
  <c r="R152"/>
  <c r="R156"/>
  <c r="R160"/>
  <c r="R164"/>
  <c r="R168"/>
  <c r="R172"/>
  <c r="R176"/>
  <c r="R180"/>
  <c r="R184"/>
  <c r="R188"/>
  <c r="R192"/>
  <c r="R196"/>
  <c r="R200"/>
  <c r="R204"/>
  <c r="R208"/>
  <c r="R212"/>
  <c r="R216"/>
  <c r="R220"/>
  <c r="R224"/>
  <c r="R228"/>
  <c r="R232"/>
  <c r="R236"/>
  <c r="R240"/>
  <c r="R244"/>
  <c r="R248"/>
  <c r="R252"/>
  <c r="R256"/>
  <c r="R260"/>
  <c r="R264"/>
  <c r="R268"/>
  <c r="R272"/>
  <c r="R276"/>
  <c r="R280"/>
  <c r="R284"/>
  <c r="R288"/>
  <c r="R292"/>
  <c r="R296"/>
  <c r="R300"/>
  <c r="R304"/>
  <c r="R308"/>
  <c r="R312"/>
  <c r="R316"/>
  <c r="R320"/>
  <c r="R324"/>
  <c r="R328"/>
  <c r="R332"/>
  <c r="R336"/>
  <c r="R340"/>
  <c r="R344"/>
  <c r="R348"/>
  <c r="R352"/>
  <c r="R356"/>
  <c r="R360"/>
  <c r="R364"/>
  <c r="R368"/>
  <c r="R372"/>
  <c r="R376"/>
  <c r="R380"/>
  <c r="R384"/>
  <c r="R388"/>
  <c r="R392"/>
  <c r="R396"/>
  <c r="R400"/>
  <c r="R404"/>
  <c r="R408"/>
  <c r="R412"/>
  <c r="R416"/>
  <c r="R420"/>
  <c r="R424"/>
  <c r="R428"/>
  <c r="R432"/>
  <c r="R436"/>
  <c r="R440"/>
  <c r="R444"/>
  <c r="R448"/>
  <c r="R452"/>
  <c r="R456"/>
  <c r="R460"/>
  <c r="R464"/>
  <c r="R468"/>
  <c r="R472"/>
  <c r="R476"/>
  <c r="R480"/>
  <c r="R484"/>
  <c r="R488"/>
  <c r="R492"/>
  <c r="R496"/>
  <c r="R500"/>
  <c r="R504"/>
  <c r="R508"/>
  <c r="R512"/>
  <c r="R516"/>
  <c r="R520"/>
  <c r="R524"/>
  <c r="R528"/>
  <c r="R532"/>
  <c r="R536"/>
  <c r="R540"/>
  <c r="R544"/>
  <c r="R548"/>
  <c r="R552"/>
  <c r="R556"/>
  <c r="R560"/>
  <c r="R65"/>
  <c r="R73"/>
  <c r="R77"/>
  <c r="R81"/>
  <c r="R85"/>
  <c r="R89"/>
  <c r="R93"/>
  <c r="R97"/>
  <c r="R101"/>
  <c r="R105"/>
  <c r="R109"/>
  <c r="R113"/>
  <c r="R117"/>
  <c r="R121"/>
  <c r="R125"/>
  <c r="R129"/>
  <c r="R133"/>
  <c r="R137"/>
  <c r="R141"/>
  <c r="R145"/>
  <c r="R149"/>
  <c r="R153"/>
  <c r="R157"/>
  <c r="R161"/>
  <c r="R165"/>
  <c r="R169"/>
  <c r="R173"/>
  <c r="R177"/>
  <c r="R181"/>
  <c r="R185"/>
  <c r="R189"/>
  <c r="R193"/>
  <c r="R197"/>
  <c r="R201"/>
  <c r="R205"/>
  <c r="R209"/>
  <c r="R213"/>
  <c r="R217"/>
  <c r="R221"/>
  <c r="R225"/>
  <c r="R229"/>
  <c r="R233"/>
  <c r="R237"/>
  <c r="R241"/>
  <c r="R245"/>
  <c r="R249"/>
  <c r="R253"/>
  <c r="R257"/>
  <c r="R261"/>
  <c r="R265"/>
  <c r="R269"/>
  <c r="R273"/>
  <c r="R277"/>
  <c r="R281"/>
  <c r="R285"/>
  <c r="R289"/>
  <c r="R293"/>
  <c r="R297"/>
  <c r="R301"/>
  <c r="R305"/>
  <c r="R309"/>
  <c r="R313"/>
  <c r="R317"/>
  <c r="R321"/>
  <c r="R325"/>
  <c r="R329"/>
  <c r="R333"/>
  <c r="R337"/>
  <c r="R341"/>
  <c r="R345"/>
  <c r="R349"/>
  <c r="R353"/>
  <c r="R357"/>
  <c r="R361"/>
  <c r="R365"/>
  <c r="R369"/>
  <c r="R373"/>
  <c r="R377"/>
  <c r="R381"/>
  <c r="R385"/>
  <c r="R389"/>
  <c r="R393"/>
  <c r="R397"/>
  <c r="R401"/>
  <c r="R405"/>
  <c r="R409"/>
  <c r="R413"/>
  <c r="R417"/>
  <c r="R421"/>
  <c r="R425"/>
  <c r="R429"/>
  <c r="R433"/>
  <c r="R437"/>
  <c r="R441"/>
  <c r="R445"/>
  <c r="R449"/>
  <c r="R453"/>
  <c r="R457"/>
  <c r="R461"/>
  <c r="R465"/>
  <c r="R469"/>
  <c r="R473"/>
  <c r="R477"/>
  <c r="R481"/>
  <c r="R485"/>
  <c r="R489"/>
  <c r="R493"/>
  <c r="R497"/>
  <c r="R501"/>
  <c r="R505"/>
  <c r="R509"/>
  <c r="R513"/>
  <c r="R517"/>
  <c r="R521"/>
  <c r="R525"/>
  <c r="R529"/>
  <c r="R533"/>
  <c r="R537"/>
  <c r="R541"/>
  <c r="R545"/>
  <c r="R549"/>
  <c r="R553"/>
  <c r="R557"/>
  <c r="R58"/>
  <c r="R66"/>
  <c r="R74"/>
  <c r="R78"/>
  <c r="R82"/>
  <c r="R86"/>
  <c r="R90"/>
  <c r="R94"/>
  <c r="R98"/>
  <c r="R102"/>
  <c r="R106"/>
  <c r="R110"/>
  <c r="R114"/>
  <c r="R118"/>
  <c r="R122"/>
  <c r="R126"/>
  <c r="R130"/>
  <c r="R134"/>
  <c r="R138"/>
  <c r="R142"/>
  <c r="R146"/>
  <c r="R150"/>
  <c r="R154"/>
  <c r="R158"/>
  <c r="R162"/>
  <c r="R166"/>
  <c r="R170"/>
  <c r="R174"/>
  <c r="R178"/>
  <c r="R182"/>
  <c r="R186"/>
  <c r="R190"/>
  <c r="R194"/>
  <c r="R198"/>
  <c r="R202"/>
  <c r="R206"/>
  <c r="R210"/>
  <c r="R214"/>
  <c r="R218"/>
  <c r="R222"/>
  <c r="R226"/>
  <c r="R230"/>
  <c r="R234"/>
  <c r="R238"/>
  <c r="R242"/>
  <c r="R246"/>
  <c r="R250"/>
  <c r="R254"/>
  <c r="R258"/>
  <c r="R262"/>
  <c r="R266"/>
  <c r="R270"/>
  <c r="R274"/>
  <c r="R278"/>
  <c r="R282"/>
  <c r="R286"/>
  <c r="R290"/>
  <c r="R294"/>
  <c r="R298"/>
  <c r="R302"/>
  <c r="R306"/>
  <c r="R310"/>
  <c r="R314"/>
  <c r="R318"/>
  <c r="R322"/>
  <c r="R326"/>
  <c r="R330"/>
  <c r="R334"/>
  <c r="R338"/>
  <c r="R342"/>
  <c r="R346"/>
  <c r="R350"/>
  <c r="R354"/>
  <c r="R358"/>
  <c r="R362"/>
  <c r="R366"/>
  <c r="R370"/>
  <c r="R374"/>
  <c r="R378"/>
  <c r="R382"/>
  <c r="R386"/>
  <c r="R390"/>
  <c r="R394"/>
  <c r="R398"/>
  <c r="R402"/>
  <c r="R406"/>
  <c r="R410"/>
  <c r="R414"/>
  <c r="R418"/>
  <c r="R422"/>
  <c r="R426"/>
  <c r="R430"/>
  <c r="R434"/>
  <c r="R438"/>
  <c r="R442"/>
  <c r="R446"/>
  <c r="R450"/>
  <c r="R454"/>
  <c r="R458"/>
  <c r="R462"/>
  <c r="R466"/>
  <c r="R470"/>
  <c r="R474"/>
  <c r="R478"/>
  <c r="R482"/>
  <c r="R486"/>
  <c r="R490"/>
  <c r="R494"/>
  <c r="R498"/>
  <c r="R502"/>
  <c r="R506"/>
  <c r="R510"/>
  <c r="R514"/>
  <c r="R518"/>
  <c r="R522"/>
  <c r="R526"/>
  <c r="R530"/>
  <c r="R534"/>
  <c r="R538"/>
  <c r="R542"/>
  <c r="R546"/>
  <c r="R550"/>
  <c r="R554"/>
  <c r="R558"/>
  <c r="R561"/>
  <c r="R563"/>
  <c r="R567"/>
  <c r="R571"/>
  <c r="R575"/>
  <c r="R579"/>
  <c r="R583"/>
  <c r="R587"/>
  <c r="R591"/>
  <c r="R595"/>
  <c r="R599"/>
  <c r="R603"/>
  <c r="R607"/>
  <c r="R611"/>
  <c r="R615"/>
  <c r="R619"/>
  <c r="R623"/>
  <c r="R627"/>
  <c r="R631"/>
  <c r="R635"/>
  <c r="R639"/>
  <c r="R643"/>
  <c r="R647"/>
  <c r="R651"/>
  <c r="R655"/>
  <c r="R659"/>
  <c r="R663"/>
  <c r="R667"/>
  <c r="R671"/>
  <c r="R675"/>
  <c r="R679"/>
  <c r="R683"/>
  <c r="R687"/>
  <c r="R691"/>
  <c r="R695"/>
  <c r="R699"/>
  <c r="R703"/>
  <c r="R707"/>
  <c r="R711"/>
  <c r="R715"/>
  <c r="R719"/>
  <c r="R723"/>
  <c r="R727"/>
  <c r="R731"/>
  <c r="R735"/>
  <c r="R739"/>
  <c r="R743"/>
  <c r="R747"/>
  <c r="R751"/>
  <c r="R755"/>
  <c r="R759"/>
  <c r="R763"/>
  <c r="R767"/>
  <c r="R771"/>
  <c r="R775"/>
  <c r="R779"/>
  <c r="R783"/>
  <c r="R787"/>
  <c r="R791"/>
  <c r="R795"/>
  <c r="R799"/>
  <c r="R803"/>
  <c r="R807"/>
  <c r="R811"/>
  <c r="R815"/>
  <c r="R819"/>
  <c r="R823"/>
  <c r="R827"/>
  <c r="R831"/>
  <c r="R835"/>
  <c r="R839"/>
  <c r="R843"/>
  <c r="R847"/>
  <c r="R851"/>
  <c r="R855"/>
  <c r="R859"/>
  <c r="R863"/>
  <c r="R867"/>
  <c r="R871"/>
  <c r="R875"/>
  <c r="R879"/>
  <c r="R883"/>
  <c r="R887"/>
  <c r="R891"/>
  <c r="R895"/>
  <c r="R899"/>
  <c r="R903"/>
  <c r="R907"/>
  <c r="R911"/>
  <c r="R915"/>
  <c r="R919"/>
  <c r="R923"/>
  <c r="R927"/>
  <c r="R931"/>
  <c r="R935"/>
  <c r="R939"/>
  <c r="R943"/>
  <c r="R947"/>
  <c r="R951"/>
  <c r="R955"/>
  <c r="R959"/>
  <c r="R963"/>
  <c r="R967"/>
  <c r="R971"/>
  <c r="R975"/>
  <c r="R979"/>
  <c r="R983"/>
  <c r="R987"/>
  <c r="R991"/>
  <c r="R995"/>
  <c r="R999"/>
  <c r="R1003"/>
  <c r="R1007"/>
  <c r="R1011"/>
  <c r="R1015"/>
  <c r="R1019"/>
  <c r="R1023"/>
  <c r="R1027"/>
  <c r="R1031"/>
  <c r="R1035"/>
  <c r="R1039"/>
  <c r="R1043"/>
  <c r="R564"/>
  <c r="R568"/>
  <c r="R572"/>
  <c r="R576"/>
  <c r="R580"/>
  <c r="R584"/>
  <c r="R588"/>
  <c r="R592"/>
  <c r="R596"/>
  <c r="R600"/>
  <c r="R604"/>
  <c r="R608"/>
  <c r="R612"/>
  <c r="R616"/>
  <c r="R620"/>
  <c r="R624"/>
  <c r="R628"/>
  <c r="R632"/>
  <c r="R636"/>
  <c r="R640"/>
  <c r="R644"/>
  <c r="R648"/>
  <c r="R652"/>
  <c r="R656"/>
  <c r="R660"/>
  <c r="R664"/>
  <c r="R668"/>
  <c r="R672"/>
  <c r="R676"/>
  <c r="R680"/>
  <c r="R684"/>
  <c r="R688"/>
  <c r="R692"/>
  <c r="R696"/>
  <c r="R700"/>
  <c r="R704"/>
  <c r="R708"/>
  <c r="R712"/>
  <c r="R716"/>
  <c r="R720"/>
  <c r="R724"/>
  <c r="R728"/>
  <c r="R732"/>
  <c r="R736"/>
  <c r="R740"/>
  <c r="R744"/>
  <c r="R748"/>
  <c r="R752"/>
  <c r="R756"/>
  <c r="R760"/>
  <c r="R764"/>
  <c r="R768"/>
  <c r="R772"/>
  <c r="R776"/>
  <c r="R780"/>
  <c r="R784"/>
  <c r="R788"/>
  <c r="R792"/>
  <c r="R796"/>
  <c r="R800"/>
  <c r="R804"/>
  <c r="R808"/>
  <c r="R812"/>
  <c r="R816"/>
  <c r="R820"/>
  <c r="R824"/>
  <c r="R828"/>
  <c r="R832"/>
  <c r="R836"/>
  <c r="R840"/>
  <c r="R844"/>
  <c r="R848"/>
  <c r="R852"/>
  <c r="R856"/>
  <c r="R860"/>
  <c r="R864"/>
  <c r="R868"/>
  <c r="R872"/>
  <c r="R876"/>
  <c r="R880"/>
  <c r="R884"/>
  <c r="R888"/>
  <c r="R892"/>
  <c r="R896"/>
  <c r="R900"/>
  <c r="R904"/>
  <c r="R908"/>
  <c r="R912"/>
  <c r="R916"/>
  <c r="R920"/>
  <c r="R924"/>
  <c r="R928"/>
  <c r="R932"/>
  <c r="R936"/>
  <c r="R940"/>
  <c r="R944"/>
  <c r="R948"/>
  <c r="R952"/>
  <c r="R956"/>
  <c r="R960"/>
  <c r="R964"/>
  <c r="R968"/>
  <c r="R972"/>
  <c r="R976"/>
  <c r="R980"/>
  <c r="R984"/>
  <c r="R988"/>
  <c r="R992"/>
  <c r="R996"/>
  <c r="R1000"/>
  <c r="R1004"/>
  <c r="R1008"/>
  <c r="R1012"/>
  <c r="R1016"/>
  <c r="R1020"/>
  <c r="R1024"/>
  <c r="R1028"/>
  <c r="R1032"/>
  <c r="R1036"/>
  <c r="R1040"/>
  <c r="R1044"/>
  <c r="R565"/>
  <c r="R569"/>
  <c r="R573"/>
  <c r="R577"/>
  <c r="R581"/>
  <c r="R585"/>
  <c r="R589"/>
  <c r="R593"/>
  <c r="R597"/>
  <c r="R601"/>
  <c r="R605"/>
  <c r="R609"/>
  <c r="R613"/>
  <c r="R617"/>
  <c r="R621"/>
  <c r="R625"/>
  <c r="R629"/>
  <c r="R633"/>
  <c r="R637"/>
  <c r="R641"/>
  <c r="R645"/>
  <c r="R649"/>
  <c r="R653"/>
  <c r="R657"/>
  <c r="R661"/>
  <c r="R665"/>
  <c r="R669"/>
  <c r="R673"/>
  <c r="R677"/>
  <c r="R681"/>
  <c r="R685"/>
  <c r="R689"/>
  <c r="R693"/>
  <c r="R697"/>
  <c r="R701"/>
  <c r="R705"/>
  <c r="R709"/>
  <c r="R713"/>
  <c r="R717"/>
  <c r="R721"/>
  <c r="R725"/>
  <c r="R729"/>
  <c r="R733"/>
  <c r="R737"/>
  <c r="R741"/>
  <c r="R745"/>
  <c r="R749"/>
  <c r="R753"/>
  <c r="R757"/>
  <c r="R761"/>
  <c r="R765"/>
  <c r="R769"/>
  <c r="R773"/>
  <c r="R777"/>
  <c r="R781"/>
  <c r="R785"/>
  <c r="R789"/>
  <c r="R793"/>
  <c r="R797"/>
  <c r="R801"/>
  <c r="R805"/>
  <c r="R809"/>
  <c r="R813"/>
  <c r="R817"/>
  <c r="R821"/>
  <c r="R825"/>
  <c r="R829"/>
  <c r="R833"/>
  <c r="R837"/>
  <c r="R841"/>
  <c r="R845"/>
  <c r="R849"/>
  <c r="R853"/>
  <c r="R857"/>
  <c r="R861"/>
  <c r="R865"/>
  <c r="R869"/>
  <c r="R873"/>
  <c r="R877"/>
  <c r="R881"/>
  <c r="R885"/>
  <c r="R889"/>
  <c r="R893"/>
  <c r="R897"/>
  <c r="R901"/>
  <c r="R905"/>
  <c r="R909"/>
  <c r="R913"/>
  <c r="R917"/>
  <c r="R921"/>
  <c r="R925"/>
  <c r="R929"/>
  <c r="R933"/>
  <c r="R937"/>
  <c r="R941"/>
  <c r="R945"/>
  <c r="R949"/>
  <c r="R953"/>
  <c r="R957"/>
  <c r="R961"/>
  <c r="R965"/>
  <c r="R969"/>
  <c r="R973"/>
  <c r="R977"/>
  <c r="R981"/>
  <c r="R985"/>
  <c r="R989"/>
  <c r="R993"/>
  <c r="R997"/>
  <c r="R1001"/>
  <c r="R1005"/>
  <c r="R1009"/>
  <c r="R1013"/>
  <c r="R1017"/>
  <c r="R1021"/>
  <c r="R1025"/>
  <c r="R1029"/>
  <c r="R1033"/>
  <c r="R1037"/>
  <c r="R1041"/>
  <c r="R1045"/>
  <c r="R562"/>
  <c r="R566"/>
  <c r="R570"/>
  <c r="R574"/>
  <c r="R578"/>
  <c r="R582"/>
  <c r="R586"/>
  <c r="R590"/>
  <c r="R594"/>
  <c r="R598"/>
  <c r="R602"/>
  <c r="R606"/>
  <c r="R610"/>
  <c r="R614"/>
  <c r="R618"/>
  <c r="R622"/>
  <c r="R626"/>
  <c r="R630"/>
  <c r="R634"/>
  <c r="R638"/>
  <c r="R642"/>
  <c r="R646"/>
  <c r="R650"/>
  <c r="R654"/>
  <c r="R658"/>
  <c r="R662"/>
  <c r="R666"/>
  <c r="R670"/>
  <c r="R674"/>
  <c r="R678"/>
  <c r="R682"/>
  <c r="R686"/>
  <c r="R690"/>
  <c r="R694"/>
  <c r="R698"/>
  <c r="R702"/>
  <c r="R706"/>
  <c r="R710"/>
  <c r="R714"/>
  <c r="R718"/>
  <c r="R722"/>
  <c r="R726"/>
  <c r="R730"/>
  <c r="R734"/>
  <c r="R738"/>
  <c r="R742"/>
  <c r="R746"/>
  <c r="R750"/>
  <c r="R754"/>
  <c r="R758"/>
  <c r="R762"/>
  <c r="R766"/>
  <c r="R770"/>
  <c r="R774"/>
  <c r="R778"/>
  <c r="R782"/>
  <c r="R786"/>
  <c r="R790"/>
  <c r="R794"/>
  <c r="R798"/>
  <c r="R802"/>
  <c r="R806"/>
  <c r="R810"/>
  <c r="R814"/>
  <c r="R818"/>
  <c r="R822"/>
  <c r="R826"/>
  <c r="R830"/>
  <c r="R834"/>
  <c r="R838"/>
  <c r="R842"/>
  <c r="R846"/>
  <c r="R850"/>
  <c r="R854"/>
  <c r="R858"/>
  <c r="R862"/>
  <c r="R866"/>
  <c r="R870"/>
  <c r="R874"/>
  <c r="R878"/>
  <c r="R882"/>
  <c r="R886"/>
  <c r="R890"/>
  <c r="R894"/>
  <c r="R898"/>
  <c r="R902"/>
  <c r="R906"/>
  <c r="R910"/>
  <c r="R914"/>
  <c r="R918"/>
  <c r="R922"/>
  <c r="R926"/>
  <c r="R930"/>
  <c r="R934"/>
  <c r="R938"/>
  <c r="R942"/>
  <c r="R946"/>
  <c r="R950"/>
  <c r="R954"/>
  <c r="R958"/>
  <c r="R962"/>
  <c r="R966"/>
  <c r="R970"/>
  <c r="R974"/>
  <c r="R978"/>
  <c r="R982"/>
  <c r="R986"/>
  <c r="R990"/>
  <c r="R994"/>
  <c r="R998"/>
  <c r="R1002"/>
  <c r="R1006"/>
  <c r="R1010"/>
  <c r="R1014"/>
  <c r="R1018"/>
  <c r="R1022"/>
  <c r="R1026"/>
  <c r="R1030"/>
  <c r="R1034"/>
  <c r="R1038"/>
  <c r="R1042"/>
  <c r="N57"/>
  <c r="L67"/>
  <c r="L487"/>
  <c r="L57"/>
  <c r="N59"/>
  <c r="N71"/>
  <c r="L75"/>
  <c r="N79"/>
  <c r="L83"/>
  <c r="N87"/>
  <c r="L91"/>
  <c r="N95"/>
  <c r="L99"/>
  <c r="N103"/>
  <c r="L107"/>
  <c r="N111"/>
  <c r="L115"/>
  <c r="N119"/>
  <c r="L123"/>
  <c r="N127"/>
  <c r="L131"/>
  <c r="N135"/>
  <c r="L139"/>
  <c r="N143"/>
  <c r="L147"/>
  <c r="N151"/>
  <c r="L155"/>
  <c r="N159"/>
  <c r="L163"/>
  <c r="N167"/>
  <c r="L171"/>
  <c r="N175"/>
  <c r="L179"/>
  <c r="N183"/>
  <c r="L187"/>
  <c r="N191"/>
  <c r="L195"/>
  <c r="N199"/>
  <c r="L203"/>
  <c r="N207"/>
  <c r="L211"/>
  <c r="N215"/>
  <c r="L219"/>
  <c r="N223"/>
  <c r="L227"/>
  <c r="N231"/>
  <c r="L235"/>
  <c r="N239"/>
  <c r="L243"/>
  <c r="N247"/>
  <c r="L251"/>
  <c r="N255"/>
  <c r="L259"/>
  <c r="N263"/>
  <c r="L267"/>
  <c r="N271"/>
  <c r="L275"/>
  <c r="N279"/>
  <c r="L283"/>
  <c r="N287"/>
  <c r="L291"/>
  <c r="N295"/>
  <c r="L299"/>
  <c r="N303"/>
  <c r="L307"/>
  <c r="N311"/>
  <c r="L315"/>
  <c r="N319"/>
  <c r="L323"/>
  <c r="N327"/>
  <c r="L331"/>
  <c r="N335"/>
  <c r="L339"/>
  <c r="N343"/>
  <c r="L347"/>
  <c r="N351"/>
  <c r="N355"/>
  <c r="N359"/>
  <c r="N363"/>
  <c r="N367"/>
  <c r="N371"/>
  <c r="N375"/>
  <c r="N379"/>
  <c r="N383"/>
  <c r="N387"/>
  <c r="N391"/>
  <c r="N395"/>
  <c r="N399"/>
  <c r="N403"/>
  <c r="N407"/>
  <c r="N411"/>
  <c r="N415"/>
  <c r="N419"/>
  <c r="N423"/>
  <c r="N427"/>
  <c r="N431"/>
  <c r="N435"/>
  <c r="N439"/>
  <c r="N443"/>
  <c r="N447"/>
  <c r="N451"/>
  <c r="N455"/>
  <c r="N459"/>
  <c r="N463"/>
  <c r="N467"/>
  <c r="N471"/>
  <c r="N475"/>
  <c r="N479"/>
  <c r="N483"/>
  <c r="N491"/>
  <c r="L495"/>
  <c r="N499"/>
  <c r="L503"/>
  <c r="N507"/>
  <c r="L511"/>
  <c r="N515"/>
  <c r="L519"/>
  <c r="N523"/>
  <c r="L527"/>
  <c r="N531"/>
  <c r="L535"/>
  <c r="N539"/>
  <c r="L543"/>
  <c r="N547"/>
  <c r="L551"/>
  <c r="N555"/>
  <c r="L559"/>
  <c r="N60"/>
  <c r="L64"/>
  <c r="N68"/>
  <c r="L72"/>
  <c r="N76"/>
  <c r="L80"/>
  <c r="N84"/>
  <c r="L88"/>
  <c r="N92"/>
  <c r="L96"/>
  <c r="N100"/>
  <c r="L104"/>
  <c r="N108"/>
  <c r="L112"/>
  <c r="N116"/>
  <c r="L120"/>
  <c r="N124"/>
  <c r="L128"/>
  <c r="N132"/>
  <c r="L136"/>
  <c r="N140"/>
  <c r="L144"/>
  <c r="N148"/>
  <c r="L152"/>
  <c r="N156"/>
  <c r="L160"/>
  <c r="N164"/>
  <c r="L168"/>
  <c r="N172"/>
  <c r="L176"/>
  <c r="N180"/>
  <c r="L184"/>
  <c r="N188"/>
  <c r="L192"/>
  <c r="N196"/>
  <c r="L200"/>
  <c r="N204"/>
  <c r="L208"/>
  <c r="N212"/>
  <c r="L216"/>
  <c r="N220"/>
  <c r="L224"/>
  <c r="N228"/>
  <c r="L232"/>
  <c r="N236"/>
  <c r="L240"/>
  <c r="N244"/>
  <c r="L248"/>
  <c r="N252"/>
  <c r="L256"/>
  <c r="N260"/>
  <c r="L264"/>
  <c r="N268"/>
  <c r="L272"/>
  <c r="N276"/>
  <c r="L280"/>
  <c r="N284"/>
  <c r="L288"/>
  <c r="N292"/>
  <c r="L296"/>
  <c r="N300"/>
  <c r="L304"/>
  <c r="N308"/>
  <c r="L312"/>
  <c r="N316"/>
  <c r="L320"/>
  <c r="N324"/>
  <c r="L328"/>
  <c r="N332"/>
  <c r="L336"/>
  <c r="N340"/>
  <c r="L344"/>
  <c r="L348"/>
  <c r="N480"/>
  <c r="L484"/>
  <c r="N488"/>
  <c r="L492"/>
  <c r="N496"/>
  <c r="L500"/>
  <c r="N504"/>
  <c r="L508"/>
  <c r="N512"/>
  <c r="L516"/>
  <c r="N520"/>
  <c r="L524"/>
  <c r="N528"/>
  <c r="L532"/>
  <c r="N536"/>
  <c r="L540"/>
  <c r="N544"/>
  <c r="L548"/>
  <c r="N552"/>
  <c r="L556"/>
  <c r="N560"/>
  <c r="N61"/>
  <c r="L65"/>
  <c r="N69"/>
  <c r="L73"/>
  <c r="N77"/>
  <c r="L81"/>
  <c r="N85"/>
  <c r="L89"/>
  <c r="N93"/>
  <c r="L97"/>
  <c r="N101"/>
  <c r="L105"/>
  <c r="N109"/>
  <c r="L113"/>
  <c r="N117"/>
  <c r="L121"/>
  <c r="N125"/>
  <c r="L129"/>
  <c r="N133"/>
  <c r="L137"/>
  <c r="N141"/>
  <c r="L145"/>
  <c r="N149"/>
  <c r="L153"/>
  <c r="N157"/>
  <c r="L161"/>
  <c r="N165"/>
  <c r="L169"/>
  <c r="N173"/>
  <c r="L177"/>
  <c r="N181"/>
  <c r="L185"/>
  <c r="N189"/>
  <c r="L193"/>
  <c r="N197"/>
  <c r="L201"/>
  <c r="N205"/>
  <c r="L209"/>
  <c r="N213"/>
  <c r="L217"/>
  <c r="N221"/>
  <c r="L225"/>
  <c r="N229"/>
  <c r="L233"/>
  <c r="N237"/>
  <c r="L241"/>
  <c r="N245"/>
  <c r="L249"/>
  <c r="N253"/>
  <c r="L257"/>
  <c r="N261"/>
  <c r="L265"/>
  <c r="N269"/>
  <c r="L273"/>
  <c r="N277"/>
  <c r="L281"/>
  <c r="N285"/>
  <c r="L289"/>
  <c r="N293"/>
  <c r="L297"/>
  <c r="N301"/>
  <c r="L305"/>
  <c r="N309"/>
  <c r="L313"/>
  <c r="N317"/>
  <c r="L321"/>
  <c r="N325"/>
  <c r="L329"/>
  <c r="N333"/>
  <c r="L337"/>
  <c r="N341"/>
  <c r="L345"/>
  <c r="N349"/>
  <c r="N353"/>
  <c r="N357"/>
  <c r="N361"/>
  <c r="N365"/>
  <c r="N369"/>
  <c r="N373"/>
  <c r="N377"/>
  <c r="N381"/>
  <c r="N385"/>
  <c r="N389"/>
  <c r="N393"/>
  <c r="N397"/>
  <c r="N401"/>
  <c r="N405"/>
  <c r="N409"/>
  <c r="N413"/>
  <c r="N417"/>
  <c r="N421"/>
  <c r="N425"/>
  <c r="N429"/>
  <c r="N433"/>
  <c r="N437"/>
  <c r="N441"/>
  <c r="N445"/>
  <c r="N449"/>
  <c r="N453"/>
  <c r="N457"/>
  <c r="N461"/>
  <c r="N465"/>
  <c r="N469"/>
  <c r="N473"/>
  <c r="N477"/>
  <c r="N481"/>
  <c r="L485"/>
  <c r="N489"/>
  <c r="L493"/>
  <c r="N497"/>
  <c r="L501"/>
  <c r="N505"/>
  <c r="L509"/>
  <c r="N513"/>
  <c r="L517"/>
  <c r="N521"/>
  <c r="L525"/>
  <c r="N529"/>
  <c r="L533"/>
  <c r="N537"/>
  <c r="L541"/>
  <c r="N545"/>
  <c r="L549"/>
  <c r="N553"/>
  <c r="L557"/>
  <c r="L58"/>
  <c r="N62"/>
  <c r="L66"/>
  <c r="N70"/>
  <c r="L74"/>
  <c r="N78"/>
  <c r="L82"/>
  <c r="N86"/>
  <c r="L90"/>
  <c r="N94"/>
  <c r="L98"/>
  <c r="N102"/>
  <c r="L106"/>
  <c r="N110"/>
  <c r="L114"/>
  <c r="N118"/>
  <c r="L122"/>
  <c r="N126"/>
  <c r="L130"/>
  <c r="N134"/>
  <c r="L138"/>
  <c r="N142"/>
  <c r="L146"/>
  <c r="N150"/>
  <c r="L154"/>
  <c r="N158"/>
  <c r="L162"/>
  <c r="N166"/>
  <c r="L170"/>
  <c r="N174"/>
  <c r="L178"/>
  <c r="N182"/>
  <c r="L186"/>
  <c r="N190"/>
  <c r="L194"/>
  <c r="N198"/>
  <c r="L202"/>
  <c r="N206"/>
  <c r="L210"/>
  <c r="N214"/>
  <c r="L218"/>
  <c r="N222"/>
  <c r="L226"/>
  <c r="N230"/>
  <c r="L234"/>
  <c r="N238"/>
  <c r="L242"/>
  <c r="N246"/>
  <c r="L250"/>
  <c r="N254"/>
  <c r="L258"/>
  <c r="N262"/>
  <c r="L266"/>
  <c r="N270"/>
  <c r="L274"/>
  <c r="N278"/>
  <c r="L282"/>
  <c r="N286"/>
  <c r="L290"/>
  <c r="N294"/>
  <c r="L298"/>
  <c r="N302"/>
  <c r="L306"/>
  <c r="N310"/>
  <c r="L314"/>
  <c r="N318"/>
  <c r="L322"/>
  <c r="N326"/>
  <c r="L330"/>
  <c r="N334"/>
  <c r="L338"/>
  <c r="N342"/>
  <c r="N346"/>
  <c r="N350"/>
  <c r="L354"/>
  <c r="N354"/>
  <c r="L358"/>
  <c r="N358"/>
  <c r="L362"/>
  <c r="N362"/>
  <c r="L366"/>
  <c r="N366"/>
  <c r="L370"/>
  <c r="N370"/>
  <c r="L374"/>
  <c r="N374"/>
  <c r="L378"/>
  <c r="N378"/>
  <c r="L382"/>
  <c r="N382"/>
  <c r="L386"/>
  <c r="N386"/>
  <c r="L390"/>
  <c r="N390"/>
  <c r="L394"/>
  <c r="N394"/>
  <c r="L398"/>
  <c r="N398"/>
  <c r="L402"/>
  <c r="N402"/>
  <c r="L406"/>
  <c r="N406"/>
  <c r="L410"/>
  <c r="N410"/>
  <c r="L414"/>
  <c r="N414"/>
  <c r="L418"/>
  <c r="N418"/>
  <c r="L422"/>
  <c r="N422"/>
  <c r="L426"/>
  <c r="N426"/>
  <c r="L430"/>
  <c r="N430"/>
  <c r="L434"/>
  <c r="N434"/>
  <c r="L438"/>
  <c r="N438"/>
  <c r="L442"/>
  <c r="N442"/>
  <c r="L446"/>
  <c r="N446"/>
  <c r="L450"/>
  <c r="N450"/>
  <c r="L454"/>
  <c r="N454"/>
  <c r="L458"/>
  <c r="N458"/>
  <c r="L462"/>
  <c r="N462"/>
  <c r="L466"/>
  <c r="N466"/>
  <c r="L470"/>
  <c r="N470"/>
  <c r="L474"/>
  <c r="N474"/>
  <c r="L478"/>
  <c r="N482"/>
  <c r="L486"/>
  <c r="N490"/>
  <c r="L494"/>
  <c r="N498"/>
  <c r="L502"/>
  <c r="N506"/>
  <c r="L510"/>
  <c r="N514"/>
  <c r="L518"/>
  <c r="N522"/>
  <c r="L526"/>
  <c r="N530"/>
  <c r="L534"/>
  <c r="N538"/>
  <c r="L542"/>
  <c r="N546"/>
  <c r="L563"/>
  <c r="N567"/>
  <c r="L571"/>
  <c r="N575"/>
  <c r="L579"/>
  <c r="N583"/>
  <c r="L587"/>
  <c r="N591"/>
  <c r="L595"/>
  <c r="N599"/>
  <c r="L603"/>
  <c r="N607"/>
  <c r="L611"/>
  <c r="N615"/>
  <c r="L619"/>
  <c r="N623"/>
  <c r="L627"/>
  <c r="N631"/>
  <c r="L635"/>
  <c r="N639"/>
  <c r="L643"/>
  <c r="N647"/>
  <c r="L651"/>
  <c r="N655"/>
  <c r="L659"/>
  <c r="N663"/>
  <c r="L667"/>
  <c r="N671"/>
  <c r="L675"/>
  <c r="N679"/>
  <c r="L683"/>
  <c r="N687"/>
  <c r="L691"/>
  <c r="N695"/>
  <c r="L699"/>
  <c r="N703"/>
  <c r="L707"/>
  <c r="N711"/>
  <c r="L715"/>
  <c r="N719"/>
  <c r="L723"/>
  <c r="N727"/>
  <c r="L731"/>
  <c r="N735"/>
  <c r="L739"/>
  <c r="N743"/>
  <c r="L747"/>
  <c r="N751"/>
  <c r="L755"/>
  <c r="N759"/>
  <c r="L763"/>
  <c r="N767"/>
  <c r="L771"/>
  <c r="N775"/>
  <c r="L779"/>
  <c r="N783"/>
  <c r="L787"/>
  <c r="N791"/>
  <c r="L795"/>
  <c r="N799"/>
  <c r="L803"/>
  <c r="N807"/>
  <c r="L811"/>
  <c r="N815"/>
  <c r="L819"/>
  <c r="N823"/>
  <c r="L827"/>
  <c r="N831"/>
  <c r="L835"/>
  <c r="N839"/>
  <c r="L843"/>
  <c r="N847"/>
  <c r="L851"/>
  <c r="N855"/>
  <c r="L859"/>
  <c r="N863"/>
  <c r="L867"/>
  <c r="N871"/>
  <c r="L875"/>
  <c r="N879"/>
  <c r="L883"/>
  <c r="N887"/>
  <c r="L891"/>
  <c r="N895"/>
  <c r="L899"/>
  <c r="N903"/>
  <c r="L907"/>
  <c r="N911"/>
  <c r="L915"/>
  <c r="N919"/>
  <c r="L923"/>
  <c r="N927"/>
  <c r="L931"/>
  <c r="N935"/>
  <c r="L939"/>
  <c r="N943"/>
  <c r="L947"/>
  <c r="N951"/>
  <c r="L955"/>
  <c r="N959"/>
  <c r="L963"/>
  <c r="N967"/>
  <c r="L971"/>
  <c r="N975"/>
  <c r="L979"/>
  <c r="N983"/>
  <c r="L987"/>
  <c r="N991"/>
  <c r="L995"/>
  <c r="N999"/>
  <c r="L1003"/>
  <c r="N1007"/>
  <c r="L1011"/>
  <c r="N1015"/>
  <c r="L1019"/>
  <c r="N1023"/>
  <c r="L1027"/>
  <c r="N1031"/>
  <c r="L1035"/>
  <c r="N1039"/>
  <c r="L1043"/>
  <c r="N564"/>
  <c r="L568"/>
  <c r="N572"/>
  <c r="L576"/>
  <c r="N580"/>
  <c r="L584"/>
  <c r="N588"/>
  <c r="L592"/>
  <c r="N596"/>
  <c r="L600"/>
  <c r="N604"/>
  <c r="L608"/>
  <c r="N612"/>
  <c r="L616"/>
  <c r="N620"/>
  <c r="L624"/>
  <c r="N628"/>
  <c r="L632"/>
  <c r="N636"/>
  <c r="L640"/>
  <c r="N644"/>
  <c r="L648"/>
  <c r="N652"/>
  <c r="L656"/>
  <c r="N660"/>
  <c r="L664"/>
  <c r="N668"/>
  <c r="L672"/>
  <c r="N676"/>
  <c r="L680"/>
  <c r="N684"/>
  <c r="L688"/>
  <c r="N692"/>
  <c r="L696"/>
  <c r="N700"/>
  <c r="L704"/>
  <c r="N708"/>
  <c r="L712"/>
  <c r="N716"/>
  <c r="L720"/>
  <c r="N724"/>
  <c r="L728"/>
  <c r="N732"/>
  <c r="L736"/>
  <c r="N740"/>
  <c r="L744"/>
  <c r="N748"/>
  <c r="L752"/>
  <c r="N756"/>
  <c r="L760"/>
  <c r="N764"/>
  <c r="L768"/>
  <c r="N772"/>
  <c r="L776"/>
  <c r="N780"/>
  <c r="L784"/>
  <c r="N788"/>
  <c r="L792"/>
  <c r="N792"/>
  <c r="L800"/>
  <c r="N800"/>
  <c r="L808"/>
  <c r="N812"/>
  <c r="L816"/>
  <c r="N816"/>
  <c r="L824"/>
  <c r="N824"/>
  <c r="L832"/>
  <c r="N836"/>
  <c r="L840"/>
  <c r="N844"/>
  <c r="L848"/>
  <c r="N852"/>
  <c r="L856"/>
  <c r="N860"/>
  <c r="L864"/>
  <c r="N868"/>
  <c r="L872"/>
  <c r="N876"/>
  <c r="L880"/>
  <c r="N884"/>
  <c r="L888"/>
  <c r="N892"/>
  <c r="L896"/>
  <c r="N900"/>
  <c r="L904"/>
  <c r="N908"/>
  <c r="L912"/>
  <c r="N916"/>
  <c r="L920"/>
  <c r="N924"/>
  <c r="L928"/>
  <c r="N932"/>
  <c r="L936"/>
  <c r="N940"/>
  <c r="L944"/>
  <c r="N948"/>
  <c r="L952"/>
  <c r="N956"/>
  <c r="L960"/>
  <c r="N964"/>
  <c r="L968"/>
  <c r="N972"/>
  <c r="L976"/>
  <c r="N980"/>
  <c r="L984"/>
  <c r="N988"/>
  <c r="L992"/>
  <c r="N996"/>
  <c r="L1000"/>
  <c r="N1000"/>
  <c r="L1008"/>
  <c r="N1008"/>
  <c r="N1012"/>
  <c r="L1016"/>
  <c r="L1024"/>
  <c r="N1024"/>
  <c r="L1032"/>
  <c r="N1032"/>
  <c r="L1040"/>
  <c r="N1040"/>
  <c r="L550"/>
  <c r="N554"/>
  <c r="L558"/>
  <c r="N561"/>
  <c r="L565"/>
  <c r="N569"/>
  <c r="L573"/>
  <c r="N577"/>
  <c r="L581"/>
  <c r="N585"/>
  <c r="L589"/>
  <c r="N593"/>
  <c r="L597"/>
  <c r="N601"/>
  <c r="L605"/>
  <c r="N609"/>
  <c r="L613"/>
  <c r="N617"/>
  <c r="L621"/>
  <c r="N625"/>
  <c r="L629"/>
  <c r="N633"/>
  <c r="L637"/>
  <c r="N641"/>
  <c r="L645"/>
  <c r="N649"/>
  <c r="L653"/>
  <c r="N657"/>
  <c r="L661"/>
  <c r="N665"/>
  <c r="L669"/>
  <c r="N673"/>
  <c r="L677"/>
  <c r="N681"/>
  <c r="L685"/>
  <c r="N689"/>
  <c r="L693"/>
  <c r="N697"/>
  <c r="L701"/>
  <c r="N705"/>
  <c r="L709"/>
  <c r="N713"/>
  <c r="L717"/>
  <c r="N721"/>
  <c r="L725"/>
  <c r="N729"/>
  <c r="L733"/>
  <c r="N737"/>
  <c r="L741"/>
  <c r="N745"/>
  <c r="L749"/>
  <c r="N753"/>
  <c r="L757"/>
  <c r="N761"/>
  <c r="L765"/>
  <c r="N769"/>
  <c r="L773"/>
  <c r="N777"/>
  <c r="L781"/>
  <c r="N785"/>
  <c r="L789"/>
  <c r="N793"/>
  <c r="L797"/>
  <c r="N801"/>
  <c r="L805"/>
  <c r="N809"/>
  <c r="L813"/>
  <c r="N817"/>
  <c r="L821"/>
  <c r="N825"/>
  <c r="L829"/>
  <c r="N833"/>
  <c r="L837"/>
  <c r="N841"/>
  <c r="L845"/>
  <c r="N849"/>
  <c r="L853"/>
  <c r="N857"/>
  <c r="L861"/>
  <c r="N865"/>
  <c r="L869"/>
  <c r="N873"/>
  <c r="L877"/>
  <c r="N881"/>
  <c r="L885"/>
  <c r="N889"/>
  <c r="L893"/>
  <c r="N897"/>
  <c r="L901"/>
  <c r="N905"/>
  <c r="L909"/>
  <c r="N913"/>
  <c r="L917"/>
  <c r="N921"/>
  <c r="L925"/>
  <c r="N929"/>
  <c r="L933"/>
  <c r="N937"/>
  <c r="L941"/>
  <c r="N945"/>
  <c r="L949"/>
  <c r="N953"/>
  <c r="L957"/>
  <c r="N961"/>
  <c r="L965"/>
  <c r="N969"/>
  <c r="L973"/>
  <c r="N977"/>
  <c r="L981"/>
  <c r="N985"/>
  <c r="L989"/>
  <c r="N993"/>
  <c r="L997"/>
  <c r="N1001"/>
  <c r="L1005"/>
  <c r="N1009"/>
  <c r="L1013"/>
  <c r="N1017"/>
  <c r="L1021"/>
  <c r="N1025"/>
  <c r="L1029"/>
  <c r="N1033"/>
  <c r="L1037"/>
  <c r="N1041"/>
  <c r="L1045"/>
  <c r="L562"/>
  <c r="N566"/>
  <c r="L570"/>
  <c r="N574"/>
  <c r="L578"/>
  <c r="N582"/>
  <c r="L586"/>
  <c r="N590"/>
  <c r="L594"/>
  <c r="N598"/>
  <c r="L602"/>
  <c r="N606"/>
  <c r="L610"/>
  <c r="N614"/>
  <c r="L618"/>
  <c r="N622"/>
  <c r="L626"/>
  <c r="N630"/>
  <c r="L634"/>
  <c r="N638"/>
  <c r="L642"/>
  <c r="N646"/>
  <c r="L650"/>
  <c r="N654"/>
  <c r="L658"/>
  <c r="N662"/>
  <c r="L666"/>
  <c r="N670"/>
  <c r="L674"/>
  <c r="N678"/>
  <c r="L682"/>
  <c r="N686"/>
  <c r="L690"/>
  <c r="N694"/>
  <c r="L698"/>
  <c r="N702"/>
  <c r="L706"/>
  <c r="N710"/>
  <c r="L714"/>
  <c r="N718"/>
  <c r="L722"/>
  <c r="N726"/>
  <c r="L730"/>
  <c r="N734"/>
  <c r="L738"/>
  <c r="N742"/>
  <c r="L746"/>
  <c r="N750"/>
  <c r="L754"/>
  <c r="N758"/>
  <c r="L762"/>
  <c r="N766"/>
  <c r="L770"/>
  <c r="N774"/>
  <c r="L778"/>
  <c r="N782"/>
  <c r="L786"/>
  <c r="N790"/>
  <c r="L794"/>
  <c r="N798"/>
  <c r="L802"/>
  <c r="N806"/>
  <c r="L810"/>
  <c r="N810"/>
  <c r="L818"/>
  <c r="N818"/>
  <c r="L826"/>
  <c r="N826"/>
  <c r="L834"/>
  <c r="N838"/>
  <c r="L842"/>
  <c r="N846"/>
  <c r="L850"/>
  <c r="N854"/>
  <c r="L858"/>
  <c r="N862"/>
  <c r="L866"/>
  <c r="N870"/>
  <c r="L874"/>
  <c r="N878"/>
  <c r="L882"/>
  <c r="N886"/>
  <c r="L890"/>
  <c r="N894"/>
  <c r="L898"/>
  <c r="N902"/>
  <c r="L906"/>
  <c r="N910"/>
  <c r="L914"/>
  <c r="N918"/>
  <c r="L922"/>
  <c r="N926"/>
  <c r="L930"/>
  <c r="N934"/>
  <c r="L938"/>
  <c r="N942"/>
  <c r="L946"/>
  <c r="L954"/>
  <c r="N958"/>
  <c r="L962"/>
  <c r="N966"/>
  <c r="L970"/>
  <c r="N974"/>
  <c r="L978"/>
  <c r="N982"/>
  <c r="L986"/>
  <c r="N990"/>
  <c r="L994"/>
  <c r="L1002"/>
  <c r="N1002"/>
  <c r="L1010"/>
  <c r="N1014"/>
  <c r="L1018"/>
  <c r="N1018"/>
  <c r="L1026"/>
  <c r="N1026"/>
  <c r="L1034"/>
  <c r="N1034"/>
  <c r="L1042"/>
  <c r="N1042"/>
  <c r="L59"/>
  <c r="L63"/>
  <c r="L71"/>
  <c r="N75"/>
  <c r="L79"/>
  <c r="N83"/>
  <c r="L87"/>
  <c r="N91"/>
  <c r="L95"/>
  <c r="N99"/>
  <c r="L103"/>
  <c r="N107"/>
  <c r="L111"/>
  <c r="N115"/>
  <c r="L119"/>
  <c r="N123"/>
  <c r="L127"/>
  <c r="N131"/>
  <c r="L135"/>
  <c r="N139"/>
  <c r="L143"/>
  <c r="N147"/>
  <c r="L151"/>
  <c r="N155"/>
  <c r="L159"/>
  <c r="N163"/>
  <c r="L167"/>
  <c r="N171"/>
  <c r="L175"/>
  <c r="N179"/>
  <c r="L183"/>
  <c r="N187"/>
  <c r="L191"/>
  <c r="N195"/>
  <c r="L199"/>
  <c r="N203"/>
  <c r="L207"/>
  <c r="N211"/>
  <c r="L215"/>
  <c r="N219"/>
  <c r="L223"/>
  <c r="N227"/>
  <c r="L231"/>
  <c r="N235"/>
  <c r="L239"/>
  <c r="N243"/>
  <c r="L247"/>
  <c r="N251"/>
  <c r="L255"/>
  <c r="N259"/>
  <c r="L263"/>
  <c r="N267"/>
  <c r="L271"/>
  <c r="N275"/>
  <c r="L279"/>
  <c r="N283"/>
  <c r="L287"/>
  <c r="N291"/>
  <c r="L295"/>
  <c r="N299"/>
  <c r="L303"/>
  <c r="N307"/>
  <c r="L311"/>
  <c r="N315"/>
  <c r="L319"/>
  <c r="N323"/>
  <c r="L327"/>
  <c r="N331"/>
  <c r="L335"/>
  <c r="N339"/>
  <c r="L343"/>
  <c r="N347"/>
  <c r="L351"/>
  <c r="L355"/>
  <c r="L359"/>
  <c r="L363"/>
  <c r="L367"/>
  <c r="L371"/>
  <c r="L375"/>
  <c r="L379"/>
  <c r="L383"/>
  <c r="L387"/>
  <c r="L391"/>
  <c r="L395"/>
  <c r="L399"/>
  <c r="L403"/>
  <c r="L407"/>
  <c r="L411"/>
  <c r="L415"/>
  <c r="L419"/>
  <c r="L423"/>
  <c r="L427"/>
  <c r="L431"/>
  <c r="L435"/>
  <c r="L439"/>
  <c r="L443"/>
  <c r="L447"/>
  <c r="L451"/>
  <c r="L455"/>
  <c r="L459"/>
  <c r="L463"/>
  <c r="L467"/>
  <c r="L471"/>
  <c r="L475"/>
  <c r="L479"/>
  <c r="L483"/>
  <c r="N487"/>
  <c r="L491"/>
  <c r="N495"/>
  <c r="L499"/>
  <c r="N503"/>
  <c r="L507"/>
  <c r="N511"/>
  <c r="L515"/>
  <c r="N519"/>
  <c r="L523"/>
  <c r="N527"/>
  <c r="L531"/>
  <c r="N535"/>
  <c r="L539"/>
  <c r="N543"/>
  <c r="L547"/>
  <c r="N551"/>
  <c r="L555"/>
  <c r="N559"/>
  <c r="L60"/>
  <c r="N64"/>
  <c r="L68"/>
  <c r="N72"/>
  <c r="L76"/>
  <c r="N80"/>
  <c r="L84"/>
  <c r="N88"/>
  <c r="L92"/>
  <c r="N96"/>
  <c r="L100"/>
  <c r="N104"/>
  <c r="L108"/>
  <c r="N112"/>
  <c r="L116"/>
  <c r="N120"/>
  <c r="L124"/>
  <c r="N128"/>
  <c r="L132"/>
  <c r="N136"/>
  <c r="L140"/>
  <c r="N144"/>
  <c r="L148"/>
  <c r="N152"/>
  <c r="L156"/>
  <c r="N160"/>
  <c r="L164"/>
  <c r="N168"/>
  <c r="L172"/>
  <c r="N176"/>
  <c r="L180"/>
  <c r="N184"/>
  <c r="L188"/>
  <c r="N192"/>
  <c r="L196"/>
  <c r="N200"/>
  <c r="L204"/>
  <c r="N208"/>
  <c r="L212"/>
  <c r="N216"/>
  <c r="L220"/>
  <c r="N224"/>
  <c r="L228"/>
  <c r="N232"/>
  <c r="L236"/>
  <c r="N240"/>
  <c r="L244"/>
  <c r="N248"/>
  <c r="L252"/>
  <c r="N256"/>
  <c r="L260"/>
  <c r="N264"/>
  <c r="L268"/>
  <c r="N272"/>
  <c r="L276"/>
  <c r="N280"/>
  <c r="L284"/>
  <c r="N288"/>
  <c r="L292"/>
  <c r="N296"/>
  <c r="L300"/>
  <c r="N304"/>
  <c r="L308"/>
  <c r="N312"/>
  <c r="L316"/>
  <c r="N320"/>
  <c r="L324"/>
  <c r="N328"/>
  <c r="L332"/>
  <c r="N336"/>
  <c r="L340"/>
  <c r="N344"/>
  <c r="N348"/>
  <c r="L352"/>
  <c r="N352"/>
  <c r="L356"/>
  <c r="N356"/>
  <c r="L360"/>
  <c r="N360"/>
  <c r="L364"/>
  <c r="N364"/>
  <c r="L368"/>
  <c r="N368"/>
  <c r="L372"/>
  <c r="N372"/>
  <c r="L376"/>
  <c r="N376"/>
  <c r="L380"/>
  <c r="N380"/>
  <c r="L384"/>
  <c r="N384"/>
  <c r="L388"/>
  <c r="N388"/>
  <c r="L392"/>
  <c r="N392"/>
  <c r="L396"/>
  <c r="N396"/>
  <c r="L400"/>
  <c r="N400"/>
  <c r="L404"/>
  <c r="N404"/>
  <c r="L408"/>
  <c r="N408"/>
  <c r="L412"/>
  <c r="N412"/>
  <c r="L416"/>
  <c r="N416"/>
  <c r="L420"/>
  <c r="N420"/>
  <c r="L424"/>
  <c r="N424"/>
  <c r="L428"/>
  <c r="N428"/>
  <c r="L432"/>
  <c r="N432"/>
  <c r="L436"/>
  <c r="N436"/>
  <c r="L440"/>
  <c r="N440"/>
  <c r="L444"/>
  <c r="N444"/>
  <c r="L448"/>
  <c r="N448"/>
  <c r="L452"/>
  <c r="N452"/>
  <c r="L456"/>
  <c r="N456"/>
  <c r="L460"/>
  <c r="N460"/>
  <c r="L464"/>
  <c r="N464"/>
  <c r="L468"/>
  <c r="N468"/>
  <c r="L472"/>
  <c r="N472"/>
  <c r="L476"/>
  <c r="N476"/>
  <c r="L480"/>
  <c r="N484"/>
  <c r="L488"/>
  <c r="N492"/>
  <c r="L496"/>
  <c r="N500"/>
  <c r="L504"/>
  <c r="N508"/>
  <c r="L512"/>
  <c r="N516"/>
  <c r="L520"/>
  <c r="N524"/>
  <c r="L528"/>
  <c r="N532"/>
  <c r="L536"/>
  <c r="N540"/>
  <c r="L544"/>
  <c r="N548"/>
  <c r="L552"/>
  <c r="N556"/>
  <c r="L560"/>
  <c r="L61"/>
  <c r="N65"/>
  <c r="L69"/>
  <c r="N73"/>
  <c r="L77"/>
  <c r="N81"/>
  <c r="L85"/>
  <c r="N89"/>
  <c r="L93"/>
  <c r="N97"/>
  <c r="L101"/>
  <c r="N105"/>
  <c r="L109"/>
  <c r="N113"/>
  <c r="L117"/>
  <c r="N121"/>
  <c r="L125"/>
  <c r="N129"/>
  <c r="L133"/>
  <c r="N137"/>
  <c r="L141"/>
  <c r="N145"/>
  <c r="L149"/>
  <c r="N153"/>
  <c r="L157"/>
  <c r="N161"/>
  <c r="L165"/>
  <c r="N169"/>
  <c r="L173"/>
  <c r="N177"/>
  <c r="L181"/>
  <c r="N185"/>
  <c r="L189"/>
  <c r="N193"/>
  <c r="L197"/>
  <c r="N201"/>
  <c r="L205"/>
  <c r="N209"/>
  <c r="L213"/>
  <c r="N217"/>
  <c r="L221"/>
  <c r="N225"/>
  <c r="L229"/>
  <c r="N233"/>
  <c r="L237"/>
  <c r="N241"/>
  <c r="L245"/>
  <c r="N249"/>
  <c r="L253"/>
  <c r="N257"/>
  <c r="L261"/>
  <c r="N265"/>
  <c r="L269"/>
  <c r="N273"/>
  <c r="L277"/>
  <c r="N281"/>
  <c r="L285"/>
  <c r="N289"/>
  <c r="L293"/>
  <c r="N297"/>
  <c r="L301"/>
  <c r="N305"/>
  <c r="L309"/>
  <c r="N313"/>
  <c r="L317"/>
  <c r="N321"/>
  <c r="L325"/>
  <c r="N329"/>
  <c r="L333"/>
  <c r="N337"/>
  <c r="L341"/>
  <c r="N345"/>
  <c r="L349"/>
  <c r="L353"/>
  <c r="L357"/>
  <c r="L361"/>
  <c r="L365"/>
  <c r="L369"/>
  <c r="L373"/>
  <c r="L377"/>
  <c r="L381"/>
  <c r="L385"/>
  <c r="L389"/>
  <c r="L393"/>
  <c r="L397"/>
  <c r="L401"/>
  <c r="L405"/>
  <c r="L409"/>
  <c r="L413"/>
  <c r="L417"/>
  <c r="L421"/>
  <c r="L425"/>
  <c r="L429"/>
  <c r="L433"/>
  <c r="L437"/>
  <c r="L441"/>
  <c r="L445"/>
  <c r="L449"/>
  <c r="L453"/>
  <c r="L457"/>
  <c r="L461"/>
  <c r="L465"/>
  <c r="L469"/>
  <c r="L473"/>
  <c r="L477"/>
  <c r="L481"/>
  <c r="N485"/>
  <c r="L489"/>
  <c r="N493"/>
  <c r="L497"/>
  <c r="N501"/>
  <c r="L505"/>
  <c r="N509"/>
  <c r="L513"/>
  <c r="N517"/>
  <c r="L521"/>
  <c r="N525"/>
  <c r="L529"/>
  <c r="N533"/>
  <c r="L537"/>
  <c r="N541"/>
  <c r="L545"/>
  <c r="N549"/>
  <c r="L553"/>
  <c r="N557"/>
  <c r="N58"/>
  <c r="L62"/>
  <c r="N66"/>
  <c r="L70"/>
  <c r="N74"/>
  <c r="L78"/>
  <c r="N82"/>
  <c r="L86"/>
  <c r="N90"/>
  <c r="L94"/>
  <c r="N98"/>
  <c r="L102"/>
  <c r="N106"/>
  <c r="L110"/>
  <c r="N114"/>
  <c r="L118"/>
  <c r="N122"/>
  <c r="L126"/>
  <c r="N130"/>
  <c r="L134"/>
  <c r="N138"/>
  <c r="L142"/>
  <c r="N146"/>
  <c r="L150"/>
  <c r="N154"/>
  <c r="L158"/>
  <c r="N162"/>
  <c r="L166"/>
  <c r="N170"/>
  <c r="L174"/>
  <c r="N178"/>
  <c r="L182"/>
  <c r="N186"/>
  <c r="L190"/>
  <c r="N194"/>
  <c r="L198"/>
  <c r="N202"/>
  <c r="L206"/>
  <c r="N210"/>
  <c r="L214"/>
  <c r="N218"/>
  <c r="L222"/>
  <c r="N226"/>
  <c r="L230"/>
  <c r="N234"/>
  <c r="L238"/>
  <c r="N242"/>
  <c r="L246"/>
  <c r="N250"/>
  <c r="L254"/>
  <c r="N258"/>
  <c r="L262"/>
  <c r="N266"/>
  <c r="L270"/>
  <c r="N274"/>
  <c r="L278"/>
  <c r="N282"/>
  <c r="L286"/>
  <c r="N290"/>
  <c r="L294"/>
  <c r="N298"/>
  <c r="L302"/>
  <c r="N306"/>
  <c r="L310"/>
  <c r="N314"/>
  <c r="L318"/>
  <c r="N322"/>
  <c r="L326"/>
  <c r="N330"/>
  <c r="L334"/>
  <c r="N338"/>
  <c r="L342"/>
  <c r="L346"/>
  <c r="L350"/>
  <c r="N478"/>
  <c r="L482"/>
  <c r="N486"/>
  <c r="L490"/>
  <c r="N494"/>
  <c r="L498"/>
  <c r="N502"/>
  <c r="L506"/>
  <c r="N510"/>
  <c r="L514"/>
  <c r="N518"/>
  <c r="L522"/>
  <c r="N526"/>
  <c r="L530"/>
  <c r="N534"/>
  <c r="L538"/>
  <c r="N542"/>
  <c r="L546"/>
  <c r="N563"/>
  <c r="L567"/>
  <c r="N571"/>
  <c r="L575"/>
  <c r="N579"/>
  <c r="L583"/>
  <c r="N587"/>
  <c r="L591"/>
  <c r="N595"/>
  <c r="L599"/>
  <c r="N603"/>
  <c r="L607"/>
  <c r="N611"/>
  <c r="L615"/>
  <c r="N619"/>
  <c r="L623"/>
  <c r="N627"/>
  <c r="L631"/>
  <c r="N635"/>
  <c r="L639"/>
  <c r="N643"/>
  <c r="L647"/>
  <c r="N651"/>
  <c r="L655"/>
  <c r="N659"/>
  <c r="L663"/>
  <c r="N667"/>
  <c r="L671"/>
  <c r="N675"/>
  <c r="L679"/>
  <c r="N683"/>
  <c r="L687"/>
  <c r="N691"/>
  <c r="L695"/>
  <c r="N699"/>
  <c r="L703"/>
  <c r="N707"/>
  <c r="L711"/>
  <c r="N715"/>
  <c r="L719"/>
  <c r="N723"/>
  <c r="L727"/>
  <c r="N731"/>
  <c r="L735"/>
  <c r="N739"/>
  <c r="L743"/>
  <c r="N747"/>
  <c r="L751"/>
  <c r="N755"/>
  <c r="L759"/>
  <c r="N763"/>
  <c r="L767"/>
  <c r="N771"/>
  <c r="L775"/>
  <c r="N779"/>
  <c r="L783"/>
  <c r="N787"/>
  <c r="L791"/>
  <c r="N795"/>
  <c r="L799"/>
  <c r="N803"/>
  <c r="L807"/>
  <c r="N811"/>
  <c r="L815"/>
  <c r="N819"/>
  <c r="L823"/>
  <c r="N827"/>
  <c r="L831"/>
  <c r="N835"/>
  <c r="L839"/>
  <c r="N843"/>
  <c r="L847"/>
  <c r="N851"/>
  <c r="L855"/>
  <c r="N859"/>
  <c r="L863"/>
  <c r="N867"/>
  <c r="L871"/>
  <c r="N875"/>
  <c r="L879"/>
  <c r="N883"/>
  <c r="L887"/>
  <c r="N891"/>
  <c r="L895"/>
  <c r="N899"/>
  <c r="L903"/>
  <c r="N907"/>
  <c r="L911"/>
  <c r="N915"/>
  <c r="L919"/>
  <c r="N923"/>
  <c r="L927"/>
  <c r="N931"/>
  <c r="L935"/>
  <c r="N939"/>
  <c r="L943"/>
  <c r="N947"/>
  <c r="L951"/>
  <c r="N955"/>
  <c r="L959"/>
  <c r="N963"/>
  <c r="L967"/>
  <c r="N971"/>
  <c r="L975"/>
  <c r="N979"/>
  <c r="L983"/>
  <c r="N987"/>
  <c r="L991"/>
  <c r="N995"/>
  <c r="L999"/>
  <c r="N1003"/>
  <c r="L1007"/>
  <c r="N1011"/>
  <c r="L1015"/>
  <c r="N1019"/>
  <c r="L1023"/>
  <c r="N1027"/>
  <c r="L1031"/>
  <c r="N1035"/>
  <c r="L1039"/>
  <c r="N1043"/>
  <c r="L564"/>
  <c r="N568"/>
  <c r="L572"/>
  <c r="N576"/>
  <c r="L580"/>
  <c r="N584"/>
  <c r="L588"/>
  <c r="N592"/>
  <c r="L596"/>
  <c r="N600"/>
  <c r="L604"/>
  <c r="N608"/>
  <c r="L612"/>
  <c r="N616"/>
  <c r="L620"/>
  <c r="N624"/>
  <c r="L628"/>
  <c r="N632"/>
  <c r="L636"/>
  <c r="N640"/>
  <c r="L644"/>
  <c r="N648"/>
  <c r="L652"/>
  <c r="N656"/>
  <c r="L660"/>
  <c r="N664"/>
  <c r="L668"/>
  <c r="N672"/>
  <c r="L676"/>
  <c r="N680"/>
  <c r="L684"/>
  <c r="N688"/>
  <c r="L692"/>
  <c r="N696"/>
  <c r="L700"/>
  <c r="N704"/>
  <c r="L708"/>
  <c r="N712"/>
  <c r="L716"/>
  <c r="N720"/>
  <c r="L724"/>
  <c r="N728"/>
  <c r="L732"/>
  <c r="N736"/>
  <c r="L740"/>
  <c r="N744"/>
  <c r="L748"/>
  <c r="N752"/>
  <c r="L756"/>
  <c r="N760"/>
  <c r="L764"/>
  <c r="N768"/>
  <c r="L772"/>
  <c r="N776"/>
  <c r="L780"/>
  <c r="N784"/>
  <c r="L788"/>
  <c r="L796"/>
  <c r="N796"/>
  <c r="L804"/>
  <c r="N804"/>
  <c r="N808"/>
  <c r="L812"/>
  <c r="L820"/>
  <c r="N820"/>
  <c r="L828"/>
  <c r="N828"/>
  <c r="N832"/>
  <c r="L836"/>
  <c r="N840"/>
  <c r="L844"/>
  <c r="N848"/>
  <c r="L852"/>
  <c r="N856"/>
  <c r="L860"/>
  <c r="N864"/>
  <c r="L868"/>
  <c r="N872"/>
  <c r="L876"/>
  <c r="N880"/>
  <c r="L884"/>
  <c r="N888"/>
  <c r="L892"/>
  <c r="N896"/>
  <c r="L900"/>
  <c r="N904"/>
  <c r="L908"/>
  <c r="N912"/>
  <c r="L916"/>
  <c r="N920"/>
  <c r="L924"/>
  <c r="N928"/>
  <c r="L932"/>
  <c r="N936"/>
  <c r="L940"/>
  <c r="N944"/>
  <c r="L948"/>
  <c r="N952"/>
  <c r="L956"/>
  <c r="N960"/>
  <c r="L964"/>
  <c r="N968"/>
  <c r="L972"/>
  <c r="N976"/>
  <c r="L980"/>
  <c r="N984"/>
  <c r="L988"/>
  <c r="N992"/>
  <c r="L996"/>
  <c r="L1004"/>
  <c r="N1004"/>
  <c r="L1012"/>
  <c r="N1016"/>
  <c r="L1020"/>
  <c r="N1020"/>
  <c r="L1028"/>
  <c r="N1028"/>
  <c r="L1036"/>
  <c r="N1036"/>
  <c r="L1044"/>
  <c r="N1044"/>
  <c r="N550"/>
  <c r="L554"/>
  <c r="N558"/>
  <c r="L561"/>
  <c r="N565"/>
  <c r="L569"/>
  <c r="N573"/>
  <c r="L577"/>
  <c r="N581"/>
  <c r="L585"/>
  <c r="N589"/>
  <c r="L593"/>
  <c r="N597"/>
  <c r="L601"/>
  <c r="N605"/>
  <c r="L609"/>
  <c r="N613"/>
  <c r="L617"/>
  <c r="N621"/>
  <c r="L625"/>
  <c r="N629"/>
  <c r="L633"/>
  <c r="N637"/>
  <c r="L641"/>
  <c r="N645"/>
  <c r="L649"/>
  <c r="N653"/>
  <c r="L657"/>
  <c r="N661"/>
  <c r="L665"/>
  <c r="N669"/>
  <c r="L673"/>
  <c r="N677"/>
  <c r="L681"/>
  <c r="N685"/>
  <c r="L689"/>
  <c r="N693"/>
  <c r="L697"/>
  <c r="N701"/>
  <c r="L705"/>
  <c r="N709"/>
  <c r="L713"/>
  <c r="N717"/>
  <c r="L721"/>
  <c r="N725"/>
  <c r="L729"/>
  <c r="N733"/>
  <c r="L737"/>
  <c r="N741"/>
  <c r="L745"/>
  <c r="N749"/>
  <c r="L753"/>
  <c r="N757"/>
  <c r="L761"/>
  <c r="N765"/>
  <c r="L769"/>
  <c r="N773"/>
  <c r="L777"/>
  <c r="N781"/>
  <c r="L785"/>
  <c r="N789"/>
  <c r="L793"/>
  <c r="N797"/>
  <c r="L801"/>
  <c r="N805"/>
  <c r="L809"/>
  <c r="N813"/>
  <c r="L817"/>
  <c r="N821"/>
  <c r="L825"/>
  <c r="N829"/>
  <c r="L833"/>
  <c r="N837"/>
  <c r="L841"/>
  <c r="N845"/>
  <c r="L849"/>
  <c r="N853"/>
  <c r="L857"/>
  <c r="N861"/>
  <c r="L865"/>
  <c r="N869"/>
  <c r="L873"/>
  <c r="N877"/>
  <c r="L881"/>
  <c r="N885"/>
  <c r="L889"/>
  <c r="N893"/>
  <c r="L897"/>
  <c r="N901"/>
  <c r="L905"/>
  <c r="N909"/>
  <c r="L913"/>
  <c r="N917"/>
  <c r="L921"/>
  <c r="N925"/>
  <c r="L929"/>
  <c r="N933"/>
  <c r="L937"/>
  <c r="N941"/>
  <c r="L945"/>
  <c r="N949"/>
  <c r="L953"/>
  <c r="N957"/>
  <c r="L961"/>
  <c r="N965"/>
  <c r="L969"/>
  <c r="N973"/>
  <c r="L977"/>
  <c r="N981"/>
  <c r="L985"/>
  <c r="N989"/>
  <c r="L993"/>
  <c r="N997"/>
  <c r="L1001"/>
  <c r="N1005"/>
  <c r="L1009"/>
  <c r="N1013"/>
  <c r="L1017"/>
  <c r="N1021"/>
  <c r="L1025"/>
  <c r="N1029"/>
  <c r="L1033"/>
  <c r="N1037"/>
  <c r="L1041"/>
  <c r="N1045"/>
  <c r="N562"/>
  <c r="L566"/>
  <c r="N570"/>
  <c r="L574"/>
  <c r="N578"/>
  <c r="L582"/>
  <c r="N586"/>
  <c r="L590"/>
  <c r="N594"/>
  <c r="L598"/>
  <c r="N602"/>
  <c r="L606"/>
  <c r="N610"/>
  <c r="L614"/>
  <c r="N618"/>
  <c r="L622"/>
  <c r="N626"/>
  <c r="L630"/>
  <c r="N634"/>
  <c r="L638"/>
  <c r="N642"/>
  <c r="L646"/>
  <c r="N650"/>
  <c r="L654"/>
  <c r="N658"/>
  <c r="L662"/>
  <c r="N666"/>
  <c r="L670"/>
  <c r="N674"/>
  <c r="L678"/>
  <c r="N682"/>
  <c r="L686"/>
  <c r="N690"/>
  <c r="L694"/>
  <c r="N698"/>
  <c r="L702"/>
  <c r="N706"/>
  <c r="L710"/>
  <c r="N714"/>
  <c r="L718"/>
  <c r="N722"/>
  <c r="L726"/>
  <c r="N730"/>
  <c r="L734"/>
  <c r="N738"/>
  <c r="L742"/>
  <c r="N746"/>
  <c r="L750"/>
  <c r="N754"/>
  <c r="L758"/>
  <c r="N762"/>
  <c r="L766"/>
  <c r="N770"/>
  <c r="L774"/>
  <c r="N778"/>
  <c r="L782"/>
  <c r="N786"/>
  <c r="L790"/>
  <c r="N794"/>
  <c r="L798"/>
  <c r="N802"/>
  <c r="L806"/>
  <c r="L814"/>
  <c r="N814"/>
  <c r="L822"/>
  <c r="N822"/>
  <c r="L830"/>
  <c r="N830"/>
  <c r="N834"/>
  <c r="L838"/>
  <c r="N842"/>
  <c r="L846"/>
  <c r="N850"/>
  <c r="L854"/>
  <c r="N858"/>
  <c r="L862"/>
  <c r="N866"/>
  <c r="L870"/>
  <c r="N874"/>
  <c r="L878"/>
  <c r="N882"/>
  <c r="L886"/>
  <c r="N890"/>
  <c r="L894"/>
  <c r="N898"/>
  <c r="L902"/>
  <c r="N906"/>
  <c r="L910"/>
  <c r="N914"/>
  <c r="L918"/>
  <c r="N922"/>
  <c r="L926"/>
  <c r="N930"/>
  <c r="L934"/>
  <c r="N938"/>
  <c r="L942"/>
  <c r="N946"/>
  <c r="L950"/>
  <c r="N950"/>
  <c r="N954"/>
  <c r="L958"/>
  <c r="N962"/>
  <c r="L966"/>
  <c r="N970"/>
  <c r="L974"/>
  <c r="N978"/>
  <c r="L982"/>
  <c r="N986"/>
  <c r="L990"/>
  <c r="N994"/>
  <c r="L998"/>
  <c r="N998"/>
  <c r="L1006"/>
  <c r="N1006"/>
  <c r="N1010"/>
  <c r="L1014"/>
  <c r="L1022"/>
  <c r="N1022"/>
  <c r="L1030"/>
  <c r="N1030"/>
  <c r="L1038"/>
  <c r="N1038"/>
  <c r="P66" l="1"/>
  <c r="P67"/>
  <c r="N67"/>
  <c r="P59"/>
  <c r="R60"/>
  <c r="N63"/>
  <c r="R67"/>
  <c r="R57"/>
  <c r="R59"/>
  <c r="R70"/>
  <c r="R62"/>
  <c r="R69"/>
  <c r="R61"/>
  <c r="R68"/>
  <c r="P69"/>
  <c r="P68"/>
  <c r="P64"/>
  <c r="V66"/>
  <c r="AC50"/>
  <c r="AC5"/>
  <c r="AC33"/>
  <c r="AC41"/>
  <c r="AC15"/>
  <c r="AC23"/>
  <c r="AB7"/>
  <c r="AC35"/>
  <c r="AC43"/>
  <c r="AC17"/>
  <c r="AB26"/>
  <c r="AB25" s="1"/>
  <c r="AC46"/>
  <c r="AC29"/>
  <c r="AC37"/>
  <c r="AC49"/>
  <c r="AC11"/>
  <c r="AC19"/>
  <c r="AB45"/>
  <c r="AC31"/>
  <c r="AC39"/>
  <c r="AC13"/>
  <c r="AC21"/>
  <c r="AC62"/>
  <c r="AC70"/>
  <c r="AC58"/>
  <c r="AC66"/>
  <c r="AC61"/>
  <c r="AC69"/>
  <c r="AC57"/>
  <c r="AC65"/>
  <c r="AC64"/>
  <c r="AC72"/>
  <c r="AC60"/>
  <c r="AC68"/>
  <c r="AC63"/>
  <c r="AC71"/>
  <c r="AC59"/>
  <c r="AC67"/>
  <c r="AC52"/>
  <c r="AC51"/>
  <c r="AC54"/>
  <c r="AC53"/>
  <c r="AC56"/>
  <c r="AC55"/>
  <c r="AA59"/>
  <c r="T65"/>
  <c r="T66"/>
  <c r="V57"/>
  <c r="T60"/>
  <c r="AA61"/>
  <c r="T57"/>
  <c r="AA65"/>
  <c r="V63"/>
  <c r="T61"/>
  <c r="AA67"/>
  <c r="T64"/>
  <c r="T70"/>
  <c r="T67"/>
  <c r="V70"/>
  <c r="V58"/>
  <c r="V65"/>
  <c r="V68"/>
  <c r="T71"/>
  <c r="T69"/>
  <c r="AA68"/>
  <c r="AA66"/>
  <c r="V59"/>
  <c r="T59"/>
  <c r="T62"/>
  <c r="AA69"/>
  <c r="AA64"/>
  <c r="AA71"/>
  <c r="AA62"/>
  <c r="V62"/>
  <c r="V61"/>
  <c r="V60"/>
  <c r="T58"/>
  <c r="T63"/>
  <c r="AA72"/>
  <c r="AA70"/>
  <c r="W55"/>
  <c r="AA63"/>
  <c r="AA60"/>
  <c r="AA58"/>
  <c r="W48"/>
  <c r="W52"/>
  <c r="W62"/>
  <c r="W58"/>
  <c r="W54"/>
  <c r="W61"/>
  <c r="W57"/>
  <c r="W53"/>
  <c r="W60"/>
  <c r="W56"/>
  <c r="W59"/>
  <c r="W50"/>
  <c r="W51"/>
  <c r="W49"/>
  <c r="AA57"/>
  <c r="AA31"/>
  <c r="AA37"/>
  <c r="AA52"/>
  <c r="AA43"/>
  <c r="AA46"/>
  <c r="AA13"/>
  <c r="AA41"/>
  <c r="AA54"/>
  <c r="AA51"/>
  <c r="AA19"/>
  <c r="AA21"/>
  <c r="AA49"/>
  <c r="AA55"/>
  <c r="AA11"/>
  <c r="AA15"/>
  <c r="Z45"/>
  <c r="AA17"/>
  <c r="AA35"/>
  <c r="AA53"/>
  <c r="AA23"/>
  <c r="AA5"/>
  <c r="AA39"/>
  <c r="AA50"/>
  <c r="AA56"/>
  <c r="AA33"/>
  <c r="AA29"/>
  <c r="Z7"/>
  <c r="Z26"/>
  <c r="T50"/>
  <c r="S26"/>
  <c r="T43"/>
  <c r="T39"/>
  <c r="T35"/>
  <c r="T31"/>
  <c r="T23"/>
  <c r="T19"/>
  <c r="S7"/>
  <c r="T15"/>
  <c r="T11"/>
  <c r="T55"/>
  <c r="T53"/>
  <c r="T51"/>
  <c r="S45"/>
  <c r="T41"/>
  <c r="T33"/>
  <c r="T21"/>
  <c r="T46"/>
  <c r="T5"/>
  <c r="T56"/>
  <c r="T52"/>
  <c r="T37"/>
  <c r="T29"/>
  <c r="T17"/>
  <c r="T13"/>
  <c r="T54"/>
  <c r="T49"/>
  <c r="V50"/>
  <c r="U45"/>
  <c r="V43"/>
  <c r="V39"/>
  <c r="V35"/>
  <c r="V31"/>
  <c r="V23"/>
  <c r="V19"/>
  <c r="U7"/>
  <c r="V5"/>
  <c r="V15"/>
  <c r="V11"/>
  <c r="V56"/>
  <c r="V54"/>
  <c r="V52"/>
  <c r="V49"/>
  <c r="U26"/>
  <c r="V41"/>
  <c r="V37"/>
  <c r="V33"/>
  <c r="V29"/>
  <c r="V21"/>
  <c r="V17"/>
  <c r="V46"/>
  <c r="V13"/>
  <c r="V53"/>
  <c r="V55"/>
  <c r="V51"/>
  <c r="P50"/>
  <c r="O45"/>
  <c r="P41"/>
  <c r="P37"/>
  <c r="P33"/>
  <c r="P29"/>
  <c r="P21"/>
  <c r="P17"/>
  <c r="P15"/>
  <c r="P11"/>
  <c r="P56"/>
  <c r="P54"/>
  <c r="P52"/>
  <c r="P49"/>
  <c r="P43"/>
  <c r="P35"/>
  <c r="P23"/>
  <c r="O7"/>
  <c r="P13"/>
  <c r="P55"/>
  <c r="P51"/>
  <c r="O26"/>
  <c r="P39"/>
  <c r="P31"/>
  <c r="P19"/>
  <c r="P46"/>
  <c r="P5"/>
  <c r="P53"/>
  <c r="L50"/>
  <c r="K26"/>
  <c r="L43"/>
  <c r="L39"/>
  <c r="L35"/>
  <c r="L31"/>
  <c r="L23"/>
  <c r="L19"/>
  <c r="K7"/>
  <c r="L5"/>
  <c r="L15"/>
  <c r="L11"/>
  <c r="L55"/>
  <c r="L53"/>
  <c r="L51"/>
  <c r="L37"/>
  <c r="L29"/>
  <c r="L17"/>
  <c r="L46"/>
  <c r="L54"/>
  <c r="L49"/>
  <c r="K45"/>
  <c r="L41"/>
  <c r="L33"/>
  <c r="L21"/>
  <c r="L13"/>
  <c r="L56"/>
  <c r="L52"/>
  <c r="Q26"/>
  <c r="R43"/>
  <c r="R39"/>
  <c r="R35"/>
  <c r="R31"/>
  <c r="R23"/>
  <c r="R19"/>
  <c r="Q7"/>
  <c r="R46"/>
  <c r="R13"/>
  <c r="R55"/>
  <c r="R53"/>
  <c r="R51"/>
  <c r="R50"/>
  <c r="Q45"/>
  <c r="R41"/>
  <c r="R37"/>
  <c r="R33"/>
  <c r="R29"/>
  <c r="R21"/>
  <c r="R17"/>
  <c r="R5"/>
  <c r="R15"/>
  <c r="R11"/>
  <c r="R56"/>
  <c r="R52"/>
  <c r="R54"/>
  <c r="R49"/>
  <c r="N50"/>
  <c r="M26"/>
  <c r="N43"/>
  <c r="N39"/>
  <c r="N35"/>
  <c r="N31"/>
  <c r="N23"/>
  <c r="N19"/>
  <c r="M7"/>
  <c r="N5"/>
  <c r="N15"/>
  <c r="N11"/>
  <c r="N56"/>
  <c r="N54"/>
  <c r="N52"/>
  <c r="N49"/>
  <c r="M45"/>
  <c r="N41"/>
  <c r="N37"/>
  <c r="N33"/>
  <c r="N29"/>
  <c r="N21"/>
  <c r="N17"/>
  <c r="N46"/>
  <c r="N13"/>
  <c r="N55"/>
  <c r="N51"/>
  <c r="N53"/>
  <c r="AC26" l="1"/>
  <c r="AB39" s="1"/>
  <c r="AB46"/>
  <c r="AB6"/>
  <c r="AB27"/>
  <c r="Z46"/>
  <c r="AA26"/>
  <c r="Z5" s="1"/>
  <c r="Z1" s="1"/>
  <c r="Z25"/>
  <c r="Z6"/>
  <c r="Z27"/>
  <c r="M6"/>
  <c r="O6"/>
  <c r="S25"/>
  <c r="U6"/>
  <c r="S6"/>
  <c r="U25"/>
  <c r="M25"/>
  <c r="K6"/>
  <c r="K46"/>
  <c r="K25"/>
  <c r="U46"/>
  <c r="M46"/>
  <c r="R26"/>
  <c r="Q5" s="1"/>
  <c r="Q6"/>
  <c r="U27"/>
  <c r="S27"/>
  <c r="P26"/>
  <c r="Q27"/>
  <c r="M27"/>
  <c r="K27"/>
  <c r="O27"/>
  <c r="N26"/>
  <c r="Q46"/>
  <c r="Q25"/>
  <c r="L26"/>
  <c r="K5" s="1"/>
  <c r="O46"/>
  <c r="O25"/>
  <c r="V26"/>
  <c r="T26"/>
  <c r="S46"/>
  <c r="AB31" l="1"/>
  <c r="AB13"/>
  <c r="AB5"/>
  <c r="AB1" s="1"/>
  <c r="AB11"/>
  <c r="AB17"/>
  <c r="AB37"/>
  <c r="AB41"/>
  <c r="AB35"/>
  <c r="AB29"/>
  <c r="AB28" s="1"/>
  <c r="AB15"/>
  <c r="AB9"/>
  <c r="AB19"/>
  <c r="AB21"/>
  <c r="AB33"/>
  <c r="AB23"/>
  <c r="AB24" s="1"/>
  <c r="AC24" s="1"/>
  <c r="AB43"/>
  <c r="Z29"/>
  <c r="Z28" s="1"/>
  <c r="Z15"/>
  <c r="Z35"/>
  <c r="Z23"/>
  <c r="Z24" s="1"/>
  <c r="AA24" s="1"/>
  <c r="Z37"/>
  <c r="Z13"/>
  <c r="Z21"/>
  <c r="Z9"/>
  <c r="Z11"/>
  <c r="Z43"/>
  <c r="Z19"/>
  <c r="Z17"/>
  <c r="Z31"/>
  <c r="Z33"/>
  <c r="Z39"/>
  <c r="Z41"/>
  <c r="K1"/>
  <c r="M5"/>
  <c r="M1" s="1"/>
  <c r="O5"/>
  <c r="O1" s="1"/>
  <c r="Q1"/>
  <c r="S5"/>
  <c r="S1" s="1"/>
  <c r="U5"/>
  <c r="U1" s="1"/>
  <c r="Q33"/>
  <c r="O39"/>
  <c r="Q19"/>
  <c r="Q23"/>
  <c r="Q24" s="1"/>
  <c r="R24" s="1"/>
  <c r="Q29"/>
  <c r="Q28" s="1"/>
  <c r="Q43"/>
  <c r="Q39"/>
  <c r="Q9"/>
  <c r="Q13"/>
  <c r="O37"/>
  <c r="O17"/>
  <c r="O19"/>
  <c r="O9"/>
  <c r="O29"/>
  <c r="O28" s="1"/>
  <c r="O11"/>
  <c r="O31"/>
  <c r="O13"/>
  <c r="O21"/>
  <c r="O33"/>
  <c r="O41"/>
  <c r="O15"/>
  <c r="O23"/>
  <c r="O24" s="1"/>
  <c r="P24" s="1"/>
  <c r="O35"/>
  <c r="O43"/>
  <c r="Q35"/>
  <c r="Q15"/>
  <c r="Q31"/>
  <c r="Q11"/>
  <c r="Q17"/>
  <c r="Q37"/>
  <c r="Q21"/>
  <c r="Q41"/>
  <c r="K35"/>
  <c r="K15"/>
  <c r="K31"/>
  <c r="K11"/>
  <c r="K17"/>
  <c r="K37"/>
  <c r="K21"/>
  <c r="K41"/>
  <c r="M43"/>
  <c r="M23"/>
  <c r="M33"/>
  <c r="M21"/>
  <c r="M31"/>
  <c r="M11"/>
  <c r="M29"/>
  <c r="M28" s="1"/>
  <c r="M37"/>
  <c r="S9"/>
  <c r="S17"/>
  <c r="S29"/>
  <c r="S28" s="1"/>
  <c r="S37"/>
  <c r="S11"/>
  <c r="S19"/>
  <c r="S31"/>
  <c r="S39"/>
  <c r="U35"/>
  <c r="U15"/>
  <c r="U37"/>
  <c r="U13"/>
  <c r="U31"/>
  <c r="U11"/>
  <c r="U41"/>
  <c r="U21"/>
  <c r="K43"/>
  <c r="K23"/>
  <c r="K39"/>
  <c r="K19"/>
  <c r="K9"/>
  <c r="K29"/>
  <c r="K28" s="1"/>
  <c r="K13"/>
  <c r="K33"/>
  <c r="M35"/>
  <c r="M15"/>
  <c r="M17"/>
  <c r="M39"/>
  <c r="M19"/>
  <c r="M41"/>
  <c r="M9"/>
  <c r="M13"/>
  <c r="S13"/>
  <c r="S21"/>
  <c r="S33"/>
  <c r="S41"/>
  <c r="S15"/>
  <c r="S23"/>
  <c r="S35"/>
  <c r="S43"/>
  <c r="U43"/>
  <c r="U23"/>
  <c r="U9"/>
  <c r="U29"/>
  <c r="U28" s="1"/>
  <c r="U39"/>
  <c r="U19"/>
  <c r="U17"/>
  <c r="U33"/>
  <c r="AB22" l="1"/>
  <c r="AB20" s="1"/>
  <c r="AC20" s="1"/>
  <c r="AB30"/>
  <c r="AC30" s="1"/>
  <c r="Z30"/>
  <c r="AA30" s="1"/>
  <c r="Z22"/>
  <c r="AA22" s="1"/>
  <c r="S30"/>
  <c r="T30" s="1"/>
  <c r="O30"/>
  <c r="P30" s="1"/>
  <c r="Q22"/>
  <c r="R22" s="1"/>
  <c r="Q30"/>
  <c r="R30" s="1"/>
  <c r="U24"/>
  <c r="V24" s="1"/>
  <c r="S24"/>
  <c r="T24" s="1"/>
  <c r="K24"/>
  <c r="L24" s="1"/>
  <c r="U30"/>
  <c r="V30" s="1"/>
  <c r="M30"/>
  <c r="N30" s="1"/>
  <c r="K30"/>
  <c r="L30" s="1"/>
  <c r="M24"/>
  <c r="N24" s="1"/>
  <c r="O22"/>
  <c r="AC22" l="1"/>
  <c r="AB18"/>
  <c r="AC18" s="1"/>
  <c r="AB32"/>
  <c r="Z32"/>
  <c r="AA32" s="1"/>
  <c r="Z20"/>
  <c r="S32"/>
  <c r="T32" s="1"/>
  <c r="Q20"/>
  <c r="R20" s="1"/>
  <c r="O32"/>
  <c r="P32" s="1"/>
  <c r="M32"/>
  <c r="N32" s="1"/>
  <c r="Q32"/>
  <c r="R32" s="1"/>
  <c r="K22"/>
  <c r="S22"/>
  <c r="U22"/>
  <c r="M22"/>
  <c r="K32"/>
  <c r="U32"/>
  <c r="P22"/>
  <c r="O20"/>
  <c r="AB16" l="1"/>
  <c r="AC32"/>
  <c r="AB34"/>
  <c r="Z34"/>
  <c r="AA34" s="1"/>
  <c r="AA20"/>
  <c r="Z18"/>
  <c r="M34"/>
  <c r="N34" s="1"/>
  <c r="S34"/>
  <c r="S36" s="1"/>
  <c r="O34"/>
  <c r="P34" s="1"/>
  <c r="Q18"/>
  <c r="R18" s="1"/>
  <c r="Q34"/>
  <c r="V22"/>
  <c r="U20"/>
  <c r="L22"/>
  <c r="K20"/>
  <c r="T22"/>
  <c r="S20"/>
  <c r="P20"/>
  <c r="O18"/>
  <c r="V32"/>
  <c r="U34"/>
  <c r="L32"/>
  <c r="K34"/>
  <c r="N22"/>
  <c r="M20"/>
  <c r="AB14" l="1"/>
  <c r="AC16"/>
  <c r="AB36"/>
  <c r="AC34"/>
  <c r="Z36"/>
  <c r="AA36" s="1"/>
  <c r="AA18"/>
  <c r="Z16"/>
  <c r="M36"/>
  <c r="M38" s="1"/>
  <c r="T34"/>
  <c r="O36"/>
  <c r="P36" s="1"/>
  <c r="Q16"/>
  <c r="Q14" s="1"/>
  <c r="R34"/>
  <c r="Q36"/>
  <c r="T36"/>
  <c r="S38"/>
  <c r="T20"/>
  <c r="S18"/>
  <c r="L20"/>
  <c r="K18"/>
  <c r="V20"/>
  <c r="U18"/>
  <c r="N20"/>
  <c r="M18"/>
  <c r="L34"/>
  <c r="K36"/>
  <c r="V34"/>
  <c r="U36"/>
  <c r="P18"/>
  <c r="O16"/>
  <c r="AC14" l="1"/>
  <c r="AB12"/>
  <c r="AB38"/>
  <c r="AC36"/>
  <c r="Z38"/>
  <c r="AA38" s="1"/>
  <c r="AA16"/>
  <c r="Z14"/>
  <c r="N36"/>
  <c r="O38"/>
  <c r="O40" s="1"/>
  <c r="R16"/>
  <c r="R36"/>
  <c r="Q38"/>
  <c r="S40"/>
  <c r="T38"/>
  <c r="M40"/>
  <c r="N38"/>
  <c r="U16"/>
  <c r="V18"/>
  <c r="L18"/>
  <c r="K16"/>
  <c r="T18"/>
  <c r="S16"/>
  <c r="R14"/>
  <c r="Q12"/>
  <c r="P16"/>
  <c r="O14"/>
  <c r="V36"/>
  <c r="U38"/>
  <c r="L36"/>
  <c r="K38"/>
  <c r="N18"/>
  <c r="M16"/>
  <c r="AC12" l="1"/>
  <c r="AB10"/>
  <c r="AB40"/>
  <c r="AC38"/>
  <c r="Z40"/>
  <c r="AA40" s="1"/>
  <c r="AA14"/>
  <c r="Z12"/>
  <c r="P38"/>
  <c r="R38"/>
  <c r="Q40"/>
  <c r="P40"/>
  <c r="O42"/>
  <c r="S42"/>
  <c r="T40"/>
  <c r="M42"/>
  <c r="N40"/>
  <c r="U14"/>
  <c r="V16"/>
  <c r="T16"/>
  <c r="S14"/>
  <c r="K14"/>
  <c r="L16"/>
  <c r="N16"/>
  <c r="M14"/>
  <c r="L38"/>
  <c r="K40"/>
  <c r="V38"/>
  <c r="U40"/>
  <c r="P14"/>
  <c r="O12"/>
  <c r="R12"/>
  <c r="Q10"/>
  <c r="AC10" l="1"/>
  <c r="AB8"/>
  <c r="AC8" s="1"/>
  <c r="AC40"/>
  <c r="AB42"/>
  <c r="Z42"/>
  <c r="AA42" s="1"/>
  <c r="AA12"/>
  <c r="Z10"/>
  <c r="Q42"/>
  <c r="R40"/>
  <c r="T14"/>
  <c r="S12"/>
  <c r="O44"/>
  <c r="P44" s="1"/>
  <c r="P42"/>
  <c r="T42"/>
  <c r="S44"/>
  <c r="T44" s="1"/>
  <c r="N42"/>
  <c r="M44"/>
  <c r="N44" s="1"/>
  <c r="K12"/>
  <c r="L14"/>
  <c r="U12"/>
  <c r="V14"/>
  <c r="R10"/>
  <c r="Q8"/>
  <c r="R8" s="1"/>
  <c r="P12"/>
  <c r="O10"/>
  <c r="V40"/>
  <c r="U42"/>
  <c r="L40"/>
  <c r="K42"/>
  <c r="N14"/>
  <c r="M12"/>
  <c r="AC42" l="1"/>
  <c r="AB44"/>
  <c r="AC44" s="1"/>
  <c r="Z44"/>
  <c r="AA44" s="1"/>
  <c r="Z8"/>
  <c r="AA8" s="1"/>
  <c r="AA10"/>
  <c r="Q44"/>
  <c r="R44" s="1"/>
  <c r="R42"/>
  <c r="T12"/>
  <c r="S10"/>
  <c r="U10"/>
  <c r="V12"/>
  <c r="K10"/>
  <c r="L12"/>
  <c r="N12"/>
  <c r="M10"/>
  <c r="L42"/>
  <c r="K44"/>
  <c r="L44" s="1"/>
  <c r="V42"/>
  <c r="U44"/>
  <c r="V44" s="1"/>
  <c r="P10"/>
  <c r="O8"/>
  <c r="P8" s="1"/>
  <c r="T10" l="1"/>
  <c r="S8"/>
  <c r="T8" s="1"/>
  <c r="K8"/>
  <c r="L8" s="1"/>
  <c r="L10"/>
  <c r="U8"/>
  <c r="V8" s="1"/>
  <c r="V10"/>
  <c r="N10"/>
  <c r="M8"/>
  <c r="N8" s="1"/>
  <c r="I56" l="1"/>
  <c r="I55"/>
  <c r="I54"/>
  <c r="I53"/>
  <c r="I52"/>
  <c r="I51"/>
  <c r="I50"/>
  <c r="I49"/>
  <c r="H45"/>
  <c r="I41"/>
  <c r="I37"/>
  <c r="I33"/>
  <c r="I29"/>
  <c r="I21"/>
  <c r="I17"/>
  <c r="I13"/>
  <c r="H7"/>
  <c r="I39"/>
  <c r="I35"/>
  <c r="H26"/>
  <c r="I19"/>
  <c r="I46"/>
  <c r="I43"/>
  <c r="I31"/>
  <c r="I23"/>
  <c r="I15"/>
  <c r="I11"/>
  <c r="I5"/>
  <c r="H6" l="1"/>
  <c r="H46"/>
  <c r="H27"/>
  <c r="I26"/>
  <c r="H21" s="1"/>
  <c r="H25"/>
  <c r="H5" l="1"/>
  <c r="H1" s="1"/>
  <c r="H43"/>
  <c r="H35"/>
  <c r="H39"/>
  <c r="H41"/>
  <c r="H33"/>
  <c r="H11"/>
  <c r="H19"/>
  <c r="H9"/>
  <c r="H17"/>
  <c r="H31"/>
  <c r="H37"/>
  <c r="H29"/>
  <c r="H28" s="1"/>
  <c r="H15"/>
  <c r="H23"/>
  <c r="H13"/>
  <c r="H24" l="1"/>
  <c r="I24" s="1"/>
  <c r="H30"/>
  <c r="I30" s="1"/>
  <c r="H32" l="1"/>
  <c r="I32" s="1"/>
  <c r="H22"/>
  <c r="H34" l="1"/>
  <c r="I34" s="1"/>
  <c r="I22"/>
  <c r="H20"/>
  <c r="H36" l="1"/>
  <c r="I36" s="1"/>
  <c r="I20"/>
  <c r="H18"/>
  <c r="H38" l="1"/>
  <c r="I38" s="1"/>
  <c r="I18"/>
  <c r="H16"/>
  <c r="I16" l="1"/>
  <c r="H14"/>
  <c r="H40"/>
  <c r="I40" s="1"/>
  <c r="I14" l="1"/>
  <c r="H12"/>
  <c r="H42"/>
  <c r="I42" s="1"/>
  <c r="I12" l="1"/>
  <c r="H10"/>
  <c r="H44"/>
  <c r="I44" s="1"/>
  <c r="I10" l="1"/>
  <c r="H8"/>
  <c r="I8" s="1"/>
  <c r="D1000" i="1" l="1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AH52" i="2" l="1"/>
  <c r="AC52"/>
  <c r="N52"/>
  <c r="I52"/>
  <c r="AM29"/>
  <c r="AC29"/>
  <c r="S29"/>
  <c r="AM52"/>
  <c r="X52"/>
  <c r="S52"/>
  <c r="D52"/>
  <c r="AH29"/>
  <c r="X29"/>
  <c r="N29"/>
  <c r="I29"/>
  <c r="D29"/>
</calcChain>
</file>

<file path=xl/connections.xml><?xml version="1.0" encoding="utf-8"?>
<connections xmlns="http://schemas.openxmlformats.org/spreadsheetml/2006/main">
  <connection id="1" name="100% RollOver_AUDJPYH1" type="6" refreshedVersion="3" background="1" saveData="1">
    <textPr codePage="850" sourceFile="C:\Program Files\MRC - MetaTrader 4\experts\files\100% RollOver_AUD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2" name="100% RollOver_AUDJPYH11" type="6" refreshedVersion="3" background="1" refreshOnLoad="1" saveData="1">
    <textPr prompt="0" codePage="850" sourceFile="C:\Program Files\MRC - MetaTrader 4\experts\files\100% RollOver_AUD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3" name="100% RollOver_AUDUSDH1" type="6" refreshedVersion="3" background="1" saveData="1">
    <textPr codePage="850" sourceFile="C:\Program Files\MRC - MetaTrader 4\experts\files\100% RollOver_AUD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4" name="100% RollOver_AUDUSDH11" type="6" refreshedVersion="3" background="1">
    <textPr codePage="850" sourceFile="C:\Program Files\MRC - MetaTrader 4\experts\files\100% RollOver_AUDUSDH1.csv" thousands="." tab="0" comma="1">
      <textFields count="6">
        <textField type="skip"/>
        <textField type="skip"/>
        <textField type="skip"/>
        <textField type="skip"/>
        <textField type="skip"/>
        <textField/>
      </textFields>
    </textPr>
  </connection>
  <connection id="5" name="100% RollOver_AUDUSDH12" type="6" refreshedVersion="3" background="1" refreshOnLoad="1" saveData="1">
    <textPr prompt="0" codePage="850" sourceFile="C:\Program Files\MRC - MetaTrader 4\experts\files\100% RollOver_AUDUSD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6" name="100% RollOver_CADJPYH1" type="6" refreshedVersion="3" background="1" refreshOnLoad="1" saveData="1">
    <textPr prompt="0" codePage="850" sourceFile="C:\Program Files\MRC - MetaTrader 4\experts\files\100% RollOver_CAD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7" name="100% RollOver_CHFJPYH1" type="6" refreshedVersion="3" background="1" refreshOnLoad="1" saveData="1">
    <textPr prompt="0" codePage="850" sourceFile="C:\Program Files\MRC - MetaTrader 4\experts\files\100% RollOver_CHF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8" name="100% RollOver_EURCHFH1" type="6" refreshedVersion="3" background="1" refreshOnLoad="1" saveData="1">
    <textPr prompt="0" codePage="850" sourceFile="C:\Program Files\MRC - MetaTrader 4\experts\files\100% RollOver_EURCHF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9" name="100% RollOver_EURGBPH1" type="6" refreshedVersion="3" background="1" refreshOnLoad="1" saveData="1">
    <textPr prompt="0" codePage="850" sourceFile="C:\Program Files\MRC - MetaTrader 4\experts\files\100% RollOver_EURGBP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0" name="100% RollOver_EURJPYH1" type="6" refreshedVersion="3" background="1" refreshOnLoad="1" saveData="1">
    <textPr prompt="0" codePage="850" sourceFile="C:\Program Files\MRC - MetaTrader 4\experts\files\100% RollOver_EUR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1" name="100% RollOver_EURUSDH1" type="6" refreshedVersion="3" background="1">
    <textPr prompt="0" codePage="850" sourceFile="C:\Program Files\MRC - MetaTrader 4\experts\files\100% RollOver_EUR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2" name="100% RollOver_EURUSDH11" type="6" refreshedVersion="3" background="1" refreshOnLoad="1" saveData="1">
    <textPr prompt="0" codePage="850" sourceFile="C:\Program Files\MRC - MetaTrader 4\experts\files\100% RollOver_EURUSD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3" name="100% RollOver_GBPCHFH1" type="6" refreshedVersion="3" background="1" refreshOnLoad="1" saveData="1">
    <textPr prompt="0" codePage="850" sourceFile="C:\Program Files\MRC - MetaTrader 4\experts\files\100% RollOver_GBPCHF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4" name="100% RollOver_GBPJPYH1" type="6" refreshedVersion="3" background="1" refreshOnLoad="1" saveData="1">
    <textPr prompt="0" codePage="850" sourceFile="C:\Program Files\MRC - MetaTrader 4\experts\files\100% RollOver_GBP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5" name="100% RollOver_GBPUSDH1" type="6" refreshedVersion="3" background="1" refreshOnLoad="1" saveData="1">
    <textPr prompt="0" codePage="850" sourceFile="C:\Program Files\MRC - MetaTrader 4\experts\files\100% RollOver_GBPUSD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6" name="100% RollOver_NZDJPYH1" type="6" refreshedVersion="3" background="1" refreshOnLoad="1" saveData="1">
    <textPr prompt="0" codePage="850" sourceFile="C:\Program Files\MRC - MetaTrader 4\experts\files\100% RollOver_NZD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7" name="100% RollOver_NZDUSDH1" type="6" refreshedVersion="3" background="1" refreshOnLoad="1" saveData="1">
    <textPr prompt="0" codePage="850" sourceFile="C:\Program Files\MRC - MetaTrader 4\experts\files\100% RollOver_NZDUSD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8" name="100% RollOver_USDCADH1" type="6" refreshedVersion="3" background="1" refreshOnLoad="1" saveData="1">
    <textPr prompt="0" codePage="850" sourceFile="C:\Program Files\MRC - MetaTrader 4\experts\files\100% RollOver_USDCAD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9" name="100% RollOver_USDCHFH1" type="6" refreshedVersion="3" background="1" refreshOnLoad="1" saveData="1">
    <textPr prompt="0" codePage="850" sourceFile="C:\Program Files\MRC - MetaTrader 4\experts\files\100% RollOver_USDCHF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20" name="100% RollOver_USDJPYH1" type="6" refreshedVersion="3" background="1" refreshOnLoad="1" saveData="1">
    <textPr prompt="0" codePage="850" sourceFile="C:\Program Files\MRC - MetaTrader 4\experts\files\100% RollOver_USDJPY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21" name="100% RollOver_USDSEKH1" type="6" refreshedVersion="3" background="1" refreshOnLoad="1" saveData="1">
    <textPr prompt="0" codePage="850" sourceFile="C:\Program Files\MRC - MetaTrader 4\experts\files\100% RollOver_USDSEKM15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</connections>
</file>

<file path=xl/sharedStrings.xml><?xml version="1.0" encoding="utf-8"?>
<sst xmlns="http://schemas.openxmlformats.org/spreadsheetml/2006/main" count="19978" uniqueCount="100">
  <si>
    <t>DATE</t>
  </si>
  <si>
    <t>HOUR</t>
  </si>
  <si>
    <t>CLOSE</t>
  </si>
  <si>
    <t>8 October 2008</t>
  </si>
  <si>
    <t>7 October 2008</t>
  </si>
  <si>
    <t>6 October 2008</t>
  </si>
  <si>
    <t>5 October 2008</t>
  </si>
  <si>
    <t>3 October 2008</t>
  </si>
  <si>
    <t>2 October 2008</t>
  </si>
  <si>
    <t>NOW !</t>
  </si>
  <si>
    <t>9 October 2008</t>
  </si>
  <si>
    <t>GMT</t>
  </si>
  <si>
    <t>ROME</t>
  </si>
  <si>
    <t>AUDJPY</t>
  </si>
  <si>
    <t>AUDUSD</t>
  </si>
  <si>
    <t>CADJPY</t>
  </si>
  <si>
    <t>CHFJPY</t>
  </si>
  <si>
    <t>EURCHF</t>
  </si>
  <si>
    <t>EURGBP</t>
  </si>
  <si>
    <t>EURJPY</t>
  </si>
  <si>
    <t>EURUSD</t>
  </si>
  <si>
    <t>GBPCHF</t>
  </si>
  <si>
    <t>GBPJPY</t>
  </si>
  <si>
    <t>GBPUSD</t>
  </si>
  <si>
    <t>USDCAD</t>
  </si>
  <si>
    <t>USDCHF</t>
  </si>
  <si>
    <t>USDJPY</t>
  </si>
  <si>
    <t>total</t>
  </si>
  <si>
    <t>h.</t>
  </si>
  <si>
    <t>TODAY</t>
  </si>
  <si>
    <t>gain</t>
  </si>
  <si>
    <t>REFERENCE 16 HOURS BACK</t>
  </si>
  <si>
    <t>RANKING AT:</t>
  </si>
  <si>
    <t>10 October 2008</t>
  </si>
  <si>
    <t xml:space="preserve">   now   h.</t>
  </si>
  <si>
    <t>13 October 2008</t>
  </si>
  <si>
    <t>12 October 2008</t>
  </si>
  <si>
    <t>14 October 2008</t>
  </si>
  <si>
    <t>15 October 2008</t>
  </si>
  <si>
    <t xml:space="preserve">      dollarindex</t>
  </si>
  <si>
    <t>Time</t>
  </si>
  <si>
    <t>EUR</t>
  </si>
  <si>
    <t>%</t>
  </si>
  <si>
    <t>SCOSTAM</t>
  </si>
  <si>
    <t>USD</t>
  </si>
  <si>
    <t>JPY</t>
  </si>
  <si>
    <t>CHF</t>
  </si>
  <si>
    <t>CAD</t>
  </si>
  <si>
    <t>GBP</t>
  </si>
  <si>
    <t>D MAX 1Y</t>
  </si>
  <si>
    <t>MAX 8</t>
  </si>
  <si>
    <t>MAX 7</t>
  </si>
  <si>
    <t>MAX 6</t>
  </si>
  <si>
    <t>MAX 5</t>
  </si>
  <si>
    <t>MAX 4</t>
  </si>
  <si>
    <t>MAX 3</t>
  </si>
  <si>
    <t>MAX 2</t>
  </si>
  <si>
    <t>MAX 1</t>
  </si>
  <si>
    <t>MIN 1</t>
  </si>
  <si>
    <t>MIN 2</t>
  </si>
  <si>
    <t>MIN 3</t>
  </si>
  <si>
    <t>MIN 4</t>
  </si>
  <si>
    <t>MIN 5</t>
  </si>
  <si>
    <t>MIN 6</t>
  </si>
  <si>
    <t>MIN 7</t>
  </si>
  <si>
    <t>MIN 8</t>
  </si>
  <si>
    <t>D MIN 1Y</t>
  </si>
  <si>
    <t>DELTA</t>
  </si>
  <si>
    <t>now---&gt;&gt;</t>
  </si>
  <si>
    <t>INDEX</t>
  </si>
  <si>
    <t>SEK</t>
  </si>
  <si>
    <t>EAVG</t>
  </si>
  <si>
    <t>AUD</t>
  </si>
  <si>
    <t>16 October 2008</t>
  </si>
  <si>
    <t>USDINDEX</t>
  </si>
  <si>
    <t>17 October 2008</t>
  </si>
  <si>
    <t>NZDUSD</t>
  </si>
  <si>
    <t>USD$INDEX</t>
  </si>
  <si>
    <t>USDSEK</t>
  </si>
  <si>
    <t>NZD</t>
  </si>
  <si>
    <t>YEN</t>
  </si>
  <si>
    <t>AUDJPY M15 (Export generated by QuoteToExcel_MultiPair v2.0)</t>
  </si>
  <si>
    <t>AUDUSD M15 (Export generated by QuoteToExcel_MultiPair v2.0)</t>
  </si>
  <si>
    <t>CADJPY M15 (Export generated by QuoteToExcel_MultiPair v2.0)</t>
  </si>
  <si>
    <t>EURCHF M15 (Export generated by QuoteToExcel_MultiPair v2.0)</t>
  </si>
  <si>
    <t>EURJPY M15 (Export generated by QuoteToExcel_MultiPair v2.0)</t>
  </si>
  <si>
    <t>EURUSD M15 (Export generated by QuoteToExcel_MultiPair v2.0)</t>
  </si>
  <si>
    <t>GBPCHF M15 (Export generated by QuoteToExcel_MultiPair v2.0)</t>
  </si>
  <si>
    <t>GBPJPY M15 (Export generated by QuoteToExcel_MultiPair v2.0)</t>
  </si>
  <si>
    <t>GBPUSD M15 (Export generated by QuoteToExcel_MultiPair v2.0)</t>
  </si>
  <si>
    <t>NZDJPY M15 (Export generated by QuoteToExcel_MultiPair v2.0)</t>
  </si>
  <si>
    <t>NZDUSD M15 (Export generated by QuoteToExcel_MultiPair v2.0)</t>
  </si>
  <si>
    <t>USDCAD M15 (Export generated by QuoteToExcel_MultiPair v2.0)</t>
  </si>
  <si>
    <t>USDCHF M15 (Export generated by QuoteToExcel_MultiPair v2.0)</t>
  </si>
  <si>
    <t>USDJPY M15 (Export generated by QuoteToExcel_MultiPair v2.0)</t>
  </si>
  <si>
    <t>USDSEK M15 (Export generated by QuoteToExcel_MultiPair v2.0)</t>
  </si>
  <si>
    <t>EURGBP M15 (Export generated by QuoteToExcel_MultiPair v2.0)</t>
  </si>
  <si>
    <t>CHFJPY M15 (Export generated by QuoteToExcel_MultiPair v2.0)</t>
  </si>
  <si>
    <t>15 MINS T.FRAME</t>
  </si>
  <si>
    <t>REFERENCE 24 HOURS BACK</t>
  </si>
</sst>
</file>

<file path=xl/styles.xml><?xml version="1.0" encoding="utf-8"?>
<styleSheet xmlns="http://schemas.openxmlformats.org/spreadsheetml/2006/main">
  <numFmts count="9">
    <numFmt numFmtId="164" formatCode="0.0000"/>
    <numFmt numFmtId="165" formatCode="0.00_ ;[Red]\-0.00\ "/>
    <numFmt numFmtId="166" formatCode="h\.mm;@"/>
    <numFmt numFmtId="167" formatCode="0_ ;[Red]\-0\ "/>
    <numFmt numFmtId="168" formatCode="[$-410]dd\-mmm\-yy;@"/>
    <numFmt numFmtId="169" formatCode="0.0%"/>
    <numFmt numFmtId="170" formatCode="0.00;[Red]0.00"/>
    <numFmt numFmtId="171" formatCode="0;[Red]0"/>
    <numFmt numFmtId="172" formatCode="[$-410]d\ mmmm\ yyyy;@"/>
  </numFmts>
  <fonts count="4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00B050"/>
      <name val="Arial"/>
      <family val="2"/>
    </font>
    <font>
      <b/>
      <sz val="14"/>
      <color rgb="FF00B050"/>
      <name val="Arial"/>
      <family val="2"/>
    </font>
    <font>
      <sz val="20"/>
      <color theme="3" tint="-0.24994659260841701"/>
      <name val="Arial Black"/>
      <family val="2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rgb="FF00B050"/>
      <name val="Arial"/>
      <family val="2"/>
    </font>
    <font>
      <b/>
      <sz val="26"/>
      <color rgb="FF00B050"/>
      <name val="Arial Black"/>
      <family val="2"/>
    </font>
    <font>
      <b/>
      <sz val="16"/>
      <color rgb="FF00B050"/>
      <name val="Arial"/>
      <family val="2"/>
    </font>
    <font>
      <sz val="26"/>
      <color theme="3" tint="-0.24994659260841701"/>
      <name val="Arial Black"/>
      <family val="2"/>
    </font>
    <font>
      <b/>
      <sz val="12"/>
      <name val="Arial"/>
      <family val="2"/>
    </font>
    <font>
      <b/>
      <sz val="18"/>
      <color theme="3"/>
      <name val="Arial"/>
      <family val="2"/>
    </font>
    <font>
      <sz val="26"/>
      <color theme="3"/>
      <name val="Arial Black"/>
      <family val="2"/>
    </font>
    <font>
      <sz val="10"/>
      <color theme="1"/>
      <name val="Calibri"/>
      <family val="2"/>
      <scheme val="minor"/>
    </font>
    <font>
      <sz val="20"/>
      <color theme="3"/>
      <name val="Arial Black"/>
      <family val="2"/>
    </font>
    <font>
      <sz val="10"/>
      <color theme="1"/>
      <name val="Arial"/>
      <family val="2"/>
    </font>
    <font>
      <sz val="11"/>
      <color theme="3"/>
      <name val="Arial Black"/>
      <family val="2"/>
    </font>
    <font>
      <b/>
      <sz val="18"/>
      <color theme="1"/>
      <name val="Arial"/>
      <family val="2"/>
    </font>
    <font>
      <b/>
      <sz val="12"/>
      <color rgb="FF00B050"/>
      <name val="Arial"/>
      <family val="2"/>
    </font>
    <font>
      <b/>
      <sz val="18"/>
      <name val="Arial"/>
      <family val="2"/>
    </font>
    <font>
      <b/>
      <sz val="11"/>
      <color theme="3"/>
      <name val="Arial"/>
      <family val="2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3"/>
      <name val="Arial Black"/>
      <family val="2"/>
    </font>
    <font>
      <sz val="10"/>
      <color theme="4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rgb="FFFF0000"/>
      <name val="Arial"/>
      <family val="2"/>
    </font>
    <font>
      <b/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2" fontId="1" fillId="0" borderId="0" xfId="0" applyNumberFormat="1" applyFont="1"/>
    <xf numFmtId="0" fontId="1" fillId="0" borderId="0" xfId="0" applyFont="1"/>
    <xf numFmtId="0" fontId="0" fillId="0" borderId="0" xfId="0"/>
    <xf numFmtId="0" fontId="0" fillId="0" borderId="0" xfId="0" applyFont="1" applyFill="1"/>
    <xf numFmtId="20" fontId="0" fillId="0" borderId="0" xfId="0" applyNumberFormat="1" applyFont="1" applyFill="1"/>
    <xf numFmtId="0" fontId="0" fillId="0" borderId="0" xfId="0" applyNumberFormat="1" applyFont="1" applyFill="1"/>
    <xf numFmtId="0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/>
    <xf numFmtId="0" fontId="1" fillId="0" borderId="0" xfId="0" applyFont="1" applyFill="1"/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/>
    </xf>
    <xf numFmtId="2" fontId="2" fillId="2" borderId="1" xfId="0" quotePrefix="1" applyNumberFormat="1" applyFont="1" applyFill="1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/>
    <xf numFmtId="164" fontId="2" fillId="0" borderId="2" xfId="0" applyNumberFormat="1" applyFont="1" applyBorder="1"/>
    <xf numFmtId="0" fontId="0" fillId="0" borderId="2" xfId="0" applyBorder="1"/>
    <xf numFmtId="2" fontId="2" fillId="2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0" fontId="0" fillId="0" borderId="0" xfId="0" applyBorder="1"/>
    <xf numFmtId="164" fontId="2" fillId="2" borderId="4" xfId="0" applyNumberFormat="1" applyFont="1" applyFill="1" applyBorder="1" applyAlignment="1">
      <alignment horizontal="center"/>
    </xf>
    <xf numFmtId="20" fontId="0" fillId="0" borderId="0" xfId="0" applyNumberFormat="1" applyFont="1" applyFill="1" applyBorder="1"/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vertical="center"/>
    </xf>
    <xf numFmtId="166" fontId="7" fillId="3" borderId="5" xfId="0" applyNumberFormat="1" applyFont="1" applyFill="1" applyBorder="1" applyAlignment="1">
      <alignment horizontal="center" vertical="center"/>
    </xf>
    <xf numFmtId="16" fontId="8" fillId="0" borderId="0" xfId="0" applyNumberFormat="1" applyFont="1"/>
    <xf numFmtId="0" fontId="0" fillId="0" borderId="0" xfId="0" applyAlignment="1">
      <alignment vertical="center"/>
    </xf>
    <xf numFmtId="1" fontId="9" fillId="0" borderId="0" xfId="0" applyNumberFormat="1" applyFont="1" applyAlignment="1">
      <alignment horizontal="center" vertical="center"/>
    </xf>
    <xf numFmtId="166" fontId="7" fillId="4" borderId="5" xfId="0" applyNumberFormat="1" applyFont="1" applyFill="1" applyBorder="1" applyAlignment="1">
      <alignment horizontal="center" vertical="center"/>
    </xf>
    <xf numFmtId="0" fontId="10" fillId="0" borderId="0" xfId="0" applyFont="1"/>
    <xf numFmtId="165" fontId="5" fillId="0" borderId="0" xfId="0" applyNumberFormat="1" applyFont="1"/>
    <xf numFmtId="0" fontId="5" fillId="0" borderId="0" xfId="0" applyFont="1"/>
    <xf numFmtId="165" fontId="0" fillId="0" borderId="0" xfId="0" applyNumberFormat="1"/>
    <xf numFmtId="167" fontId="0" fillId="0" borderId="0" xfId="0" applyNumberFormat="1"/>
    <xf numFmtId="20" fontId="2" fillId="0" borderId="0" xfId="0" applyNumberFormat="1" applyFont="1" applyAlignment="1">
      <alignment vertical="center"/>
    </xf>
    <xf numFmtId="167" fontId="5" fillId="0" borderId="0" xfId="0" applyNumberFormat="1" applyFont="1"/>
    <xf numFmtId="0" fontId="11" fillId="0" borderId="0" xfId="0" applyFont="1" applyAlignment="1">
      <alignment horizontal="right" vertical="center"/>
    </xf>
    <xf numFmtId="20" fontId="11" fillId="0" borderId="0" xfId="0" applyNumberFormat="1" applyFont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0" fontId="0" fillId="5" borderId="0" xfId="0" applyFill="1"/>
    <xf numFmtId="0" fontId="6" fillId="5" borderId="0" xfId="0" applyFont="1" applyFill="1" applyAlignment="1">
      <alignment vertical="center"/>
    </xf>
    <xf numFmtId="0" fontId="8" fillId="0" borderId="0" xfId="0" applyFont="1"/>
    <xf numFmtId="168" fontId="8" fillId="0" borderId="0" xfId="0" applyNumberFormat="1" applyFont="1"/>
    <xf numFmtId="166" fontId="8" fillId="0" borderId="0" xfId="0" applyNumberFormat="1" applyFont="1"/>
    <xf numFmtId="0" fontId="8" fillId="0" borderId="0" xfId="0" applyFont="1" applyAlignment="1">
      <alignment horizontal="right"/>
    </xf>
    <xf numFmtId="0" fontId="0" fillId="0" borderId="7" xfId="0" applyBorder="1"/>
    <xf numFmtId="0" fontId="10" fillId="0" borderId="7" xfId="0" applyFont="1" applyBorder="1"/>
    <xf numFmtId="167" fontId="5" fillId="0" borderId="7" xfId="0" applyNumberFormat="1" applyFont="1" applyBorder="1"/>
    <xf numFmtId="165" fontId="5" fillId="0" borderId="7" xfId="0" applyNumberFormat="1" applyFont="1" applyBorder="1"/>
    <xf numFmtId="0" fontId="5" fillId="0" borderId="7" xfId="0" applyFont="1" applyBorder="1"/>
    <xf numFmtId="2" fontId="2" fillId="2" borderId="4" xfId="0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4" fillId="7" borderId="3" xfId="0" applyNumberFormat="1" applyFont="1" applyFill="1" applyBorder="1" applyAlignment="1">
      <alignment horizontal="center" vertical="center"/>
    </xf>
    <xf numFmtId="166" fontId="15" fillId="3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0" borderId="0" xfId="0" applyFont="1"/>
    <xf numFmtId="167" fontId="16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3" fillId="7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0" borderId="0" xfId="0" applyFont="1"/>
    <xf numFmtId="165" fontId="18" fillId="0" borderId="0" xfId="0" applyNumberFormat="1" applyFont="1" applyAlignment="1">
      <alignment horizontal="center" vertical="center"/>
    </xf>
    <xf numFmtId="165" fontId="19" fillId="0" borderId="3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2" fillId="6" borderId="6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0" borderId="6" xfId="0" applyFont="1" applyBorder="1"/>
    <xf numFmtId="169" fontId="20" fillId="0" borderId="6" xfId="0" applyNumberFormat="1" applyFont="1" applyBorder="1" applyAlignment="1">
      <alignment horizontal="center" vertical="center"/>
    </xf>
    <xf numFmtId="170" fontId="21" fillId="7" borderId="3" xfId="0" applyNumberFormat="1" applyFont="1" applyFill="1" applyBorder="1" applyAlignment="1">
      <alignment horizontal="center" textRotation="90"/>
    </xf>
    <xf numFmtId="0" fontId="4" fillId="0" borderId="0" xfId="0" applyFont="1" applyBorder="1" applyAlignment="1">
      <alignment vertical="center"/>
    </xf>
    <xf numFmtId="164" fontId="22" fillId="8" borderId="0" xfId="0" applyNumberFormat="1" applyFont="1" applyFill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3" fillId="0" borderId="0" xfId="0" applyFont="1" applyBorder="1"/>
    <xf numFmtId="1" fontId="23" fillId="0" borderId="0" xfId="0" applyNumberFormat="1" applyFont="1" applyBorder="1" applyAlignment="1">
      <alignment horizontal="center" vertical="center"/>
    </xf>
    <xf numFmtId="170" fontId="24" fillId="7" borderId="0" xfId="0" applyNumberFormat="1" applyFont="1" applyFill="1" applyBorder="1" applyAlignment="1">
      <alignment horizontal="center" textRotation="90"/>
    </xf>
    <xf numFmtId="1" fontId="25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4" fillId="0" borderId="8" xfId="0" applyNumberFormat="1" applyFont="1" applyFill="1" applyBorder="1" applyAlignment="1">
      <alignment horizontal="center" vertical="center"/>
    </xf>
    <xf numFmtId="1" fontId="27" fillId="8" borderId="0" xfId="0" applyNumberFormat="1" applyFont="1" applyFill="1" applyAlignment="1">
      <alignment horizontal="left" vertical="center"/>
    </xf>
    <xf numFmtId="0" fontId="28" fillId="7" borderId="0" xfId="0" applyFont="1" applyFill="1" applyAlignment="1">
      <alignment horizontal="center" vertical="center"/>
    </xf>
    <xf numFmtId="0" fontId="28" fillId="6" borderId="0" xfId="0" applyFont="1" applyFill="1" applyAlignment="1">
      <alignment horizontal="center" vertical="center"/>
    </xf>
    <xf numFmtId="0" fontId="28" fillId="0" borderId="0" xfId="0" applyFont="1"/>
    <xf numFmtId="167" fontId="29" fillId="8" borderId="0" xfId="0" applyNumberFormat="1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164" fontId="31" fillId="6" borderId="0" xfId="0" applyNumberFormat="1" applyFont="1" applyFill="1" applyAlignment="1">
      <alignment horizontal="center" vertical="center"/>
    </xf>
    <xf numFmtId="0" fontId="32" fillId="7" borderId="0" xfId="0" applyFont="1" applyFill="1" applyAlignment="1">
      <alignment horizontal="center" vertical="center"/>
    </xf>
    <xf numFmtId="0" fontId="32" fillId="6" borderId="0" xfId="0" applyFont="1" applyFill="1" applyAlignment="1">
      <alignment horizontal="center" vertical="center"/>
    </xf>
    <xf numFmtId="0" fontId="32" fillId="0" borderId="0" xfId="0" applyFont="1"/>
    <xf numFmtId="0" fontId="17" fillId="0" borderId="0" xfId="0" applyFont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33" fillId="6" borderId="0" xfId="0" applyFont="1" applyFill="1" applyAlignment="1">
      <alignment horizontal="center" vertical="center"/>
    </xf>
    <xf numFmtId="165" fontId="34" fillId="7" borderId="0" xfId="0" applyNumberFormat="1" applyFont="1" applyFill="1" applyAlignment="1">
      <alignment horizontal="center" vertical="center"/>
    </xf>
    <xf numFmtId="164" fontId="22" fillId="6" borderId="0" xfId="0" applyNumberFormat="1" applyFont="1" applyFill="1" applyAlignment="1">
      <alignment horizontal="center" vertical="center"/>
    </xf>
    <xf numFmtId="1" fontId="25" fillId="9" borderId="0" xfId="0" applyNumberFormat="1" applyFont="1" applyFill="1" applyAlignment="1">
      <alignment horizontal="left" vertical="center"/>
    </xf>
    <xf numFmtId="0" fontId="17" fillId="9" borderId="0" xfId="0" applyFont="1" applyFill="1" applyAlignment="1">
      <alignment horizontal="center" vertical="center"/>
    </xf>
    <xf numFmtId="167" fontId="24" fillId="9" borderId="8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25" fillId="10" borderId="0" xfId="0" applyNumberFormat="1" applyFont="1" applyFill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167" fontId="8" fillId="10" borderId="0" xfId="0" applyNumberFormat="1" applyFont="1" applyFill="1" applyBorder="1" applyAlignment="1">
      <alignment horizontal="right" vertical="center"/>
    </xf>
    <xf numFmtId="167" fontId="24" fillId="10" borderId="8" xfId="0" applyNumberFormat="1" applyFont="1" applyFill="1" applyBorder="1" applyAlignment="1">
      <alignment horizontal="center" vertical="center"/>
    </xf>
    <xf numFmtId="1" fontId="35" fillId="11" borderId="0" xfId="0" applyNumberFormat="1" applyFont="1" applyFill="1" applyAlignment="1">
      <alignment horizontal="left" vertical="center"/>
    </xf>
    <xf numFmtId="0" fontId="36" fillId="11" borderId="0" xfId="0" applyFont="1" applyFill="1" applyAlignment="1">
      <alignment horizontal="center" vertical="center"/>
    </xf>
    <xf numFmtId="167" fontId="36" fillId="11" borderId="0" xfId="0" applyNumberFormat="1" applyFont="1" applyFill="1" applyAlignment="1">
      <alignment horizontal="center" vertical="center"/>
    </xf>
    <xf numFmtId="167" fontId="37" fillId="11" borderId="8" xfId="0" applyNumberFormat="1" applyFont="1" applyFill="1" applyBorder="1" applyAlignment="1">
      <alignment horizontal="center" vertical="center"/>
    </xf>
    <xf numFmtId="1" fontId="38" fillId="10" borderId="0" xfId="0" applyNumberFormat="1" applyFont="1" applyFill="1" applyAlignment="1">
      <alignment horizontal="left" vertical="center"/>
    </xf>
    <xf numFmtId="171" fontId="25" fillId="0" borderId="0" xfId="0" applyNumberFormat="1" applyFont="1" applyAlignment="1">
      <alignment horizontal="left" vertical="center"/>
    </xf>
    <xf numFmtId="171" fontId="27" fillId="12" borderId="0" xfId="0" applyNumberFormat="1" applyFont="1" applyFill="1" applyAlignment="1">
      <alignment horizontal="left" vertical="center"/>
    </xf>
    <xf numFmtId="164" fontId="22" fillId="12" borderId="0" xfId="0" applyNumberFormat="1" applyFont="1" applyFill="1" applyAlignment="1">
      <alignment horizontal="center" vertical="center"/>
    </xf>
    <xf numFmtId="167" fontId="29" fillId="12" borderId="0" xfId="0" applyNumberFormat="1" applyFont="1" applyFill="1" applyAlignment="1">
      <alignment horizontal="center" vertical="center"/>
    </xf>
    <xf numFmtId="2" fontId="1" fillId="7" borderId="0" xfId="0" applyNumberFormat="1" applyFont="1" applyFill="1" applyAlignment="1">
      <alignment horizontal="center" vertical="center"/>
    </xf>
    <xf numFmtId="171" fontId="25" fillId="13" borderId="0" xfId="0" applyNumberFormat="1" applyFont="1" applyFill="1" applyAlignment="1">
      <alignment horizontal="left" vertical="center"/>
    </xf>
    <xf numFmtId="0" fontId="34" fillId="13" borderId="0" xfId="0" applyFont="1" applyFill="1" applyAlignment="1">
      <alignment horizontal="left" vertical="center"/>
    </xf>
    <xf numFmtId="167" fontId="24" fillId="13" borderId="8" xfId="0" applyNumberFormat="1" applyFont="1" applyFill="1" applyBorder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2" fontId="0" fillId="7" borderId="0" xfId="0" applyNumberForma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6" borderId="0" xfId="0" applyFont="1" applyFill="1" applyAlignment="1">
      <alignment horizontal="center" vertical="center"/>
    </xf>
    <xf numFmtId="171" fontId="27" fillId="0" borderId="0" xfId="0" applyNumberFormat="1" applyFont="1" applyAlignment="1">
      <alignment horizontal="left" vertical="center"/>
    </xf>
    <xf numFmtId="171" fontId="0" fillId="7" borderId="0" xfId="0" applyNumberFormat="1" applyFill="1" applyAlignment="1">
      <alignment horizontal="center" vertical="center"/>
    </xf>
    <xf numFmtId="0" fontId="34" fillId="0" borderId="0" xfId="0" applyFont="1" applyAlignment="1">
      <alignment horizontal="left" vertical="center"/>
    </xf>
    <xf numFmtId="170" fontId="0" fillId="7" borderId="0" xfId="0" applyNumberFormat="1" applyFill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6" fontId="41" fillId="6" borderId="0" xfId="0" applyNumberFormat="1" applyFont="1" applyFill="1" applyAlignment="1">
      <alignment horizontal="center" vertical="center"/>
    </xf>
    <xf numFmtId="164" fontId="2" fillId="7" borderId="0" xfId="0" applyNumberFormat="1" applyFont="1" applyFill="1" applyAlignment="1">
      <alignment horizontal="center" vertical="center"/>
    </xf>
    <xf numFmtId="165" fontId="42" fillId="7" borderId="0" xfId="0" applyNumberFormat="1" applyFont="1" applyFill="1" applyAlignment="1">
      <alignment horizontal="center" vertical="center"/>
    </xf>
    <xf numFmtId="171" fontId="43" fillId="0" borderId="5" xfId="0" applyNumberFormat="1" applyFont="1" applyBorder="1" applyAlignment="1">
      <alignment horizontal="left" vertical="center"/>
    </xf>
    <xf numFmtId="166" fontId="44" fillId="0" borderId="5" xfId="0" applyNumberFormat="1" applyFont="1" applyBorder="1" applyAlignment="1">
      <alignment horizontal="center" vertical="center"/>
    </xf>
    <xf numFmtId="166" fontId="44" fillId="6" borderId="5" xfId="0" applyNumberFormat="1" applyFont="1" applyFill="1" applyBorder="1" applyAlignment="1">
      <alignment horizontal="center" vertical="center"/>
    </xf>
    <xf numFmtId="165" fontId="42" fillId="7" borderId="5" xfId="0" applyNumberFormat="1" applyFont="1" applyFill="1" applyBorder="1" applyAlignment="1">
      <alignment horizontal="center" vertical="center"/>
    </xf>
    <xf numFmtId="166" fontId="41" fillId="6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9" fontId="45" fillId="0" borderId="5" xfId="0" applyNumberFormat="1" applyFont="1" applyBorder="1" applyAlignment="1">
      <alignment horizontal="center" vertical="center"/>
    </xf>
    <xf numFmtId="167" fontId="19" fillId="7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72" fontId="15" fillId="0" borderId="9" xfId="0" applyNumberFormat="1" applyFont="1" applyBorder="1" applyAlignment="1">
      <alignment horizontal="center" vertical="center"/>
    </xf>
    <xf numFmtId="0" fontId="46" fillId="14" borderId="9" xfId="0" applyFont="1" applyFill="1" applyBorder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7" fontId="15" fillId="15" borderId="10" xfId="0" applyNumberFormat="1" applyFont="1" applyFill="1" applyBorder="1" applyAlignment="1">
      <alignment horizontal="center" vertical="center"/>
    </xf>
    <xf numFmtId="167" fontId="14" fillId="7" borderId="11" xfId="0" applyNumberFormat="1" applyFont="1" applyFill="1" applyBorder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6" borderId="0" xfId="0" applyNumberFormat="1" applyFont="1" applyFill="1" applyAlignment="1">
      <alignment horizontal="center" vertical="center"/>
    </xf>
    <xf numFmtId="165" fontId="1" fillId="7" borderId="0" xfId="0" applyNumberFormat="1" applyFont="1" applyFill="1" applyAlignment="1">
      <alignment horizontal="center" vertical="center"/>
    </xf>
    <xf numFmtId="167" fontId="1" fillId="16" borderId="0" xfId="0" applyNumberFormat="1" applyFont="1" applyFill="1" applyAlignment="1">
      <alignment horizontal="center" vertical="center"/>
    </xf>
    <xf numFmtId="167" fontId="1" fillId="0" borderId="3" xfId="0" applyNumberFormat="1" applyFont="1" applyFill="1" applyBorder="1" applyAlignment="1">
      <alignment horizontal="center" vertical="center"/>
    </xf>
    <xf numFmtId="166" fontId="2" fillId="6" borderId="6" xfId="0" applyNumberFormat="1" applyFont="1" applyFill="1" applyBorder="1" applyAlignment="1">
      <alignment horizontal="center" vertical="center"/>
    </xf>
    <xf numFmtId="165" fontId="1" fillId="7" borderId="6" xfId="0" applyNumberFormat="1" applyFont="1" applyFill="1" applyBorder="1" applyAlignment="1">
      <alignment horizontal="center" vertical="center"/>
    </xf>
    <xf numFmtId="167" fontId="1" fillId="0" borderId="12" xfId="0" applyNumberFormat="1" applyFont="1" applyFill="1" applyBorder="1" applyAlignment="1">
      <alignment horizontal="center" vertical="center"/>
    </xf>
    <xf numFmtId="167" fontId="1" fillId="7" borderId="3" xfId="0" applyNumberFormat="1" applyFont="1" applyFill="1" applyBorder="1" applyAlignment="1">
      <alignment horizontal="center" vertical="center"/>
    </xf>
    <xf numFmtId="167" fontId="1" fillId="17" borderId="3" xfId="0" applyNumberFormat="1" applyFont="1" applyFill="1" applyBorder="1" applyAlignment="1">
      <alignment horizontal="center" vertical="center"/>
    </xf>
    <xf numFmtId="167" fontId="47" fillId="0" borderId="0" xfId="0" applyNumberFormat="1" applyFont="1" applyAlignment="1">
      <alignment horizontal="center" vertical="center"/>
    </xf>
    <xf numFmtId="165" fontId="12" fillId="0" borderId="0" xfId="0" applyNumberFormat="1" applyFont="1"/>
    <xf numFmtId="165" fontId="13" fillId="0" borderId="0" xfId="0" applyNumberFormat="1" applyFont="1"/>
    <xf numFmtId="165" fontId="13" fillId="0" borderId="6" xfId="0" applyNumberFormat="1" applyFont="1" applyBorder="1"/>
    <xf numFmtId="165" fontId="13" fillId="0" borderId="0" xfId="0" applyNumberFormat="1" applyFont="1" applyBorder="1"/>
    <xf numFmtId="165" fontId="28" fillId="0" borderId="0" xfId="0" applyNumberFormat="1" applyFont="1"/>
    <xf numFmtId="165" fontId="32" fillId="0" borderId="0" xfId="0" applyNumberFormat="1" applyFont="1"/>
    <xf numFmtId="165" fontId="0" fillId="0" borderId="5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Border="1"/>
    <xf numFmtId="167" fontId="5" fillId="0" borderId="0" xfId="0" applyNumberFormat="1" applyFont="1" applyBorder="1"/>
    <xf numFmtId="0" fontId="10" fillId="0" borderId="0" xfId="0" applyFont="1" applyBorder="1"/>
    <xf numFmtId="165" fontId="5" fillId="0" borderId="0" xfId="0" applyNumberFormat="1" applyFont="1" applyBorder="1"/>
    <xf numFmtId="0" fontId="48" fillId="0" borderId="0" xfId="0" applyFont="1" applyAlignment="1">
      <alignment horizontal="center"/>
    </xf>
    <xf numFmtId="0" fontId="48" fillId="0" borderId="0" xfId="0" applyFont="1" applyBorder="1" applyAlignment="1">
      <alignment horizontal="center"/>
    </xf>
    <xf numFmtId="167" fontId="47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e" xfId="0" builtinId="0"/>
  </cellStyles>
  <dxfs count="48"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URBASKET1.xlsx" TargetMode="Externa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JPY" advise="1">
        <values>
          <value>
            <val>70040</val>
          </value>
        </values>
      </ddeItem>
      <ddeItem name="AUDUSD" advise="1">
        <values>
          <value>
            <val>0.68889999999999996</val>
          </value>
        </values>
      </ddeItem>
      <ddeItem name="CADJPY" advise="1">
        <values>
          <value>
            <val>85950</val>
          </value>
        </values>
      </ddeItem>
      <ddeItem name="CHFJPY" advise="1">
        <values>
          <value>
            <val>89400</val>
          </value>
        </values>
      </ddeItem>
      <ddeItem name="EURCHF" advise="1">
        <values>
          <value>
            <val>152480</val>
          </value>
        </values>
      </ddeItem>
      <ddeItem name="EURGBP" advise="1">
        <values>
          <value>
            <val>0.77600000000000002</val>
          </value>
        </values>
      </ddeItem>
      <ddeItem name="EURJPY" advise="1">
        <values>
          <value>
            <val>136350</val>
          </value>
        </values>
      </ddeItem>
      <ddeItem name="EURUSD" advise="1">
        <values>
          <value>
            <val>134100</val>
          </value>
        </values>
      </ddeItem>
      <ddeItem name="GBPCHF" advise="1">
        <values>
          <value>
            <val>196480</val>
          </value>
        </values>
      </ddeItem>
      <ddeItem name="GBPJPY" advise="1">
        <values>
          <value>
            <val>175680</val>
          </value>
        </values>
      </ddeItem>
      <ddeItem name="GBPUSD" advise="1">
        <values>
          <value>
            <val>172800</val>
          </value>
        </values>
      </ddeItem>
      <ddeItem name="NZDJPY" advise="1">
        <values>
          <value>
            <val>62260</val>
          </value>
        </values>
      </ddeItem>
      <ddeItem name="NZDUSD" advise="1">
        <values>
          <value>
            <val>0.61240000000000006</val>
          </value>
        </values>
      </ddeItem>
      <ddeItem name="StdDocumentName" ole="1" advise="1"/>
      <ddeItem name="USDCAD" advise="1">
        <values>
          <value>
            <val>118110</val>
          </value>
        </values>
      </ddeItem>
      <ddeItem name="USDCHF" advise="1">
        <values>
          <value>
            <val>113690</val>
          </value>
        </values>
      </ddeItem>
      <ddeItem name="USDJPY" advise="1">
        <values>
          <value>
            <val>101670</val>
          </value>
        </values>
      </ddeItem>
      <ddeItem name="USDSEK" advise="1">
        <values>
          <value>
            <val>741540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TIME">
    <ddeItems>
      <ddeItem name="EURUSD" advise="1">
        <values>
          <value>
            <val>39738.957638888889</val>
          </value>
        </values>
      </ddeItem>
      <ddeItem name="StdDocumentName" ole="1" advise="1"/>
    </ddeItems>
  </ddeLin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UDJPY"/>
      <sheetName val="EURJPY"/>
      <sheetName val="GBPJPY"/>
      <sheetName val="NZDJPY"/>
      <sheetName val="AUDUSD"/>
      <sheetName val="EURUSD"/>
      <sheetName val="GBPUSD"/>
      <sheetName val="NZDUSD"/>
      <sheetName val="USDJPY"/>
      <sheetName val="USDCHF"/>
      <sheetName val="EURCHF"/>
      <sheetName val="GBPCHF"/>
      <sheetName val="EURAUD"/>
      <sheetName val="EURCAD"/>
      <sheetName val="EURNZD"/>
      <sheetName val="EURGBP"/>
      <sheetName val="CHFJPY"/>
      <sheetName val="USDSEK"/>
      <sheetName val="EURBASKET"/>
      <sheetName val="FULLBASKET2"/>
      <sheetName val="Foglio1"/>
    </sheetNames>
    <sheetDataSet>
      <sheetData sheetId="0"/>
      <sheetData sheetId="1"/>
      <sheetData sheetId="2"/>
      <sheetData sheetId="3"/>
      <sheetData sheetId="4"/>
      <sheetData sheetId="5">
        <row r="1031">
          <cell r="A1031" t="str">
            <v>15 October 2008</v>
          </cell>
          <cell r="B1031">
            <v>0</v>
          </cell>
        </row>
        <row r="1032">
          <cell r="A1032" t="str">
            <v>14 October 2008</v>
          </cell>
          <cell r="B1032">
            <v>0</v>
          </cell>
        </row>
        <row r="1033">
          <cell r="A1033" t="str">
            <v>13 October 2008</v>
          </cell>
          <cell r="B1033">
            <v>0</v>
          </cell>
        </row>
        <row r="1034">
          <cell r="A1034" t="str">
            <v>10 October 2008</v>
          </cell>
          <cell r="B1034">
            <v>0</v>
          </cell>
        </row>
        <row r="1035">
          <cell r="A1035" t="str">
            <v>9 October 2008</v>
          </cell>
          <cell r="B1035">
            <v>0</v>
          </cell>
        </row>
        <row r="1036">
          <cell r="A1036" t="str">
            <v>8 October 2008</v>
          </cell>
          <cell r="B1036">
            <v>0</v>
          </cell>
        </row>
        <row r="1037">
          <cell r="A1037" t="str">
            <v>7 October 2008</v>
          </cell>
          <cell r="B1037">
            <v>0</v>
          </cell>
        </row>
        <row r="1038">
          <cell r="A1038" t="str">
            <v>6 October 2008</v>
          </cell>
          <cell r="B1038">
            <v>0</v>
          </cell>
        </row>
        <row r="1039">
          <cell r="A1039" t="str">
            <v>3 October 2008</v>
          </cell>
          <cell r="B1039">
            <v>0</v>
          </cell>
        </row>
        <row r="1040">
          <cell r="A1040" t="str">
            <v>2 October 2008</v>
          </cell>
          <cell r="B1040">
            <v>0</v>
          </cell>
        </row>
        <row r="1041">
          <cell r="A1041" t="str">
            <v>1 October 2008</v>
          </cell>
          <cell r="B1041">
            <v>0</v>
          </cell>
        </row>
        <row r="1042">
          <cell r="A1042" t="str">
            <v>30 September 2008</v>
          </cell>
          <cell r="B1042">
            <v>0</v>
          </cell>
        </row>
        <row r="1043">
          <cell r="A1043" t="str">
            <v>29 September 2008</v>
          </cell>
          <cell r="B1043">
            <v>0</v>
          </cell>
        </row>
        <row r="1044">
          <cell r="A1044" t="str">
            <v>26 September 2008</v>
          </cell>
          <cell r="B1044">
            <v>0</v>
          </cell>
        </row>
        <row r="1045">
          <cell r="A1045" t="str">
            <v>25 September 2008</v>
          </cell>
          <cell r="B1045">
            <v>0</v>
          </cell>
        </row>
        <row r="1046">
          <cell r="A1046" t="str">
            <v>24 September 2008</v>
          </cell>
          <cell r="B1046">
            <v>0</v>
          </cell>
        </row>
        <row r="1047">
          <cell r="A1047" t="str">
            <v>23 September 2008</v>
          </cell>
          <cell r="B1047">
            <v>0</v>
          </cell>
        </row>
        <row r="1048">
          <cell r="A1048" t="str">
            <v>22 September 2008</v>
          </cell>
          <cell r="B1048">
            <v>0</v>
          </cell>
        </row>
        <row r="1049">
          <cell r="A1049" t="str">
            <v>19 September 2008</v>
          </cell>
          <cell r="B1049">
            <v>0</v>
          </cell>
        </row>
        <row r="1050">
          <cell r="A1050" t="str">
            <v>18 September 2008</v>
          </cell>
          <cell r="B1050">
            <v>0</v>
          </cell>
        </row>
        <row r="1051">
          <cell r="A1051" t="str">
            <v>17 September 2008</v>
          </cell>
          <cell r="B1051">
            <v>0</v>
          </cell>
        </row>
        <row r="1052">
          <cell r="A1052" t="str">
            <v>16 September 2008</v>
          </cell>
          <cell r="B1052">
            <v>0</v>
          </cell>
        </row>
        <row r="1053">
          <cell r="A1053" t="str">
            <v>15 September 2008</v>
          </cell>
          <cell r="B1053">
            <v>0</v>
          </cell>
        </row>
        <row r="1054">
          <cell r="A1054" t="str">
            <v>12 September 2008</v>
          </cell>
          <cell r="B1054">
            <v>0</v>
          </cell>
        </row>
        <row r="1055">
          <cell r="A1055" t="str">
            <v>11 September 2008</v>
          </cell>
          <cell r="B1055">
            <v>0</v>
          </cell>
        </row>
        <row r="1056">
          <cell r="A1056" t="str">
            <v>10 September 2008</v>
          </cell>
          <cell r="B1056">
            <v>0</v>
          </cell>
        </row>
        <row r="1057">
          <cell r="A1057" t="str">
            <v>9 September 2008</v>
          </cell>
          <cell r="B1057">
            <v>0</v>
          </cell>
        </row>
        <row r="1058">
          <cell r="A1058" t="str">
            <v>8 September 2008</v>
          </cell>
          <cell r="B1058">
            <v>0</v>
          </cell>
        </row>
        <row r="1059">
          <cell r="A1059" t="str">
            <v>5 September 2008</v>
          </cell>
          <cell r="B1059">
            <v>0</v>
          </cell>
        </row>
        <row r="1060">
          <cell r="A1060" t="str">
            <v>4 September 2008</v>
          </cell>
          <cell r="B1060">
            <v>0</v>
          </cell>
        </row>
        <row r="1061">
          <cell r="A1061" t="str">
            <v>3 September 2008</v>
          </cell>
          <cell r="B1061">
            <v>0</v>
          </cell>
        </row>
        <row r="1062">
          <cell r="A1062" t="str">
            <v>2 September 2008</v>
          </cell>
          <cell r="B1062">
            <v>0</v>
          </cell>
        </row>
        <row r="1063">
          <cell r="A1063" t="str">
            <v>1 September 2008</v>
          </cell>
          <cell r="B1063">
            <v>0</v>
          </cell>
        </row>
        <row r="1064">
          <cell r="A1064" t="str">
            <v>29 August 2008</v>
          </cell>
          <cell r="B1064">
            <v>0</v>
          </cell>
        </row>
        <row r="1065">
          <cell r="A1065" t="str">
            <v>28 August 2008</v>
          </cell>
          <cell r="B1065">
            <v>0</v>
          </cell>
        </row>
        <row r="1066">
          <cell r="A1066" t="str">
            <v>27 August 2008</v>
          </cell>
          <cell r="B1066">
            <v>0</v>
          </cell>
        </row>
        <row r="1067">
          <cell r="A1067" t="str">
            <v>26 August 2008</v>
          </cell>
          <cell r="B1067">
            <v>0</v>
          </cell>
        </row>
        <row r="1068">
          <cell r="A1068" t="str">
            <v>25 August 2008</v>
          </cell>
          <cell r="B1068">
            <v>0</v>
          </cell>
        </row>
        <row r="1069">
          <cell r="A1069" t="str">
            <v>22 August 2008</v>
          </cell>
          <cell r="B1069">
            <v>0</v>
          </cell>
        </row>
        <row r="1070">
          <cell r="A1070" t="str">
            <v>21 August 2008</v>
          </cell>
          <cell r="B1070">
            <v>0</v>
          </cell>
        </row>
        <row r="1071">
          <cell r="A1071" t="str">
            <v>20 August 2008</v>
          </cell>
          <cell r="B1071">
            <v>0</v>
          </cell>
        </row>
        <row r="1072">
          <cell r="A1072" t="str">
            <v>19 August 2008</v>
          </cell>
          <cell r="B1072">
            <v>0</v>
          </cell>
        </row>
        <row r="1073">
          <cell r="A1073" t="str">
            <v>18 August 2008</v>
          </cell>
          <cell r="B1073">
            <v>0</v>
          </cell>
        </row>
        <row r="1074">
          <cell r="A1074" t="str">
            <v>15 August 2008</v>
          </cell>
          <cell r="B1074">
            <v>0</v>
          </cell>
        </row>
        <row r="1075">
          <cell r="A1075" t="str">
            <v>14 August 2008</v>
          </cell>
          <cell r="B1075">
            <v>0</v>
          </cell>
        </row>
        <row r="1076">
          <cell r="A1076" t="str">
            <v>13 August 2008</v>
          </cell>
          <cell r="B1076">
            <v>0</v>
          </cell>
        </row>
        <row r="1077">
          <cell r="A1077" t="str">
            <v>12 August 2008</v>
          </cell>
          <cell r="B1077">
            <v>0</v>
          </cell>
        </row>
        <row r="1078">
          <cell r="A1078" t="str">
            <v>11 August 2008</v>
          </cell>
          <cell r="B1078">
            <v>0</v>
          </cell>
        </row>
        <row r="1079">
          <cell r="A1079" t="str">
            <v>8 August 2008</v>
          </cell>
          <cell r="B1079">
            <v>0</v>
          </cell>
        </row>
        <row r="1080">
          <cell r="A1080" t="str">
            <v>7 August 2008</v>
          </cell>
          <cell r="B1080">
            <v>0</v>
          </cell>
        </row>
        <row r="1081">
          <cell r="A1081" t="str">
            <v>6 August 2008</v>
          </cell>
          <cell r="B1081">
            <v>0</v>
          </cell>
        </row>
        <row r="1082">
          <cell r="A1082" t="str">
            <v>5 August 2008</v>
          </cell>
          <cell r="B1082">
            <v>0</v>
          </cell>
        </row>
        <row r="1083">
          <cell r="A1083" t="str">
            <v>4 August 2008</v>
          </cell>
          <cell r="B1083">
            <v>0</v>
          </cell>
        </row>
        <row r="1084">
          <cell r="A1084" t="str">
            <v>1 August 2008</v>
          </cell>
          <cell r="B1084">
            <v>0</v>
          </cell>
        </row>
        <row r="1085">
          <cell r="A1085" t="str">
            <v>31 July 2008</v>
          </cell>
          <cell r="B1085">
            <v>0</v>
          </cell>
        </row>
        <row r="1086">
          <cell r="A1086" t="str">
            <v>30 July 2008</v>
          </cell>
          <cell r="B1086">
            <v>0</v>
          </cell>
        </row>
        <row r="1087">
          <cell r="A1087" t="str">
            <v>29 July 2008</v>
          </cell>
          <cell r="B1087">
            <v>0</v>
          </cell>
        </row>
        <row r="1088">
          <cell r="A1088" t="str">
            <v>28 July 2008</v>
          </cell>
          <cell r="B1088">
            <v>0</v>
          </cell>
        </row>
        <row r="1089">
          <cell r="A1089" t="str">
            <v>25 July 2008</v>
          </cell>
          <cell r="B1089">
            <v>0</v>
          </cell>
        </row>
        <row r="1090">
          <cell r="A1090" t="str">
            <v>24 July 2008</v>
          </cell>
          <cell r="B1090">
            <v>0</v>
          </cell>
        </row>
        <row r="1091">
          <cell r="A1091" t="str">
            <v>23 July 2008</v>
          </cell>
          <cell r="B1091">
            <v>0</v>
          </cell>
        </row>
        <row r="1092">
          <cell r="A1092" t="str">
            <v>22 July 2008</v>
          </cell>
          <cell r="B1092">
            <v>0</v>
          </cell>
        </row>
        <row r="1093">
          <cell r="A1093" t="str">
            <v>21 July 2008</v>
          </cell>
          <cell r="B1093">
            <v>0</v>
          </cell>
        </row>
        <row r="1094">
          <cell r="A1094" t="str">
            <v>18 July 2008</v>
          </cell>
          <cell r="B1094">
            <v>0</v>
          </cell>
        </row>
        <row r="1095">
          <cell r="A1095" t="str">
            <v>17 July 2008</v>
          </cell>
          <cell r="B1095">
            <v>0</v>
          </cell>
        </row>
        <row r="1096">
          <cell r="A1096" t="str">
            <v>16 July 2008</v>
          </cell>
          <cell r="B1096">
            <v>0</v>
          </cell>
        </row>
        <row r="1097">
          <cell r="A1097" t="str">
            <v>15 July 2008</v>
          </cell>
          <cell r="B1097">
            <v>0</v>
          </cell>
        </row>
        <row r="1098">
          <cell r="A1098" t="str">
            <v>14 July 2008</v>
          </cell>
          <cell r="B1098">
            <v>0</v>
          </cell>
        </row>
        <row r="1099">
          <cell r="A1099" t="str">
            <v>11 July 2008</v>
          </cell>
          <cell r="B1099">
            <v>0</v>
          </cell>
        </row>
        <row r="1100">
          <cell r="A1100" t="str">
            <v>10 July 2008</v>
          </cell>
          <cell r="B1100">
            <v>0</v>
          </cell>
        </row>
        <row r="1101">
          <cell r="A1101" t="str">
            <v>9 July 2008</v>
          </cell>
          <cell r="B1101">
            <v>0</v>
          </cell>
        </row>
        <row r="1102">
          <cell r="A1102" t="str">
            <v>8 July 2008</v>
          </cell>
          <cell r="B1102">
            <v>0</v>
          </cell>
        </row>
        <row r="1103">
          <cell r="A1103" t="str">
            <v>7 July 2008</v>
          </cell>
          <cell r="B1103">
            <v>0</v>
          </cell>
        </row>
        <row r="1104">
          <cell r="A1104" t="str">
            <v>4 July 2008</v>
          </cell>
          <cell r="B1104">
            <v>0</v>
          </cell>
        </row>
        <row r="1105">
          <cell r="A1105" t="str">
            <v>3 July 2008</v>
          </cell>
          <cell r="B1105">
            <v>0</v>
          </cell>
        </row>
        <row r="1106">
          <cell r="A1106" t="str">
            <v>2 July 2008</v>
          </cell>
          <cell r="B1106">
            <v>0</v>
          </cell>
        </row>
        <row r="1107">
          <cell r="A1107" t="str">
            <v>1 July 2008</v>
          </cell>
          <cell r="B1107">
            <v>0</v>
          </cell>
        </row>
        <row r="1108">
          <cell r="A1108" t="str">
            <v>30 June 2008</v>
          </cell>
          <cell r="B1108">
            <v>0</v>
          </cell>
        </row>
        <row r="1109">
          <cell r="A1109" t="str">
            <v>27 June 2008</v>
          </cell>
          <cell r="B1109">
            <v>0</v>
          </cell>
        </row>
        <row r="1110">
          <cell r="A1110" t="str">
            <v>26 June 2008</v>
          </cell>
          <cell r="B1110">
            <v>0</v>
          </cell>
        </row>
        <row r="1111">
          <cell r="A1111" t="str">
            <v>25 June 2008</v>
          </cell>
          <cell r="B1111">
            <v>0</v>
          </cell>
        </row>
        <row r="1112">
          <cell r="A1112" t="str">
            <v>24 June 2008</v>
          </cell>
          <cell r="B1112">
            <v>0</v>
          </cell>
        </row>
        <row r="1113">
          <cell r="A1113" t="str">
            <v>23 June 2008</v>
          </cell>
          <cell r="B1113">
            <v>0</v>
          </cell>
        </row>
        <row r="1114">
          <cell r="A1114" t="str">
            <v>20 June 2008</v>
          </cell>
          <cell r="B1114">
            <v>0</v>
          </cell>
        </row>
        <row r="1115">
          <cell r="A1115" t="str">
            <v>19 June 2008</v>
          </cell>
          <cell r="B1115">
            <v>0</v>
          </cell>
        </row>
        <row r="1116">
          <cell r="A1116" t="str">
            <v>18 June 2008</v>
          </cell>
          <cell r="B1116">
            <v>0</v>
          </cell>
        </row>
        <row r="1117">
          <cell r="A1117" t="str">
            <v>17 June 2008</v>
          </cell>
          <cell r="B1117">
            <v>0</v>
          </cell>
        </row>
        <row r="1118">
          <cell r="A1118" t="str">
            <v>16 June 2008</v>
          </cell>
          <cell r="B1118">
            <v>0</v>
          </cell>
        </row>
        <row r="1119">
          <cell r="A1119" t="str">
            <v>13 June 2008</v>
          </cell>
          <cell r="B1119">
            <v>0</v>
          </cell>
        </row>
        <row r="1120">
          <cell r="A1120" t="str">
            <v>12 June 2008</v>
          </cell>
          <cell r="B1120">
            <v>0</v>
          </cell>
        </row>
        <row r="1121">
          <cell r="A1121" t="str">
            <v>11 June 2008</v>
          </cell>
          <cell r="B1121">
            <v>0</v>
          </cell>
        </row>
        <row r="1122">
          <cell r="A1122" t="str">
            <v>10 June 2008</v>
          </cell>
          <cell r="B1122">
            <v>0</v>
          </cell>
        </row>
        <row r="1123">
          <cell r="A1123" t="str">
            <v>9 June 2008</v>
          </cell>
          <cell r="B1123">
            <v>0</v>
          </cell>
        </row>
        <row r="1124">
          <cell r="A1124" t="str">
            <v>6 June 2008</v>
          </cell>
          <cell r="B1124">
            <v>0</v>
          </cell>
        </row>
        <row r="1125">
          <cell r="A1125" t="str">
            <v>5 June 2008</v>
          </cell>
          <cell r="B1125">
            <v>0</v>
          </cell>
        </row>
        <row r="1126">
          <cell r="A1126" t="str">
            <v>4 June 2008</v>
          </cell>
          <cell r="B1126">
            <v>0</v>
          </cell>
        </row>
        <row r="1127">
          <cell r="A1127" t="str">
            <v>3 June 2008</v>
          </cell>
          <cell r="B1127">
            <v>0</v>
          </cell>
        </row>
        <row r="1128">
          <cell r="A1128" t="str">
            <v>2 June 2008</v>
          </cell>
          <cell r="B1128">
            <v>0</v>
          </cell>
        </row>
        <row r="1129">
          <cell r="A1129" t="str">
            <v>30 May 2008</v>
          </cell>
          <cell r="B1129">
            <v>0</v>
          </cell>
        </row>
        <row r="1130">
          <cell r="A1130" t="str">
            <v>29 May 2008</v>
          </cell>
          <cell r="B1130">
            <v>0</v>
          </cell>
        </row>
        <row r="1131">
          <cell r="A1131" t="str">
            <v>28 May 2008</v>
          </cell>
          <cell r="B1131">
            <v>0</v>
          </cell>
        </row>
        <row r="1132">
          <cell r="A1132" t="str">
            <v>27 May 2008</v>
          </cell>
          <cell r="B1132">
            <v>0</v>
          </cell>
        </row>
        <row r="1133">
          <cell r="A1133" t="str">
            <v>26 May 2008</v>
          </cell>
          <cell r="B1133">
            <v>0</v>
          </cell>
        </row>
        <row r="1134">
          <cell r="A1134" t="str">
            <v>23 May 2008</v>
          </cell>
          <cell r="B1134">
            <v>0</v>
          </cell>
        </row>
        <row r="1135">
          <cell r="A1135" t="str">
            <v>22 May 2008</v>
          </cell>
          <cell r="B1135">
            <v>0</v>
          </cell>
        </row>
        <row r="1136">
          <cell r="A1136" t="str">
            <v>21 May 2008</v>
          </cell>
          <cell r="B1136">
            <v>0</v>
          </cell>
        </row>
        <row r="1137">
          <cell r="A1137" t="str">
            <v>20 May 2008</v>
          </cell>
          <cell r="B1137">
            <v>0</v>
          </cell>
        </row>
        <row r="1138">
          <cell r="A1138" t="str">
            <v>19 May 2008</v>
          </cell>
          <cell r="B1138">
            <v>0</v>
          </cell>
        </row>
        <row r="1139">
          <cell r="A1139" t="str">
            <v>16 May 2008</v>
          </cell>
          <cell r="B1139">
            <v>0</v>
          </cell>
        </row>
        <row r="1140">
          <cell r="A1140" t="str">
            <v>15 May 2008</v>
          </cell>
          <cell r="B1140">
            <v>0</v>
          </cell>
        </row>
        <row r="1141">
          <cell r="A1141" t="str">
            <v>14 May 2008</v>
          </cell>
          <cell r="B1141">
            <v>0</v>
          </cell>
        </row>
        <row r="1142">
          <cell r="A1142" t="str">
            <v>13 May 2008</v>
          </cell>
          <cell r="B1142">
            <v>0</v>
          </cell>
        </row>
        <row r="1143">
          <cell r="A1143" t="str">
            <v>12 May 2008</v>
          </cell>
          <cell r="B1143">
            <v>0</v>
          </cell>
        </row>
        <row r="1144">
          <cell r="A1144" t="str">
            <v>9 May 2008</v>
          </cell>
          <cell r="B1144">
            <v>0</v>
          </cell>
        </row>
        <row r="1145">
          <cell r="A1145" t="str">
            <v>8 May 2008</v>
          </cell>
          <cell r="B1145">
            <v>0</v>
          </cell>
        </row>
        <row r="1146">
          <cell r="A1146" t="str">
            <v>7 May 2008</v>
          </cell>
          <cell r="B1146">
            <v>0</v>
          </cell>
        </row>
        <row r="1147">
          <cell r="A1147" t="str">
            <v>6 May 2008</v>
          </cell>
          <cell r="B1147">
            <v>0</v>
          </cell>
        </row>
        <row r="1148">
          <cell r="A1148" t="str">
            <v>5 May 2008</v>
          </cell>
          <cell r="B1148">
            <v>0</v>
          </cell>
        </row>
        <row r="1149">
          <cell r="A1149" t="str">
            <v>2 May 2008</v>
          </cell>
          <cell r="B1149">
            <v>0</v>
          </cell>
        </row>
        <row r="1150">
          <cell r="A1150" t="str">
            <v>1 May 2008</v>
          </cell>
          <cell r="B1150">
            <v>0</v>
          </cell>
        </row>
        <row r="1151">
          <cell r="A1151">
            <v>39568</v>
          </cell>
          <cell r="B1151">
            <v>0</v>
          </cell>
        </row>
        <row r="1152">
          <cell r="A1152">
            <v>39567</v>
          </cell>
          <cell r="B1152">
            <v>0</v>
          </cell>
        </row>
        <row r="1153">
          <cell r="A1153">
            <v>39566</v>
          </cell>
          <cell r="B1153">
            <v>0</v>
          </cell>
        </row>
        <row r="1154">
          <cell r="A1154">
            <v>39563</v>
          </cell>
          <cell r="B1154">
            <v>0</v>
          </cell>
        </row>
        <row r="1155">
          <cell r="A1155">
            <v>39562</v>
          </cell>
          <cell r="B1155">
            <v>0</v>
          </cell>
        </row>
        <row r="1156">
          <cell r="A1156">
            <v>39561</v>
          </cell>
          <cell r="B1156">
            <v>0</v>
          </cell>
        </row>
        <row r="1157">
          <cell r="A1157">
            <v>39560</v>
          </cell>
          <cell r="B1157">
            <v>0</v>
          </cell>
        </row>
        <row r="1158">
          <cell r="A1158">
            <v>39559</v>
          </cell>
          <cell r="B1158">
            <v>0</v>
          </cell>
        </row>
        <row r="1159">
          <cell r="A1159">
            <v>39556</v>
          </cell>
          <cell r="B1159">
            <v>0</v>
          </cell>
        </row>
        <row r="1160">
          <cell r="A1160">
            <v>39555</v>
          </cell>
          <cell r="B1160">
            <v>0</v>
          </cell>
        </row>
        <row r="1161">
          <cell r="A1161">
            <v>39554</v>
          </cell>
          <cell r="B1161">
            <v>0</v>
          </cell>
        </row>
        <row r="1162">
          <cell r="A1162">
            <v>39553</v>
          </cell>
          <cell r="B1162">
            <v>0</v>
          </cell>
        </row>
        <row r="1163">
          <cell r="A1163">
            <v>39552</v>
          </cell>
          <cell r="B1163">
            <v>0</v>
          </cell>
        </row>
        <row r="1164">
          <cell r="A1164">
            <v>39549</v>
          </cell>
          <cell r="B1164">
            <v>0</v>
          </cell>
        </row>
        <row r="1165">
          <cell r="A1165">
            <v>39548</v>
          </cell>
          <cell r="B1165">
            <v>0</v>
          </cell>
        </row>
        <row r="1166">
          <cell r="A1166">
            <v>39547</v>
          </cell>
          <cell r="B1166">
            <v>0</v>
          </cell>
        </row>
        <row r="1167">
          <cell r="A1167">
            <v>39546</v>
          </cell>
          <cell r="B1167">
            <v>0</v>
          </cell>
        </row>
        <row r="1168">
          <cell r="A1168">
            <v>39545</v>
          </cell>
          <cell r="B1168">
            <v>0</v>
          </cell>
        </row>
        <row r="1169">
          <cell r="A1169">
            <v>39542</v>
          </cell>
          <cell r="B1169">
            <v>0</v>
          </cell>
        </row>
        <row r="1170">
          <cell r="A1170">
            <v>39541</v>
          </cell>
          <cell r="B1170">
            <v>0</v>
          </cell>
        </row>
        <row r="1171">
          <cell r="A1171">
            <v>39540</v>
          </cell>
          <cell r="B1171">
            <v>0</v>
          </cell>
        </row>
        <row r="1172">
          <cell r="A1172">
            <v>39539</v>
          </cell>
          <cell r="B1172">
            <v>0</v>
          </cell>
        </row>
        <row r="1173">
          <cell r="A1173" t="str">
            <v>31 March 2008</v>
          </cell>
          <cell r="B1173">
            <v>0</v>
          </cell>
        </row>
        <row r="1174">
          <cell r="A1174" t="str">
            <v>28 March 2008</v>
          </cell>
          <cell r="B1174">
            <v>0</v>
          </cell>
        </row>
        <row r="1175">
          <cell r="A1175" t="str">
            <v>27 March 2008</v>
          </cell>
          <cell r="B1175">
            <v>0</v>
          </cell>
        </row>
        <row r="1176">
          <cell r="A1176" t="str">
            <v>26 March 2008</v>
          </cell>
          <cell r="B1176">
            <v>0</v>
          </cell>
        </row>
        <row r="1177">
          <cell r="A1177" t="str">
            <v>25 March 2008</v>
          </cell>
          <cell r="B1177">
            <v>0</v>
          </cell>
        </row>
        <row r="1178">
          <cell r="A1178" t="str">
            <v>24 March 2008</v>
          </cell>
          <cell r="B1178">
            <v>0</v>
          </cell>
        </row>
        <row r="1179">
          <cell r="A1179" t="str">
            <v>21 March 2008</v>
          </cell>
          <cell r="B1179">
            <v>0</v>
          </cell>
        </row>
        <row r="1180">
          <cell r="A1180" t="str">
            <v>20 March 2008</v>
          </cell>
          <cell r="B1180">
            <v>0</v>
          </cell>
        </row>
        <row r="1181">
          <cell r="A1181" t="str">
            <v>19 March 2008</v>
          </cell>
          <cell r="B1181">
            <v>0</v>
          </cell>
        </row>
        <row r="1182">
          <cell r="A1182" t="str">
            <v>18 March 2008</v>
          </cell>
          <cell r="B1182">
            <v>0</v>
          </cell>
        </row>
        <row r="1183">
          <cell r="A1183" t="str">
            <v>17 March 2008</v>
          </cell>
          <cell r="B1183">
            <v>0</v>
          </cell>
        </row>
        <row r="1184">
          <cell r="A1184" t="str">
            <v>14 March 2008</v>
          </cell>
          <cell r="B1184">
            <v>0</v>
          </cell>
        </row>
        <row r="1185">
          <cell r="A1185" t="str">
            <v>13 March 2008</v>
          </cell>
          <cell r="B1185">
            <v>0</v>
          </cell>
        </row>
        <row r="1186">
          <cell r="A1186" t="str">
            <v>12 March 2008</v>
          </cell>
          <cell r="B1186">
            <v>0</v>
          </cell>
        </row>
        <row r="1187">
          <cell r="A1187" t="str">
            <v>11 March 2008</v>
          </cell>
          <cell r="B1187">
            <v>0</v>
          </cell>
        </row>
        <row r="1188">
          <cell r="A1188" t="str">
            <v>10 March 2008</v>
          </cell>
          <cell r="B1188">
            <v>0</v>
          </cell>
        </row>
        <row r="1189">
          <cell r="A1189" t="str">
            <v>7 March 2008</v>
          </cell>
          <cell r="B1189">
            <v>0</v>
          </cell>
        </row>
        <row r="1190">
          <cell r="A1190" t="str">
            <v>6 March 2008</v>
          </cell>
          <cell r="B1190">
            <v>0</v>
          </cell>
        </row>
        <row r="1191">
          <cell r="A1191" t="str">
            <v>5 March 2008</v>
          </cell>
          <cell r="B1191">
            <v>0</v>
          </cell>
        </row>
        <row r="1192">
          <cell r="A1192" t="str">
            <v>4 March 2008</v>
          </cell>
          <cell r="B1192">
            <v>0</v>
          </cell>
        </row>
        <row r="1193">
          <cell r="A1193" t="str">
            <v>3 March 2008</v>
          </cell>
          <cell r="B1193">
            <v>0</v>
          </cell>
        </row>
        <row r="1194">
          <cell r="A1194" t="str">
            <v>29 February 2008</v>
          </cell>
          <cell r="B1194">
            <v>0</v>
          </cell>
        </row>
        <row r="1195">
          <cell r="A1195" t="str">
            <v>28 February 2008</v>
          </cell>
          <cell r="B1195">
            <v>0</v>
          </cell>
        </row>
        <row r="1196">
          <cell r="A1196" t="str">
            <v>27 February 2008</v>
          </cell>
          <cell r="B1196">
            <v>0</v>
          </cell>
        </row>
        <row r="1197">
          <cell r="A1197" t="str">
            <v>26 February 2008</v>
          </cell>
          <cell r="B1197">
            <v>0</v>
          </cell>
        </row>
        <row r="1198">
          <cell r="A1198" t="str">
            <v>25 February 2008</v>
          </cell>
          <cell r="B1198">
            <v>0</v>
          </cell>
        </row>
        <row r="1199">
          <cell r="A1199" t="str">
            <v>22 February 2008</v>
          </cell>
          <cell r="B1199">
            <v>0</v>
          </cell>
        </row>
        <row r="1200">
          <cell r="A1200" t="str">
            <v>21 February 2008</v>
          </cell>
          <cell r="B1200">
            <v>0</v>
          </cell>
        </row>
        <row r="1201">
          <cell r="A1201" t="str">
            <v>20 February 2008</v>
          </cell>
          <cell r="B1201">
            <v>0</v>
          </cell>
        </row>
        <row r="1202">
          <cell r="A1202" t="str">
            <v>19 February 2008</v>
          </cell>
          <cell r="B1202">
            <v>0</v>
          </cell>
        </row>
        <row r="1203">
          <cell r="A1203" t="str">
            <v>18 February 2008</v>
          </cell>
          <cell r="B1203">
            <v>0</v>
          </cell>
        </row>
        <row r="1204">
          <cell r="A1204" t="str">
            <v>15 February 2008</v>
          </cell>
          <cell r="B1204">
            <v>0</v>
          </cell>
        </row>
        <row r="1205">
          <cell r="A1205" t="str">
            <v>14 February 2008</v>
          </cell>
          <cell r="B1205">
            <v>0</v>
          </cell>
        </row>
        <row r="1206">
          <cell r="A1206" t="str">
            <v>13 February 2008</v>
          </cell>
          <cell r="B1206">
            <v>0</v>
          </cell>
        </row>
        <row r="1207">
          <cell r="A1207" t="str">
            <v>12 February 2008</v>
          </cell>
          <cell r="B1207">
            <v>0</v>
          </cell>
        </row>
        <row r="1208">
          <cell r="A1208" t="str">
            <v>11 February 2008</v>
          </cell>
          <cell r="B1208">
            <v>0</v>
          </cell>
        </row>
        <row r="1209">
          <cell r="A1209" t="str">
            <v>8 February 2008</v>
          </cell>
          <cell r="B1209">
            <v>0</v>
          </cell>
        </row>
        <row r="1210">
          <cell r="A1210" t="str">
            <v>7 February 2008</v>
          </cell>
          <cell r="B1210">
            <v>0</v>
          </cell>
        </row>
        <row r="1211">
          <cell r="A1211" t="str">
            <v>6 February 2008</v>
          </cell>
          <cell r="B1211">
            <v>0</v>
          </cell>
        </row>
        <row r="1212">
          <cell r="A1212" t="str">
            <v>5 February 2008</v>
          </cell>
          <cell r="B1212">
            <v>0</v>
          </cell>
        </row>
        <row r="1213">
          <cell r="A1213" t="str">
            <v>4 February 2008</v>
          </cell>
          <cell r="B1213">
            <v>0</v>
          </cell>
        </row>
        <row r="1214">
          <cell r="A1214" t="str">
            <v>1 February 2008</v>
          </cell>
          <cell r="B1214">
            <v>0</v>
          </cell>
        </row>
        <row r="1215">
          <cell r="A1215" t="str">
            <v>31 January 2008</v>
          </cell>
          <cell r="B1215">
            <v>0</v>
          </cell>
        </row>
        <row r="1216">
          <cell r="A1216" t="str">
            <v>30 January 2008</v>
          </cell>
          <cell r="B1216">
            <v>0</v>
          </cell>
        </row>
        <row r="1217">
          <cell r="A1217" t="str">
            <v>29 January 2008</v>
          </cell>
          <cell r="B1217">
            <v>0</v>
          </cell>
        </row>
        <row r="1218">
          <cell r="A1218" t="str">
            <v>28 January 2008</v>
          </cell>
          <cell r="B1218">
            <v>0</v>
          </cell>
        </row>
        <row r="1219">
          <cell r="A1219" t="str">
            <v>25 January 2008</v>
          </cell>
          <cell r="B1219">
            <v>0</v>
          </cell>
        </row>
        <row r="1220">
          <cell r="A1220" t="str">
            <v>24 January 2008</v>
          </cell>
          <cell r="B1220">
            <v>0</v>
          </cell>
        </row>
        <row r="1221">
          <cell r="A1221" t="str">
            <v>23 January 2008</v>
          </cell>
          <cell r="B1221">
            <v>0</v>
          </cell>
        </row>
        <row r="1222">
          <cell r="A1222" t="str">
            <v>22 January 2008</v>
          </cell>
          <cell r="B1222">
            <v>0</v>
          </cell>
        </row>
        <row r="1223">
          <cell r="A1223" t="str">
            <v>21 January 2008</v>
          </cell>
          <cell r="B1223">
            <v>0</v>
          </cell>
        </row>
        <row r="1224">
          <cell r="A1224" t="str">
            <v>18 January 2008</v>
          </cell>
          <cell r="B1224">
            <v>0</v>
          </cell>
        </row>
        <row r="1225">
          <cell r="A1225" t="str">
            <v>17 January 2008</v>
          </cell>
          <cell r="B1225">
            <v>0</v>
          </cell>
        </row>
        <row r="1226">
          <cell r="A1226" t="str">
            <v>16 January 2008</v>
          </cell>
          <cell r="B1226">
            <v>0</v>
          </cell>
        </row>
        <row r="1227">
          <cell r="A1227" t="str">
            <v>15 January 2008</v>
          </cell>
          <cell r="B1227">
            <v>0</v>
          </cell>
        </row>
        <row r="1228">
          <cell r="A1228" t="str">
            <v>14 January 2008</v>
          </cell>
          <cell r="B1228">
            <v>0</v>
          </cell>
        </row>
        <row r="1229">
          <cell r="A1229" t="str">
            <v>11 January 2008</v>
          </cell>
          <cell r="B1229">
            <v>0</v>
          </cell>
        </row>
        <row r="1230">
          <cell r="A1230" t="str">
            <v>10 January 2008</v>
          </cell>
          <cell r="B1230">
            <v>0</v>
          </cell>
        </row>
        <row r="1231">
          <cell r="A1231" t="str">
            <v>9 January 2008</v>
          </cell>
          <cell r="B1231">
            <v>0</v>
          </cell>
        </row>
        <row r="1232">
          <cell r="A1232" t="str">
            <v>8 January 2008</v>
          </cell>
          <cell r="B1232">
            <v>0</v>
          </cell>
        </row>
        <row r="1233">
          <cell r="A1233" t="str">
            <v>7 January 2008</v>
          </cell>
          <cell r="B1233">
            <v>0</v>
          </cell>
        </row>
        <row r="1234">
          <cell r="A1234" t="str">
            <v>4 January 2008</v>
          </cell>
          <cell r="B1234">
            <v>0</v>
          </cell>
        </row>
        <row r="1235">
          <cell r="A1235" t="str">
            <v>3 January 2008</v>
          </cell>
          <cell r="B1235">
            <v>0</v>
          </cell>
        </row>
        <row r="1236">
          <cell r="A1236" t="str">
            <v>2 January 2008</v>
          </cell>
          <cell r="B1236">
            <v>0</v>
          </cell>
        </row>
        <row r="1237">
          <cell r="A1237" t="str">
            <v>31 December 2007</v>
          </cell>
          <cell r="B1237">
            <v>0</v>
          </cell>
        </row>
        <row r="1238">
          <cell r="A1238" t="str">
            <v>28 December 2007</v>
          </cell>
          <cell r="B1238">
            <v>0</v>
          </cell>
        </row>
        <row r="1239">
          <cell r="A1239" t="str">
            <v>27 December 2007</v>
          </cell>
          <cell r="B1239">
            <v>0</v>
          </cell>
        </row>
        <row r="1240">
          <cell r="A1240" t="str">
            <v>26 December 2007</v>
          </cell>
          <cell r="B1240">
            <v>0</v>
          </cell>
        </row>
        <row r="1241">
          <cell r="A1241" t="str">
            <v>24 December 2007</v>
          </cell>
          <cell r="B1241">
            <v>0</v>
          </cell>
        </row>
        <row r="1242">
          <cell r="A1242" t="str">
            <v>21 December 2007</v>
          </cell>
          <cell r="B1242">
            <v>0</v>
          </cell>
        </row>
        <row r="1243">
          <cell r="A1243" t="str">
            <v>20 December 2007</v>
          </cell>
          <cell r="B1243">
            <v>0</v>
          </cell>
        </row>
        <row r="1244">
          <cell r="A1244" t="str">
            <v>19 December 2007</v>
          </cell>
          <cell r="B1244">
            <v>0</v>
          </cell>
        </row>
        <row r="1245">
          <cell r="A1245" t="str">
            <v>18 December 2007</v>
          </cell>
          <cell r="B1245">
            <v>0</v>
          </cell>
        </row>
        <row r="1246">
          <cell r="A1246" t="str">
            <v>17 December 2007</v>
          </cell>
          <cell r="B1246">
            <v>0</v>
          </cell>
        </row>
        <row r="1247">
          <cell r="A1247" t="str">
            <v>14 December 2007</v>
          </cell>
          <cell r="B1247">
            <v>0</v>
          </cell>
        </row>
        <row r="1248">
          <cell r="A1248" t="str">
            <v>13 December 2007</v>
          </cell>
          <cell r="B1248">
            <v>0</v>
          </cell>
        </row>
        <row r="1249">
          <cell r="A1249" t="str">
            <v>12 December 2007</v>
          </cell>
          <cell r="B1249">
            <v>0</v>
          </cell>
        </row>
        <row r="1250">
          <cell r="A1250" t="str">
            <v>11 December 2007</v>
          </cell>
          <cell r="B1250">
            <v>0</v>
          </cell>
        </row>
        <row r="1251">
          <cell r="A1251" t="str">
            <v>10 December 2007</v>
          </cell>
          <cell r="B1251">
            <v>0</v>
          </cell>
        </row>
        <row r="1252">
          <cell r="A1252" t="str">
            <v>7 December 2007</v>
          </cell>
          <cell r="B1252">
            <v>0</v>
          </cell>
        </row>
        <row r="1253">
          <cell r="A1253" t="str">
            <v>6 December 2007</v>
          </cell>
          <cell r="B1253">
            <v>0</v>
          </cell>
        </row>
        <row r="1254">
          <cell r="A1254" t="str">
            <v>5 December 2007</v>
          </cell>
          <cell r="B1254">
            <v>0</v>
          </cell>
        </row>
        <row r="1255">
          <cell r="A1255" t="str">
            <v>4 December 2007</v>
          </cell>
          <cell r="B1255">
            <v>0</v>
          </cell>
        </row>
        <row r="1256">
          <cell r="A1256" t="str">
            <v>3 December 2007</v>
          </cell>
          <cell r="B1256">
            <v>0</v>
          </cell>
        </row>
        <row r="1257">
          <cell r="A1257" t="str">
            <v>30 November 2007</v>
          </cell>
          <cell r="B1257">
            <v>0</v>
          </cell>
        </row>
        <row r="1258">
          <cell r="A1258" t="str">
            <v>29 November 2007</v>
          </cell>
          <cell r="B1258">
            <v>0</v>
          </cell>
        </row>
        <row r="1259">
          <cell r="A1259" t="str">
            <v>28 November 2007</v>
          </cell>
          <cell r="B1259">
            <v>0</v>
          </cell>
        </row>
        <row r="1260">
          <cell r="A1260" t="str">
            <v>27 November 2007</v>
          </cell>
          <cell r="B1260">
            <v>0</v>
          </cell>
        </row>
        <row r="1261">
          <cell r="A1261" t="str">
            <v>26 November 2007</v>
          </cell>
          <cell r="B1261">
            <v>0</v>
          </cell>
        </row>
        <row r="1262">
          <cell r="A1262" t="str">
            <v>23 November 2007</v>
          </cell>
          <cell r="B1262">
            <v>0</v>
          </cell>
        </row>
        <row r="1263">
          <cell r="A1263" t="str">
            <v>22 November 2007</v>
          </cell>
          <cell r="B1263">
            <v>0</v>
          </cell>
        </row>
        <row r="1264">
          <cell r="A1264" t="str">
            <v>21 November 2007</v>
          </cell>
          <cell r="B1264">
            <v>0</v>
          </cell>
        </row>
        <row r="1265">
          <cell r="A1265" t="str">
            <v>20 November 2007</v>
          </cell>
          <cell r="B1265">
            <v>0</v>
          </cell>
        </row>
        <row r="1266">
          <cell r="A1266" t="str">
            <v>19 November 2007</v>
          </cell>
          <cell r="B1266">
            <v>0</v>
          </cell>
        </row>
        <row r="1267">
          <cell r="A1267" t="str">
            <v>16 November 2007</v>
          </cell>
          <cell r="B1267">
            <v>0</v>
          </cell>
        </row>
        <row r="1268">
          <cell r="A1268" t="str">
            <v>15 November 2007</v>
          </cell>
          <cell r="B1268">
            <v>0</v>
          </cell>
        </row>
        <row r="1269">
          <cell r="A1269" t="str">
            <v>14 November 2007</v>
          </cell>
          <cell r="B1269">
            <v>0</v>
          </cell>
        </row>
        <row r="1270">
          <cell r="A1270" t="str">
            <v>13 November 2007</v>
          </cell>
          <cell r="B1270">
            <v>0</v>
          </cell>
        </row>
        <row r="1271">
          <cell r="A1271" t="str">
            <v>12 November 2007</v>
          </cell>
          <cell r="B1271">
            <v>0</v>
          </cell>
        </row>
        <row r="1272">
          <cell r="A1272" t="str">
            <v>9 November 2007</v>
          </cell>
          <cell r="B1272">
            <v>0</v>
          </cell>
        </row>
        <row r="1273">
          <cell r="A1273" t="str">
            <v>8 November 2007</v>
          </cell>
          <cell r="B1273">
            <v>0</v>
          </cell>
        </row>
        <row r="1274">
          <cell r="A1274" t="str">
            <v>7 November 2007</v>
          </cell>
          <cell r="B1274">
            <v>0</v>
          </cell>
        </row>
        <row r="1275">
          <cell r="A1275" t="str">
            <v>6 November 2007</v>
          </cell>
          <cell r="B1275">
            <v>0</v>
          </cell>
        </row>
        <row r="1276">
          <cell r="A1276" t="str">
            <v>5 November 2007</v>
          </cell>
          <cell r="B1276">
            <v>0</v>
          </cell>
        </row>
        <row r="1277">
          <cell r="A1277" t="str">
            <v>2 November 2007</v>
          </cell>
          <cell r="B1277">
            <v>0</v>
          </cell>
        </row>
        <row r="1278">
          <cell r="A1278" t="str">
            <v>1 November 2007</v>
          </cell>
          <cell r="B1278">
            <v>0</v>
          </cell>
        </row>
        <row r="1279">
          <cell r="A1279" t="str">
            <v>31 October 2007</v>
          </cell>
          <cell r="B1279">
            <v>0</v>
          </cell>
        </row>
        <row r="1280">
          <cell r="A1280" t="str">
            <v>30 October 2007</v>
          </cell>
          <cell r="B1280">
            <v>0</v>
          </cell>
        </row>
        <row r="1281">
          <cell r="A1281" t="str">
            <v>29 October 2007</v>
          </cell>
          <cell r="B1281">
            <v>0</v>
          </cell>
        </row>
        <row r="1282">
          <cell r="A1282" t="str">
            <v>26 October 2007</v>
          </cell>
          <cell r="B1282">
            <v>0</v>
          </cell>
        </row>
        <row r="1283">
          <cell r="A1283" t="str">
            <v>25 October 2007</v>
          </cell>
          <cell r="B1283">
            <v>0</v>
          </cell>
        </row>
        <row r="1284">
          <cell r="A1284" t="str">
            <v>24 October 2007</v>
          </cell>
          <cell r="B1284">
            <v>0</v>
          </cell>
        </row>
        <row r="1285">
          <cell r="A1285" t="str">
            <v>23 October 2007</v>
          </cell>
          <cell r="B1285">
            <v>0</v>
          </cell>
        </row>
        <row r="1286">
          <cell r="A1286" t="str">
            <v>22 October 2007</v>
          </cell>
          <cell r="B1286">
            <v>0</v>
          </cell>
        </row>
        <row r="1287">
          <cell r="A1287" t="str">
            <v>19 October 2007</v>
          </cell>
          <cell r="B1287">
            <v>0</v>
          </cell>
        </row>
        <row r="1288">
          <cell r="A1288" t="str">
            <v>18 October 2007</v>
          </cell>
          <cell r="B1288">
            <v>0</v>
          </cell>
        </row>
        <row r="1289">
          <cell r="A1289" t="str">
            <v>17 October 2007</v>
          </cell>
          <cell r="B1289">
            <v>0</v>
          </cell>
        </row>
        <row r="1290">
          <cell r="A1290" t="str">
            <v>16 October 2007</v>
          </cell>
          <cell r="B1290">
            <v>0</v>
          </cell>
        </row>
        <row r="1291">
          <cell r="A1291" t="str">
            <v>15 October 2007</v>
          </cell>
          <cell r="B1291">
            <v>0</v>
          </cell>
        </row>
        <row r="1292">
          <cell r="A1292" t="str">
            <v>12 October 2007</v>
          </cell>
          <cell r="B1292">
            <v>0</v>
          </cell>
        </row>
        <row r="1293">
          <cell r="A1293" t="str">
            <v>11 October 2007</v>
          </cell>
          <cell r="B1293">
            <v>0</v>
          </cell>
        </row>
        <row r="1294">
          <cell r="A1294" t="str">
            <v>10 October 2007</v>
          </cell>
          <cell r="B1294">
            <v>0</v>
          </cell>
        </row>
        <row r="1295">
          <cell r="A1295" t="str">
            <v>9 October 2007</v>
          </cell>
          <cell r="B1295">
            <v>0</v>
          </cell>
        </row>
        <row r="1296">
          <cell r="A1296" t="str">
            <v>8 October 2007</v>
          </cell>
          <cell r="B1296">
            <v>0</v>
          </cell>
        </row>
        <row r="1297">
          <cell r="A1297" t="str">
            <v>5 October 2007</v>
          </cell>
          <cell r="B1297">
            <v>0</v>
          </cell>
        </row>
        <row r="1298">
          <cell r="A1298" t="str">
            <v>4 October 2007</v>
          </cell>
          <cell r="B1298">
            <v>0</v>
          </cell>
        </row>
        <row r="1299">
          <cell r="A1299" t="str">
            <v>3 October 2007</v>
          </cell>
          <cell r="B1299">
            <v>0</v>
          </cell>
        </row>
        <row r="1300">
          <cell r="A1300" t="str">
            <v>2 October 2007</v>
          </cell>
          <cell r="B1300">
            <v>0</v>
          </cell>
        </row>
        <row r="1301">
          <cell r="A1301" t="str">
            <v>1 October 2007</v>
          </cell>
          <cell r="B1301">
            <v>0</v>
          </cell>
        </row>
        <row r="1302">
          <cell r="A1302" t="str">
            <v>28 September 2007</v>
          </cell>
          <cell r="B1302">
            <v>0</v>
          </cell>
        </row>
        <row r="1303">
          <cell r="A1303" t="str">
            <v>27 September 2007</v>
          </cell>
          <cell r="B1303">
            <v>0</v>
          </cell>
        </row>
        <row r="1304">
          <cell r="A1304" t="str">
            <v>26 September 2007</v>
          </cell>
          <cell r="B1304">
            <v>0</v>
          </cell>
        </row>
        <row r="1305">
          <cell r="A1305" t="str">
            <v>25 September 2007</v>
          </cell>
          <cell r="B1305">
            <v>0</v>
          </cell>
        </row>
        <row r="1306">
          <cell r="A1306" t="str">
            <v>24 September 2007</v>
          </cell>
          <cell r="B1306">
            <v>0</v>
          </cell>
        </row>
        <row r="1307">
          <cell r="A1307" t="str">
            <v>21 September 2007</v>
          </cell>
          <cell r="B1307">
            <v>0</v>
          </cell>
        </row>
        <row r="1308">
          <cell r="A1308" t="str">
            <v>20 September 2007</v>
          </cell>
          <cell r="B1308">
            <v>0</v>
          </cell>
        </row>
        <row r="1309">
          <cell r="A1309" t="str">
            <v>19 September 2007</v>
          </cell>
          <cell r="B1309">
            <v>0</v>
          </cell>
        </row>
        <row r="1310">
          <cell r="A1310" t="str">
            <v>18 September 2007</v>
          </cell>
          <cell r="B1310">
            <v>0</v>
          </cell>
        </row>
        <row r="1311">
          <cell r="A1311" t="str">
            <v>17 September 2007</v>
          </cell>
          <cell r="B1311">
            <v>0</v>
          </cell>
        </row>
        <row r="1312">
          <cell r="A1312" t="str">
            <v>14 September 2007</v>
          </cell>
          <cell r="B1312">
            <v>0</v>
          </cell>
        </row>
        <row r="1313">
          <cell r="A1313" t="str">
            <v>13 September 2007</v>
          </cell>
          <cell r="B1313">
            <v>0</v>
          </cell>
        </row>
        <row r="1314">
          <cell r="A1314" t="str">
            <v>12 September 2007</v>
          </cell>
          <cell r="B1314">
            <v>0</v>
          </cell>
        </row>
        <row r="1315">
          <cell r="A1315" t="str">
            <v>11 September 2007</v>
          </cell>
          <cell r="B1315">
            <v>0</v>
          </cell>
        </row>
        <row r="1316">
          <cell r="A1316" t="str">
            <v>10 September 2007</v>
          </cell>
          <cell r="B1316">
            <v>0</v>
          </cell>
        </row>
        <row r="1317">
          <cell r="A1317" t="str">
            <v>7 September 2007</v>
          </cell>
          <cell r="B1317">
            <v>0</v>
          </cell>
        </row>
        <row r="1318">
          <cell r="A1318" t="str">
            <v>6 September 2007</v>
          </cell>
          <cell r="B1318">
            <v>0</v>
          </cell>
        </row>
        <row r="1319">
          <cell r="A1319" t="str">
            <v>5 September 2007</v>
          </cell>
          <cell r="B1319">
            <v>0</v>
          </cell>
        </row>
        <row r="1320">
          <cell r="A1320" t="str">
            <v>4 September 2007</v>
          </cell>
          <cell r="B1320">
            <v>0</v>
          </cell>
        </row>
        <row r="1321">
          <cell r="A1321" t="str">
            <v>3 September 2007</v>
          </cell>
          <cell r="B1321">
            <v>0</v>
          </cell>
        </row>
        <row r="1322">
          <cell r="A1322" t="str">
            <v>31 August 2007</v>
          </cell>
          <cell r="B1322">
            <v>0</v>
          </cell>
        </row>
        <row r="1323">
          <cell r="A1323" t="str">
            <v>30 August 2007</v>
          </cell>
          <cell r="B1323">
            <v>0</v>
          </cell>
        </row>
        <row r="1324">
          <cell r="A1324" t="str">
            <v>29 August 2007</v>
          </cell>
          <cell r="B1324">
            <v>0</v>
          </cell>
        </row>
        <row r="1325">
          <cell r="A1325" t="str">
            <v>28 August 2007</v>
          </cell>
          <cell r="B1325">
            <v>0</v>
          </cell>
        </row>
        <row r="1326">
          <cell r="A1326" t="str">
            <v>27 August 2007</v>
          </cell>
          <cell r="B1326">
            <v>0</v>
          </cell>
        </row>
        <row r="1327">
          <cell r="A1327" t="str">
            <v>24 August 2007</v>
          </cell>
          <cell r="B1327">
            <v>0</v>
          </cell>
        </row>
        <row r="1328">
          <cell r="A1328" t="str">
            <v>23 August 2007</v>
          </cell>
          <cell r="B1328">
            <v>0</v>
          </cell>
        </row>
        <row r="1329">
          <cell r="A1329" t="str">
            <v>22 August 2007</v>
          </cell>
          <cell r="B1329">
            <v>0</v>
          </cell>
        </row>
        <row r="1330">
          <cell r="A1330" t="str">
            <v>21 August 2007</v>
          </cell>
          <cell r="B1330">
            <v>0</v>
          </cell>
        </row>
        <row r="1331">
          <cell r="A1331" t="str">
            <v>20 August 2007</v>
          </cell>
          <cell r="B1331">
            <v>0</v>
          </cell>
        </row>
        <row r="1332">
          <cell r="A1332" t="str">
            <v>17 August 2007</v>
          </cell>
          <cell r="B1332">
            <v>0</v>
          </cell>
        </row>
        <row r="1333">
          <cell r="A1333" t="str">
            <v>16 August 2007</v>
          </cell>
          <cell r="B1333">
            <v>0</v>
          </cell>
        </row>
        <row r="1334">
          <cell r="A1334" t="str">
            <v>15 August 2007</v>
          </cell>
          <cell r="B1334">
            <v>0</v>
          </cell>
        </row>
        <row r="1335">
          <cell r="A1335" t="str">
            <v>14 August 2007</v>
          </cell>
          <cell r="B1335">
            <v>0</v>
          </cell>
        </row>
        <row r="1336">
          <cell r="A1336" t="str">
            <v>13 August 2007</v>
          </cell>
          <cell r="B1336">
            <v>0</v>
          </cell>
        </row>
        <row r="1337">
          <cell r="A1337" t="str">
            <v>10 August 2007</v>
          </cell>
          <cell r="B1337">
            <v>0</v>
          </cell>
        </row>
        <row r="1338">
          <cell r="A1338" t="str">
            <v>9 August 2007</v>
          </cell>
          <cell r="B1338">
            <v>0</v>
          </cell>
        </row>
        <row r="1339">
          <cell r="A1339" t="str">
            <v>8 August 2007</v>
          </cell>
          <cell r="B1339">
            <v>0</v>
          </cell>
        </row>
        <row r="1340">
          <cell r="A1340" t="str">
            <v>7 August 2007</v>
          </cell>
          <cell r="B1340">
            <v>0</v>
          </cell>
        </row>
        <row r="1341">
          <cell r="A1341" t="str">
            <v>6 August 2007</v>
          </cell>
          <cell r="B1341">
            <v>0</v>
          </cell>
        </row>
        <row r="1342">
          <cell r="A1342" t="str">
            <v>3 August 2007</v>
          </cell>
          <cell r="B1342">
            <v>0</v>
          </cell>
        </row>
        <row r="1343">
          <cell r="A1343" t="str">
            <v>2 August 2007</v>
          </cell>
          <cell r="B1343">
            <v>0</v>
          </cell>
        </row>
        <row r="1344">
          <cell r="A1344" t="str">
            <v>1 August 2007</v>
          </cell>
          <cell r="B1344">
            <v>0</v>
          </cell>
        </row>
        <row r="1345">
          <cell r="A1345" t="str">
            <v>31 July 2007</v>
          </cell>
          <cell r="B1345">
            <v>0</v>
          </cell>
        </row>
        <row r="1346">
          <cell r="A1346" t="str">
            <v>30 July 2007</v>
          </cell>
          <cell r="B1346">
            <v>0</v>
          </cell>
        </row>
        <row r="1347">
          <cell r="A1347" t="str">
            <v>27 July 2007</v>
          </cell>
          <cell r="B1347">
            <v>0</v>
          </cell>
        </row>
        <row r="1348">
          <cell r="A1348" t="str">
            <v>26 July 2007</v>
          </cell>
          <cell r="B1348">
            <v>0</v>
          </cell>
        </row>
        <row r="1349">
          <cell r="A1349" t="str">
            <v>25 July 2007</v>
          </cell>
          <cell r="B1349">
            <v>0</v>
          </cell>
        </row>
        <row r="1350">
          <cell r="A1350" t="str">
            <v>24 July 2007</v>
          </cell>
          <cell r="B1350">
            <v>0</v>
          </cell>
        </row>
        <row r="1351">
          <cell r="A1351" t="str">
            <v>23 July 2007</v>
          </cell>
          <cell r="B1351">
            <v>0</v>
          </cell>
        </row>
        <row r="1352">
          <cell r="A1352" t="str">
            <v>20 July 2007</v>
          </cell>
          <cell r="B1352">
            <v>0</v>
          </cell>
        </row>
        <row r="1353">
          <cell r="A1353" t="str">
            <v>19 July 2007</v>
          </cell>
          <cell r="B1353">
            <v>0</v>
          </cell>
        </row>
        <row r="1354">
          <cell r="A1354" t="str">
            <v>18 July 2007</v>
          </cell>
          <cell r="B1354">
            <v>0</v>
          </cell>
        </row>
        <row r="1355">
          <cell r="A1355" t="str">
            <v>17 July 2007</v>
          </cell>
          <cell r="B1355">
            <v>0</v>
          </cell>
        </row>
        <row r="1356">
          <cell r="A1356" t="str">
            <v>16 July 2007</v>
          </cell>
          <cell r="B1356">
            <v>0</v>
          </cell>
        </row>
        <row r="1357">
          <cell r="A1357" t="str">
            <v>13 July 2007</v>
          </cell>
          <cell r="B1357">
            <v>0</v>
          </cell>
        </row>
        <row r="1358">
          <cell r="A1358" t="str">
            <v>12 July 2007</v>
          </cell>
          <cell r="B1358">
            <v>0</v>
          </cell>
        </row>
        <row r="1359">
          <cell r="A1359" t="str">
            <v>11 July 2007</v>
          </cell>
          <cell r="B1359">
            <v>0</v>
          </cell>
        </row>
        <row r="1360">
          <cell r="A1360" t="str">
            <v>10 July 2007</v>
          </cell>
          <cell r="B1360">
            <v>0</v>
          </cell>
        </row>
        <row r="1361">
          <cell r="A1361" t="str">
            <v>9 July 2007</v>
          </cell>
          <cell r="B1361">
            <v>0</v>
          </cell>
        </row>
        <row r="1362">
          <cell r="A1362" t="str">
            <v>6 July 2007</v>
          </cell>
          <cell r="B1362">
            <v>0</v>
          </cell>
        </row>
        <row r="1363">
          <cell r="A1363" t="str">
            <v>5 July 2007</v>
          </cell>
          <cell r="B1363">
            <v>0</v>
          </cell>
        </row>
        <row r="1364">
          <cell r="A1364" t="str">
            <v>4 July 2007</v>
          </cell>
          <cell r="B1364">
            <v>0</v>
          </cell>
        </row>
        <row r="1365">
          <cell r="A1365" t="str">
            <v>3 July 2007</v>
          </cell>
          <cell r="B1365">
            <v>0</v>
          </cell>
        </row>
        <row r="1366">
          <cell r="A1366" t="str">
            <v>2 July 2007</v>
          </cell>
          <cell r="B1366">
            <v>0</v>
          </cell>
        </row>
        <row r="1367">
          <cell r="A1367" t="str">
            <v>29 June 2007</v>
          </cell>
          <cell r="B1367">
            <v>0</v>
          </cell>
        </row>
        <row r="1368">
          <cell r="A1368" t="str">
            <v>28 June 2007</v>
          </cell>
          <cell r="B1368">
            <v>0</v>
          </cell>
        </row>
        <row r="1369">
          <cell r="A1369" t="str">
            <v>27 June 2007</v>
          </cell>
          <cell r="B1369">
            <v>0</v>
          </cell>
        </row>
        <row r="1370">
          <cell r="A1370" t="str">
            <v>26 June 2007</v>
          </cell>
          <cell r="B1370">
            <v>0</v>
          </cell>
        </row>
        <row r="1371">
          <cell r="A1371" t="str">
            <v>25 June 2007</v>
          </cell>
          <cell r="B1371">
            <v>0</v>
          </cell>
        </row>
        <row r="1372">
          <cell r="A1372" t="str">
            <v>22 June 2007</v>
          </cell>
          <cell r="B1372">
            <v>0</v>
          </cell>
        </row>
        <row r="1373">
          <cell r="A1373" t="str">
            <v>21 June 2007</v>
          </cell>
          <cell r="B1373">
            <v>0</v>
          </cell>
        </row>
        <row r="1374">
          <cell r="A1374" t="str">
            <v>20 June 2007</v>
          </cell>
          <cell r="B1374">
            <v>0</v>
          </cell>
        </row>
        <row r="1375">
          <cell r="A1375" t="str">
            <v>19 June 2007</v>
          </cell>
          <cell r="B1375">
            <v>0</v>
          </cell>
        </row>
        <row r="1376">
          <cell r="A1376" t="str">
            <v>18 June 2007</v>
          </cell>
          <cell r="B1376">
            <v>0</v>
          </cell>
        </row>
        <row r="1377">
          <cell r="A1377" t="str">
            <v>15 June 2007</v>
          </cell>
          <cell r="B1377">
            <v>0</v>
          </cell>
        </row>
        <row r="1378">
          <cell r="A1378" t="str">
            <v>14 June 2007</v>
          </cell>
          <cell r="B1378">
            <v>0</v>
          </cell>
        </row>
        <row r="1379">
          <cell r="A1379" t="str">
            <v>13 June 2007</v>
          </cell>
          <cell r="B1379">
            <v>0</v>
          </cell>
        </row>
        <row r="1380">
          <cell r="A1380" t="str">
            <v>12 June 2007</v>
          </cell>
          <cell r="B1380">
            <v>0</v>
          </cell>
        </row>
        <row r="1381">
          <cell r="A1381" t="str">
            <v>11 June 2007</v>
          </cell>
          <cell r="B1381">
            <v>0</v>
          </cell>
        </row>
        <row r="1382">
          <cell r="A1382" t="str">
            <v>8 June 2007</v>
          </cell>
          <cell r="B1382">
            <v>0</v>
          </cell>
        </row>
        <row r="1383">
          <cell r="A1383" t="str">
            <v>7 June 2007</v>
          </cell>
          <cell r="B1383">
            <v>0</v>
          </cell>
        </row>
        <row r="1384">
          <cell r="A1384" t="str">
            <v>6 June 2007</v>
          </cell>
          <cell r="B1384">
            <v>0</v>
          </cell>
        </row>
        <row r="1385">
          <cell r="A1385" t="str">
            <v>5 June 2007</v>
          </cell>
          <cell r="B1385">
            <v>0</v>
          </cell>
        </row>
        <row r="1386">
          <cell r="A1386" t="str">
            <v>4 June 2007</v>
          </cell>
          <cell r="B1386">
            <v>0</v>
          </cell>
        </row>
        <row r="1387">
          <cell r="A1387" t="str">
            <v>1 June 2007</v>
          </cell>
          <cell r="B1387">
            <v>0</v>
          </cell>
        </row>
        <row r="1388">
          <cell r="A1388" t="str">
            <v>31 May 2007</v>
          </cell>
          <cell r="B1388">
            <v>0</v>
          </cell>
        </row>
        <row r="1389">
          <cell r="A1389" t="str">
            <v>30 May 2007</v>
          </cell>
          <cell r="B1389">
            <v>0</v>
          </cell>
        </row>
        <row r="1390">
          <cell r="A1390" t="str">
            <v>29 May 2007</v>
          </cell>
          <cell r="B1390">
            <v>0</v>
          </cell>
        </row>
        <row r="1391">
          <cell r="A1391" t="str">
            <v>28 May 2007</v>
          </cell>
          <cell r="B1391">
            <v>0</v>
          </cell>
        </row>
        <row r="1392">
          <cell r="A1392" t="str">
            <v>25 May 2007</v>
          </cell>
          <cell r="B1392">
            <v>0</v>
          </cell>
        </row>
        <row r="1393">
          <cell r="A1393" t="str">
            <v>24 May 2007</v>
          </cell>
          <cell r="B1393">
            <v>0</v>
          </cell>
        </row>
        <row r="1394">
          <cell r="A1394" t="str">
            <v>23 May 2007</v>
          </cell>
          <cell r="B1394">
            <v>0</v>
          </cell>
        </row>
        <row r="1395">
          <cell r="A1395" t="str">
            <v>22 May 2007</v>
          </cell>
          <cell r="B1395">
            <v>0</v>
          </cell>
        </row>
        <row r="1396">
          <cell r="A1396" t="str">
            <v>21 May 2007</v>
          </cell>
          <cell r="B1396">
            <v>0</v>
          </cell>
        </row>
        <row r="1397">
          <cell r="A1397" t="str">
            <v>18 May 2007</v>
          </cell>
          <cell r="B1397">
            <v>0</v>
          </cell>
        </row>
        <row r="1398">
          <cell r="A1398" t="str">
            <v>17 May 2007</v>
          </cell>
          <cell r="B1398">
            <v>0</v>
          </cell>
        </row>
        <row r="1399">
          <cell r="A1399" t="str">
            <v>16 May 2007</v>
          </cell>
          <cell r="B1399">
            <v>0</v>
          </cell>
        </row>
        <row r="1400">
          <cell r="A1400" t="str">
            <v>15 May 2007</v>
          </cell>
          <cell r="B1400">
            <v>0</v>
          </cell>
        </row>
        <row r="1401">
          <cell r="A1401" t="str">
            <v>14 May 2007</v>
          </cell>
          <cell r="B1401">
            <v>0</v>
          </cell>
        </row>
        <row r="1402">
          <cell r="A1402" t="str">
            <v>11 May 2007</v>
          </cell>
          <cell r="B1402">
            <v>0</v>
          </cell>
        </row>
        <row r="1403">
          <cell r="A1403" t="str">
            <v>10 May 2007</v>
          </cell>
          <cell r="B1403">
            <v>0</v>
          </cell>
        </row>
        <row r="1404">
          <cell r="A1404" t="str">
            <v>9 May 2007</v>
          </cell>
          <cell r="B1404">
            <v>0</v>
          </cell>
        </row>
        <row r="1405">
          <cell r="A1405" t="str">
            <v>8 May 2007</v>
          </cell>
          <cell r="B1405">
            <v>0</v>
          </cell>
        </row>
        <row r="1406">
          <cell r="A1406" t="str">
            <v>7 May 2007</v>
          </cell>
          <cell r="B1406">
            <v>0</v>
          </cell>
        </row>
        <row r="1407">
          <cell r="A1407" t="str">
            <v>4 May 2007</v>
          </cell>
          <cell r="B1407">
            <v>0</v>
          </cell>
        </row>
        <row r="1408">
          <cell r="A1408" t="str">
            <v>3 May 2007</v>
          </cell>
          <cell r="B1408">
            <v>0</v>
          </cell>
        </row>
        <row r="1409">
          <cell r="A1409" t="str">
            <v>2 May 2007</v>
          </cell>
          <cell r="B1409">
            <v>0</v>
          </cell>
        </row>
        <row r="1410">
          <cell r="A1410" t="str">
            <v>1 May 2007</v>
          </cell>
          <cell r="B1410">
            <v>0</v>
          </cell>
        </row>
        <row r="1411">
          <cell r="A1411">
            <v>39202</v>
          </cell>
          <cell r="B1411">
            <v>0</v>
          </cell>
        </row>
        <row r="1412">
          <cell r="A1412">
            <v>39199</v>
          </cell>
          <cell r="B1412">
            <v>0</v>
          </cell>
        </row>
        <row r="1413">
          <cell r="A1413">
            <v>39198</v>
          </cell>
          <cell r="B1413">
            <v>0</v>
          </cell>
        </row>
        <row r="1414">
          <cell r="A1414">
            <v>39197</v>
          </cell>
          <cell r="B1414">
            <v>0</v>
          </cell>
        </row>
        <row r="1415">
          <cell r="A1415">
            <v>39196</v>
          </cell>
          <cell r="B1415">
            <v>0</v>
          </cell>
        </row>
        <row r="1416">
          <cell r="A1416">
            <v>39195</v>
          </cell>
          <cell r="B1416">
            <v>0</v>
          </cell>
        </row>
        <row r="1417">
          <cell r="A1417">
            <v>39192</v>
          </cell>
          <cell r="B1417">
            <v>0</v>
          </cell>
        </row>
        <row r="1418">
          <cell r="A1418">
            <v>39191</v>
          </cell>
          <cell r="B1418">
            <v>0</v>
          </cell>
        </row>
        <row r="1419">
          <cell r="A1419">
            <v>39190</v>
          </cell>
          <cell r="B1419">
            <v>0</v>
          </cell>
        </row>
        <row r="1420">
          <cell r="A1420">
            <v>39189</v>
          </cell>
          <cell r="B1420">
            <v>0</v>
          </cell>
        </row>
        <row r="1421">
          <cell r="A1421">
            <v>39188</v>
          </cell>
          <cell r="B1421">
            <v>0</v>
          </cell>
        </row>
        <row r="1422">
          <cell r="A1422">
            <v>39185</v>
          </cell>
          <cell r="B1422">
            <v>0</v>
          </cell>
        </row>
        <row r="1423">
          <cell r="A1423">
            <v>39184</v>
          </cell>
          <cell r="B1423">
            <v>0</v>
          </cell>
        </row>
        <row r="1424">
          <cell r="A1424">
            <v>39183</v>
          </cell>
          <cell r="B1424">
            <v>0</v>
          </cell>
        </row>
        <row r="1425">
          <cell r="A1425">
            <v>39182</v>
          </cell>
          <cell r="B1425">
            <v>0</v>
          </cell>
        </row>
        <row r="1426">
          <cell r="A1426">
            <v>39181</v>
          </cell>
          <cell r="B1426">
            <v>0</v>
          </cell>
        </row>
        <row r="1427">
          <cell r="A1427">
            <v>39178</v>
          </cell>
          <cell r="B1427">
            <v>0</v>
          </cell>
        </row>
        <row r="1428">
          <cell r="A1428">
            <v>39177</v>
          </cell>
          <cell r="B1428">
            <v>0</v>
          </cell>
        </row>
        <row r="1429">
          <cell r="A1429">
            <v>39176</v>
          </cell>
          <cell r="B1429">
            <v>0</v>
          </cell>
        </row>
        <row r="1430">
          <cell r="A1430">
            <v>39175</v>
          </cell>
          <cell r="B1430">
            <v>0</v>
          </cell>
        </row>
        <row r="1431">
          <cell r="A1431">
            <v>39174</v>
          </cell>
          <cell r="B1431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queryTables/queryTable1.xml><?xml version="1.0" encoding="utf-8"?>
<queryTable xmlns="http://schemas.openxmlformats.org/spreadsheetml/2006/main" name="100% RollOver_NZDUSDH1" refreshOnLoad="1" preserveFormatting="0" adjustColumnWidth="0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00% RollOver_NZDJPYH1" refreshOnLoad="1" preserveFormatting="0" adjustColumnWidth="0" connectionId="1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00% RollOver_EURJPYH1" refreshOnLoad="1" preserveFormatting="0" adjustColumnWidth="0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00% RollOver_USDCADH1" refreshOnLoad="1" preserveFormatting="0" adjustColumnWidth="0" connectionId="1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100% RollOver_USDCHFH1" refreshOnLoad="1" preserveFormatting="0" adjustColumnWidth="0" connectionId="1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100% RollOver_EURUSDH1_1" refreshOnLoad="1" preserveFormatting="0" adjustColumnWidth="0" connectionId="1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100% RollOver_AUDJPYH1_2" refreshOnLoad="1" adjustColumnWidth="0" connectionId="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100% RollOver_USDSEKH1" refreshOnLoad="1" preserveFormatting="0" adjustColumnWidth="0" connectionId="2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100% RollOver_GBPCHFH1" refreshOnLoad="1" preserveFormatting="0" adjustColumnWidth="0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100% RollOver_CADJPYH1" refreshOnLoad="1" preserveFormatting="0" adjustColumnWidth="0" connectionId="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100% RollOver_USDJPYH1" refreshOnLoad="1" preserveFormatting="0" adjustColumnWidth="0" connectionId="2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100% RollOver_AUDUSDH1_2" refreshOnLoad="1" preserveFormatting="0" adjustColumnWidth="0" connectionId="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100% RollOver_GBPJPYH1" refreshOnLoad="1" preserveFormatting="0" adjustColumnWidth="0" connectionId="1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100% RollOver_GBPUSDH1" refreshOnLoad="1" preserveFormatting="0" adjustColumnWidth="0" connectionId="1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100% RollOver_EURGBPH1" refreshOnLoad="1" preserveFormatting="0" adjustColumnWidth="0" connectionId="9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100% RollOver_EURCHFH1" refreshOnLoad="1" preserveFormatting="0" adjustColumnWidth="0" connectionId="8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100% RollOver_CHFJPYH1" refreshOnLoad="1" preserveFormatting="0" adjustColumnWidth="0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BS1102"/>
  <sheetViews>
    <sheetView workbookViewId="0">
      <selection activeCell="B98" sqref="B98"/>
    </sheetView>
  </sheetViews>
  <sheetFormatPr defaultRowHeight="15"/>
  <cols>
    <col min="1" max="1" width="14.140625" style="3" customWidth="1"/>
    <col min="2" max="2" width="6.28515625" style="3" customWidth="1"/>
    <col min="3" max="3" width="9.140625" style="3"/>
    <col min="4" max="4" width="9.140625" style="14"/>
    <col min="5" max="5" width="13.42578125" customWidth="1"/>
    <col min="6" max="6" width="0.5703125" customWidth="1"/>
    <col min="7" max="7" width="0.7109375" customWidth="1"/>
    <col min="8" max="8" width="9.85546875" style="16" bestFit="1" customWidth="1"/>
    <col min="9" max="9" width="13.42578125" style="3" customWidth="1"/>
    <col min="10" max="11" width="0.5703125" style="20" customWidth="1"/>
    <col min="12" max="12" width="9.140625" style="14"/>
    <col min="13" max="13" width="13.42578125" style="3" customWidth="1"/>
    <col min="14" max="15" width="0.5703125" style="20" customWidth="1"/>
    <col min="16" max="16" width="9.140625" style="14"/>
    <col min="17" max="17" width="13.42578125" style="3" customWidth="1"/>
    <col min="18" max="19" width="0.5703125" style="20" customWidth="1"/>
    <col min="20" max="20" width="8.140625" style="16" customWidth="1"/>
    <col min="21" max="21" width="13.42578125" style="3" customWidth="1"/>
    <col min="22" max="23" width="0.5703125" style="20" customWidth="1"/>
    <col min="24" max="24" width="9.140625" style="16" customWidth="1"/>
    <col min="25" max="25" width="14.140625" style="3" customWidth="1"/>
    <col min="26" max="27" width="0.5703125" customWidth="1"/>
    <col min="28" max="28" width="10.140625" style="14" bestFit="1" customWidth="1"/>
    <col min="29" max="29" width="14.140625" style="3" customWidth="1"/>
    <col min="30" max="31" width="0.5703125" customWidth="1"/>
    <col min="32" max="32" width="8" style="16" customWidth="1"/>
    <col min="33" max="33" width="13.7109375" style="20" customWidth="1"/>
    <col min="34" max="35" width="1" style="20" customWidth="1"/>
    <col min="36" max="36" width="9.85546875" style="16" bestFit="1" customWidth="1"/>
    <col min="37" max="37" width="14.28515625" style="3" customWidth="1"/>
    <col min="38" max="39" width="0.5703125" customWidth="1"/>
    <col min="40" max="40" width="8.5703125" style="14" customWidth="1"/>
    <col min="41" max="41" width="14.140625" style="3" customWidth="1"/>
    <col min="42" max="42" width="0.5703125" customWidth="1"/>
    <col min="43" max="43" width="0.5703125" style="20" customWidth="1"/>
    <col min="44" max="44" width="7.5703125" style="16" customWidth="1"/>
    <col min="45" max="45" width="14.28515625" style="3" customWidth="1"/>
    <col min="46" max="46" width="0.85546875" style="20" customWidth="1"/>
    <col min="47" max="47" width="0.7109375" style="20" customWidth="1"/>
    <col min="48" max="48" width="7.7109375" style="14" customWidth="1"/>
    <col min="49" max="49" width="14.85546875" style="181" customWidth="1"/>
    <col min="50" max="50" width="0.85546875" style="181" customWidth="1"/>
    <col min="51" max="51" width="1" style="181" customWidth="1"/>
    <col min="52" max="52" width="7.5703125" style="16" customWidth="1"/>
    <col min="53" max="53" width="14.28515625" style="3" customWidth="1"/>
    <col min="54" max="55" width="0.5703125" customWidth="1"/>
    <col min="56" max="56" width="7.5703125" style="16" customWidth="1"/>
    <col min="57" max="57" width="14.28515625" style="3" customWidth="1"/>
    <col min="58" max="59" width="0.5703125" style="3" customWidth="1"/>
    <col min="60" max="60" width="7.5703125" style="16" customWidth="1"/>
    <col min="61" max="61" width="14.28515625" style="3" customWidth="1"/>
    <col min="62" max="63" width="0.5703125" style="3" customWidth="1"/>
    <col min="64" max="64" width="8.5703125" style="14" customWidth="1"/>
    <col min="65" max="65" width="14.28515625" style="3" customWidth="1"/>
    <col min="66" max="67" width="0.5703125" style="3" customWidth="1"/>
    <col min="68" max="68" width="7.5703125" style="16" customWidth="1"/>
    <col min="69" max="69" width="2.7109375" customWidth="1"/>
    <col min="70" max="70" width="4.85546875" customWidth="1"/>
    <col min="71" max="71" width="9.140625" style="10"/>
  </cols>
  <sheetData>
    <row r="1" spans="1:71" s="2" customFormat="1">
      <c r="A1" s="9" t="s">
        <v>81</v>
      </c>
      <c r="B1" s="9"/>
      <c r="C1" s="9"/>
      <c r="D1" s="11" t="s">
        <v>9</v>
      </c>
      <c r="E1" s="4" t="s">
        <v>82</v>
      </c>
      <c r="F1" s="4"/>
      <c r="G1" s="4"/>
      <c r="H1" s="11" t="s">
        <v>9</v>
      </c>
      <c r="I1" s="4" t="s">
        <v>83</v>
      </c>
      <c r="J1" s="7"/>
      <c r="K1" s="7"/>
      <c r="L1" s="11" t="s">
        <v>9</v>
      </c>
      <c r="M1" s="4" t="s">
        <v>97</v>
      </c>
      <c r="N1" s="7"/>
      <c r="O1" s="7"/>
      <c r="P1" s="11" t="s">
        <v>9</v>
      </c>
      <c r="Q1" s="4" t="s">
        <v>84</v>
      </c>
      <c r="R1" s="7"/>
      <c r="S1" s="7"/>
      <c r="T1" s="11" t="s">
        <v>9</v>
      </c>
      <c r="U1" s="4" t="s">
        <v>96</v>
      </c>
      <c r="V1" s="7"/>
      <c r="W1" s="7"/>
      <c r="X1" s="11" t="s">
        <v>9</v>
      </c>
      <c r="Y1" s="4" t="s">
        <v>85</v>
      </c>
      <c r="Z1" s="4"/>
      <c r="AA1" s="4"/>
      <c r="AB1" s="11" t="s">
        <v>9</v>
      </c>
      <c r="AC1" s="4" t="s">
        <v>86</v>
      </c>
      <c r="AD1" s="4"/>
      <c r="AE1" s="4"/>
      <c r="AF1" s="11" t="s">
        <v>9</v>
      </c>
      <c r="AG1" s="24" t="s">
        <v>87</v>
      </c>
      <c r="AH1" s="7"/>
      <c r="AI1" s="7"/>
      <c r="AJ1" s="11" t="s">
        <v>9</v>
      </c>
      <c r="AK1" s="4" t="s">
        <v>88</v>
      </c>
      <c r="AL1" s="4"/>
      <c r="AM1" s="4"/>
      <c r="AN1" s="11" t="s">
        <v>9</v>
      </c>
      <c r="AO1" s="4" t="s">
        <v>89</v>
      </c>
      <c r="AP1" s="4"/>
      <c r="AQ1" s="18"/>
      <c r="AR1" s="21" t="s">
        <v>9</v>
      </c>
      <c r="AS1" s="4" t="s">
        <v>90</v>
      </c>
      <c r="AT1" s="23"/>
      <c r="AU1" s="23"/>
      <c r="AV1" s="11" t="s">
        <v>9</v>
      </c>
      <c r="AW1" s="23" t="s">
        <v>91</v>
      </c>
      <c r="AX1" s="23"/>
      <c r="AY1" s="23"/>
      <c r="AZ1" s="21" t="s">
        <v>9</v>
      </c>
      <c r="BA1" s="4" t="s">
        <v>92</v>
      </c>
      <c r="BB1" s="4"/>
      <c r="BC1" s="4"/>
      <c r="BD1" s="21" t="s">
        <v>9</v>
      </c>
      <c r="BE1" s="4" t="s">
        <v>93</v>
      </c>
      <c r="BF1" s="4"/>
      <c r="BG1" s="4"/>
      <c r="BH1" s="21" t="s">
        <v>9</v>
      </c>
      <c r="BI1" s="4" t="s">
        <v>94</v>
      </c>
      <c r="BJ1" s="4"/>
      <c r="BK1" s="4"/>
      <c r="BL1" s="11" t="s">
        <v>9</v>
      </c>
      <c r="BM1" s="4" t="s">
        <v>95</v>
      </c>
      <c r="BN1" s="4"/>
      <c r="BO1" s="4"/>
      <c r="BP1" s="21" t="s">
        <v>9</v>
      </c>
      <c r="BR1" s="2" t="s">
        <v>39</v>
      </c>
      <c r="BS1" s="21"/>
    </row>
    <row r="2" spans="1:71" s="2" customFormat="1">
      <c r="A2" s="9" t="s">
        <v>0</v>
      </c>
      <c r="B2" s="9" t="s">
        <v>1</v>
      </c>
      <c r="C2" s="9" t="s">
        <v>2</v>
      </c>
      <c r="D2" s="12">
        <f>([1]!AUDJPY)/1000</f>
        <v>70.040000000000006</v>
      </c>
      <c r="E2" s="4" t="s">
        <v>0</v>
      </c>
      <c r="F2" s="4" t="s">
        <v>1</v>
      </c>
      <c r="G2" s="4" t="s">
        <v>2</v>
      </c>
      <c r="H2" s="11">
        <f>[1]!AUDUSD</f>
        <v>0.68889999999999996</v>
      </c>
      <c r="I2" s="4" t="s">
        <v>0</v>
      </c>
      <c r="J2" s="7" t="s">
        <v>1</v>
      </c>
      <c r="K2" s="7" t="s">
        <v>2</v>
      </c>
      <c r="L2" s="12">
        <f>([1]!CADJPY)/1000</f>
        <v>85.95</v>
      </c>
      <c r="M2" s="4" t="s">
        <v>0</v>
      </c>
      <c r="N2" s="7" t="s">
        <v>1</v>
      </c>
      <c r="O2" s="7" t="s">
        <v>2</v>
      </c>
      <c r="P2" s="12">
        <f>([1]!CHFJPY)/1000</f>
        <v>89.4</v>
      </c>
      <c r="Q2" s="4" t="s">
        <v>0</v>
      </c>
      <c r="R2" s="7" t="s">
        <v>1</v>
      </c>
      <c r="S2" s="7" t="s">
        <v>2</v>
      </c>
      <c r="T2" s="11">
        <f>([1]!EURCHF)/100000</f>
        <v>1.5247999999999999</v>
      </c>
      <c r="U2" s="4" t="s">
        <v>0</v>
      </c>
      <c r="V2" s="7" t="s">
        <v>1</v>
      </c>
      <c r="W2" s="7" t="s">
        <v>2</v>
      </c>
      <c r="X2" s="11">
        <f>([1]!EURGBP)/1</f>
        <v>0.77600000000000002</v>
      </c>
      <c r="Y2" s="4" t="s">
        <v>0</v>
      </c>
      <c r="Z2" s="4" t="s">
        <v>1</v>
      </c>
      <c r="AA2" s="4" t="s">
        <v>2</v>
      </c>
      <c r="AB2" s="17">
        <f>([1]!EURJPY)/1000</f>
        <v>136.35</v>
      </c>
      <c r="AC2" s="4" t="s">
        <v>0</v>
      </c>
      <c r="AD2" s="4" t="s">
        <v>1</v>
      </c>
      <c r="AE2" s="4" t="s">
        <v>2</v>
      </c>
      <c r="AF2" s="11">
        <f>([1]!EURUSD)/100000</f>
        <v>1.341</v>
      </c>
      <c r="AG2" s="7" t="s">
        <v>0</v>
      </c>
      <c r="AH2" s="7" t="s">
        <v>1</v>
      </c>
      <c r="AI2" s="7" t="s">
        <v>2</v>
      </c>
      <c r="AJ2" s="11">
        <f>([1]!GBPCHF)/100000</f>
        <v>1.9648000000000001</v>
      </c>
      <c r="AK2" s="4" t="s">
        <v>0</v>
      </c>
      <c r="AL2" s="4" t="s">
        <v>1</v>
      </c>
      <c r="AM2" s="4" t="s">
        <v>2</v>
      </c>
      <c r="AN2" s="17">
        <f>([1]!GBPJPY)/1000</f>
        <v>175.68</v>
      </c>
      <c r="AO2" s="4" t="s">
        <v>0</v>
      </c>
      <c r="AP2" s="4" t="s">
        <v>1</v>
      </c>
      <c r="AQ2" s="18" t="s">
        <v>2</v>
      </c>
      <c r="AR2" s="21">
        <f>([1]!GBPUSD)/100000</f>
        <v>1.728</v>
      </c>
      <c r="AS2" s="4" t="s">
        <v>0</v>
      </c>
      <c r="AT2" s="23" t="s">
        <v>1</v>
      </c>
      <c r="AU2" s="23" t="s">
        <v>2</v>
      </c>
      <c r="AV2" s="17">
        <f>([1]!NZDJPY)/1000</f>
        <v>62.26</v>
      </c>
      <c r="AW2" s="23" t="s">
        <v>0</v>
      </c>
      <c r="AX2" s="23" t="s">
        <v>1</v>
      </c>
      <c r="AY2" s="23" t="s">
        <v>2</v>
      </c>
      <c r="AZ2" s="21">
        <f>([1]!NZDUSD)/1</f>
        <v>0.61240000000000006</v>
      </c>
      <c r="BA2" s="4" t="s">
        <v>0</v>
      </c>
      <c r="BB2" s="4" t="s">
        <v>1</v>
      </c>
      <c r="BC2" s="4" t="s">
        <v>2</v>
      </c>
      <c r="BD2" s="21">
        <f>([1]!USDCAD)/100000</f>
        <v>1.1811</v>
      </c>
      <c r="BE2" s="4" t="s">
        <v>0</v>
      </c>
      <c r="BF2" s="4" t="s">
        <v>1</v>
      </c>
      <c r="BG2" s="4" t="s">
        <v>2</v>
      </c>
      <c r="BH2" s="21">
        <f>([1]!USDCHF)/100000</f>
        <v>1.1369</v>
      </c>
      <c r="BI2" s="4" t="s">
        <v>0</v>
      </c>
      <c r="BJ2" s="4" t="s">
        <v>1</v>
      </c>
      <c r="BK2" s="4" t="s">
        <v>2</v>
      </c>
      <c r="BL2" s="17">
        <f>[1]!USDJPY/1000</f>
        <v>101.67</v>
      </c>
      <c r="BM2" s="4" t="s">
        <v>0</v>
      </c>
      <c r="BN2" s="4" t="s">
        <v>1</v>
      </c>
      <c r="BO2" s="4" t="s">
        <v>2</v>
      </c>
      <c r="BP2" s="21">
        <f>([1]!USDSEK)/100000</f>
        <v>7.4154</v>
      </c>
      <c r="BS2" s="55">
        <f>((1/AF2)*57.6+BL2*0.136+(1/AR2)*11.9+BD2*9.1+BP2*0.42+BH2*3.6)</f>
        <v>81.622032208302258</v>
      </c>
    </row>
    <row r="3" spans="1:71">
      <c r="A3" s="4" t="s">
        <v>75</v>
      </c>
      <c r="B3" s="5">
        <v>0.86458333333333337</v>
      </c>
      <c r="C3" s="4">
        <v>69.959999999999994</v>
      </c>
      <c r="D3" s="13">
        <f>C3</f>
        <v>69.959999999999994</v>
      </c>
      <c r="E3" s="4" t="s">
        <v>75</v>
      </c>
      <c r="F3" s="5">
        <v>0.86458333333333337</v>
      </c>
      <c r="G3" s="4">
        <v>0.68820000000000003</v>
      </c>
      <c r="H3" s="15">
        <f>IF(G3&gt;9000,G3/10000,IF(G3&gt;900,G3/1000,(IF(G3&gt;90,G3/100,IF(G3&gt;9,G3/10,G3)))))</f>
        <v>0.68820000000000003</v>
      </c>
      <c r="I3" s="4" t="s">
        <v>75</v>
      </c>
      <c r="J3" s="22">
        <v>0.86458333333333337</v>
      </c>
      <c r="K3" s="23">
        <v>85.87</v>
      </c>
      <c r="L3" s="13">
        <f>K3</f>
        <v>85.87</v>
      </c>
      <c r="M3" s="4" t="s">
        <v>75</v>
      </c>
      <c r="N3" s="22">
        <v>0.86458333333333337</v>
      </c>
      <c r="O3" s="23">
        <v>89.34</v>
      </c>
      <c r="P3" s="13">
        <f>O3</f>
        <v>89.34</v>
      </c>
      <c r="Q3" s="4" t="s">
        <v>75</v>
      </c>
      <c r="R3" s="22">
        <v>0.86458333333333337</v>
      </c>
      <c r="S3" s="19">
        <v>15247</v>
      </c>
      <c r="T3" s="15">
        <f>IF(S3&gt;9000,S3/10000,IF(S3&gt;900,S3/1000,(IF(S3&gt;90,S3/100,IF(S3&gt;9,S3/10,S3)))))</f>
        <v>1.5246999999999999</v>
      </c>
      <c r="U3" s="4" t="s">
        <v>75</v>
      </c>
      <c r="V3" s="22">
        <v>0.86458333333333337</v>
      </c>
      <c r="W3" s="23">
        <v>0.77529999999999999</v>
      </c>
      <c r="X3" s="15">
        <f>IF(W3&gt;9000,W3/10000,IF(W3&gt;900,W3/1000,(IF(W3&gt;90,W3/100,IF(W3&gt;9,W3/10,W3)))))</f>
        <v>0.77529999999999999</v>
      </c>
      <c r="Y3" s="4" t="s">
        <v>75</v>
      </c>
      <c r="Z3" s="5">
        <v>0.86458333333333337</v>
      </c>
      <c r="AA3" s="4">
        <v>136.24</v>
      </c>
      <c r="AB3" s="13">
        <f>AA3</f>
        <v>136.24</v>
      </c>
      <c r="AC3" s="4" t="s">
        <v>75</v>
      </c>
      <c r="AD3" s="5">
        <v>0.86458333333333337</v>
      </c>
      <c r="AE3" s="8">
        <v>13413</v>
      </c>
      <c r="AF3" s="15">
        <f>IF(AE3&gt;9000,AE3/10000,IF(AE3&gt;900,AE3/1000,(IF(AE3&gt;90,AE3/100,IF(AE3&gt;9,AE3/10,AE3)))))</f>
        <v>1.3412999999999999</v>
      </c>
      <c r="AG3" s="23" t="s">
        <v>75</v>
      </c>
      <c r="AH3" s="22">
        <v>0.86458333333333337</v>
      </c>
      <c r="AI3" s="19">
        <v>19662</v>
      </c>
      <c r="AJ3" s="15">
        <f>IF(AI3&gt;9000,AI3/10000,IF(AI3&gt;900,AI3/1000,(IF(AI3&gt;90,AI3/100,IF(AI3&gt;9,AI3/10,AI3)))))</f>
        <v>1.9661999999999999</v>
      </c>
      <c r="AK3" s="4" t="s">
        <v>75</v>
      </c>
      <c r="AL3" s="5">
        <v>0.86458333333333337</v>
      </c>
      <c r="AM3" s="4">
        <v>175.69</v>
      </c>
      <c r="AN3" s="13">
        <f>AM3</f>
        <v>175.69</v>
      </c>
      <c r="AO3" s="4" t="s">
        <v>75</v>
      </c>
      <c r="AP3" s="5">
        <v>0.86458333333333337</v>
      </c>
      <c r="AQ3" s="19">
        <v>17286</v>
      </c>
      <c r="AR3" s="15">
        <f>IF(AQ3&gt;9000,AQ3/10000,IF(AQ3&gt;900,AQ3/1000,(IF(AQ3&gt;90,AQ3/100,IF(AQ3&gt;9,AQ3/10,AQ3)))))</f>
        <v>1.7285999999999999</v>
      </c>
      <c r="AS3" s="4" t="s">
        <v>75</v>
      </c>
      <c r="AT3" s="22">
        <v>0.86458333333333337</v>
      </c>
      <c r="AU3" s="23">
        <v>62.14</v>
      </c>
      <c r="AV3" s="13">
        <f>AU3</f>
        <v>62.14</v>
      </c>
      <c r="AW3" s="23" t="s">
        <v>75</v>
      </c>
      <c r="AX3" s="22">
        <v>0.86458333333333337</v>
      </c>
      <c r="AY3" s="23">
        <v>0.61229999999999996</v>
      </c>
      <c r="AZ3" s="15">
        <f>IF(AY3&gt;9000,AY3/10000,IF(AY3&gt;900,AY3/1000,(IF(AY3&gt;90,AY3/100,IF(AY3&gt;9,AY3/10,AY3)))))</f>
        <v>0.61229999999999996</v>
      </c>
      <c r="BA3" s="4" t="s">
        <v>75</v>
      </c>
      <c r="BB3" s="5">
        <v>0.86458333333333337</v>
      </c>
      <c r="BC3" s="8">
        <v>11829</v>
      </c>
      <c r="BD3" s="15">
        <f>IF(BC3&gt;9000,BC3/10000,IF(BC3&gt;900,BC3/1000,(IF(BC3&gt;90,BC3/100,IF(BC3&gt;9,BC3/10,BC3)))))</f>
        <v>1.1829000000000001</v>
      </c>
      <c r="BE3" s="4" t="s">
        <v>75</v>
      </c>
      <c r="BF3" s="5">
        <v>0.875</v>
      </c>
      <c r="BG3" s="8">
        <v>11373</v>
      </c>
      <c r="BH3" s="15">
        <f>IF(BG3&gt;9000,BG3/10000,IF(BG3&gt;900,BG3/1000,(IF(BG3&gt;90,BG3/100,IF(BG3&gt;9,BG3/10,BG3)))))</f>
        <v>1.1373</v>
      </c>
      <c r="BI3" s="4" t="s">
        <v>75</v>
      </c>
      <c r="BJ3" s="5">
        <v>0.86458333333333337</v>
      </c>
      <c r="BK3" s="4">
        <v>101.63</v>
      </c>
      <c r="BL3" s="13">
        <f>BK3</f>
        <v>101.63</v>
      </c>
      <c r="BM3" s="4" t="s">
        <v>75</v>
      </c>
      <c r="BN3" s="5">
        <v>0.86458333333333337</v>
      </c>
      <c r="BO3" s="8">
        <v>74166</v>
      </c>
      <c r="BP3" s="15">
        <f>IF(BO3&gt;9000,BO3/10000,IF(BO3&gt;900,BO3/1000,(IF(BO3&gt;90,BO3/100,IF(BO3&gt;9,BO3/10,BO3)))))</f>
        <v>7.4165999999999999</v>
      </c>
      <c r="BS3" s="1">
        <f>((1/AF3)*57.6+BL3*0.136+(1/AR3)*11.9+BD3*9.1+BP3*0.42+BH3*3.6)</f>
        <v>81.622918839187832</v>
      </c>
    </row>
    <row r="4" spans="1:71">
      <c r="A4" s="4" t="s">
        <v>75</v>
      </c>
      <c r="B4" s="5">
        <v>0.85416666666666663</v>
      </c>
      <c r="C4" s="4">
        <v>70.040000000000006</v>
      </c>
      <c r="D4" s="13">
        <f t="shared" ref="D4:D67" si="0">C4</f>
        <v>70.040000000000006</v>
      </c>
      <c r="E4" s="4" t="s">
        <v>75</v>
      </c>
      <c r="F4" s="5">
        <v>0.85416666666666663</v>
      </c>
      <c r="G4" s="4">
        <v>0.68910000000000005</v>
      </c>
      <c r="H4" s="15">
        <f t="shared" ref="H4:H67" si="1">IF(G4&gt;9000,G4/10000,IF(G4&gt;900,G4/1000,(IF(G4&gt;90,G4/100,IF(G4&gt;9,G4/10,G4)))))</f>
        <v>0.68910000000000005</v>
      </c>
      <c r="I4" s="4" t="s">
        <v>75</v>
      </c>
      <c r="J4" s="22">
        <v>0.85416666666666663</v>
      </c>
      <c r="K4" s="23">
        <v>85.69</v>
      </c>
      <c r="L4" s="13">
        <f t="shared" ref="L4:L67" si="2">K4</f>
        <v>85.69</v>
      </c>
      <c r="M4" s="4" t="s">
        <v>75</v>
      </c>
      <c r="N4" s="22">
        <v>0.85416666666666663</v>
      </c>
      <c r="O4" s="23">
        <v>89.4</v>
      </c>
      <c r="P4" s="13">
        <f t="shared" ref="P4:P67" si="3">O4</f>
        <v>89.4</v>
      </c>
      <c r="Q4" s="4" t="s">
        <v>75</v>
      </c>
      <c r="R4" s="22">
        <v>0.85416666666666663</v>
      </c>
      <c r="S4" s="19">
        <v>1524</v>
      </c>
      <c r="T4" s="15">
        <f t="shared" ref="T4:T67" si="4">IF(S4&gt;9000,S4/10000,IF(S4&gt;900,S4/1000,(IF(S4&gt;90,S4/100,IF(S4&gt;9,S4/10,S4)))))</f>
        <v>1.524</v>
      </c>
      <c r="U4" s="4" t="s">
        <v>75</v>
      </c>
      <c r="V4" s="22">
        <v>0.85416666666666663</v>
      </c>
      <c r="W4" s="23">
        <v>0.77569999999999995</v>
      </c>
      <c r="X4" s="15">
        <f t="shared" ref="X4:X67" si="5">IF(W4&gt;9000,W4/10000,IF(W4&gt;900,W4/1000,(IF(W4&gt;90,W4/100,IF(W4&gt;9,W4/10,W4)))))</f>
        <v>0.77569999999999995</v>
      </c>
      <c r="Y4" s="4" t="s">
        <v>75</v>
      </c>
      <c r="Z4" s="5">
        <v>0.85416666666666663</v>
      </c>
      <c r="AA4" s="4">
        <v>136.27000000000001</v>
      </c>
      <c r="AB4" s="13">
        <f t="shared" ref="AB4:AB67" si="6">AA4</f>
        <v>136.27000000000001</v>
      </c>
      <c r="AC4" s="4" t="s">
        <v>75</v>
      </c>
      <c r="AD4" s="5">
        <v>0.85416666666666663</v>
      </c>
      <c r="AE4" s="8">
        <v>13417</v>
      </c>
      <c r="AF4" s="15">
        <f t="shared" ref="AF4:AF67" si="7">IF(AE4&gt;9000,AE4/10000,IF(AE4&gt;900,AE4/1000,(IF(AE4&gt;90,AE4/100,IF(AE4&gt;9,AE4/10,AE4)))))</f>
        <v>1.3416999999999999</v>
      </c>
      <c r="AG4" s="23" t="s">
        <v>75</v>
      </c>
      <c r="AH4" s="22">
        <v>0.85416666666666663</v>
      </c>
      <c r="AI4" s="19">
        <v>19651</v>
      </c>
      <c r="AJ4" s="15">
        <f t="shared" ref="AJ4:AJ67" si="8">IF(AI4&gt;9000,AI4/10000,IF(AI4&gt;900,AI4/1000,(IF(AI4&gt;90,AI4/100,IF(AI4&gt;9,AI4/10,AI4)))))</f>
        <v>1.9651000000000001</v>
      </c>
      <c r="AK4" s="4" t="s">
        <v>75</v>
      </c>
      <c r="AL4" s="5">
        <v>0.85416666666666663</v>
      </c>
      <c r="AM4" s="4">
        <v>175.65</v>
      </c>
      <c r="AN4" s="13">
        <f t="shared" ref="AN4:AN67" si="9">AM4</f>
        <v>175.65</v>
      </c>
      <c r="AO4" s="4" t="s">
        <v>75</v>
      </c>
      <c r="AP4" s="5">
        <v>0.85416666666666663</v>
      </c>
      <c r="AQ4" s="19">
        <v>17289</v>
      </c>
      <c r="AR4" s="15">
        <f t="shared" ref="AR4:AR67" si="10">IF(AQ4&gt;9000,AQ4/10000,IF(AQ4&gt;900,AQ4/1000,(IF(AQ4&gt;90,AQ4/100,IF(AQ4&gt;9,AQ4/10,AQ4)))))</f>
        <v>1.7289000000000001</v>
      </c>
      <c r="AS4" s="4" t="s">
        <v>75</v>
      </c>
      <c r="AT4" s="22">
        <v>0.85416666666666663</v>
      </c>
      <c r="AU4" s="23">
        <v>62.09</v>
      </c>
      <c r="AV4" s="13">
        <f t="shared" ref="AV4:AV67" si="11">AU4</f>
        <v>62.09</v>
      </c>
      <c r="AW4" s="23" t="s">
        <v>75</v>
      </c>
      <c r="AX4" s="22">
        <v>0.85416666666666663</v>
      </c>
      <c r="AY4" s="23">
        <v>0.61050000000000004</v>
      </c>
      <c r="AZ4" s="15">
        <f t="shared" ref="AZ4:AZ67" si="12">IF(AY4&gt;9000,AY4/10000,IF(AY4&gt;900,AY4/1000,(IF(AY4&gt;90,AY4/100,IF(AY4&gt;9,AY4/10,AY4)))))</f>
        <v>0.61050000000000004</v>
      </c>
      <c r="BA4" s="4" t="s">
        <v>75</v>
      </c>
      <c r="BB4" s="5">
        <v>0.85416666666666663</v>
      </c>
      <c r="BC4" s="8">
        <v>11852</v>
      </c>
      <c r="BD4" s="15">
        <f t="shared" ref="BD4:BD67" si="13">IF(BC4&gt;9000,BC4/10000,IF(BC4&gt;900,BC4/1000,(IF(BC4&gt;90,BC4/100,IF(BC4&gt;9,BC4/10,BC4)))))</f>
        <v>1.1852</v>
      </c>
      <c r="BE4" s="4" t="s">
        <v>75</v>
      </c>
      <c r="BF4" s="5">
        <v>0.86458333333333337</v>
      </c>
      <c r="BG4" s="8">
        <v>11374</v>
      </c>
      <c r="BH4" s="15">
        <f t="shared" ref="BH4:BH67" si="14">IF(BG4&gt;9000,BG4/10000,IF(BG4&gt;900,BG4/1000,(IF(BG4&gt;90,BG4/100,IF(BG4&gt;9,BG4/10,BG4)))))</f>
        <v>1.1374</v>
      </c>
      <c r="BI4" s="4" t="s">
        <v>75</v>
      </c>
      <c r="BJ4" s="5">
        <v>0.85416666666666663</v>
      </c>
      <c r="BK4" s="4">
        <v>101.59</v>
      </c>
      <c r="BL4" s="13">
        <f t="shared" ref="BL4:BL67" si="15">BK4</f>
        <v>101.59</v>
      </c>
      <c r="BM4" s="4" t="s">
        <v>75</v>
      </c>
      <c r="BN4" s="5">
        <v>0.85416666666666663</v>
      </c>
      <c r="BO4" s="8">
        <v>74284</v>
      </c>
      <c r="BP4" s="15">
        <f t="shared" ref="BP4:BP67" si="16">IF(BO4&gt;9000,BO4/10000,IF(BO4&gt;900,BO4/1000,(IF(BO4&gt;90,BO4/100,IF(BO4&gt;9,BO4/10,BO4)))))</f>
        <v>7.4283999999999999</v>
      </c>
      <c r="BS4" s="1">
        <f t="shared" ref="BS4:BS67" si="17">((1/AF4)*57.6+BL4*0.136+(1/AR4)*11.9+BD4*9.1+BP4*0.42+BH4*3.6)</f>
        <v>81.629727603491048</v>
      </c>
    </row>
    <row r="5" spans="1:71">
      <c r="A5" s="4" t="s">
        <v>75</v>
      </c>
      <c r="B5" s="5">
        <v>0.84375</v>
      </c>
      <c r="C5" s="4">
        <v>69.89</v>
      </c>
      <c r="D5" s="13">
        <f t="shared" si="0"/>
        <v>69.89</v>
      </c>
      <c r="E5" s="4" t="s">
        <v>75</v>
      </c>
      <c r="F5" s="5">
        <v>0.84375</v>
      </c>
      <c r="G5" s="4">
        <v>0.68859999999999999</v>
      </c>
      <c r="H5" s="15">
        <f t="shared" si="1"/>
        <v>0.68859999999999999</v>
      </c>
      <c r="I5" s="4" t="s">
        <v>75</v>
      </c>
      <c r="J5" s="22">
        <v>0.84375</v>
      </c>
      <c r="K5" s="23">
        <v>85.5</v>
      </c>
      <c r="L5" s="13">
        <f t="shared" si="2"/>
        <v>85.5</v>
      </c>
      <c r="M5" s="4" t="s">
        <v>75</v>
      </c>
      <c r="N5" s="22">
        <v>0.84375</v>
      </c>
      <c r="O5" s="23">
        <v>89.42</v>
      </c>
      <c r="P5" s="13">
        <f t="shared" si="3"/>
        <v>89.42</v>
      </c>
      <c r="Q5" s="4" t="s">
        <v>75</v>
      </c>
      <c r="R5" s="22">
        <v>0.84375</v>
      </c>
      <c r="S5" s="19">
        <v>15236</v>
      </c>
      <c r="T5" s="15">
        <f t="shared" si="4"/>
        <v>1.5236000000000001</v>
      </c>
      <c r="U5" s="4" t="s">
        <v>75</v>
      </c>
      <c r="V5" s="22">
        <v>0.84375</v>
      </c>
      <c r="W5" s="23">
        <v>0.77559999999999996</v>
      </c>
      <c r="X5" s="15">
        <f t="shared" si="5"/>
        <v>0.77559999999999996</v>
      </c>
      <c r="Y5" s="4" t="s">
        <v>75</v>
      </c>
      <c r="Z5" s="5">
        <v>0.84375</v>
      </c>
      <c r="AA5" s="4">
        <v>136.30000000000001</v>
      </c>
      <c r="AB5" s="13">
        <f t="shared" si="6"/>
        <v>136.30000000000001</v>
      </c>
      <c r="AC5" s="4" t="s">
        <v>75</v>
      </c>
      <c r="AD5" s="5">
        <v>0.84375</v>
      </c>
      <c r="AE5" s="8">
        <v>13424</v>
      </c>
      <c r="AF5" s="15">
        <f t="shared" si="7"/>
        <v>1.3424</v>
      </c>
      <c r="AG5" s="23" t="s">
        <v>75</v>
      </c>
      <c r="AH5" s="22">
        <v>0.84375</v>
      </c>
      <c r="AI5" s="19">
        <v>19643</v>
      </c>
      <c r="AJ5" s="15">
        <f t="shared" si="8"/>
        <v>1.9642999999999999</v>
      </c>
      <c r="AK5" s="4" t="s">
        <v>75</v>
      </c>
      <c r="AL5" s="5">
        <v>0.84375</v>
      </c>
      <c r="AM5" s="4">
        <v>175.68</v>
      </c>
      <c r="AN5" s="13">
        <f t="shared" si="9"/>
        <v>175.68</v>
      </c>
      <c r="AO5" s="4" t="s">
        <v>75</v>
      </c>
      <c r="AP5" s="5">
        <v>0.84375</v>
      </c>
      <c r="AQ5" s="19">
        <v>17302</v>
      </c>
      <c r="AR5" s="15">
        <f t="shared" si="10"/>
        <v>1.7302</v>
      </c>
      <c r="AS5" s="4" t="s">
        <v>75</v>
      </c>
      <c r="AT5" s="22">
        <v>0.84375</v>
      </c>
      <c r="AU5" s="23">
        <v>62.03</v>
      </c>
      <c r="AV5" s="13">
        <f t="shared" si="11"/>
        <v>62.03</v>
      </c>
      <c r="AW5" s="23" t="s">
        <v>75</v>
      </c>
      <c r="AX5" s="22">
        <v>0.84375</v>
      </c>
      <c r="AY5" s="23">
        <v>0.61080000000000001</v>
      </c>
      <c r="AZ5" s="15">
        <f t="shared" si="12"/>
        <v>0.61080000000000001</v>
      </c>
      <c r="BA5" s="4" t="s">
        <v>75</v>
      </c>
      <c r="BB5" s="5">
        <v>0.84375</v>
      </c>
      <c r="BC5" s="8">
        <v>1187</v>
      </c>
      <c r="BD5" s="15">
        <f t="shared" si="13"/>
        <v>1.1870000000000001</v>
      </c>
      <c r="BE5" s="4" t="s">
        <v>75</v>
      </c>
      <c r="BF5" s="5">
        <v>0.85416666666666663</v>
      </c>
      <c r="BG5" s="8">
        <v>11361</v>
      </c>
      <c r="BH5" s="15">
        <f t="shared" si="14"/>
        <v>1.1361000000000001</v>
      </c>
      <c r="BI5" s="4" t="s">
        <v>75</v>
      </c>
      <c r="BJ5" s="5">
        <v>0.84375</v>
      </c>
      <c r="BK5" s="4">
        <v>101.53</v>
      </c>
      <c r="BL5" s="13">
        <f t="shared" si="15"/>
        <v>101.53</v>
      </c>
      <c r="BM5" s="4" t="s">
        <v>75</v>
      </c>
      <c r="BN5" s="5">
        <v>0.84375</v>
      </c>
      <c r="BO5" s="8">
        <v>74157</v>
      </c>
      <c r="BP5" s="15">
        <f t="shared" si="16"/>
        <v>7.4157000000000002</v>
      </c>
      <c r="BS5" s="1">
        <f t="shared" si="17"/>
        <v>81.600375669623105</v>
      </c>
    </row>
    <row r="6" spans="1:71">
      <c r="A6" s="4" t="s">
        <v>75</v>
      </c>
      <c r="B6" s="5">
        <v>0.83333333333333337</v>
      </c>
      <c r="C6" s="4">
        <v>70.08</v>
      </c>
      <c r="D6" s="13">
        <f t="shared" si="0"/>
        <v>70.08</v>
      </c>
      <c r="E6" s="4" t="s">
        <v>75</v>
      </c>
      <c r="F6" s="5">
        <v>0.83333333333333337</v>
      </c>
      <c r="G6" s="4">
        <v>0.69099999999999995</v>
      </c>
      <c r="H6" s="15">
        <f t="shared" si="1"/>
        <v>0.69099999999999995</v>
      </c>
      <c r="I6" s="4" t="s">
        <v>75</v>
      </c>
      <c r="J6" s="22">
        <v>0.83333333333333337</v>
      </c>
      <c r="K6" s="23">
        <v>85.4</v>
      </c>
      <c r="L6" s="13">
        <f t="shared" si="2"/>
        <v>85.4</v>
      </c>
      <c r="M6" s="4" t="s">
        <v>75</v>
      </c>
      <c r="N6" s="22">
        <v>0.83333333333333337</v>
      </c>
      <c r="O6" s="23">
        <v>89.35</v>
      </c>
      <c r="P6" s="13">
        <f t="shared" si="3"/>
        <v>89.35</v>
      </c>
      <c r="Q6" s="4" t="s">
        <v>75</v>
      </c>
      <c r="R6" s="22">
        <v>0.83333333333333337</v>
      </c>
      <c r="S6" s="19">
        <v>15238</v>
      </c>
      <c r="T6" s="15">
        <f t="shared" si="4"/>
        <v>1.5238</v>
      </c>
      <c r="U6" s="4" t="s">
        <v>75</v>
      </c>
      <c r="V6" s="22">
        <v>0.83333333333333337</v>
      </c>
      <c r="W6" s="23">
        <v>0.77470000000000006</v>
      </c>
      <c r="X6" s="15">
        <f t="shared" si="5"/>
        <v>0.77470000000000006</v>
      </c>
      <c r="Y6" s="4" t="s">
        <v>75</v>
      </c>
      <c r="Z6" s="5">
        <v>0.83333333333333337</v>
      </c>
      <c r="AA6" s="4">
        <v>136.19999999999999</v>
      </c>
      <c r="AB6" s="13">
        <f t="shared" si="6"/>
        <v>136.19999999999999</v>
      </c>
      <c r="AC6" s="4" t="s">
        <v>75</v>
      </c>
      <c r="AD6" s="5">
        <v>0.83333333333333337</v>
      </c>
      <c r="AE6" s="8">
        <v>13427</v>
      </c>
      <c r="AF6" s="15">
        <f t="shared" si="7"/>
        <v>1.3427</v>
      </c>
      <c r="AG6" s="23" t="s">
        <v>75</v>
      </c>
      <c r="AH6" s="22">
        <v>0.83333333333333337</v>
      </c>
      <c r="AI6" s="19">
        <v>19667</v>
      </c>
      <c r="AJ6" s="15">
        <f t="shared" si="8"/>
        <v>1.9666999999999999</v>
      </c>
      <c r="AK6" s="4" t="s">
        <v>75</v>
      </c>
      <c r="AL6" s="5">
        <v>0.83333333333333337</v>
      </c>
      <c r="AM6" s="4">
        <v>175.77</v>
      </c>
      <c r="AN6" s="13">
        <f t="shared" si="9"/>
        <v>175.77</v>
      </c>
      <c r="AO6" s="4" t="s">
        <v>75</v>
      </c>
      <c r="AP6" s="5">
        <v>0.83333333333333337</v>
      </c>
      <c r="AQ6" s="19">
        <v>17329</v>
      </c>
      <c r="AR6" s="15">
        <f t="shared" si="10"/>
        <v>1.7329000000000001</v>
      </c>
      <c r="AS6" s="4" t="s">
        <v>75</v>
      </c>
      <c r="AT6" s="22">
        <v>0.83333333333333337</v>
      </c>
      <c r="AU6" s="23">
        <v>62.04</v>
      </c>
      <c r="AV6" s="13">
        <f t="shared" si="11"/>
        <v>62.04</v>
      </c>
      <c r="AW6" s="23" t="s">
        <v>75</v>
      </c>
      <c r="AX6" s="22">
        <v>0.83333333333333337</v>
      </c>
      <c r="AY6" s="23">
        <v>0.61180000000000001</v>
      </c>
      <c r="AZ6" s="15">
        <f t="shared" si="12"/>
        <v>0.61180000000000001</v>
      </c>
      <c r="BA6" s="4" t="s">
        <v>75</v>
      </c>
      <c r="BB6" s="5">
        <v>0.83333333333333337</v>
      </c>
      <c r="BC6" s="8">
        <v>11871</v>
      </c>
      <c r="BD6" s="15">
        <f t="shared" si="13"/>
        <v>1.1871</v>
      </c>
      <c r="BE6" s="4" t="s">
        <v>75</v>
      </c>
      <c r="BF6" s="5">
        <v>0.84375</v>
      </c>
      <c r="BG6" s="8">
        <v>11354</v>
      </c>
      <c r="BH6" s="15">
        <f t="shared" si="14"/>
        <v>1.1354</v>
      </c>
      <c r="BI6" s="4" t="s">
        <v>75</v>
      </c>
      <c r="BJ6" s="5">
        <v>0.83333333333333337</v>
      </c>
      <c r="BK6" s="4">
        <v>101.43</v>
      </c>
      <c r="BL6" s="13">
        <f t="shared" si="15"/>
        <v>101.43</v>
      </c>
      <c r="BM6" s="4" t="s">
        <v>75</v>
      </c>
      <c r="BN6" s="5">
        <v>0.83333333333333337</v>
      </c>
      <c r="BO6" s="8">
        <v>74025</v>
      </c>
      <c r="BP6" s="15">
        <f t="shared" si="16"/>
        <v>7.4024999999999999</v>
      </c>
      <c r="BS6" s="1">
        <f t="shared" si="17"/>
        <v>81.559318465283582</v>
      </c>
    </row>
    <row r="7" spans="1:71">
      <c r="A7" s="4" t="s">
        <v>75</v>
      </c>
      <c r="B7" s="5">
        <v>0.82291666666666663</v>
      </c>
      <c r="C7" s="4">
        <v>69.84</v>
      </c>
      <c r="D7" s="13">
        <f t="shared" si="0"/>
        <v>69.84</v>
      </c>
      <c r="E7" s="4" t="s">
        <v>75</v>
      </c>
      <c r="F7" s="5">
        <v>0.82291666666666663</v>
      </c>
      <c r="G7" s="4">
        <v>0.68879999999999997</v>
      </c>
      <c r="H7" s="15">
        <f t="shared" si="1"/>
        <v>0.68879999999999997</v>
      </c>
      <c r="I7" s="4" t="s">
        <v>75</v>
      </c>
      <c r="J7" s="22">
        <v>0.82291666666666663</v>
      </c>
      <c r="K7" s="23">
        <v>85.43</v>
      </c>
      <c r="L7" s="13">
        <f t="shared" si="2"/>
        <v>85.43</v>
      </c>
      <c r="M7" s="4" t="s">
        <v>75</v>
      </c>
      <c r="N7" s="22">
        <v>0.82291666666666663</v>
      </c>
      <c r="O7" s="23">
        <v>89.18</v>
      </c>
      <c r="P7" s="13">
        <f t="shared" si="3"/>
        <v>89.18</v>
      </c>
      <c r="Q7" s="4" t="s">
        <v>75</v>
      </c>
      <c r="R7" s="22">
        <v>0.82291666666666663</v>
      </c>
      <c r="S7" s="19">
        <v>15242</v>
      </c>
      <c r="T7" s="15">
        <f t="shared" si="4"/>
        <v>1.5242</v>
      </c>
      <c r="U7" s="4" t="s">
        <v>75</v>
      </c>
      <c r="V7" s="22">
        <v>0.82291666666666663</v>
      </c>
      <c r="W7" s="23">
        <v>0.77439999999999998</v>
      </c>
      <c r="X7" s="15">
        <f t="shared" si="5"/>
        <v>0.77439999999999998</v>
      </c>
      <c r="Y7" s="4" t="s">
        <v>75</v>
      </c>
      <c r="Z7" s="5">
        <v>0.82291666666666663</v>
      </c>
      <c r="AA7" s="4">
        <v>135.97</v>
      </c>
      <c r="AB7" s="13">
        <f t="shared" si="6"/>
        <v>135.97</v>
      </c>
      <c r="AC7" s="4" t="s">
        <v>75</v>
      </c>
      <c r="AD7" s="5">
        <v>0.82291666666666663</v>
      </c>
      <c r="AE7" s="8">
        <v>13409</v>
      </c>
      <c r="AF7" s="15">
        <f t="shared" si="7"/>
        <v>1.3409</v>
      </c>
      <c r="AG7" s="23" t="s">
        <v>75</v>
      </c>
      <c r="AH7" s="22">
        <v>0.82291666666666663</v>
      </c>
      <c r="AI7" s="19">
        <v>19678</v>
      </c>
      <c r="AJ7" s="15">
        <f t="shared" si="8"/>
        <v>1.9678</v>
      </c>
      <c r="AK7" s="4" t="s">
        <v>75</v>
      </c>
      <c r="AL7" s="5">
        <v>0.82291666666666663</v>
      </c>
      <c r="AM7" s="4">
        <v>175.52</v>
      </c>
      <c r="AN7" s="13">
        <f t="shared" si="9"/>
        <v>175.52</v>
      </c>
      <c r="AO7" s="4" t="s">
        <v>75</v>
      </c>
      <c r="AP7" s="5">
        <v>0.82291666666666663</v>
      </c>
      <c r="AQ7" s="19">
        <v>17304</v>
      </c>
      <c r="AR7" s="15">
        <f t="shared" si="10"/>
        <v>1.7303999999999999</v>
      </c>
      <c r="AS7" s="4" t="s">
        <v>75</v>
      </c>
      <c r="AT7" s="22">
        <v>0.82291666666666663</v>
      </c>
      <c r="AU7" s="23">
        <v>61.93</v>
      </c>
      <c r="AV7" s="13">
        <f t="shared" si="11"/>
        <v>61.93</v>
      </c>
      <c r="AW7" s="23" t="s">
        <v>75</v>
      </c>
      <c r="AX7" s="22">
        <v>0.82291666666666663</v>
      </c>
      <c r="AY7" s="23">
        <v>0.61060000000000003</v>
      </c>
      <c r="AZ7" s="15">
        <f t="shared" si="12"/>
        <v>0.61060000000000003</v>
      </c>
      <c r="BA7" s="4" t="s">
        <v>75</v>
      </c>
      <c r="BB7" s="5">
        <v>0.82291666666666663</v>
      </c>
      <c r="BC7" s="8">
        <v>11868</v>
      </c>
      <c r="BD7" s="15">
        <f t="shared" si="13"/>
        <v>1.1868000000000001</v>
      </c>
      <c r="BE7" s="4" t="s">
        <v>75</v>
      </c>
      <c r="BF7" s="5">
        <v>0.83333333333333337</v>
      </c>
      <c r="BG7" s="8">
        <v>11348</v>
      </c>
      <c r="BH7" s="15">
        <f t="shared" si="14"/>
        <v>1.1348</v>
      </c>
      <c r="BI7" s="4" t="s">
        <v>75</v>
      </c>
      <c r="BJ7" s="5">
        <v>0.82291666666666663</v>
      </c>
      <c r="BK7" s="4">
        <v>101.43</v>
      </c>
      <c r="BL7" s="13">
        <f t="shared" si="15"/>
        <v>101.43</v>
      </c>
      <c r="BM7" s="4" t="s">
        <v>75</v>
      </c>
      <c r="BN7" s="5">
        <v>0.82291666666666663</v>
      </c>
      <c r="BO7" s="8">
        <v>74145</v>
      </c>
      <c r="BP7" s="15">
        <f t="shared" si="16"/>
        <v>7.4145000000000003</v>
      </c>
      <c r="BS7" s="1">
        <f t="shared" si="17"/>
        <v>81.626976085744957</v>
      </c>
    </row>
    <row r="8" spans="1:71">
      <c r="A8" s="4" t="s">
        <v>75</v>
      </c>
      <c r="B8" s="5">
        <v>0.8125</v>
      </c>
      <c r="C8" s="4">
        <v>70.260000000000005</v>
      </c>
      <c r="D8" s="13">
        <f t="shared" si="0"/>
        <v>70.260000000000005</v>
      </c>
      <c r="E8" s="4" t="s">
        <v>75</v>
      </c>
      <c r="F8" s="5">
        <v>0.8125</v>
      </c>
      <c r="G8" s="4">
        <v>0.69169999999999998</v>
      </c>
      <c r="H8" s="15">
        <f t="shared" si="1"/>
        <v>0.69169999999999998</v>
      </c>
      <c r="I8" s="4" t="s">
        <v>75</v>
      </c>
      <c r="J8" s="22">
        <v>0.8125</v>
      </c>
      <c r="K8" s="23">
        <v>85.66</v>
      </c>
      <c r="L8" s="13">
        <f t="shared" si="2"/>
        <v>85.66</v>
      </c>
      <c r="M8" s="4" t="s">
        <v>75</v>
      </c>
      <c r="N8" s="22">
        <v>0.8125</v>
      </c>
      <c r="O8" s="23">
        <v>89.4</v>
      </c>
      <c r="P8" s="13">
        <f t="shared" si="3"/>
        <v>89.4</v>
      </c>
      <c r="Q8" s="4" t="s">
        <v>75</v>
      </c>
      <c r="R8" s="22">
        <v>0.8125</v>
      </c>
      <c r="S8" s="19">
        <v>15246</v>
      </c>
      <c r="T8" s="15">
        <f t="shared" si="4"/>
        <v>1.5246</v>
      </c>
      <c r="U8" s="4" t="s">
        <v>75</v>
      </c>
      <c r="V8" s="22">
        <v>0.8125</v>
      </c>
      <c r="W8" s="23">
        <v>0.77490000000000003</v>
      </c>
      <c r="X8" s="15">
        <f t="shared" si="5"/>
        <v>0.77490000000000003</v>
      </c>
      <c r="Y8" s="4" t="s">
        <v>75</v>
      </c>
      <c r="Z8" s="5">
        <v>0.8125</v>
      </c>
      <c r="AA8" s="4">
        <v>136.32</v>
      </c>
      <c r="AB8" s="13">
        <f t="shared" si="6"/>
        <v>136.32</v>
      </c>
      <c r="AC8" s="4" t="s">
        <v>75</v>
      </c>
      <c r="AD8" s="5">
        <v>0.8125</v>
      </c>
      <c r="AE8" s="8">
        <v>13421</v>
      </c>
      <c r="AF8" s="15">
        <f t="shared" si="7"/>
        <v>1.3421000000000001</v>
      </c>
      <c r="AG8" s="23" t="s">
        <v>75</v>
      </c>
      <c r="AH8" s="22">
        <v>0.8125</v>
      </c>
      <c r="AI8" s="19">
        <v>19671</v>
      </c>
      <c r="AJ8" s="15">
        <f t="shared" si="8"/>
        <v>1.9671000000000001</v>
      </c>
      <c r="AK8" s="4" t="s">
        <v>75</v>
      </c>
      <c r="AL8" s="5">
        <v>0.8125</v>
      </c>
      <c r="AM8" s="4">
        <v>175.89</v>
      </c>
      <c r="AN8" s="13">
        <f t="shared" si="9"/>
        <v>175.89</v>
      </c>
      <c r="AO8" s="4" t="s">
        <v>75</v>
      </c>
      <c r="AP8" s="5">
        <v>0.8125</v>
      </c>
      <c r="AQ8" s="19">
        <v>17316</v>
      </c>
      <c r="AR8" s="15">
        <f t="shared" si="10"/>
        <v>1.7316</v>
      </c>
      <c r="AS8" s="4" t="s">
        <v>75</v>
      </c>
      <c r="AT8" s="22">
        <v>0.8125</v>
      </c>
      <c r="AU8" s="23">
        <v>62.23</v>
      </c>
      <c r="AV8" s="13">
        <f t="shared" si="11"/>
        <v>62.23</v>
      </c>
      <c r="AW8" s="23" t="s">
        <v>75</v>
      </c>
      <c r="AX8" s="22">
        <v>0.8125</v>
      </c>
      <c r="AY8" s="23">
        <v>0.61270000000000002</v>
      </c>
      <c r="AZ8" s="15">
        <f t="shared" si="12"/>
        <v>0.61270000000000002</v>
      </c>
      <c r="BA8" s="4" t="s">
        <v>75</v>
      </c>
      <c r="BB8" s="5">
        <v>0.8125</v>
      </c>
      <c r="BC8" s="8">
        <v>11853</v>
      </c>
      <c r="BD8" s="15">
        <f t="shared" si="13"/>
        <v>1.1853</v>
      </c>
      <c r="BE8" s="4" t="s">
        <v>75</v>
      </c>
      <c r="BF8" s="5">
        <v>0.82291666666666663</v>
      </c>
      <c r="BG8" s="8">
        <v>11368</v>
      </c>
      <c r="BH8" s="15">
        <f t="shared" si="14"/>
        <v>1.1368</v>
      </c>
      <c r="BI8" s="4" t="s">
        <v>75</v>
      </c>
      <c r="BJ8" s="5">
        <v>0.8125</v>
      </c>
      <c r="BK8" s="4">
        <v>101.62</v>
      </c>
      <c r="BL8" s="13">
        <f t="shared" si="15"/>
        <v>101.62</v>
      </c>
      <c r="BM8" s="4" t="s">
        <v>75</v>
      </c>
      <c r="BN8" s="5">
        <v>0.8125</v>
      </c>
      <c r="BO8" s="8">
        <v>74059</v>
      </c>
      <c r="BP8" s="15">
        <f t="shared" si="16"/>
        <v>7.4058999999999999</v>
      </c>
      <c r="BS8" s="1">
        <f t="shared" si="17"/>
        <v>81.59958023623868</v>
      </c>
    </row>
    <row r="9" spans="1:71">
      <c r="A9" s="4" t="s">
        <v>75</v>
      </c>
      <c r="B9" s="5">
        <v>0.80208333333333337</v>
      </c>
      <c r="C9" s="4">
        <v>70.19</v>
      </c>
      <c r="D9" s="13">
        <f t="shared" si="0"/>
        <v>70.19</v>
      </c>
      <c r="E9" s="4" t="s">
        <v>75</v>
      </c>
      <c r="F9" s="5">
        <v>0.80208333333333337</v>
      </c>
      <c r="G9" s="4">
        <v>0.69130000000000003</v>
      </c>
      <c r="H9" s="15">
        <f t="shared" si="1"/>
        <v>0.69130000000000003</v>
      </c>
      <c r="I9" s="4" t="s">
        <v>75</v>
      </c>
      <c r="J9" s="22">
        <v>0.80208333333333337</v>
      </c>
      <c r="K9" s="23">
        <v>85.64</v>
      </c>
      <c r="L9" s="13">
        <f t="shared" si="2"/>
        <v>85.64</v>
      </c>
      <c r="M9" s="4" t="s">
        <v>75</v>
      </c>
      <c r="N9" s="22">
        <v>0.80208333333333337</v>
      </c>
      <c r="O9" s="23">
        <v>89.36</v>
      </c>
      <c r="P9" s="13">
        <f t="shared" si="3"/>
        <v>89.36</v>
      </c>
      <c r="Q9" s="4" t="s">
        <v>75</v>
      </c>
      <c r="R9" s="22">
        <v>0.80208333333333337</v>
      </c>
      <c r="S9" s="19">
        <v>15232</v>
      </c>
      <c r="T9" s="15">
        <f t="shared" si="4"/>
        <v>1.5232000000000001</v>
      </c>
      <c r="U9" s="4" t="s">
        <v>75</v>
      </c>
      <c r="V9" s="22">
        <v>0.80208333333333337</v>
      </c>
      <c r="W9" s="23">
        <v>0.77449999999999997</v>
      </c>
      <c r="X9" s="15">
        <f t="shared" si="5"/>
        <v>0.77449999999999997</v>
      </c>
      <c r="Y9" s="4" t="s">
        <v>75</v>
      </c>
      <c r="Z9" s="5">
        <v>0.80208333333333337</v>
      </c>
      <c r="AA9" s="4">
        <v>136.15</v>
      </c>
      <c r="AB9" s="13">
        <f t="shared" si="6"/>
        <v>136.15</v>
      </c>
      <c r="AC9" s="4" t="s">
        <v>75</v>
      </c>
      <c r="AD9" s="5">
        <v>0.80208333333333337</v>
      </c>
      <c r="AE9" s="8">
        <v>13416</v>
      </c>
      <c r="AF9" s="15">
        <f t="shared" si="7"/>
        <v>1.3415999999999999</v>
      </c>
      <c r="AG9" s="23" t="s">
        <v>75</v>
      </c>
      <c r="AH9" s="22">
        <v>0.80208333333333337</v>
      </c>
      <c r="AI9" s="19">
        <v>19657</v>
      </c>
      <c r="AJ9" s="15">
        <f t="shared" si="8"/>
        <v>1.9657</v>
      </c>
      <c r="AK9" s="4" t="s">
        <v>75</v>
      </c>
      <c r="AL9" s="5">
        <v>0.80208333333333337</v>
      </c>
      <c r="AM9" s="4">
        <v>175.8</v>
      </c>
      <c r="AN9" s="13">
        <f t="shared" si="9"/>
        <v>175.8</v>
      </c>
      <c r="AO9" s="4" t="s">
        <v>75</v>
      </c>
      <c r="AP9" s="5">
        <v>0.80208333333333337</v>
      </c>
      <c r="AQ9" s="19">
        <v>17314</v>
      </c>
      <c r="AR9" s="15">
        <f t="shared" si="10"/>
        <v>1.7314000000000001</v>
      </c>
      <c r="AS9" s="4" t="s">
        <v>75</v>
      </c>
      <c r="AT9" s="22">
        <v>0.80208333333333337</v>
      </c>
      <c r="AU9" s="23">
        <v>62.44</v>
      </c>
      <c r="AV9" s="13">
        <f t="shared" si="11"/>
        <v>62.44</v>
      </c>
      <c r="AW9" s="23" t="s">
        <v>75</v>
      </c>
      <c r="AX9" s="22">
        <v>0.80208333333333337</v>
      </c>
      <c r="AY9" s="23">
        <v>0.61499999999999999</v>
      </c>
      <c r="AZ9" s="15">
        <f t="shared" si="12"/>
        <v>0.61499999999999999</v>
      </c>
      <c r="BA9" s="4" t="s">
        <v>75</v>
      </c>
      <c r="BB9" s="5">
        <v>0.80208333333333337</v>
      </c>
      <c r="BC9" s="8">
        <v>1185</v>
      </c>
      <c r="BD9" s="15">
        <f t="shared" si="13"/>
        <v>1.1850000000000001</v>
      </c>
      <c r="BE9" s="4" t="s">
        <v>75</v>
      </c>
      <c r="BF9" s="5">
        <v>0.8125</v>
      </c>
      <c r="BG9" s="8">
        <v>11358</v>
      </c>
      <c r="BH9" s="15">
        <f t="shared" si="14"/>
        <v>1.1357999999999999</v>
      </c>
      <c r="BI9" s="4" t="s">
        <v>75</v>
      </c>
      <c r="BJ9" s="5">
        <v>0.80208333333333337</v>
      </c>
      <c r="BK9" s="4">
        <v>101.5</v>
      </c>
      <c r="BL9" s="13">
        <f t="shared" si="15"/>
        <v>101.5</v>
      </c>
      <c r="BM9" s="4" t="s">
        <v>75</v>
      </c>
      <c r="BN9" s="5">
        <v>0.80208333333333337</v>
      </c>
      <c r="BO9" s="8">
        <v>74083</v>
      </c>
      <c r="BP9" s="15">
        <f t="shared" si="16"/>
        <v>7.4082999999999997</v>
      </c>
      <c r="BS9" s="1">
        <f t="shared" si="17"/>
        <v>81.594727086078606</v>
      </c>
    </row>
    <row r="10" spans="1:71">
      <c r="A10" s="4" t="s">
        <v>75</v>
      </c>
      <c r="B10" s="5">
        <v>0.79166666666666663</v>
      </c>
      <c r="C10" s="4">
        <v>70.27</v>
      </c>
      <c r="D10" s="13">
        <f t="shared" si="0"/>
        <v>70.27</v>
      </c>
      <c r="E10" s="4" t="s">
        <v>75</v>
      </c>
      <c r="F10" s="5">
        <v>0.79166666666666663</v>
      </c>
      <c r="G10" s="4">
        <v>0.69130000000000003</v>
      </c>
      <c r="H10" s="15">
        <f t="shared" si="1"/>
        <v>0.69130000000000003</v>
      </c>
      <c r="I10" s="4" t="s">
        <v>75</v>
      </c>
      <c r="J10" s="22">
        <v>0.79166666666666663</v>
      </c>
      <c r="K10" s="23">
        <v>85.73</v>
      </c>
      <c r="L10" s="13">
        <f t="shared" si="2"/>
        <v>85.73</v>
      </c>
      <c r="M10" s="4" t="s">
        <v>75</v>
      </c>
      <c r="N10" s="22">
        <v>0.79166666666666663</v>
      </c>
      <c r="O10" s="23">
        <v>89.62</v>
      </c>
      <c r="P10" s="13">
        <f t="shared" si="3"/>
        <v>89.62</v>
      </c>
      <c r="Q10" s="4" t="s">
        <v>75</v>
      </c>
      <c r="R10" s="22">
        <v>0.79166666666666663</v>
      </c>
      <c r="S10" s="19">
        <v>1523</v>
      </c>
      <c r="T10" s="15">
        <f t="shared" si="4"/>
        <v>1.5229999999999999</v>
      </c>
      <c r="U10" s="4" t="s">
        <v>75</v>
      </c>
      <c r="V10" s="22">
        <v>0.79166666666666663</v>
      </c>
      <c r="W10" s="23">
        <v>0.7752</v>
      </c>
      <c r="X10" s="15">
        <f t="shared" si="5"/>
        <v>0.7752</v>
      </c>
      <c r="Y10" s="4" t="s">
        <v>75</v>
      </c>
      <c r="Z10" s="5">
        <v>0.79166666666666663</v>
      </c>
      <c r="AA10" s="4">
        <v>136.51</v>
      </c>
      <c r="AB10" s="13">
        <f t="shared" si="6"/>
        <v>136.51</v>
      </c>
      <c r="AC10" s="4" t="s">
        <v>75</v>
      </c>
      <c r="AD10" s="5">
        <v>0.79166666666666663</v>
      </c>
      <c r="AE10" s="8">
        <v>13435</v>
      </c>
      <c r="AF10" s="15">
        <f t="shared" si="7"/>
        <v>1.3434999999999999</v>
      </c>
      <c r="AG10" s="23" t="s">
        <v>75</v>
      </c>
      <c r="AH10" s="22">
        <v>0.79166666666666663</v>
      </c>
      <c r="AI10" s="19">
        <v>19637</v>
      </c>
      <c r="AJ10" s="15">
        <f t="shared" si="8"/>
        <v>1.9637</v>
      </c>
      <c r="AK10" s="4" t="s">
        <v>75</v>
      </c>
      <c r="AL10" s="5">
        <v>0.79166666666666663</v>
      </c>
      <c r="AM10" s="4">
        <v>176.01</v>
      </c>
      <c r="AN10" s="13">
        <f t="shared" si="9"/>
        <v>176.01</v>
      </c>
      <c r="AO10" s="4" t="s">
        <v>75</v>
      </c>
      <c r="AP10" s="5">
        <v>0.79166666666666663</v>
      </c>
      <c r="AQ10" s="19">
        <v>1732</v>
      </c>
      <c r="AR10" s="15">
        <f t="shared" si="10"/>
        <v>1.732</v>
      </c>
      <c r="AS10" s="4" t="s">
        <v>75</v>
      </c>
      <c r="AT10" s="22">
        <v>0.79166666666666663</v>
      </c>
      <c r="AU10" s="23">
        <v>62.54</v>
      </c>
      <c r="AV10" s="13">
        <f t="shared" si="11"/>
        <v>62.54</v>
      </c>
      <c r="AW10" s="23" t="s">
        <v>75</v>
      </c>
      <c r="AX10" s="22">
        <v>0.79166666666666663</v>
      </c>
      <c r="AY10" s="23">
        <v>0.61599999999999999</v>
      </c>
      <c r="AZ10" s="15">
        <f t="shared" si="12"/>
        <v>0.61599999999999999</v>
      </c>
      <c r="BA10" s="4" t="s">
        <v>75</v>
      </c>
      <c r="BB10" s="5">
        <v>0.79166666666666663</v>
      </c>
      <c r="BC10" s="8">
        <v>11851</v>
      </c>
      <c r="BD10" s="15">
        <f t="shared" si="13"/>
        <v>1.1851</v>
      </c>
      <c r="BE10" s="4" t="s">
        <v>75</v>
      </c>
      <c r="BF10" s="5">
        <v>0.80208333333333337</v>
      </c>
      <c r="BG10" s="8">
        <v>11357</v>
      </c>
      <c r="BH10" s="15">
        <f t="shared" si="14"/>
        <v>1.1356999999999999</v>
      </c>
      <c r="BI10" s="4" t="s">
        <v>75</v>
      </c>
      <c r="BJ10" s="5">
        <v>0.79166666666666663</v>
      </c>
      <c r="BK10" s="4">
        <v>101.63</v>
      </c>
      <c r="BL10" s="13">
        <f t="shared" si="15"/>
        <v>101.63</v>
      </c>
      <c r="BM10" s="4" t="s">
        <v>75</v>
      </c>
      <c r="BN10" s="5">
        <v>0.79166666666666663</v>
      </c>
      <c r="BO10" s="8">
        <v>73971</v>
      </c>
      <c r="BP10" s="15">
        <f t="shared" si="16"/>
        <v>7.3971</v>
      </c>
      <c r="BS10" s="1">
        <f t="shared" si="17"/>
        <v>81.545154414361846</v>
      </c>
    </row>
    <row r="11" spans="1:71">
      <c r="A11" s="4" t="s">
        <v>75</v>
      </c>
      <c r="B11" s="5">
        <v>0.78125</v>
      </c>
      <c r="C11" s="4">
        <v>70.319999999999993</v>
      </c>
      <c r="D11" s="13">
        <f t="shared" si="0"/>
        <v>70.319999999999993</v>
      </c>
      <c r="E11" s="4" t="s">
        <v>75</v>
      </c>
      <c r="F11" s="5">
        <v>0.78125</v>
      </c>
      <c r="G11" s="4">
        <v>0.69189999999999996</v>
      </c>
      <c r="H11" s="15">
        <f t="shared" si="1"/>
        <v>0.69189999999999996</v>
      </c>
      <c r="I11" s="4" t="s">
        <v>75</v>
      </c>
      <c r="J11" s="22">
        <v>0.78125</v>
      </c>
      <c r="K11" s="23">
        <v>85.8</v>
      </c>
      <c r="L11" s="13">
        <f t="shared" si="2"/>
        <v>85.8</v>
      </c>
      <c r="M11" s="4" t="s">
        <v>75</v>
      </c>
      <c r="N11" s="22">
        <v>0.78125</v>
      </c>
      <c r="O11" s="23">
        <v>89.59</v>
      </c>
      <c r="P11" s="13">
        <f t="shared" si="3"/>
        <v>89.59</v>
      </c>
      <c r="Q11" s="4" t="s">
        <v>75</v>
      </c>
      <c r="R11" s="22">
        <v>0.78125</v>
      </c>
      <c r="S11" s="19">
        <v>15231</v>
      </c>
      <c r="T11" s="15">
        <f t="shared" si="4"/>
        <v>1.5230999999999999</v>
      </c>
      <c r="U11" s="4" t="s">
        <v>75</v>
      </c>
      <c r="V11" s="22">
        <v>0.78125</v>
      </c>
      <c r="W11" s="23">
        <v>0.7752</v>
      </c>
      <c r="X11" s="15">
        <f t="shared" si="5"/>
        <v>0.7752</v>
      </c>
      <c r="Y11" s="4" t="s">
        <v>75</v>
      </c>
      <c r="Z11" s="5">
        <v>0.78125</v>
      </c>
      <c r="AA11" s="4">
        <v>136.54</v>
      </c>
      <c r="AB11" s="13">
        <f t="shared" si="6"/>
        <v>136.54</v>
      </c>
      <c r="AC11" s="4" t="s">
        <v>75</v>
      </c>
      <c r="AD11" s="5">
        <v>0.78125</v>
      </c>
      <c r="AE11" s="8">
        <v>13436</v>
      </c>
      <c r="AF11" s="15">
        <f t="shared" si="7"/>
        <v>1.3435999999999999</v>
      </c>
      <c r="AG11" s="23" t="s">
        <v>75</v>
      </c>
      <c r="AH11" s="22">
        <v>0.78125</v>
      </c>
      <c r="AI11" s="19">
        <v>19646</v>
      </c>
      <c r="AJ11" s="15">
        <f t="shared" si="8"/>
        <v>1.9645999999999999</v>
      </c>
      <c r="AK11" s="4" t="s">
        <v>75</v>
      </c>
      <c r="AL11" s="5">
        <v>0.78125</v>
      </c>
      <c r="AM11" s="4">
        <v>176.08</v>
      </c>
      <c r="AN11" s="13">
        <f t="shared" si="9"/>
        <v>176.08</v>
      </c>
      <c r="AO11" s="4" t="s">
        <v>75</v>
      </c>
      <c r="AP11" s="5">
        <v>0.78125</v>
      </c>
      <c r="AQ11" s="19">
        <v>17331</v>
      </c>
      <c r="AR11" s="15">
        <f t="shared" si="10"/>
        <v>1.7331000000000001</v>
      </c>
      <c r="AS11" s="4" t="s">
        <v>75</v>
      </c>
      <c r="AT11" s="22">
        <v>0.78125</v>
      </c>
      <c r="AU11" s="23">
        <v>62.64</v>
      </c>
      <c r="AV11" s="13">
        <f t="shared" si="11"/>
        <v>62.64</v>
      </c>
      <c r="AW11" s="23" t="s">
        <v>75</v>
      </c>
      <c r="AX11" s="22">
        <v>0.78125</v>
      </c>
      <c r="AY11" s="23">
        <v>0.61699999999999999</v>
      </c>
      <c r="AZ11" s="15">
        <f t="shared" si="12"/>
        <v>0.61699999999999999</v>
      </c>
      <c r="BA11" s="4" t="s">
        <v>75</v>
      </c>
      <c r="BB11" s="5">
        <v>0.78125</v>
      </c>
      <c r="BC11" s="8">
        <v>11837</v>
      </c>
      <c r="BD11" s="15">
        <f t="shared" si="13"/>
        <v>1.1837</v>
      </c>
      <c r="BE11" s="4" t="s">
        <v>75</v>
      </c>
      <c r="BF11" s="5">
        <v>0.79166666666666663</v>
      </c>
      <c r="BG11" s="8">
        <v>1134</v>
      </c>
      <c r="BH11" s="15">
        <f t="shared" si="14"/>
        <v>1.1339999999999999</v>
      </c>
      <c r="BI11" s="4" t="s">
        <v>75</v>
      </c>
      <c r="BJ11" s="5">
        <v>0.78125</v>
      </c>
      <c r="BK11" s="4">
        <v>101.59</v>
      </c>
      <c r="BL11" s="13">
        <f t="shared" si="15"/>
        <v>101.59</v>
      </c>
      <c r="BM11" s="4" t="s">
        <v>75</v>
      </c>
      <c r="BN11" s="5">
        <v>0.78125</v>
      </c>
      <c r="BO11" s="8">
        <v>74036</v>
      </c>
      <c r="BP11" s="15">
        <f t="shared" si="16"/>
        <v>7.4036</v>
      </c>
      <c r="BS11" s="1">
        <f t="shared" si="17"/>
        <v>81.516032682676752</v>
      </c>
    </row>
    <row r="12" spans="1:71">
      <c r="A12" s="4" t="s">
        <v>75</v>
      </c>
      <c r="B12" s="5">
        <v>0.77083333333333337</v>
      </c>
      <c r="C12" s="4">
        <v>70.39</v>
      </c>
      <c r="D12" s="13">
        <f t="shared" si="0"/>
        <v>70.39</v>
      </c>
      <c r="E12" s="4" t="s">
        <v>75</v>
      </c>
      <c r="F12" s="5">
        <v>0.77083333333333337</v>
      </c>
      <c r="G12" s="4">
        <v>0.69320000000000004</v>
      </c>
      <c r="H12" s="15">
        <f t="shared" si="1"/>
        <v>0.69320000000000004</v>
      </c>
      <c r="I12" s="4" t="s">
        <v>75</v>
      </c>
      <c r="J12" s="22">
        <v>0.77083333333333337</v>
      </c>
      <c r="K12" s="23">
        <v>85.76</v>
      </c>
      <c r="L12" s="13">
        <f t="shared" si="2"/>
        <v>85.76</v>
      </c>
      <c r="M12" s="4" t="s">
        <v>75</v>
      </c>
      <c r="N12" s="22">
        <v>0.77083333333333337</v>
      </c>
      <c r="O12" s="23">
        <v>89.49</v>
      </c>
      <c r="P12" s="13">
        <f t="shared" si="3"/>
        <v>89.49</v>
      </c>
      <c r="Q12" s="4" t="s">
        <v>75</v>
      </c>
      <c r="R12" s="22">
        <v>0.77083333333333337</v>
      </c>
      <c r="S12" s="19">
        <v>15235</v>
      </c>
      <c r="T12" s="15">
        <f t="shared" si="4"/>
        <v>1.5235000000000001</v>
      </c>
      <c r="U12" s="4" t="s">
        <v>75</v>
      </c>
      <c r="V12" s="22">
        <v>0.77083333333333337</v>
      </c>
      <c r="W12" s="23">
        <v>0.77480000000000004</v>
      </c>
      <c r="X12" s="15">
        <f t="shared" si="5"/>
        <v>0.77480000000000004</v>
      </c>
      <c r="Y12" s="4" t="s">
        <v>75</v>
      </c>
      <c r="Z12" s="5">
        <v>0.77083333333333337</v>
      </c>
      <c r="AA12" s="4">
        <v>136.36000000000001</v>
      </c>
      <c r="AB12" s="13">
        <f t="shared" si="6"/>
        <v>136.36000000000001</v>
      </c>
      <c r="AC12" s="4" t="s">
        <v>75</v>
      </c>
      <c r="AD12" s="5">
        <v>0.77083333333333337</v>
      </c>
      <c r="AE12" s="8">
        <v>13426</v>
      </c>
      <c r="AF12" s="15">
        <f t="shared" si="7"/>
        <v>1.3426</v>
      </c>
      <c r="AG12" s="23" t="s">
        <v>75</v>
      </c>
      <c r="AH12" s="22">
        <v>0.77083333333333337</v>
      </c>
      <c r="AI12" s="19">
        <v>19659</v>
      </c>
      <c r="AJ12" s="15">
        <f t="shared" si="8"/>
        <v>1.9659</v>
      </c>
      <c r="AK12" s="4" t="s">
        <v>75</v>
      </c>
      <c r="AL12" s="5">
        <v>0.77083333333333337</v>
      </c>
      <c r="AM12" s="4">
        <v>175.95</v>
      </c>
      <c r="AN12" s="13">
        <f t="shared" si="9"/>
        <v>175.95</v>
      </c>
      <c r="AO12" s="4" t="s">
        <v>75</v>
      </c>
      <c r="AP12" s="5">
        <v>0.77083333333333337</v>
      </c>
      <c r="AQ12" s="19">
        <v>17321</v>
      </c>
      <c r="AR12" s="15">
        <f t="shared" si="10"/>
        <v>1.7321</v>
      </c>
      <c r="AS12" s="4" t="s">
        <v>75</v>
      </c>
      <c r="AT12" s="22">
        <v>0.77083333333333337</v>
      </c>
      <c r="AU12" s="23">
        <v>62.52</v>
      </c>
      <c r="AV12" s="13">
        <f t="shared" si="11"/>
        <v>62.52</v>
      </c>
      <c r="AW12" s="23" t="s">
        <v>75</v>
      </c>
      <c r="AX12" s="22">
        <v>0.77083333333333337</v>
      </c>
      <c r="AY12" s="23">
        <v>0.61609999999999998</v>
      </c>
      <c r="AZ12" s="15">
        <f t="shared" si="12"/>
        <v>0.61609999999999998</v>
      </c>
      <c r="BA12" s="4" t="s">
        <v>75</v>
      </c>
      <c r="BB12" s="5">
        <v>0.77083333333333337</v>
      </c>
      <c r="BC12" s="8">
        <v>11838</v>
      </c>
      <c r="BD12" s="15">
        <f t="shared" si="13"/>
        <v>1.1838</v>
      </c>
      <c r="BE12" s="4" t="s">
        <v>75</v>
      </c>
      <c r="BF12" s="5">
        <v>0.78125</v>
      </c>
      <c r="BG12" s="8">
        <v>11336</v>
      </c>
      <c r="BH12" s="15">
        <f t="shared" si="14"/>
        <v>1.1335999999999999</v>
      </c>
      <c r="BI12" s="4" t="s">
        <v>75</v>
      </c>
      <c r="BJ12" s="5">
        <v>0.77083333333333337</v>
      </c>
      <c r="BK12" s="4">
        <v>101.58</v>
      </c>
      <c r="BL12" s="13">
        <f t="shared" si="15"/>
        <v>101.58</v>
      </c>
      <c r="BM12" s="4" t="s">
        <v>75</v>
      </c>
      <c r="BN12" s="5">
        <v>0.77083333333333337</v>
      </c>
      <c r="BO12" s="8">
        <v>74168</v>
      </c>
      <c r="BP12" s="15">
        <f t="shared" si="16"/>
        <v>7.4168000000000003</v>
      </c>
      <c r="BS12" s="1">
        <f t="shared" si="17"/>
        <v>81.555581344674565</v>
      </c>
    </row>
    <row r="13" spans="1:71">
      <c r="A13" s="4" t="s">
        <v>75</v>
      </c>
      <c r="B13" s="5">
        <v>0.76041666666666663</v>
      </c>
      <c r="C13" s="4">
        <v>70.61</v>
      </c>
      <c r="D13" s="13">
        <f t="shared" si="0"/>
        <v>70.61</v>
      </c>
      <c r="E13" s="4" t="s">
        <v>75</v>
      </c>
      <c r="F13" s="5">
        <v>0.76041666666666663</v>
      </c>
      <c r="G13" s="4">
        <v>0.69479999999999997</v>
      </c>
      <c r="H13" s="15">
        <f t="shared" si="1"/>
        <v>0.69479999999999997</v>
      </c>
      <c r="I13" s="4" t="s">
        <v>75</v>
      </c>
      <c r="J13" s="22">
        <v>0.76041666666666663</v>
      </c>
      <c r="K13" s="23">
        <v>85.95</v>
      </c>
      <c r="L13" s="13">
        <f t="shared" si="2"/>
        <v>85.95</v>
      </c>
      <c r="M13" s="4" t="s">
        <v>75</v>
      </c>
      <c r="N13" s="22">
        <v>0.76041666666666663</v>
      </c>
      <c r="O13" s="23">
        <v>89.62</v>
      </c>
      <c r="P13" s="13">
        <f t="shared" si="3"/>
        <v>89.62</v>
      </c>
      <c r="Q13" s="4" t="s">
        <v>75</v>
      </c>
      <c r="R13" s="22">
        <v>0.76041666666666663</v>
      </c>
      <c r="S13" s="19">
        <v>15244</v>
      </c>
      <c r="T13" s="15">
        <f t="shared" si="4"/>
        <v>1.5244</v>
      </c>
      <c r="U13" s="4" t="s">
        <v>75</v>
      </c>
      <c r="V13" s="22">
        <v>0.76041666666666663</v>
      </c>
      <c r="W13" s="23">
        <v>0.77600000000000002</v>
      </c>
      <c r="X13" s="15">
        <f t="shared" si="5"/>
        <v>0.77600000000000002</v>
      </c>
      <c r="Y13" s="4" t="s">
        <v>75</v>
      </c>
      <c r="Z13" s="5">
        <v>0.76041666666666663</v>
      </c>
      <c r="AA13" s="4">
        <v>136.65</v>
      </c>
      <c r="AB13" s="13">
        <f t="shared" si="6"/>
        <v>136.65</v>
      </c>
      <c r="AC13" s="4" t="s">
        <v>75</v>
      </c>
      <c r="AD13" s="5">
        <v>0.76041666666666663</v>
      </c>
      <c r="AE13" s="8">
        <v>13442</v>
      </c>
      <c r="AF13" s="15">
        <f t="shared" si="7"/>
        <v>1.3442000000000001</v>
      </c>
      <c r="AG13" s="23" t="s">
        <v>75</v>
      </c>
      <c r="AH13" s="22">
        <v>0.76041666666666663</v>
      </c>
      <c r="AI13" s="19">
        <v>19642</v>
      </c>
      <c r="AJ13" s="15">
        <f t="shared" si="8"/>
        <v>1.9641999999999999</v>
      </c>
      <c r="AK13" s="4" t="s">
        <v>75</v>
      </c>
      <c r="AL13" s="5">
        <v>0.76041666666666663</v>
      </c>
      <c r="AM13" s="4">
        <v>176.05</v>
      </c>
      <c r="AN13" s="13">
        <f t="shared" si="9"/>
        <v>176.05</v>
      </c>
      <c r="AO13" s="4" t="s">
        <v>75</v>
      </c>
      <c r="AP13" s="5">
        <v>0.76041666666666663</v>
      </c>
      <c r="AQ13" s="19">
        <v>17317</v>
      </c>
      <c r="AR13" s="15">
        <f t="shared" si="10"/>
        <v>1.7317</v>
      </c>
      <c r="AS13" s="4" t="s">
        <v>75</v>
      </c>
      <c r="AT13" s="22">
        <v>0.76041666666666663</v>
      </c>
      <c r="AU13" s="23">
        <v>62.71</v>
      </c>
      <c r="AV13" s="13">
        <f t="shared" si="11"/>
        <v>62.71</v>
      </c>
      <c r="AW13" s="23" t="s">
        <v>75</v>
      </c>
      <c r="AX13" s="22">
        <v>0.76041666666666663</v>
      </c>
      <c r="AY13" s="23">
        <v>0.6169</v>
      </c>
      <c r="AZ13" s="15">
        <f t="shared" si="12"/>
        <v>0.6169</v>
      </c>
      <c r="BA13" s="4" t="s">
        <v>75</v>
      </c>
      <c r="BB13" s="5">
        <v>0.76041666666666663</v>
      </c>
      <c r="BC13" s="8">
        <v>11824</v>
      </c>
      <c r="BD13" s="15">
        <f t="shared" si="13"/>
        <v>1.1823999999999999</v>
      </c>
      <c r="BE13" s="4" t="s">
        <v>75</v>
      </c>
      <c r="BF13" s="5">
        <v>0.77083333333333337</v>
      </c>
      <c r="BG13" s="8">
        <v>11349</v>
      </c>
      <c r="BH13" s="15">
        <f t="shared" si="14"/>
        <v>1.1349</v>
      </c>
      <c r="BI13" s="4" t="s">
        <v>75</v>
      </c>
      <c r="BJ13" s="5">
        <v>0.76041666666666663</v>
      </c>
      <c r="BK13" s="4">
        <v>101.67</v>
      </c>
      <c r="BL13" s="13">
        <f t="shared" si="15"/>
        <v>101.67</v>
      </c>
      <c r="BM13" s="4" t="s">
        <v>75</v>
      </c>
      <c r="BN13" s="5">
        <v>0.76041666666666663</v>
      </c>
      <c r="BO13" s="8">
        <v>7404</v>
      </c>
      <c r="BP13" s="15">
        <f t="shared" si="16"/>
        <v>7.4039999999999999</v>
      </c>
      <c r="BS13" s="1">
        <f t="shared" si="17"/>
        <v>81.504906276965329</v>
      </c>
    </row>
    <row r="14" spans="1:71">
      <c r="A14" s="4" t="s">
        <v>75</v>
      </c>
      <c r="B14" s="5">
        <v>0.75</v>
      </c>
      <c r="C14" s="4">
        <v>70.97</v>
      </c>
      <c r="D14" s="13">
        <f t="shared" si="0"/>
        <v>70.97</v>
      </c>
      <c r="E14" s="4" t="s">
        <v>75</v>
      </c>
      <c r="F14" s="5">
        <v>0.75</v>
      </c>
      <c r="G14" s="4">
        <v>0.69799999999999995</v>
      </c>
      <c r="H14" s="15">
        <f t="shared" si="1"/>
        <v>0.69799999999999995</v>
      </c>
      <c r="I14" s="4" t="s">
        <v>75</v>
      </c>
      <c r="J14" s="22">
        <v>0.75</v>
      </c>
      <c r="K14" s="23">
        <v>86.06</v>
      </c>
      <c r="L14" s="13">
        <f t="shared" si="2"/>
        <v>86.06</v>
      </c>
      <c r="M14" s="4" t="s">
        <v>75</v>
      </c>
      <c r="N14" s="22">
        <v>0.75</v>
      </c>
      <c r="O14" s="23">
        <v>89.62</v>
      </c>
      <c r="P14" s="13">
        <f t="shared" si="3"/>
        <v>89.62</v>
      </c>
      <c r="Q14" s="4" t="s">
        <v>75</v>
      </c>
      <c r="R14" s="22">
        <v>0.75</v>
      </c>
      <c r="S14" s="19">
        <v>1526</v>
      </c>
      <c r="T14" s="15">
        <f t="shared" si="4"/>
        <v>1.526</v>
      </c>
      <c r="U14" s="4" t="s">
        <v>75</v>
      </c>
      <c r="V14" s="22">
        <v>0.75</v>
      </c>
      <c r="W14" s="23">
        <v>0.77710000000000001</v>
      </c>
      <c r="X14" s="15">
        <f t="shared" si="5"/>
        <v>0.77710000000000001</v>
      </c>
      <c r="Y14" s="4" t="s">
        <v>75</v>
      </c>
      <c r="Z14" s="5">
        <v>0.75</v>
      </c>
      <c r="AA14" s="4">
        <v>136.81</v>
      </c>
      <c r="AB14" s="13">
        <f t="shared" si="6"/>
        <v>136.81</v>
      </c>
      <c r="AC14" s="4" t="s">
        <v>75</v>
      </c>
      <c r="AD14" s="5">
        <v>0.75</v>
      </c>
      <c r="AE14" s="8">
        <v>13452</v>
      </c>
      <c r="AF14" s="15">
        <f t="shared" si="7"/>
        <v>1.3452</v>
      </c>
      <c r="AG14" s="23" t="s">
        <v>75</v>
      </c>
      <c r="AH14" s="22">
        <v>0.75</v>
      </c>
      <c r="AI14" s="19">
        <v>19632</v>
      </c>
      <c r="AJ14" s="15">
        <f t="shared" si="8"/>
        <v>1.9632000000000001</v>
      </c>
      <c r="AK14" s="4" t="s">
        <v>75</v>
      </c>
      <c r="AL14" s="5">
        <v>0.75</v>
      </c>
      <c r="AM14" s="4">
        <v>176.01</v>
      </c>
      <c r="AN14" s="13">
        <f t="shared" si="9"/>
        <v>176.01</v>
      </c>
      <c r="AO14" s="4" t="s">
        <v>75</v>
      </c>
      <c r="AP14" s="5">
        <v>0.75</v>
      </c>
      <c r="AQ14" s="19">
        <v>17313</v>
      </c>
      <c r="AR14" s="15">
        <f t="shared" si="10"/>
        <v>1.7313000000000001</v>
      </c>
      <c r="AS14" s="4" t="s">
        <v>75</v>
      </c>
      <c r="AT14" s="22">
        <v>0.75</v>
      </c>
      <c r="AU14" s="23">
        <v>63</v>
      </c>
      <c r="AV14" s="13">
        <f t="shared" si="11"/>
        <v>63</v>
      </c>
      <c r="AW14" s="23" t="s">
        <v>75</v>
      </c>
      <c r="AX14" s="22">
        <v>0.75</v>
      </c>
      <c r="AY14" s="23">
        <v>0.62</v>
      </c>
      <c r="AZ14" s="15">
        <f t="shared" si="12"/>
        <v>0.62</v>
      </c>
      <c r="BA14" s="4" t="s">
        <v>75</v>
      </c>
      <c r="BB14" s="5">
        <v>0.75</v>
      </c>
      <c r="BC14" s="8">
        <v>1181</v>
      </c>
      <c r="BD14" s="15">
        <f t="shared" si="13"/>
        <v>1.181</v>
      </c>
      <c r="BE14" s="4" t="s">
        <v>75</v>
      </c>
      <c r="BF14" s="5">
        <v>0.76041666666666663</v>
      </c>
      <c r="BG14" s="8">
        <v>11342</v>
      </c>
      <c r="BH14" s="15">
        <f t="shared" si="14"/>
        <v>1.1342000000000001</v>
      </c>
      <c r="BI14" s="4" t="s">
        <v>75</v>
      </c>
      <c r="BJ14" s="5">
        <v>0.75</v>
      </c>
      <c r="BK14" s="4">
        <v>101.67</v>
      </c>
      <c r="BL14" s="13">
        <f t="shared" si="15"/>
        <v>101.67</v>
      </c>
      <c r="BM14" s="4" t="s">
        <v>75</v>
      </c>
      <c r="BN14" s="5">
        <v>0.75</v>
      </c>
      <c r="BO14" s="8">
        <v>73932</v>
      </c>
      <c r="BP14" s="15">
        <f t="shared" si="16"/>
        <v>7.3932000000000002</v>
      </c>
      <c r="BS14" s="1">
        <f t="shared" si="17"/>
        <v>81.454843384256066</v>
      </c>
    </row>
    <row r="15" spans="1:71">
      <c r="A15" s="4" t="s">
        <v>75</v>
      </c>
      <c r="B15" s="5">
        <v>0.73958333333333337</v>
      </c>
      <c r="C15" s="4">
        <v>70.959999999999994</v>
      </c>
      <c r="D15" s="13">
        <f t="shared" si="0"/>
        <v>70.959999999999994</v>
      </c>
      <c r="E15" s="4" t="s">
        <v>75</v>
      </c>
      <c r="F15" s="5">
        <v>0.73958333333333337</v>
      </c>
      <c r="G15" s="4">
        <v>0.6986</v>
      </c>
      <c r="H15" s="15">
        <f t="shared" si="1"/>
        <v>0.6986</v>
      </c>
      <c r="I15" s="4" t="s">
        <v>75</v>
      </c>
      <c r="J15" s="22">
        <v>0.73958333333333337</v>
      </c>
      <c r="K15" s="23">
        <v>85.95</v>
      </c>
      <c r="L15" s="13">
        <f t="shared" si="2"/>
        <v>85.95</v>
      </c>
      <c r="M15" s="4" t="s">
        <v>75</v>
      </c>
      <c r="N15" s="22">
        <v>0.73958333333333337</v>
      </c>
      <c r="O15" s="23">
        <v>89.62</v>
      </c>
      <c r="P15" s="13">
        <f t="shared" si="3"/>
        <v>89.62</v>
      </c>
      <c r="Q15" s="4" t="s">
        <v>75</v>
      </c>
      <c r="R15" s="22">
        <v>0.73958333333333337</v>
      </c>
      <c r="S15" s="19">
        <v>15277</v>
      </c>
      <c r="T15" s="15">
        <f t="shared" si="4"/>
        <v>1.5277000000000001</v>
      </c>
      <c r="U15" s="4" t="s">
        <v>75</v>
      </c>
      <c r="V15" s="22">
        <v>0.73958333333333337</v>
      </c>
      <c r="W15" s="23">
        <v>0.7772</v>
      </c>
      <c r="X15" s="15">
        <f t="shared" si="5"/>
        <v>0.7772</v>
      </c>
      <c r="Y15" s="4" t="s">
        <v>75</v>
      </c>
      <c r="Z15" s="5">
        <v>0.73958333333333337</v>
      </c>
      <c r="AA15" s="4">
        <v>136.9</v>
      </c>
      <c r="AB15" s="13">
        <f t="shared" si="6"/>
        <v>136.9</v>
      </c>
      <c r="AC15" s="4" t="s">
        <v>75</v>
      </c>
      <c r="AD15" s="5">
        <v>0.73958333333333337</v>
      </c>
      <c r="AE15" s="8">
        <v>13469</v>
      </c>
      <c r="AF15" s="15">
        <f t="shared" si="7"/>
        <v>1.3469</v>
      </c>
      <c r="AG15" s="23" t="s">
        <v>75</v>
      </c>
      <c r="AH15" s="22">
        <v>0.73958333333333337</v>
      </c>
      <c r="AI15" s="19">
        <v>19654</v>
      </c>
      <c r="AJ15" s="15">
        <f t="shared" si="8"/>
        <v>1.9654</v>
      </c>
      <c r="AK15" s="4" t="s">
        <v>75</v>
      </c>
      <c r="AL15" s="5">
        <v>0.73958333333333337</v>
      </c>
      <c r="AM15" s="4">
        <v>176.13</v>
      </c>
      <c r="AN15" s="13">
        <f t="shared" si="9"/>
        <v>176.13</v>
      </c>
      <c r="AO15" s="4" t="s">
        <v>75</v>
      </c>
      <c r="AP15" s="5">
        <v>0.73958333333333337</v>
      </c>
      <c r="AQ15" s="19">
        <v>17336</v>
      </c>
      <c r="AR15" s="15">
        <f t="shared" si="10"/>
        <v>1.7336</v>
      </c>
      <c r="AS15" s="4" t="s">
        <v>75</v>
      </c>
      <c r="AT15" s="22">
        <v>0.73958333333333337</v>
      </c>
      <c r="AU15" s="23">
        <v>62.55</v>
      </c>
      <c r="AV15" s="13">
        <f t="shared" si="11"/>
        <v>62.55</v>
      </c>
      <c r="AW15" s="23" t="s">
        <v>75</v>
      </c>
      <c r="AX15" s="22">
        <v>0.73958333333333337</v>
      </c>
      <c r="AY15" s="23">
        <v>0.61560000000000004</v>
      </c>
      <c r="AZ15" s="15">
        <f t="shared" si="12"/>
        <v>0.61560000000000004</v>
      </c>
      <c r="BA15" s="4" t="s">
        <v>75</v>
      </c>
      <c r="BB15" s="5">
        <v>0.73958333333333337</v>
      </c>
      <c r="BC15" s="8">
        <v>11815</v>
      </c>
      <c r="BD15" s="15">
        <f t="shared" si="13"/>
        <v>1.1815</v>
      </c>
      <c r="BE15" s="4" t="s">
        <v>75</v>
      </c>
      <c r="BF15" s="5">
        <v>0.75</v>
      </c>
      <c r="BG15" s="8">
        <v>11345</v>
      </c>
      <c r="BH15" s="15">
        <f t="shared" si="14"/>
        <v>1.1345000000000001</v>
      </c>
      <c r="BI15" s="4" t="s">
        <v>75</v>
      </c>
      <c r="BJ15" s="5">
        <v>0.73958333333333337</v>
      </c>
      <c r="BK15" s="4">
        <v>101.61</v>
      </c>
      <c r="BL15" s="13">
        <f t="shared" si="15"/>
        <v>101.61</v>
      </c>
      <c r="BM15" s="4" t="s">
        <v>75</v>
      </c>
      <c r="BN15" s="5">
        <v>0.73958333333333337</v>
      </c>
      <c r="BO15" s="6">
        <v>7.38</v>
      </c>
      <c r="BP15" s="15">
        <f t="shared" si="16"/>
        <v>7.38</v>
      </c>
      <c r="BS15" s="1">
        <f t="shared" si="17"/>
        <v>81.383606038293749</v>
      </c>
    </row>
    <row r="16" spans="1:71">
      <c r="A16" s="4" t="s">
        <v>75</v>
      </c>
      <c r="B16" s="5">
        <v>0.72916666666666663</v>
      </c>
      <c r="C16" s="4">
        <v>71.27</v>
      </c>
      <c r="D16" s="13">
        <f t="shared" si="0"/>
        <v>71.27</v>
      </c>
      <c r="E16" s="4" t="s">
        <v>75</v>
      </c>
      <c r="F16" s="5">
        <v>0.72916666666666663</v>
      </c>
      <c r="G16" s="4">
        <v>0.7006</v>
      </c>
      <c r="H16" s="15">
        <f t="shared" si="1"/>
        <v>0.7006</v>
      </c>
      <c r="I16" s="4" t="s">
        <v>75</v>
      </c>
      <c r="J16" s="22">
        <v>0.72916666666666663</v>
      </c>
      <c r="K16" s="23">
        <v>86.02</v>
      </c>
      <c r="L16" s="13">
        <f t="shared" si="2"/>
        <v>86.02</v>
      </c>
      <c r="M16" s="4" t="s">
        <v>75</v>
      </c>
      <c r="N16" s="22">
        <v>0.72916666666666663</v>
      </c>
      <c r="O16" s="23">
        <v>89.65</v>
      </c>
      <c r="P16" s="13">
        <f t="shared" si="3"/>
        <v>89.65</v>
      </c>
      <c r="Q16" s="4" t="s">
        <v>75</v>
      </c>
      <c r="R16" s="22">
        <v>0.72916666666666663</v>
      </c>
      <c r="S16" s="19">
        <v>15293</v>
      </c>
      <c r="T16" s="15">
        <f t="shared" si="4"/>
        <v>1.5293000000000001</v>
      </c>
      <c r="U16" s="4" t="s">
        <v>75</v>
      </c>
      <c r="V16" s="22">
        <v>0.72916666666666663</v>
      </c>
      <c r="W16" s="23">
        <v>0.77700000000000002</v>
      </c>
      <c r="X16" s="15">
        <f t="shared" si="5"/>
        <v>0.77700000000000002</v>
      </c>
      <c r="Y16" s="4" t="s">
        <v>75</v>
      </c>
      <c r="Z16" s="5">
        <v>0.72916666666666663</v>
      </c>
      <c r="AA16" s="4">
        <v>137.13</v>
      </c>
      <c r="AB16" s="13">
        <f t="shared" si="6"/>
        <v>137.13</v>
      </c>
      <c r="AC16" s="4" t="s">
        <v>75</v>
      </c>
      <c r="AD16" s="5">
        <v>0.72916666666666663</v>
      </c>
      <c r="AE16" s="8">
        <v>13472</v>
      </c>
      <c r="AF16" s="15">
        <f t="shared" si="7"/>
        <v>1.3472</v>
      </c>
      <c r="AG16" s="23" t="s">
        <v>75</v>
      </c>
      <c r="AH16" s="22">
        <v>0.72916666666666663</v>
      </c>
      <c r="AI16" s="19">
        <v>19678</v>
      </c>
      <c r="AJ16" s="15">
        <f t="shared" si="8"/>
        <v>1.9678</v>
      </c>
      <c r="AK16" s="4" t="s">
        <v>75</v>
      </c>
      <c r="AL16" s="5">
        <v>0.72916666666666663</v>
      </c>
      <c r="AM16" s="4">
        <v>176.43</v>
      </c>
      <c r="AN16" s="13">
        <f t="shared" si="9"/>
        <v>176.43</v>
      </c>
      <c r="AO16" s="4" t="s">
        <v>75</v>
      </c>
      <c r="AP16" s="5">
        <v>0.72916666666666663</v>
      </c>
      <c r="AQ16" s="19">
        <v>17338</v>
      </c>
      <c r="AR16" s="15">
        <f t="shared" si="10"/>
        <v>1.7338</v>
      </c>
      <c r="AS16" s="4" t="s">
        <v>75</v>
      </c>
      <c r="AT16" s="22">
        <v>0.72916666666666663</v>
      </c>
      <c r="AU16" s="23">
        <v>62.87</v>
      </c>
      <c r="AV16" s="13">
        <f t="shared" si="11"/>
        <v>62.87</v>
      </c>
      <c r="AW16" s="23" t="s">
        <v>75</v>
      </c>
      <c r="AX16" s="22">
        <v>0.72916666666666663</v>
      </c>
      <c r="AY16" s="23">
        <v>0.61809999999999998</v>
      </c>
      <c r="AZ16" s="15">
        <f t="shared" si="12"/>
        <v>0.61809999999999998</v>
      </c>
      <c r="BA16" s="4" t="s">
        <v>75</v>
      </c>
      <c r="BB16" s="5">
        <v>0.72916666666666663</v>
      </c>
      <c r="BC16" s="8">
        <v>11818</v>
      </c>
      <c r="BD16" s="15">
        <f t="shared" si="13"/>
        <v>1.1818</v>
      </c>
      <c r="BE16" s="4" t="s">
        <v>75</v>
      </c>
      <c r="BF16" s="5">
        <v>0.73958333333333337</v>
      </c>
      <c r="BG16" s="8">
        <v>11336</v>
      </c>
      <c r="BH16" s="15">
        <f t="shared" si="14"/>
        <v>1.1335999999999999</v>
      </c>
      <c r="BI16" s="4" t="s">
        <v>75</v>
      </c>
      <c r="BJ16" s="5">
        <v>0.72916666666666663</v>
      </c>
      <c r="BK16" s="4">
        <v>101.71</v>
      </c>
      <c r="BL16" s="13">
        <f t="shared" si="15"/>
        <v>101.71</v>
      </c>
      <c r="BM16" s="4" t="s">
        <v>75</v>
      </c>
      <c r="BN16" s="5">
        <v>0.72916666666666663</v>
      </c>
      <c r="BO16" s="8">
        <v>73772</v>
      </c>
      <c r="BP16" s="15">
        <f t="shared" si="16"/>
        <v>7.3772000000000002</v>
      </c>
      <c r="BS16" s="1">
        <f t="shared" si="17"/>
        <v>81.385205158160687</v>
      </c>
    </row>
    <row r="17" spans="1:71">
      <c r="A17" s="4" t="s">
        <v>75</v>
      </c>
      <c r="B17" s="5">
        <v>0.71875</v>
      </c>
      <c r="C17" s="4">
        <v>71.010000000000005</v>
      </c>
      <c r="D17" s="13">
        <f t="shared" si="0"/>
        <v>71.010000000000005</v>
      </c>
      <c r="E17" s="4" t="s">
        <v>75</v>
      </c>
      <c r="F17" s="5">
        <v>0.71875</v>
      </c>
      <c r="G17" s="4">
        <v>0.69879999999999998</v>
      </c>
      <c r="H17" s="15">
        <f t="shared" si="1"/>
        <v>0.69879999999999998</v>
      </c>
      <c r="I17" s="4" t="s">
        <v>75</v>
      </c>
      <c r="J17" s="22">
        <v>0.71875</v>
      </c>
      <c r="K17" s="23">
        <v>85.89</v>
      </c>
      <c r="L17" s="13">
        <f t="shared" si="2"/>
        <v>85.89</v>
      </c>
      <c r="M17" s="4" t="s">
        <v>75</v>
      </c>
      <c r="N17" s="22">
        <v>0.71875</v>
      </c>
      <c r="O17" s="23">
        <v>89.57</v>
      </c>
      <c r="P17" s="13">
        <f t="shared" si="3"/>
        <v>89.57</v>
      </c>
      <c r="Q17" s="4" t="s">
        <v>75</v>
      </c>
      <c r="R17" s="22">
        <v>0.71875</v>
      </c>
      <c r="S17" s="19">
        <v>15283</v>
      </c>
      <c r="T17" s="15">
        <f t="shared" si="4"/>
        <v>1.5283</v>
      </c>
      <c r="U17" s="4" t="s">
        <v>75</v>
      </c>
      <c r="V17" s="22">
        <v>0.71875</v>
      </c>
      <c r="W17" s="23">
        <v>0.77710000000000001</v>
      </c>
      <c r="X17" s="15">
        <f t="shared" si="5"/>
        <v>0.77710000000000001</v>
      </c>
      <c r="Y17" s="4" t="s">
        <v>75</v>
      </c>
      <c r="Z17" s="5">
        <v>0.71875</v>
      </c>
      <c r="AA17" s="4">
        <v>136.88999999999999</v>
      </c>
      <c r="AB17" s="13">
        <f t="shared" si="6"/>
        <v>136.88999999999999</v>
      </c>
      <c r="AC17" s="4" t="s">
        <v>75</v>
      </c>
      <c r="AD17" s="5">
        <v>0.71875</v>
      </c>
      <c r="AE17" s="8">
        <v>13469</v>
      </c>
      <c r="AF17" s="15">
        <f t="shared" si="7"/>
        <v>1.3469</v>
      </c>
      <c r="AG17" s="23" t="s">
        <v>75</v>
      </c>
      <c r="AH17" s="22">
        <v>0.71875</v>
      </c>
      <c r="AI17" s="19">
        <v>19664</v>
      </c>
      <c r="AJ17" s="15">
        <f t="shared" si="8"/>
        <v>1.9663999999999999</v>
      </c>
      <c r="AK17" s="4" t="s">
        <v>75</v>
      </c>
      <c r="AL17" s="5">
        <v>0.71875</v>
      </c>
      <c r="AM17" s="4">
        <v>176.18</v>
      </c>
      <c r="AN17" s="13">
        <f t="shared" si="9"/>
        <v>176.18</v>
      </c>
      <c r="AO17" s="4" t="s">
        <v>75</v>
      </c>
      <c r="AP17" s="5">
        <v>0.71875</v>
      </c>
      <c r="AQ17" s="19">
        <v>17336</v>
      </c>
      <c r="AR17" s="15">
        <f t="shared" si="10"/>
        <v>1.7336</v>
      </c>
      <c r="AS17" s="4" t="s">
        <v>75</v>
      </c>
      <c r="AT17" s="22">
        <v>0.71875</v>
      </c>
      <c r="AU17" s="23">
        <v>62.61</v>
      </c>
      <c r="AV17" s="13">
        <f t="shared" si="11"/>
        <v>62.61</v>
      </c>
      <c r="AW17" s="23" t="s">
        <v>75</v>
      </c>
      <c r="AX17" s="22">
        <v>0.71875</v>
      </c>
      <c r="AY17" s="23">
        <v>0.61629999999999996</v>
      </c>
      <c r="AZ17" s="15">
        <f t="shared" si="12"/>
        <v>0.61629999999999996</v>
      </c>
      <c r="BA17" s="4" t="s">
        <v>75</v>
      </c>
      <c r="BB17" s="5">
        <v>0.71875</v>
      </c>
      <c r="BC17" s="8">
        <v>11829</v>
      </c>
      <c r="BD17" s="15">
        <f t="shared" si="13"/>
        <v>1.1829000000000001</v>
      </c>
      <c r="BE17" s="4" t="s">
        <v>75</v>
      </c>
      <c r="BF17" s="5">
        <v>0.72916666666666663</v>
      </c>
      <c r="BG17" s="8">
        <v>11345</v>
      </c>
      <c r="BH17" s="15">
        <f t="shared" si="14"/>
        <v>1.1345000000000001</v>
      </c>
      <c r="BI17" s="4" t="s">
        <v>75</v>
      </c>
      <c r="BJ17" s="5">
        <v>0.71875</v>
      </c>
      <c r="BK17" s="4">
        <v>101.6</v>
      </c>
      <c r="BL17" s="13">
        <f t="shared" si="15"/>
        <v>101.6</v>
      </c>
      <c r="BM17" s="4" t="s">
        <v>75</v>
      </c>
      <c r="BN17" s="5">
        <v>0.71875</v>
      </c>
      <c r="BO17" s="8">
        <v>73796</v>
      </c>
      <c r="BP17" s="15">
        <f t="shared" si="16"/>
        <v>7.3795999999999999</v>
      </c>
      <c r="BS17" s="1">
        <f t="shared" si="17"/>
        <v>81.394818038293735</v>
      </c>
    </row>
    <row r="18" spans="1:71">
      <c r="A18" s="4" t="s">
        <v>75</v>
      </c>
      <c r="B18" s="5">
        <v>0.70833333333333337</v>
      </c>
      <c r="C18" s="4">
        <v>70.790000000000006</v>
      </c>
      <c r="D18" s="13">
        <f t="shared" si="0"/>
        <v>70.790000000000006</v>
      </c>
      <c r="E18" s="4" t="s">
        <v>75</v>
      </c>
      <c r="F18" s="5">
        <v>0.70833333333333337</v>
      </c>
      <c r="G18" s="4">
        <v>0.69699999999999995</v>
      </c>
      <c r="H18" s="15">
        <f t="shared" si="1"/>
        <v>0.69699999999999995</v>
      </c>
      <c r="I18" s="4" t="s">
        <v>75</v>
      </c>
      <c r="J18" s="22">
        <v>0.70833333333333337</v>
      </c>
      <c r="K18" s="23">
        <v>86.04</v>
      </c>
      <c r="L18" s="13">
        <f t="shared" si="2"/>
        <v>86.04</v>
      </c>
      <c r="M18" s="4" t="s">
        <v>75</v>
      </c>
      <c r="N18" s="22">
        <v>0.70833333333333337</v>
      </c>
      <c r="O18" s="23">
        <v>89.48</v>
      </c>
      <c r="P18" s="13">
        <f t="shared" si="3"/>
        <v>89.48</v>
      </c>
      <c r="Q18" s="4" t="s">
        <v>75</v>
      </c>
      <c r="R18" s="22">
        <v>0.70833333333333337</v>
      </c>
      <c r="S18" s="19">
        <v>1527</v>
      </c>
      <c r="T18" s="15">
        <f t="shared" si="4"/>
        <v>1.5269999999999999</v>
      </c>
      <c r="U18" s="4" t="s">
        <v>75</v>
      </c>
      <c r="V18" s="22">
        <v>0.70833333333333337</v>
      </c>
      <c r="W18" s="23">
        <v>0.77759999999999996</v>
      </c>
      <c r="X18" s="15">
        <f t="shared" si="5"/>
        <v>0.77759999999999996</v>
      </c>
      <c r="Y18" s="4" t="s">
        <v>75</v>
      </c>
      <c r="Z18" s="5">
        <v>0.70833333333333337</v>
      </c>
      <c r="AA18" s="4">
        <v>136.66999999999999</v>
      </c>
      <c r="AB18" s="13">
        <f t="shared" si="6"/>
        <v>136.66999999999999</v>
      </c>
      <c r="AC18" s="4" t="s">
        <v>75</v>
      </c>
      <c r="AD18" s="5">
        <v>0.70833333333333337</v>
      </c>
      <c r="AE18" s="8">
        <v>13457</v>
      </c>
      <c r="AF18" s="15">
        <f t="shared" si="7"/>
        <v>1.3456999999999999</v>
      </c>
      <c r="AG18" s="23" t="s">
        <v>75</v>
      </c>
      <c r="AH18" s="22">
        <v>0.70833333333333337</v>
      </c>
      <c r="AI18" s="19">
        <v>19634</v>
      </c>
      <c r="AJ18" s="15">
        <f t="shared" si="8"/>
        <v>1.9634</v>
      </c>
      <c r="AK18" s="4" t="s">
        <v>75</v>
      </c>
      <c r="AL18" s="5">
        <v>0.70833333333333337</v>
      </c>
      <c r="AM18" s="4">
        <v>175.72</v>
      </c>
      <c r="AN18" s="13">
        <f t="shared" si="9"/>
        <v>175.72</v>
      </c>
      <c r="AO18" s="4" t="s">
        <v>75</v>
      </c>
      <c r="AP18" s="5">
        <v>0.70833333333333337</v>
      </c>
      <c r="AQ18" s="19">
        <v>17309</v>
      </c>
      <c r="AR18" s="15">
        <f t="shared" si="10"/>
        <v>1.7309000000000001</v>
      </c>
      <c r="AS18" s="4" t="s">
        <v>75</v>
      </c>
      <c r="AT18" s="22">
        <v>0.70833333333333337</v>
      </c>
      <c r="AU18" s="23">
        <v>62.39</v>
      </c>
      <c r="AV18" s="13">
        <f t="shared" si="11"/>
        <v>62.39</v>
      </c>
      <c r="AW18" s="23" t="s">
        <v>75</v>
      </c>
      <c r="AX18" s="22">
        <v>0.70833333333333337</v>
      </c>
      <c r="AY18" s="23">
        <v>0.61470000000000002</v>
      </c>
      <c r="AZ18" s="15">
        <f t="shared" si="12"/>
        <v>0.61470000000000002</v>
      </c>
      <c r="BA18" s="4" t="s">
        <v>75</v>
      </c>
      <c r="BB18" s="5">
        <v>0.70833333333333337</v>
      </c>
      <c r="BC18" s="8">
        <v>11798</v>
      </c>
      <c r="BD18" s="15">
        <f t="shared" si="13"/>
        <v>1.1798</v>
      </c>
      <c r="BE18" s="4" t="s">
        <v>75</v>
      </c>
      <c r="BF18" s="5">
        <v>0.71875</v>
      </c>
      <c r="BG18" s="8">
        <v>11341</v>
      </c>
      <c r="BH18" s="15">
        <f t="shared" si="14"/>
        <v>1.1341000000000001</v>
      </c>
      <c r="BI18" s="4" t="s">
        <v>75</v>
      </c>
      <c r="BJ18" s="5">
        <v>0.70833333333333337</v>
      </c>
      <c r="BK18" s="4">
        <v>101.55</v>
      </c>
      <c r="BL18" s="13">
        <f t="shared" si="15"/>
        <v>101.55</v>
      </c>
      <c r="BM18" s="4" t="s">
        <v>75</v>
      </c>
      <c r="BN18" s="5">
        <v>0.70833333333333337</v>
      </c>
      <c r="BO18" s="8">
        <v>73798</v>
      </c>
      <c r="BP18" s="15">
        <f t="shared" si="16"/>
        <v>7.3798000000000004</v>
      </c>
      <c r="BS18" s="1">
        <f t="shared" si="17"/>
        <v>81.407294263395187</v>
      </c>
    </row>
    <row r="19" spans="1:71">
      <c r="A19" s="4" t="s">
        <v>75</v>
      </c>
      <c r="B19" s="5">
        <v>0.69791666666666663</v>
      </c>
      <c r="C19" s="4">
        <v>70.569999999999993</v>
      </c>
      <c r="D19" s="13">
        <f t="shared" si="0"/>
        <v>70.569999999999993</v>
      </c>
      <c r="E19" s="4" t="s">
        <v>75</v>
      </c>
      <c r="F19" s="5">
        <v>0.69791666666666663</v>
      </c>
      <c r="G19" s="4">
        <v>0.69469999999999998</v>
      </c>
      <c r="H19" s="15">
        <f t="shared" si="1"/>
        <v>0.69469999999999998</v>
      </c>
      <c r="I19" s="4" t="s">
        <v>75</v>
      </c>
      <c r="J19" s="22">
        <v>0.69791666666666663</v>
      </c>
      <c r="K19" s="23">
        <v>86.01</v>
      </c>
      <c r="L19" s="13">
        <f t="shared" si="2"/>
        <v>86.01</v>
      </c>
      <c r="M19" s="4" t="s">
        <v>75</v>
      </c>
      <c r="N19" s="22">
        <v>0.69791666666666663</v>
      </c>
      <c r="O19" s="23">
        <v>89.4</v>
      </c>
      <c r="P19" s="13">
        <f t="shared" si="3"/>
        <v>89.4</v>
      </c>
      <c r="Q19" s="4" t="s">
        <v>75</v>
      </c>
      <c r="R19" s="22">
        <v>0.69791666666666663</v>
      </c>
      <c r="S19" s="19">
        <v>15272</v>
      </c>
      <c r="T19" s="15">
        <f t="shared" si="4"/>
        <v>1.5271999999999999</v>
      </c>
      <c r="U19" s="4" t="s">
        <v>75</v>
      </c>
      <c r="V19" s="22">
        <v>0.69791666666666663</v>
      </c>
      <c r="W19" s="23">
        <v>0.77749999999999997</v>
      </c>
      <c r="X19" s="15">
        <f t="shared" si="5"/>
        <v>0.77749999999999997</v>
      </c>
      <c r="Y19" s="4" t="s">
        <v>75</v>
      </c>
      <c r="Z19" s="5">
        <v>0.69791666666666663</v>
      </c>
      <c r="AA19" s="4">
        <v>136.59</v>
      </c>
      <c r="AB19" s="13">
        <f t="shared" si="6"/>
        <v>136.59</v>
      </c>
      <c r="AC19" s="4" t="s">
        <v>75</v>
      </c>
      <c r="AD19" s="5">
        <v>0.69791666666666663</v>
      </c>
      <c r="AE19" s="8">
        <v>13445</v>
      </c>
      <c r="AF19" s="15">
        <f t="shared" si="7"/>
        <v>1.3445</v>
      </c>
      <c r="AG19" s="23" t="s">
        <v>75</v>
      </c>
      <c r="AH19" s="22">
        <v>0.69791666666666663</v>
      </c>
      <c r="AI19" s="19">
        <v>19637</v>
      </c>
      <c r="AJ19" s="15">
        <f t="shared" si="8"/>
        <v>1.9637</v>
      </c>
      <c r="AK19" s="4" t="s">
        <v>75</v>
      </c>
      <c r="AL19" s="5">
        <v>0.69791666666666663</v>
      </c>
      <c r="AM19" s="4">
        <v>175.62</v>
      </c>
      <c r="AN19" s="13">
        <f t="shared" si="9"/>
        <v>175.62</v>
      </c>
      <c r="AO19" s="4" t="s">
        <v>75</v>
      </c>
      <c r="AP19" s="5">
        <v>0.69791666666666663</v>
      </c>
      <c r="AQ19" s="19">
        <v>17293</v>
      </c>
      <c r="AR19" s="15">
        <f t="shared" si="10"/>
        <v>1.7293000000000001</v>
      </c>
      <c r="AS19" s="4" t="s">
        <v>75</v>
      </c>
      <c r="AT19" s="22">
        <v>0.69791666666666663</v>
      </c>
      <c r="AU19" s="23">
        <v>62.37</v>
      </c>
      <c r="AV19" s="13">
        <f t="shared" si="11"/>
        <v>62.37</v>
      </c>
      <c r="AW19" s="23" t="s">
        <v>75</v>
      </c>
      <c r="AX19" s="22">
        <v>0.69791666666666663</v>
      </c>
      <c r="AY19" s="23">
        <v>0.61419999999999997</v>
      </c>
      <c r="AZ19" s="15">
        <f t="shared" si="12"/>
        <v>0.61419999999999997</v>
      </c>
      <c r="BA19" s="4" t="s">
        <v>75</v>
      </c>
      <c r="BB19" s="5">
        <v>0.69791666666666663</v>
      </c>
      <c r="BC19" s="8">
        <v>11802</v>
      </c>
      <c r="BD19" s="15">
        <f t="shared" si="13"/>
        <v>1.1801999999999999</v>
      </c>
      <c r="BE19" s="4" t="s">
        <v>75</v>
      </c>
      <c r="BF19" s="5">
        <v>0.70833333333333337</v>
      </c>
      <c r="BG19" s="8">
        <v>11347</v>
      </c>
      <c r="BH19" s="15">
        <f t="shared" si="14"/>
        <v>1.1347</v>
      </c>
      <c r="BI19" s="4" t="s">
        <v>75</v>
      </c>
      <c r="BJ19" s="5">
        <v>0.69791666666666663</v>
      </c>
      <c r="BK19" s="4">
        <v>101.6</v>
      </c>
      <c r="BL19" s="13">
        <f t="shared" si="15"/>
        <v>101.6</v>
      </c>
      <c r="BM19" s="4" t="s">
        <v>75</v>
      </c>
      <c r="BN19" s="5">
        <v>0.69791666666666663</v>
      </c>
      <c r="BO19" s="8">
        <v>73875</v>
      </c>
      <c r="BP19" s="15">
        <f t="shared" si="16"/>
        <v>7.3875000000000002</v>
      </c>
      <c r="BS19" s="1">
        <f t="shared" si="17"/>
        <v>81.467692005979373</v>
      </c>
    </row>
    <row r="20" spans="1:71">
      <c r="A20" s="4" t="s">
        <v>75</v>
      </c>
      <c r="B20" s="5">
        <v>0.6875</v>
      </c>
      <c r="C20" s="4">
        <v>70.12</v>
      </c>
      <c r="D20" s="13">
        <f t="shared" si="0"/>
        <v>70.12</v>
      </c>
      <c r="E20" s="4" t="s">
        <v>75</v>
      </c>
      <c r="F20" s="5">
        <v>0.6875</v>
      </c>
      <c r="G20" s="4">
        <v>0.69169999999999998</v>
      </c>
      <c r="H20" s="15">
        <f t="shared" si="1"/>
        <v>0.69169999999999998</v>
      </c>
      <c r="I20" s="4" t="s">
        <v>75</v>
      </c>
      <c r="J20" s="22">
        <v>0.6875</v>
      </c>
      <c r="K20" s="23">
        <v>85.73</v>
      </c>
      <c r="L20" s="13">
        <f t="shared" si="2"/>
        <v>85.73</v>
      </c>
      <c r="M20" s="4" t="s">
        <v>75</v>
      </c>
      <c r="N20" s="22">
        <v>0.6875</v>
      </c>
      <c r="O20" s="23">
        <v>89.27</v>
      </c>
      <c r="P20" s="13">
        <f t="shared" si="3"/>
        <v>89.27</v>
      </c>
      <c r="Q20" s="4" t="s">
        <v>75</v>
      </c>
      <c r="R20" s="22">
        <v>0.6875</v>
      </c>
      <c r="S20" s="19">
        <v>15258</v>
      </c>
      <c r="T20" s="15">
        <f t="shared" si="4"/>
        <v>1.5258</v>
      </c>
      <c r="U20" s="4" t="s">
        <v>75</v>
      </c>
      <c r="V20" s="22">
        <v>0.6875</v>
      </c>
      <c r="W20" s="23">
        <v>0.77729999999999999</v>
      </c>
      <c r="X20" s="15">
        <f t="shared" si="5"/>
        <v>0.77729999999999999</v>
      </c>
      <c r="Y20" s="4" t="s">
        <v>75</v>
      </c>
      <c r="Z20" s="5">
        <v>0.6875</v>
      </c>
      <c r="AA20" s="4">
        <v>136.24</v>
      </c>
      <c r="AB20" s="13">
        <f t="shared" si="6"/>
        <v>136.24</v>
      </c>
      <c r="AC20" s="4" t="s">
        <v>75</v>
      </c>
      <c r="AD20" s="5">
        <v>0.6875</v>
      </c>
      <c r="AE20" s="8">
        <v>1344</v>
      </c>
      <c r="AF20" s="15">
        <f t="shared" si="7"/>
        <v>1.3440000000000001</v>
      </c>
      <c r="AG20" s="23" t="s">
        <v>75</v>
      </c>
      <c r="AH20" s="22">
        <v>0.6875</v>
      </c>
      <c r="AI20" s="19">
        <v>19626</v>
      </c>
      <c r="AJ20" s="15">
        <f t="shared" si="8"/>
        <v>1.9625999999999999</v>
      </c>
      <c r="AK20" s="4" t="s">
        <v>75</v>
      </c>
      <c r="AL20" s="5">
        <v>0.6875</v>
      </c>
      <c r="AM20" s="4">
        <v>175.26</v>
      </c>
      <c r="AN20" s="13">
        <f t="shared" si="9"/>
        <v>175.26</v>
      </c>
      <c r="AO20" s="4" t="s">
        <v>75</v>
      </c>
      <c r="AP20" s="5">
        <v>0.6875</v>
      </c>
      <c r="AQ20" s="19">
        <v>1729</v>
      </c>
      <c r="AR20" s="15">
        <f t="shared" si="10"/>
        <v>1.7290000000000001</v>
      </c>
      <c r="AS20" s="4" t="s">
        <v>75</v>
      </c>
      <c r="AT20" s="22">
        <v>0.6875</v>
      </c>
      <c r="AU20" s="23">
        <v>62.27</v>
      </c>
      <c r="AV20" s="13">
        <f t="shared" si="11"/>
        <v>62.27</v>
      </c>
      <c r="AW20" s="23" t="s">
        <v>75</v>
      </c>
      <c r="AX20" s="22">
        <v>0.6875</v>
      </c>
      <c r="AY20" s="23">
        <v>0.61429999999999996</v>
      </c>
      <c r="AZ20" s="15">
        <f t="shared" si="12"/>
        <v>0.61429999999999996</v>
      </c>
      <c r="BA20" s="4" t="s">
        <v>75</v>
      </c>
      <c r="BB20" s="5">
        <v>0.6875</v>
      </c>
      <c r="BC20" s="8">
        <v>1182</v>
      </c>
      <c r="BD20" s="15">
        <f t="shared" si="13"/>
        <v>1.1819999999999999</v>
      </c>
      <c r="BE20" s="4" t="s">
        <v>75</v>
      </c>
      <c r="BF20" s="5">
        <v>0.69791666666666663</v>
      </c>
      <c r="BG20" s="8">
        <v>11356</v>
      </c>
      <c r="BH20" s="15">
        <f t="shared" si="14"/>
        <v>1.1355999999999999</v>
      </c>
      <c r="BI20" s="4" t="s">
        <v>75</v>
      </c>
      <c r="BJ20" s="5">
        <v>0.6875</v>
      </c>
      <c r="BK20" s="4">
        <v>101.36</v>
      </c>
      <c r="BL20" s="13">
        <f t="shared" si="15"/>
        <v>101.36</v>
      </c>
      <c r="BM20" s="4" t="s">
        <v>75</v>
      </c>
      <c r="BN20" s="5">
        <v>0.6875</v>
      </c>
      <c r="BO20" s="8">
        <v>73982</v>
      </c>
      <c r="BP20" s="15">
        <f t="shared" si="16"/>
        <v>7.3982000000000001</v>
      </c>
      <c r="BS20" s="1">
        <f t="shared" si="17"/>
        <v>81.47629795026026</v>
      </c>
    </row>
    <row r="21" spans="1:71">
      <c r="A21" s="4" t="s">
        <v>75</v>
      </c>
      <c r="B21" s="5">
        <v>0.67708333333333337</v>
      </c>
      <c r="C21" s="4">
        <v>69.95</v>
      </c>
      <c r="D21" s="13">
        <f t="shared" si="0"/>
        <v>69.95</v>
      </c>
      <c r="E21" s="4" t="s">
        <v>75</v>
      </c>
      <c r="F21" s="5">
        <v>0.67708333333333337</v>
      </c>
      <c r="G21" s="4">
        <v>0.68979999999999997</v>
      </c>
      <c r="H21" s="15">
        <f t="shared" si="1"/>
        <v>0.68979999999999997</v>
      </c>
      <c r="I21" s="4" t="s">
        <v>75</v>
      </c>
      <c r="J21" s="22">
        <v>0.67708333333333337</v>
      </c>
      <c r="K21" s="23">
        <v>85.73</v>
      </c>
      <c r="L21" s="13">
        <f t="shared" si="2"/>
        <v>85.73</v>
      </c>
      <c r="M21" s="4" t="s">
        <v>75</v>
      </c>
      <c r="N21" s="22">
        <v>0.67708333333333337</v>
      </c>
      <c r="O21" s="23">
        <v>89.32</v>
      </c>
      <c r="P21" s="13">
        <f t="shared" si="3"/>
        <v>89.32</v>
      </c>
      <c r="Q21" s="4" t="s">
        <v>75</v>
      </c>
      <c r="R21" s="22">
        <v>0.67708333333333337</v>
      </c>
      <c r="S21" s="19">
        <v>1526</v>
      </c>
      <c r="T21" s="15">
        <f t="shared" si="4"/>
        <v>1.526</v>
      </c>
      <c r="U21" s="4" t="s">
        <v>75</v>
      </c>
      <c r="V21" s="22">
        <v>0.67708333333333337</v>
      </c>
      <c r="W21" s="23">
        <v>0.77790000000000004</v>
      </c>
      <c r="X21" s="15">
        <f t="shared" si="5"/>
        <v>0.77790000000000004</v>
      </c>
      <c r="Y21" s="4" t="s">
        <v>75</v>
      </c>
      <c r="Z21" s="5">
        <v>0.67708333333333337</v>
      </c>
      <c r="AA21" s="4">
        <v>136.35</v>
      </c>
      <c r="AB21" s="13">
        <f t="shared" si="6"/>
        <v>136.35</v>
      </c>
      <c r="AC21" s="4" t="s">
        <v>75</v>
      </c>
      <c r="AD21" s="5">
        <v>0.67708333333333337</v>
      </c>
      <c r="AE21" s="8">
        <v>13452</v>
      </c>
      <c r="AF21" s="15">
        <f t="shared" si="7"/>
        <v>1.3452</v>
      </c>
      <c r="AG21" s="23" t="s">
        <v>75</v>
      </c>
      <c r="AH21" s="22">
        <v>0.67708333333333337</v>
      </c>
      <c r="AI21" s="19">
        <v>19616</v>
      </c>
      <c r="AJ21" s="15">
        <f t="shared" si="8"/>
        <v>1.9616</v>
      </c>
      <c r="AK21" s="4" t="s">
        <v>75</v>
      </c>
      <c r="AL21" s="5">
        <v>0.67708333333333337</v>
      </c>
      <c r="AM21" s="4">
        <v>175.25</v>
      </c>
      <c r="AN21" s="13">
        <f t="shared" si="9"/>
        <v>175.25</v>
      </c>
      <c r="AO21" s="4" t="s">
        <v>75</v>
      </c>
      <c r="AP21" s="5">
        <v>0.67708333333333337</v>
      </c>
      <c r="AQ21" s="19">
        <v>17285</v>
      </c>
      <c r="AR21" s="15">
        <f t="shared" si="10"/>
        <v>1.7284999999999999</v>
      </c>
      <c r="AS21" s="4" t="s">
        <v>75</v>
      </c>
      <c r="AT21" s="22">
        <v>0.67708333333333337</v>
      </c>
      <c r="AU21" s="23">
        <v>62.19</v>
      </c>
      <c r="AV21" s="13">
        <f t="shared" si="11"/>
        <v>62.19</v>
      </c>
      <c r="AW21" s="23" t="s">
        <v>75</v>
      </c>
      <c r="AX21" s="22">
        <v>0.67708333333333337</v>
      </c>
      <c r="AY21" s="23">
        <v>0.61350000000000005</v>
      </c>
      <c r="AZ21" s="15">
        <f t="shared" si="12"/>
        <v>0.61350000000000005</v>
      </c>
      <c r="BA21" s="4" t="s">
        <v>75</v>
      </c>
      <c r="BB21" s="5">
        <v>0.67708333333333337</v>
      </c>
      <c r="BC21" s="8">
        <v>11821</v>
      </c>
      <c r="BD21" s="15">
        <f t="shared" si="13"/>
        <v>1.1820999999999999</v>
      </c>
      <c r="BE21" s="4" t="s">
        <v>75</v>
      </c>
      <c r="BF21" s="5">
        <v>0.6875</v>
      </c>
      <c r="BG21" s="8">
        <v>1135</v>
      </c>
      <c r="BH21" s="15">
        <f t="shared" si="14"/>
        <v>1.135</v>
      </c>
      <c r="BI21" s="4" t="s">
        <v>75</v>
      </c>
      <c r="BJ21" s="5">
        <v>0.67708333333333337</v>
      </c>
      <c r="BK21" s="4">
        <v>101.38</v>
      </c>
      <c r="BL21" s="13">
        <f t="shared" si="15"/>
        <v>101.38</v>
      </c>
      <c r="BM21" s="4" t="s">
        <v>75</v>
      </c>
      <c r="BN21" s="5">
        <v>0.67708333333333337</v>
      </c>
      <c r="BO21" s="8">
        <v>73921</v>
      </c>
      <c r="BP21" s="15">
        <f t="shared" si="16"/>
        <v>7.3921000000000001</v>
      </c>
      <c r="BS21" s="1">
        <f t="shared" si="17"/>
        <v>81.438965693515613</v>
      </c>
    </row>
    <row r="22" spans="1:71">
      <c r="A22" s="4" t="s">
        <v>75</v>
      </c>
      <c r="B22" s="5">
        <v>0.66666666666666663</v>
      </c>
      <c r="C22" s="4">
        <v>69.790000000000006</v>
      </c>
      <c r="D22" s="13">
        <f t="shared" si="0"/>
        <v>69.790000000000006</v>
      </c>
      <c r="E22" s="4" t="s">
        <v>75</v>
      </c>
      <c r="F22" s="5">
        <v>0.66666666666666663</v>
      </c>
      <c r="G22" s="4">
        <v>0.68910000000000005</v>
      </c>
      <c r="H22" s="15">
        <f t="shared" si="1"/>
        <v>0.68910000000000005</v>
      </c>
      <c r="I22" s="4" t="s">
        <v>75</v>
      </c>
      <c r="J22" s="22">
        <v>0.66666666666666663</v>
      </c>
      <c r="K22" s="23">
        <v>85.39</v>
      </c>
      <c r="L22" s="13">
        <f t="shared" si="2"/>
        <v>85.39</v>
      </c>
      <c r="M22" s="4" t="s">
        <v>75</v>
      </c>
      <c r="N22" s="22">
        <v>0.66666666666666663</v>
      </c>
      <c r="O22" s="23">
        <v>89.35</v>
      </c>
      <c r="P22" s="13">
        <f t="shared" si="3"/>
        <v>89.35</v>
      </c>
      <c r="Q22" s="4" t="s">
        <v>75</v>
      </c>
      <c r="R22" s="22">
        <v>0.66666666666666663</v>
      </c>
      <c r="S22" s="19">
        <v>15245</v>
      </c>
      <c r="T22" s="15">
        <f t="shared" si="4"/>
        <v>1.5245</v>
      </c>
      <c r="U22" s="4" t="s">
        <v>75</v>
      </c>
      <c r="V22" s="22">
        <v>0.66666666666666663</v>
      </c>
      <c r="W22" s="23">
        <v>0.77780000000000005</v>
      </c>
      <c r="X22" s="15">
        <f t="shared" si="5"/>
        <v>0.77780000000000005</v>
      </c>
      <c r="Y22" s="4" t="s">
        <v>75</v>
      </c>
      <c r="Z22" s="5">
        <v>0.66666666666666663</v>
      </c>
      <c r="AA22" s="4">
        <v>136.25</v>
      </c>
      <c r="AB22" s="13">
        <f t="shared" si="6"/>
        <v>136.25</v>
      </c>
      <c r="AC22" s="4" t="s">
        <v>75</v>
      </c>
      <c r="AD22" s="5">
        <v>0.66666666666666663</v>
      </c>
      <c r="AE22" s="8">
        <v>13445</v>
      </c>
      <c r="AF22" s="15">
        <f t="shared" si="7"/>
        <v>1.3445</v>
      </c>
      <c r="AG22" s="23" t="s">
        <v>75</v>
      </c>
      <c r="AH22" s="22">
        <v>0.66666666666666663</v>
      </c>
      <c r="AI22" s="19">
        <v>19599</v>
      </c>
      <c r="AJ22" s="15">
        <f t="shared" si="8"/>
        <v>1.9599</v>
      </c>
      <c r="AK22" s="4" t="s">
        <v>75</v>
      </c>
      <c r="AL22" s="5">
        <v>0.66666666666666663</v>
      </c>
      <c r="AM22" s="4">
        <v>175.16</v>
      </c>
      <c r="AN22" s="13">
        <f t="shared" si="9"/>
        <v>175.16</v>
      </c>
      <c r="AO22" s="4" t="s">
        <v>75</v>
      </c>
      <c r="AP22" s="5">
        <v>0.66666666666666663</v>
      </c>
      <c r="AQ22" s="19">
        <v>17282</v>
      </c>
      <c r="AR22" s="15">
        <f t="shared" si="10"/>
        <v>1.7282</v>
      </c>
      <c r="AS22" s="4" t="s">
        <v>75</v>
      </c>
      <c r="AT22" s="22">
        <v>0.66666666666666663</v>
      </c>
      <c r="AU22" s="23">
        <v>62.08</v>
      </c>
      <c r="AV22" s="13">
        <f t="shared" si="11"/>
        <v>62.08</v>
      </c>
      <c r="AW22" s="23" t="s">
        <v>75</v>
      </c>
      <c r="AX22" s="22">
        <v>0.66666666666666663</v>
      </c>
      <c r="AY22" s="23">
        <v>0.61250000000000004</v>
      </c>
      <c r="AZ22" s="15">
        <f t="shared" si="12"/>
        <v>0.61250000000000004</v>
      </c>
      <c r="BA22" s="4" t="s">
        <v>75</v>
      </c>
      <c r="BB22" s="5">
        <v>0.66666666666666663</v>
      </c>
      <c r="BC22" s="8">
        <v>11862</v>
      </c>
      <c r="BD22" s="15">
        <f t="shared" si="13"/>
        <v>1.1861999999999999</v>
      </c>
      <c r="BE22" s="4" t="s">
        <v>75</v>
      </c>
      <c r="BF22" s="5">
        <v>0.67708333333333337</v>
      </c>
      <c r="BG22" s="8">
        <v>11349</v>
      </c>
      <c r="BH22" s="15">
        <f t="shared" si="14"/>
        <v>1.1349</v>
      </c>
      <c r="BI22" s="4" t="s">
        <v>75</v>
      </c>
      <c r="BJ22" s="5">
        <v>0.66666666666666663</v>
      </c>
      <c r="BK22" s="4">
        <v>101.36</v>
      </c>
      <c r="BL22" s="13">
        <f t="shared" si="15"/>
        <v>101.36</v>
      </c>
      <c r="BM22" s="4" t="s">
        <v>75</v>
      </c>
      <c r="BN22" s="5">
        <v>0.66666666666666663</v>
      </c>
      <c r="BO22" s="8">
        <v>74055</v>
      </c>
      <c r="BP22" s="15">
        <f t="shared" si="16"/>
        <v>7.4055</v>
      </c>
      <c r="BS22" s="1">
        <f t="shared" si="17"/>
        <v>81.502312018018955</v>
      </c>
    </row>
    <row r="23" spans="1:71">
      <c r="A23" s="4" t="s">
        <v>75</v>
      </c>
      <c r="B23" s="5">
        <v>0.65625</v>
      </c>
      <c r="C23" s="4">
        <v>70</v>
      </c>
      <c r="D23" s="13">
        <f t="shared" si="0"/>
        <v>70</v>
      </c>
      <c r="E23" s="4" t="s">
        <v>75</v>
      </c>
      <c r="F23" s="5">
        <v>0.65625</v>
      </c>
      <c r="G23" s="4">
        <v>0.69040000000000001</v>
      </c>
      <c r="H23" s="15">
        <f t="shared" si="1"/>
        <v>0.69040000000000001</v>
      </c>
      <c r="I23" s="4" t="s">
        <v>75</v>
      </c>
      <c r="J23" s="22">
        <v>0.65625</v>
      </c>
      <c r="K23" s="23">
        <v>85.78</v>
      </c>
      <c r="L23" s="13">
        <f t="shared" si="2"/>
        <v>85.78</v>
      </c>
      <c r="M23" s="4" t="s">
        <v>75</v>
      </c>
      <c r="N23" s="22">
        <v>0.65625</v>
      </c>
      <c r="O23" s="23">
        <v>89.43</v>
      </c>
      <c r="P23" s="13">
        <f t="shared" si="3"/>
        <v>89.43</v>
      </c>
      <c r="Q23" s="4" t="s">
        <v>75</v>
      </c>
      <c r="R23" s="22">
        <v>0.65625</v>
      </c>
      <c r="S23" s="19">
        <v>15261</v>
      </c>
      <c r="T23" s="15">
        <f t="shared" si="4"/>
        <v>1.5261</v>
      </c>
      <c r="U23" s="4" t="s">
        <v>75</v>
      </c>
      <c r="V23" s="22">
        <v>0.65625</v>
      </c>
      <c r="W23" s="23">
        <v>0.77769999999999995</v>
      </c>
      <c r="X23" s="15">
        <f t="shared" si="5"/>
        <v>0.77769999999999995</v>
      </c>
      <c r="Y23" s="4" t="s">
        <v>75</v>
      </c>
      <c r="Z23" s="5">
        <v>0.65625</v>
      </c>
      <c r="AA23" s="4">
        <v>136.47</v>
      </c>
      <c r="AB23" s="13">
        <f t="shared" si="6"/>
        <v>136.47</v>
      </c>
      <c r="AC23" s="4" t="s">
        <v>75</v>
      </c>
      <c r="AD23" s="5">
        <v>0.65625</v>
      </c>
      <c r="AE23" s="8">
        <v>13459</v>
      </c>
      <c r="AF23" s="15">
        <f t="shared" si="7"/>
        <v>1.3459000000000001</v>
      </c>
      <c r="AG23" s="23" t="s">
        <v>75</v>
      </c>
      <c r="AH23" s="22">
        <v>0.65625</v>
      </c>
      <c r="AI23" s="19">
        <v>19611</v>
      </c>
      <c r="AJ23" s="15">
        <f t="shared" si="8"/>
        <v>1.9611000000000001</v>
      </c>
      <c r="AK23" s="4" t="s">
        <v>75</v>
      </c>
      <c r="AL23" s="5">
        <v>0.65625</v>
      </c>
      <c r="AM23" s="4">
        <v>175.44</v>
      </c>
      <c r="AN23" s="13">
        <f t="shared" si="9"/>
        <v>175.44</v>
      </c>
      <c r="AO23" s="4" t="s">
        <v>75</v>
      </c>
      <c r="AP23" s="5">
        <v>0.65625</v>
      </c>
      <c r="AQ23" s="19">
        <v>17299</v>
      </c>
      <c r="AR23" s="15">
        <f t="shared" si="10"/>
        <v>1.7299</v>
      </c>
      <c r="AS23" s="4" t="s">
        <v>75</v>
      </c>
      <c r="AT23" s="22">
        <v>0.65625</v>
      </c>
      <c r="AU23" s="23">
        <v>62.31</v>
      </c>
      <c r="AV23" s="13">
        <f t="shared" si="11"/>
        <v>62.31</v>
      </c>
      <c r="AW23" s="23" t="s">
        <v>75</v>
      </c>
      <c r="AX23" s="22">
        <v>0.65625</v>
      </c>
      <c r="AY23" s="23">
        <v>0.61399999999999999</v>
      </c>
      <c r="AZ23" s="15">
        <f t="shared" si="12"/>
        <v>0.61399999999999999</v>
      </c>
      <c r="BA23" s="4" t="s">
        <v>75</v>
      </c>
      <c r="BB23" s="5">
        <v>0.65625</v>
      </c>
      <c r="BC23" s="8">
        <v>11818</v>
      </c>
      <c r="BD23" s="15">
        <f t="shared" si="13"/>
        <v>1.1818</v>
      </c>
      <c r="BE23" s="4" t="s">
        <v>75</v>
      </c>
      <c r="BF23" s="5">
        <v>0.66666666666666663</v>
      </c>
      <c r="BG23" s="8">
        <v>11339</v>
      </c>
      <c r="BH23" s="15">
        <f t="shared" si="14"/>
        <v>1.1338999999999999</v>
      </c>
      <c r="BI23" s="4" t="s">
        <v>75</v>
      </c>
      <c r="BJ23" s="5">
        <v>0.65625</v>
      </c>
      <c r="BK23" s="4">
        <v>101.4</v>
      </c>
      <c r="BL23" s="13">
        <f t="shared" si="15"/>
        <v>101.4</v>
      </c>
      <c r="BM23" s="4" t="s">
        <v>75</v>
      </c>
      <c r="BN23" s="5">
        <v>0.65625</v>
      </c>
      <c r="BO23" s="8">
        <v>73972</v>
      </c>
      <c r="BP23" s="15">
        <f t="shared" si="16"/>
        <v>7.3971999999999998</v>
      </c>
      <c r="BS23" s="1">
        <f t="shared" si="17"/>
        <v>81.409295999844815</v>
      </c>
    </row>
    <row r="24" spans="1:71">
      <c r="A24" s="4" t="s">
        <v>75</v>
      </c>
      <c r="B24" s="5">
        <v>0.64583333333333337</v>
      </c>
      <c r="C24" s="4">
        <v>69.8</v>
      </c>
      <c r="D24" s="13">
        <f t="shared" si="0"/>
        <v>69.8</v>
      </c>
      <c r="E24" s="4" t="s">
        <v>75</v>
      </c>
      <c r="F24" s="5">
        <v>0.64583333333333337</v>
      </c>
      <c r="G24" s="4">
        <v>0.68859999999999999</v>
      </c>
      <c r="H24" s="15">
        <f t="shared" si="1"/>
        <v>0.68859999999999999</v>
      </c>
      <c r="I24" s="4" t="s">
        <v>75</v>
      </c>
      <c r="J24" s="22">
        <v>0.64583333333333337</v>
      </c>
      <c r="K24" s="23">
        <v>85.69</v>
      </c>
      <c r="L24" s="13">
        <f t="shared" si="2"/>
        <v>85.69</v>
      </c>
      <c r="M24" s="4" t="s">
        <v>75</v>
      </c>
      <c r="N24" s="22">
        <v>0.64583333333333337</v>
      </c>
      <c r="O24" s="23">
        <v>89.45</v>
      </c>
      <c r="P24" s="13">
        <f t="shared" si="3"/>
        <v>89.45</v>
      </c>
      <c r="Q24" s="4" t="s">
        <v>75</v>
      </c>
      <c r="R24" s="22">
        <v>0.64583333333333337</v>
      </c>
      <c r="S24" s="19">
        <v>15249</v>
      </c>
      <c r="T24" s="15">
        <f t="shared" si="4"/>
        <v>1.5248999999999999</v>
      </c>
      <c r="U24" s="4" t="s">
        <v>75</v>
      </c>
      <c r="V24" s="22">
        <v>0.64583333333333337</v>
      </c>
      <c r="W24" s="23">
        <v>0.77880000000000005</v>
      </c>
      <c r="X24" s="15">
        <f t="shared" si="5"/>
        <v>0.77880000000000005</v>
      </c>
      <c r="Y24" s="4" t="s">
        <v>75</v>
      </c>
      <c r="Z24" s="5">
        <v>0.64583333333333337</v>
      </c>
      <c r="AA24" s="4">
        <v>136.4</v>
      </c>
      <c r="AB24" s="13">
        <f t="shared" si="6"/>
        <v>136.4</v>
      </c>
      <c r="AC24" s="4" t="s">
        <v>75</v>
      </c>
      <c r="AD24" s="5">
        <v>0.64583333333333337</v>
      </c>
      <c r="AE24" s="8">
        <v>13453</v>
      </c>
      <c r="AF24" s="15">
        <f t="shared" si="7"/>
        <v>1.3452999999999999</v>
      </c>
      <c r="AG24" s="23" t="s">
        <v>75</v>
      </c>
      <c r="AH24" s="22">
        <v>0.64583333333333337</v>
      </c>
      <c r="AI24" s="19">
        <v>19574</v>
      </c>
      <c r="AJ24" s="15">
        <f t="shared" si="8"/>
        <v>1.9574</v>
      </c>
      <c r="AK24" s="4" t="s">
        <v>75</v>
      </c>
      <c r="AL24" s="5">
        <v>0.64583333333333337</v>
      </c>
      <c r="AM24" s="4">
        <v>175.06</v>
      </c>
      <c r="AN24" s="13">
        <f t="shared" si="9"/>
        <v>175.06</v>
      </c>
      <c r="AO24" s="4" t="s">
        <v>75</v>
      </c>
      <c r="AP24" s="5">
        <v>0.64583333333333337</v>
      </c>
      <c r="AQ24" s="19">
        <v>17275</v>
      </c>
      <c r="AR24" s="15">
        <f t="shared" si="10"/>
        <v>1.7275</v>
      </c>
      <c r="AS24" s="4" t="s">
        <v>75</v>
      </c>
      <c r="AT24" s="22">
        <v>0.64583333333333337</v>
      </c>
      <c r="AU24" s="23">
        <v>62.09</v>
      </c>
      <c r="AV24" s="13">
        <f t="shared" si="11"/>
        <v>62.09</v>
      </c>
      <c r="AW24" s="23" t="s">
        <v>75</v>
      </c>
      <c r="AX24" s="22">
        <v>0.64583333333333337</v>
      </c>
      <c r="AY24" s="23">
        <v>0.61250000000000004</v>
      </c>
      <c r="AZ24" s="15">
        <f t="shared" si="12"/>
        <v>0.61250000000000004</v>
      </c>
      <c r="BA24" s="4" t="s">
        <v>75</v>
      </c>
      <c r="BB24" s="5">
        <v>0.64583333333333337</v>
      </c>
      <c r="BC24" s="8">
        <v>11822</v>
      </c>
      <c r="BD24" s="15">
        <f t="shared" si="13"/>
        <v>1.1821999999999999</v>
      </c>
      <c r="BE24" s="4" t="s">
        <v>75</v>
      </c>
      <c r="BF24" s="5">
        <v>0.65625</v>
      </c>
      <c r="BG24" s="8">
        <v>11341</v>
      </c>
      <c r="BH24" s="15">
        <f t="shared" si="14"/>
        <v>1.1341000000000001</v>
      </c>
      <c r="BI24" s="4" t="s">
        <v>75</v>
      </c>
      <c r="BJ24" s="5">
        <v>0.64583333333333337</v>
      </c>
      <c r="BK24" s="4">
        <v>101.35</v>
      </c>
      <c r="BL24" s="13">
        <f t="shared" si="15"/>
        <v>101.35</v>
      </c>
      <c r="BM24" s="4" t="s">
        <v>75</v>
      </c>
      <c r="BN24" s="5">
        <v>0.64583333333333337</v>
      </c>
      <c r="BO24" s="8">
        <v>73858</v>
      </c>
      <c r="BP24" s="15">
        <f t="shared" si="16"/>
        <v>7.3857999999999997</v>
      </c>
      <c r="BS24" s="1">
        <f t="shared" si="17"/>
        <v>81.43071212749453</v>
      </c>
    </row>
    <row r="25" spans="1:71">
      <c r="A25" s="4" t="s">
        <v>75</v>
      </c>
      <c r="B25" s="5">
        <v>0.63541666666666663</v>
      </c>
      <c r="C25" s="4">
        <v>69.75</v>
      </c>
      <c r="D25" s="13">
        <f t="shared" si="0"/>
        <v>69.75</v>
      </c>
      <c r="E25" s="4" t="s">
        <v>75</v>
      </c>
      <c r="F25" s="5">
        <v>0.63541666666666663</v>
      </c>
      <c r="G25" s="4">
        <v>0.68820000000000003</v>
      </c>
      <c r="H25" s="15">
        <f t="shared" si="1"/>
        <v>0.68820000000000003</v>
      </c>
      <c r="I25" s="4" t="s">
        <v>75</v>
      </c>
      <c r="J25" s="22">
        <v>0.63541666666666663</v>
      </c>
      <c r="K25" s="23">
        <v>85.8</v>
      </c>
      <c r="L25" s="13">
        <f t="shared" si="2"/>
        <v>85.8</v>
      </c>
      <c r="M25" s="4" t="s">
        <v>75</v>
      </c>
      <c r="N25" s="22">
        <v>0.63541666666666663</v>
      </c>
      <c r="O25" s="23">
        <v>89.53</v>
      </c>
      <c r="P25" s="13">
        <f t="shared" si="3"/>
        <v>89.53</v>
      </c>
      <c r="Q25" s="4" t="s">
        <v>75</v>
      </c>
      <c r="R25" s="22">
        <v>0.63541666666666663</v>
      </c>
      <c r="S25" s="19">
        <v>15221</v>
      </c>
      <c r="T25" s="15">
        <f t="shared" si="4"/>
        <v>1.5221</v>
      </c>
      <c r="U25" s="4" t="s">
        <v>75</v>
      </c>
      <c r="V25" s="22">
        <v>0.63541666666666663</v>
      </c>
      <c r="W25" s="23">
        <v>0.7792</v>
      </c>
      <c r="X25" s="15">
        <f t="shared" si="5"/>
        <v>0.7792</v>
      </c>
      <c r="Y25" s="4" t="s">
        <v>75</v>
      </c>
      <c r="Z25" s="5">
        <v>0.63541666666666663</v>
      </c>
      <c r="AA25" s="4">
        <v>136.29</v>
      </c>
      <c r="AB25" s="13">
        <f t="shared" si="6"/>
        <v>136.29</v>
      </c>
      <c r="AC25" s="4" t="s">
        <v>75</v>
      </c>
      <c r="AD25" s="5">
        <v>0.63541666666666663</v>
      </c>
      <c r="AE25" s="8">
        <v>1345</v>
      </c>
      <c r="AF25" s="15">
        <f t="shared" si="7"/>
        <v>1.345</v>
      </c>
      <c r="AG25" s="23" t="s">
        <v>75</v>
      </c>
      <c r="AH25" s="22">
        <v>0.63541666666666663</v>
      </c>
      <c r="AI25" s="19">
        <v>19531</v>
      </c>
      <c r="AJ25" s="15">
        <f t="shared" si="8"/>
        <v>1.9531000000000001</v>
      </c>
      <c r="AK25" s="4" t="s">
        <v>75</v>
      </c>
      <c r="AL25" s="5">
        <v>0.63541666666666663</v>
      </c>
      <c r="AM25" s="4">
        <v>174.86</v>
      </c>
      <c r="AN25" s="13">
        <f t="shared" si="9"/>
        <v>174.86</v>
      </c>
      <c r="AO25" s="4" t="s">
        <v>75</v>
      </c>
      <c r="AP25" s="5">
        <v>0.63541666666666663</v>
      </c>
      <c r="AQ25" s="19">
        <v>17259</v>
      </c>
      <c r="AR25" s="15">
        <f t="shared" si="10"/>
        <v>1.7259</v>
      </c>
      <c r="AS25" s="4" t="s">
        <v>75</v>
      </c>
      <c r="AT25" s="22">
        <v>0.63541666666666663</v>
      </c>
      <c r="AU25" s="23">
        <v>62.11</v>
      </c>
      <c r="AV25" s="13">
        <f t="shared" si="11"/>
        <v>62.11</v>
      </c>
      <c r="AW25" s="23" t="s">
        <v>75</v>
      </c>
      <c r="AX25" s="22">
        <v>0.63541666666666663</v>
      </c>
      <c r="AY25" s="23">
        <v>0.61299999999999999</v>
      </c>
      <c r="AZ25" s="15">
        <f t="shared" si="12"/>
        <v>0.61299999999999999</v>
      </c>
      <c r="BA25" s="4" t="s">
        <v>75</v>
      </c>
      <c r="BB25" s="5">
        <v>0.63541666666666663</v>
      </c>
      <c r="BC25" s="8">
        <v>11802</v>
      </c>
      <c r="BD25" s="15">
        <f t="shared" si="13"/>
        <v>1.1801999999999999</v>
      </c>
      <c r="BE25" s="4" t="s">
        <v>75</v>
      </c>
      <c r="BF25" s="5">
        <v>0.64583333333333337</v>
      </c>
      <c r="BG25" s="8">
        <v>11329</v>
      </c>
      <c r="BH25" s="15">
        <f t="shared" si="14"/>
        <v>1.1329</v>
      </c>
      <c r="BI25" s="4" t="s">
        <v>75</v>
      </c>
      <c r="BJ25" s="5">
        <v>0.63541666666666663</v>
      </c>
      <c r="BK25" s="4">
        <v>101.32</v>
      </c>
      <c r="BL25" s="13">
        <f t="shared" si="15"/>
        <v>101.32</v>
      </c>
      <c r="BM25" s="4" t="s">
        <v>75</v>
      </c>
      <c r="BN25" s="5">
        <v>0.63541666666666663</v>
      </c>
      <c r="BO25" s="8">
        <v>73833</v>
      </c>
      <c r="BP25" s="15">
        <f t="shared" si="16"/>
        <v>7.3833000000000002</v>
      </c>
      <c r="BS25" s="1">
        <f t="shared" si="17"/>
        <v>81.418998168077394</v>
      </c>
    </row>
    <row r="26" spans="1:71">
      <c r="A26" s="4" t="s">
        <v>75</v>
      </c>
      <c r="B26" s="5">
        <v>0.625</v>
      </c>
      <c r="C26" s="4">
        <v>70.099999999999994</v>
      </c>
      <c r="D26" s="13">
        <f t="shared" si="0"/>
        <v>70.099999999999994</v>
      </c>
      <c r="E26" s="4" t="s">
        <v>75</v>
      </c>
      <c r="F26" s="5">
        <v>0.625</v>
      </c>
      <c r="G26" s="4">
        <v>0.69020000000000004</v>
      </c>
      <c r="H26" s="15">
        <f t="shared" si="1"/>
        <v>0.69020000000000004</v>
      </c>
      <c r="I26" s="4" t="s">
        <v>75</v>
      </c>
      <c r="J26" s="22">
        <v>0.625</v>
      </c>
      <c r="K26" s="23">
        <v>86.14</v>
      </c>
      <c r="L26" s="13">
        <f t="shared" si="2"/>
        <v>86.14</v>
      </c>
      <c r="M26" s="4" t="s">
        <v>75</v>
      </c>
      <c r="N26" s="22">
        <v>0.625</v>
      </c>
      <c r="O26" s="23">
        <v>89.77</v>
      </c>
      <c r="P26" s="13">
        <f t="shared" si="3"/>
        <v>89.77</v>
      </c>
      <c r="Q26" s="4" t="s">
        <v>75</v>
      </c>
      <c r="R26" s="22">
        <v>0.625</v>
      </c>
      <c r="S26" s="19">
        <v>15255</v>
      </c>
      <c r="T26" s="15">
        <f t="shared" si="4"/>
        <v>1.5255000000000001</v>
      </c>
      <c r="U26" s="4" t="s">
        <v>75</v>
      </c>
      <c r="V26" s="22">
        <v>0.625</v>
      </c>
      <c r="W26" s="23">
        <v>0.7802</v>
      </c>
      <c r="X26" s="15">
        <f t="shared" si="5"/>
        <v>0.7802</v>
      </c>
      <c r="Y26" s="4" t="s">
        <v>75</v>
      </c>
      <c r="Z26" s="5">
        <v>0.625</v>
      </c>
      <c r="AA26" s="4">
        <v>136.97</v>
      </c>
      <c r="AB26" s="13">
        <f t="shared" si="6"/>
        <v>136.97</v>
      </c>
      <c r="AC26" s="4" t="s">
        <v>75</v>
      </c>
      <c r="AD26" s="5">
        <v>0.625</v>
      </c>
      <c r="AE26" s="8">
        <v>13483</v>
      </c>
      <c r="AF26" s="15">
        <f t="shared" si="7"/>
        <v>1.3483000000000001</v>
      </c>
      <c r="AG26" s="23" t="s">
        <v>75</v>
      </c>
      <c r="AH26" s="22">
        <v>0.625</v>
      </c>
      <c r="AI26" s="19">
        <v>19551</v>
      </c>
      <c r="AJ26" s="15">
        <f t="shared" si="8"/>
        <v>1.9551000000000001</v>
      </c>
      <c r="AK26" s="4" t="s">
        <v>75</v>
      </c>
      <c r="AL26" s="5">
        <v>0.625</v>
      </c>
      <c r="AM26" s="4">
        <v>175.49</v>
      </c>
      <c r="AN26" s="13">
        <f t="shared" si="9"/>
        <v>175.49</v>
      </c>
      <c r="AO26" s="4" t="s">
        <v>75</v>
      </c>
      <c r="AP26" s="5">
        <v>0.625</v>
      </c>
      <c r="AQ26" s="19">
        <v>17286</v>
      </c>
      <c r="AR26" s="15">
        <f t="shared" si="10"/>
        <v>1.7285999999999999</v>
      </c>
      <c r="AS26" s="4" t="s">
        <v>75</v>
      </c>
      <c r="AT26" s="22">
        <v>0.625</v>
      </c>
      <c r="AU26" s="23">
        <v>62.38</v>
      </c>
      <c r="AV26" s="13">
        <f t="shared" si="11"/>
        <v>62.38</v>
      </c>
      <c r="AW26" s="23" t="s">
        <v>75</v>
      </c>
      <c r="AX26" s="22">
        <v>0.625</v>
      </c>
      <c r="AY26" s="23">
        <v>0.61460000000000004</v>
      </c>
      <c r="AZ26" s="15">
        <f t="shared" si="12"/>
        <v>0.61460000000000004</v>
      </c>
      <c r="BA26" s="4" t="s">
        <v>75</v>
      </c>
      <c r="BB26" s="5">
        <v>0.625</v>
      </c>
      <c r="BC26" s="8">
        <v>11783</v>
      </c>
      <c r="BD26" s="15">
        <f t="shared" si="13"/>
        <v>1.1782999999999999</v>
      </c>
      <c r="BE26" s="4" t="s">
        <v>75</v>
      </c>
      <c r="BF26" s="5">
        <v>0.63541666666666663</v>
      </c>
      <c r="BG26" s="8">
        <v>11315</v>
      </c>
      <c r="BH26" s="15">
        <f t="shared" si="14"/>
        <v>1.1315</v>
      </c>
      <c r="BI26" s="4" t="s">
        <v>75</v>
      </c>
      <c r="BJ26" s="5">
        <v>0.625</v>
      </c>
      <c r="BK26" s="4">
        <v>101.53</v>
      </c>
      <c r="BL26" s="13">
        <f t="shared" si="15"/>
        <v>101.53</v>
      </c>
      <c r="BM26" s="4" t="s">
        <v>75</v>
      </c>
      <c r="BN26" s="5">
        <v>0.625</v>
      </c>
      <c r="BO26" s="8">
        <v>73781</v>
      </c>
      <c r="BP26" s="15">
        <f t="shared" si="16"/>
        <v>7.3780999999999999</v>
      </c>
      <c r="BS26" s="1">
        <f t="shared" si="17"/>
        <v>81.307458537514023</v>
      </c>
    </row>
    <row r="27" spans="1:71">
      <c r="A27" s="4" t="s">
        <v>75</v>
      </c>
      <c r="B27" s="5">
        <v>0.61458333333333337</v>
      </c>
      <c r="C27" s="4">
        <v>69.900000000000006</v>
      </c>
      <c r="D27" s="13">
        <f t="shared" si="0"/>
        <v>69.900000000000006</v>
      </c>
      <c r="E27" s="4" t="s">
        <v>75</v>
      </c>
      <c r="F27" s="5">
        <v>0.61458333333333337</v>
      </c>
      <c r="G27" s="4">
        <v>0.68959999999999999</v>
      </c>
      <c r="H27" s="15">
        <f t="shared" si="1"/>
        <v>0.68959999999999999</v>
      </c>
      <c r="I27" s="4" t="s">
        <v>75</v>
      </c>
      <c r="J27" s="22">
        <v>0.61458333333333337</v>
      </c>
      <c r="K27" s="23">
        <v>85.85</v>
      </c>
      <c r="L27" s="13">
        <f t="shared" si="2"/>
        <v>85.85</v>
      </c>
      <c r="M27" s="4" t="s">
        <v>75</v>
      </c>
      <c r="N27" s="22">
        <v>0.61458333333333337</v>
      </c>
      <c r="O27" s="23">
        <v>89.43</v>
      </c>
      <c r="P27" s="13">
        <f t="shared" si="3"/>
        <v>89.43</v>
      </c>
      <c r="Q27" s="4" t="s">
        <v>75</v>
      </c>
      <c r="R27" s="22">
        <v>0.61458333333333337</v>
      </c>
      <c r="S27" s="19">
        <v>15246</v>
      </c>
      <c r="T27" s="15">
        <f t="shared" si="4"/>
        <v>1.5246</v>
      </c>
      <c r="U27" s="4" t="s">
        <v>75</v>
      </c>
      <c r="V27" s="22">
        <v>0.61458333333333337</v>
      </c>
      <c r="W27" s="23">
        <v>0.77939999999999998</v>
      </c>
      <c r="X27" s="15">
        <f t="shared" si="5"/>
        <v>0.77939999999999998</v>
      </c>
      <c r="Y27" s="4" t="s">
        <v>75</v>
      </c>
      <c r="Z27" s="5">
        <v>0.61458333333333337</v>
      </c>
      <c r="AA27" s="4">
        <v>136.36000000000001</v>
      </c>
      <c r="AB27" s="13">
        <f t="shared" si="6"/>
        <v>136.36000000000001</v>
      </c>
      <c r="AC27" s="4" t="s">
        <v>75</v>
      </c>
      <c r="AD27" s="5">
        <v>0.61458333333333337</v>
      </c>
      <c r="AE27" s="8">
        <v>1345</v>
      </c>
      <c r="AF27" s="15">
        <f t="shared" si="7"/>
        <v>1.345</v>
      </c>
      <c r="AG27" s="23" t="s">
        <v>75</v>
      </c>
      <c r="AH27" s="22">
        <v>0.61458333333333337</v>
      </c>
      <c r="AI27" s="19">
        <v>19556</v>
      </c>
      <c r="AJ27" s="15">
        <f t="shared" si="8"/>
        <v>1.9556</v>
      </c>
      <c r="AK27" s="4" t="s">
        <v>75</v>
      </c>
      <c r="AL27" s="5">
        <v>0.61458333333333337</v>
      </c>
      <c r="AM27" s="4">
        <v>174.94</v>
      </c>
      <c r="AN27" s="13">
        <f t="shared" si="9"/>
        <v>174.94</v>
      </c>
      <c r="AO27" s="4" t="s">
        <v>75</v>
      </c>
      <c r="AP27" s="5">
        <v>0.61458333333333337</v>
      </c>
      <c r="AQ27" s="19">
        <v>17255</v>
      </c>
      <c r="AR27" s="15">
        <f t="shared" si="10"/>
        <v>1.7255</v>
      </c>
      <c r="AS27" s="4" t="s">
        <v>75</v>
      </c>
      <c r="AT27" s="22">
        <v>0.61458333333333337</v>
      </c>
      <c r="AU27" s="23">
        <v>62.54</v>
      </c>
      <c r="AV27" s="13">
        <f t="shared" si="11"/>
        <v>62.54</v>
      </c>
      <c r="AW27" s="23" t="s">
        <v>75</v>
      </c>
      <c r="AX27" s="22">
        <v>0.61458333333333337</v>
      </c>
      <c r="AY27" s="23">
        <v>0.61699999999999999</v>
      </c>
      <c r="AZ27" s="15">
        <f t="shared" si="12"/>
        <v>0.61699999999999999</v>
      </c>
      <c r="BA27" s="4" t="s">
        <v>75</v>
      </c>
      <c r="BB27" s="5">
        <v>0.61458333333333337</v>
      </c>
      <c r="BC27" s="8">
        <v>11803</v>
      </c>
      <c r="BD27" s="15">
        <f t="shared" si="13"/>
        <v>1.1802999999999999</v>
      </c>
      <c r="BE27" s="4" t="s">
        <v>75</v>
      </c>
      <c r="BF27" s="5">
        <v>0.625</v>
      </c>
      <c r="BG27" s="8">
        <v>11309</v>
      </c>
      <c r="BH27" s="15">
        <f t="shared" si="14"/>
        <v>1.1309</v>
      </c>
      <c r="BI27" s="4" t="s">
        <v>75</v>
      </c>
      <c r="BJ27" s="5">
        <v>0.61458333333333337</v>
      </c>
      <c r="BK27" s="4">
        <v>101.36</v>
      </c>
      <c r="BL27" s="13">
        <f t="shared" si="15"/>
        <v>101.36</v>
      </c>
      <c r="BM27" s="4" t="s">
        <v>75</v>
      </c>
      <c r="BN27" s="5">
        <v>0.61458333333333337</v>
      </c>
      <c r="BO27" s="8">
        <v>74154</v>
      </c>
      <c r="BP27" s="15">
        <f t="shared" si="16"/>
        <v>7.4154</v>
      </c>
      <c r="BS27" s="1">
        <f t="shared" si="17"/>
        <v>81.433228534546856</v>
      </c>
    </row>
    <row r="28" spans="1:71">
      <c r="A28" s="4" t="s">
        <v>75</v>
      </c>
      <c r="B28" s="5">
        <v>0.60416666666666663</v>
      </c>
      <c r="C28" s="4">
        <v>70</v>
      </c>
      <c r="D28" s="13">
        <f t="shared" si="0"/>
        <v>70</v>
      </c>
      <c r="E28" s="4" t="s">
        <v>75</v>
      </c>
      <c r="F28" s="5">
        <v>0.60416666666666663</v>
      </c>
      <c r="G28" s="4">
        <v>0.69199999999999995</v>
      </c>
      <c r="H28" s="15">
        <f t="shared" si="1"/>
        <v>0.69199999999999995</v>
      </c>
      <c r="I28" s="4" t="s">
        <v>75</v>
      </c>
      <c r="J28" s="22">
        <v>0.60416666666666663</v>
      </c>
      <c r="K28" s="23">
        <v>85.7</v>
      </c>
      <c r="L28" s="13">
        <f t="shared" si="2"/>
        <v>85.7</v>
      </c>
      <c r="M28" s="4" t="s">
        <v>75</v>
      </c>
      <c r="N28" s="22">
        <v>0.60416666666666663</v>
      </c>
      <c r="O28" s="23">
        <v>89.2</v>
      </c>
      <c r="P28" s="13">
        <f t="shared" si="3"/>
        <v>89.2</v>
      </c>
      <c r="Q28" s="4" t="s">
        <v>75</v>
      </c>
      <c r="R28" s="22">
        <v>0.60416666666666663</v>
      </c>
      <c r="S28" s="19">
        <v>15244</v>
      </c>
      <c r="T28" s="15">
        <f t="shared" si="4"/>
        <v>1.5244</v>
      </c>
      <c r="U28" s="4" t="s">
        <v>75</v>
      </c>
      <c r="V28" s="22">
        <v>0.60416666666666663</v>
      </c>
      <c r="W28" s="23">
        <v>0.7802</v>
      </c>
      <c r="X28" s="15">
        <f t="shared" si="5"/>
        <v>0.7802</v>
      </c>
      <c r="Y28" s="4" t="s">
        <v>75</v>
      </c>
      <c r="Z28" s="5">
        <v>0.60416666666666663</v>
      </c>
      <c r="AA28" s="4">
        <v>135.97999999999999</v>
      </c>
      <c r="AB28" s="13">
        <f t="shared" si="6"/>
        <v>135.97999999999999</v>
      </c>
      <c r="AC28" s="4" t="s">
        <v>75</v>
      </c>
      <c r="AD28" s="5">
        <v>0.60416666666666663</v>
      </c>
      <c r="AE28" s="8">
        <v>13443</v>
      </c>
      <c r="AF28" s="15">
        <f t="shared" si="7"/>
        <v>1.3443000000000001</v>
      </c>
      <c r="AG28" s="23" t="s">
        <v>75</v>
      </c>
      <c r="AH28" s="22">
        <v>0.60416666666666663</v>
      </c>
      <c r="AI28" s="19">
        <v>19539</v>
      </c>
      <c r="AJ28" s="15">
        <f t="shared" si="8"/>
        <v>1.9539</v>
      </c>
      <c r="AK28" s="4" t="s">
        <v>75</v>
      </c>
      <c r="AL28" s="5">
        <v>0.60416666666666663</v>
      </c>
      <c r="AM28" s="4">
        <v>174.3</v>
      </c>
      <c r="AN28" s="13">
        <f t="shared" si="9"/>
        <v>174.3</v>
      </c>
      <c r="AO28" s="4" t="s">
        <v>75</v>
      </c>
      <c r="AP28" s="5">
        <v>0.60416666666666663</v>
      </c>
      <c r="AQ28" s="19">
        <v>17236</v>
      </c>
      <c r="AR28" s="15">
        <f t="shared" si="10"/>
        <v>1.7236</v>
      </c>
      <c r="AS28" s="4" t="s">
        <v>75</v>
      </c>
      <c r="AT28" s="22">
        <v>0.60416666666666663</v>
      </c>
      <c r="AU28" s="23">
        <v>62.1</v>
      </c>
      <c r="AV28" s="13">
        <f t="shared" si="11"/>
        <v>62.1</v>
      </c>
      <c r="AW28" s="23" t="s">
        <v>75</v>
      </c>
      <c r="AX28" s="22">
        <v>0.60416666666666663</v>
      </c>
      <c r="AY28" s="23">
        <v>0.61680000000000001</v>
      </c>
      <c r="AZ28" s="15">
        <f t="shared" si="12"/>
        <v>0.61680000000000001</v>
      </c>
      <c r="BA28" s="4" t="s">
        <v>75</v>
      </c>
      <c r="BB28" s="5">
        <v>0.60416666666666663</v>
      </c>
      <c r="BC28" s="8">
        <v>11795</v>
      </c>
      <c r="BD28" s="15">
        <f t="shared" si="13"/>
        <v>1.1795</v>
      </c>
      <c r="BE28" s="4" t="s">
        <v>75</v>
      </c>
      <c r="BF28" s="5">
        <v>0.61458333333333337</v>
      </c>
      <c r="BG28" s="8">
        <v>11333</v>
      </c>
      <c r="BH28" s="15">
        <f t="shared" si="14"/>
        <v>1.1333</v>
      </c>
      <c r="BI28" s="4" t="s">
        <v>75</v>
      </c>
      <c r="BJ28" s="5">
        <v>0.60416666666666663</v>
      </c>
      <c r="BK28" s="4">
        <v>101.13</v>
      </c>
      <c r="BL28" s="13">
        <f t="shared" si="15"/>
        <v>101.13</v>
      </c>
      <c r="BM28" s="4" t="s">
        <v>75</v>
      </c>
      <c r="BN28" s="5">
        <v>0.60416666666666663</v>
      </c>
      <c r="BO28" s="8">
        <v>7399</v>
      </c>
      <c r="BP28" s="15">
        <f t="shared" si="16"/>
        <v>7.399</v>
      </c>
      <c r="BS28" s="1">
        <f t="shared" si="17"/>
        <v>81.426322761554431</v>
      </c>
    </row>
    <row r="29" spans="1:71">
      <c r="A29" s="4" t="s">
        <v>75</v>
      </c>
      <c r="B29" s="5">
        <v>0.59375</v>
      </c>
      <c r="C29" s="4">
        <v>69.930000000000007</v>
      </c>
      <c r="D29" s="13">
        <f t="shared" si="0"/>
        <v>69.930000000000007</v>
      </c>
      <c r="E29" s="4" t="s">
        <v>75</v>
      </c>
      <c r="F29" s="5">
        <v>0.59375</v>
      </c>
      <c r="G29" s="4">
        <v>0.69159999999999999</v>
      </c>
      <c r="H29" s="15">
        <f t="shared" si="1"/>
        <v>0.69159999999999999</v>
      </c>
      <c r="I29" s="4" t="s">
        <v>75</v>
      </c>
      <c r="J29" s="22">
        <v>0.59375</v>
      </c>
      <c r="K29" s="23">
        <v>85.2</v>
      </c>
      <c r="L29" s="13">
        <f t="shared" si="2"/>
        <v>85.2</v>
      </c>
      <c r="M29" s="4" t="s">
        <v>75</v>
      </c>
      <c r="N29" s="22">
        <v>0.59375</v>
      </c>
      <c r="O29" s="23">
        <v>89.13</v>
      </c>
      <c r="P29" s="13">
        <f t="shared" si="3"/>
        <v>89.13</v>
      </c>
      <c r="Q29" s="4" t="s">
        <v>75</v>
      </c>
      <c r="R29" s="22">
        <v>0.59375</v>
      </c>
      <c r="S29" s="19">
        <v>15241</v>
      </c>
      <c r="T29" s="15">
        <f t="shared" si="4"/>
        <v>1.5241</v>
      </c>
      <c r="U29" s="4" t="s">
        <v>75</v>
      </c>
      <c r="V29" s="22">
        <v>0.59375</v>
      </c>
      <c r="W29" s="23">
        <v>0.77929999999999999</v>
      </c>
      <c r="X29" s="15">
        <f t="shared" si="5"/>
        <v>0.77929999999999999</v>
      </c>
      <c r="Y29" s="4" t="s">
        <v>75</v>
      </c>
      <c r="Z29" s="5">
        <v>0.59375</v>
      </c>
      <c r="AA29" s="4">
        <v>135.88</v>
      </c>
      <c r="AB29" s="13">
        <f t="shared" si="6"/>
        <v>135.88</v>
      </c>
      <c r="AC29" s="4" t="s">
        <v>75</v>
      </c>
      <c r="AD29" s="5">
        <v>0.59375</v>
      </c>
      <c r="AE29" s="8">
        <v>13443</v>
      </c>
      <c r="AF29" s="15">
        <f t="shared" si="7"/>
        <v>1.3443000000000001</v>
      </c>
      <c r="AG29" s="23" t="s">
        <v>75</v>
      </c>
      <c r="AH29" s="22">
        <v>0.59375</v>
      </c>
      <c r="AI29" s="19">
        <v>19553</v>
      </c>
      <c r="AJ29" s="15">
        <f t="shared" si="8"/>
        <v>1.9553</v>
      </c>
      <c r="AK29" s="4" t="s">
        <v>75</v>
      </c>
      <c r="AL29" s="5">
        <v>0.59375</v>
      </c>
      <c r="AM29" s="4">
        <v>174.36</v>
      </c>
      <c r="AN29" s="13">
        <f t="shared" si="9"/>
        <v>174.36</v>
      </c>
      <c r="AO29" s="4" t="s">
        <v>75</v>
      </c>
      <c r="AP29" s="5">
        <v>0.59375</v>
      </c>
      <c r="AQ29" s="19">
        <v>17238</v>
      </c>
      <c r="AR29" s="15">
        <f t="shared" si="10"/>
        <v>1.7238</v>
      </c>
      <c r="AS29" s="4" t="s">
        <v>75</v>
      </c>
      <c r="AT29" s="22">
        <v>0.59375</v>
      </c>
      <c r="AU29" s="23">
        <v>62.08</v>
      </c>
      <c r="AV29" s="13">
        <f t="shared" si="11"/>
        <v>62.08</v>
      </c>
      <c r="AW29" s="23" t="s">
        <v>75</v>
      </c>
      <c r="AX29" s="22">
        <v>0.59375</v>
      </c>
      <c r="AY29" s="23">
        <v>0.61409999999999998</v>
      </c>
      <c r="AZ29" s="15">
        <f t="shared" si="12"/>
        <v>0.61409999999999998</v>
      </c>
      <c r="BA29" s="4" t="s">
        <v>75</v>
      </c>
      <c r="BB29" s="5">
        <v>0.59375</v>
      </c>
      <c r="BC29" s="8">
        <v>11861</v>
      </c>
      <c r="BD29" s="15">
        <f t="shared" si="13"/>
        <v>1.1860999999999999</v>
      </c>
      <c r="BE29" s="4" t="s">
        <v>75</v>
      </c>
      <c r="BF29" s="5">
        <v>0.60416666666666663</v>
      </c>
      <c r="BG29" s="8">
        <v>11331</v>
      </c>
      <c r="BH29" s="15">
        <f t="shared" si="14"/>
        <v>1.1331</v>
      </c>
      <c r="BI29" s="4" t="s">
        <v>75</v>
      </c>
      <c r="BJ29" s="5">
        <v>0.59375</v>
      </c>
      <c r="BK29" s="4">
        <v>101.09</v>
      </c>
      <c r="BL29" s="13">
        <f t="shared" si="15"/>
        <v>101.09</v>
      </c>
      <c r="BM29" s="4" t="s">
        <v>75</v>
      </c>
      <c r="BN29" s="5">
        <v>0.59375</v>
      </c>
      <c r="BO29" s="8">
        <v>74176</v>
      </c>
      <c r="BP29" s="15">
        <f t="shared" si="16"/>
        <v>7.4176000000000002</v>
      </c>
      <c r="BS29" s="1">
        <f t="shared" si="17"/>
        <v>81.487233722675668</v>
      </c>
    </row>
    <row r="30" spans="1:71">
      <c r="A30" s="4" t="s">
        <v>75</v>
      </c>
      <c r="B30" s="5">
        <v>0.58333333333333337</v>
      </c>
      <c r="C30" s="4">
        <v>69.599999999999994</v>
      </c>
      <c r="D30" s="13">
        <f t="shared" si="0"/>
        <v>69.599999999999994</v>
      </c>
      <c r="E30" s="4" t="s">
        <v>75</v>
      </c>
      <c r="F30" s="5">
        <v>0.58333333333333337</v>
      </c>
      <c r="G30" s="4">
        <v>0.68920000000000003</v>
      </c>
      <c r="H30" s="15">
        <f t="shared" si="1"/>
        <v>0.68920000000000003</v>
      </c>
      <c r="I30" s="4" t="s">
        <v>75</v>
      </c>
      <c r="J30" s="22">
        <v>0.58333333333333337</v>
      </c>
      <c r="K30" s="23">
        <v>85.05</v>
      </c>
      <c r="L30" s="13">
        <f t="shared" si="2"/>
        <v>85.05</v>
      </c>
      <c r="M30" s="4" t="s">
        <v>75</v>
      </c>
      <c r="N30" s="22">
        <v>0.58333333333333337</v>
      </c>
      <c r="O30" s="23">
        <v>89.23</v>
      </c>
      <c r="P30" s="13">
        <f t="shared" si="3"/>
        <v>89.23</v>
      </c>
      <c r="Q30" s="4" t="s">
        <v>75</v>
      </c>
      <c r="R30" s="22">
        <v>0.58333333333333337</v>
      </c>
      <c r="S30" s="19">
        <v>15221</v>
      </c>
      <c r="T30" s="15">
        <f t="shared" si="4"/>
        <v>1.5221</v>
      </c>
      <c r="U30" s="4" t="s">
        <v>75</v>
      </c>
      <c r="V30" s="22">
        <v>0.58333333333333337</v>
      </c>
      <c r="W30" s="23">
        <v>0.77769999999999995</v>
      </c>
      <c r="X30" s="15">
        <f t="shared" si="5"/>
        <v>0.77769999999999995</v>
      </c>
      <c r="Y30" s="4" t="s">
        <v>75</v>
      </c>
      <c r="Z30" s="5">
        <v>0.58333333333333337</v>
      </c>
      <c r="AA30" s="4">
        <v>135.88</v>
      </c>
      <c r="AB30" s="13">
        <f t="shared" si="6"/>
        <v>135.88</v>
      </c>
      <c r="AC30" s="4" t="s">
        <v>75</v>
      </c>
      <c r="AD30" s="5">
        <v>0.58333333333333337</v>
      </c>
      <c r="AE30" s="8">
        <v>13449</v>
      </c>
      <c r="AF30" s="15">
        <f t="shared" si="7"/>
        <v>1.3449</v>
      </c>
      <c r="AG30" s="23" t="s">
        <v>75</v>
      </c>
      <c r="AH30" s="22">
        <v>0.58333333333333337</v>
      </c>
      <c r="AI30" s="19">
        <v>19569</v>
      </c>
      <c r="AJ30" s="15">
        <f t="shared" si="8"/>
        <v>1.9569000000000001</v>
      </c>
      <c r="AK30" s="4" t="s">
        <v>75</v>
      </c>
      <c r="AL30" s="5">
        <v>0.58333333333333337</v>
      </c>
      <c r="AM30" s="4">
        <v>174.66</v>
      </c>
      <c r="AN30" s="13">
        <f t="shared" si="9"/>
        <v>174.66</v>
      </c>
      <c r="AO30" s="4" t="s">
        <v>75</v>
      </c>
      <c r="AP30" s="5">
        <v>0.58333333333333337</v>
      </c>
      <c r="AQ30" s="19">
        <v>17296</v>
      </c>
      <c r="AR30" s="15">
        <f t="shared" si="10"/>
        <v>1.7296</v>
      </c>
      <c r="AS30" s="4" t="s">
        <v>75</v>
      </c>
      <c r="AT30" s="22">
        <v>0.58333333333333337</v>
      </c>
      <c r="AU30" s="23">
        <v>61.88</v>
      </c>
      <c r="AV30" s="13">
        <f t="shared" si="11"/>
        <v>61.88</v>
      </c>
      <c r="AW30" s="23" t="s">
        <v>75</v>
      </c>
      <c r="AX30" s="22">
        <v>0.58333333333333337</v>
      </c>
      <c r="AY30" s="23">
        <v>0.61280000000000001</v>
      </c>
      <c r="AZ30" s="15">
        <f t="shared" si="12"/>
        <v>0.61280000000000001</v>
      </c>
      <c r="BA30" s="4" t="s">
        <v>75</v>
      </c>
      <c r="BB30" s="5">
        <v>0.58333333333333337</v>
      </c>
      <c r="BC30" s="8">
        <v>11861</v>
      </c>
      <c r="BD30" s="15">
        <f t="shared" si="13"/>
        <v>1.1860999999999999</v>
      </c>
      <c r="BE30" s="4" t="s">
        <v>75</v>
      </c>
      <c r="BF30" s="5">
        <v>0.59375</v>
      </c>
      <c r="BG30" s="8">
        <v>11341</v>
      </c>
      <c r="BH30" s="15">
        <f t="shared" si="14"/>
        <v>1.1341000000000001</v>
      </c>
      <c r="BI30" s="4" t="s">
        <v>75</v>
      </c>
      <c r="BJ30" s="5">
        <v>0.58333333333333337</v>
      </c>
      <c r="BK30" s="4">
        <v>101</v>
      </c>
      <c r="BL30" s="13">
        <f t="shared" si="15"/>
        <v>101</v>
      </c>
      <c r="BM30" s="4" t="s">
        <v>75</v>
      </c>
      <c r="BN30" s="5">
        <v>0.58333333333333337</v>
      </c>
      <c r="BO30" s="8">
        <v>74049</v>
      </c>
      <c r="BP30" s="15">
        <f t="shared" si="16"/>
        <v>7.4048999999999996</v>
      </c>
      <c r="BS30" s="1">
        <f t="shared" si="17"/>
        <v>81.430994598020732</v>
      </c>
    </row>
    <row r="31" spans="1:71">
      <c r="A31" s="4" t="s">
        <v>75</v>
      </c>
      <c r="B31" s="5">
        <v>0.57291666666666663</v>
      </c>
      <c r="C31" s="4">
        <v>70</v>
      </c>
      <c r="D31" s="13">
        <f t="shared" si="0"/>
        <v>70</v>
      </c>
      <c r="E31" s="4" t="s">
        <v>75</v>
      </c>
      <c r="F31" s="5">
        <v>0.57291666666666663</v>
      </c>
      <c r="G31" s="4">
        <v>0.6925</v>
      </c>
      <c r="H31" s="15">
        <f t="shared" si="1"/>
        <v>0.6925</v>
      </c>
      <c r="I31" s="4" t="s">
        <v>75</v>
      </c>
      <c r="J31" s="22">
        <v>0.57291666666666663</v>
      </c>
      <c r="K31" s="23">
        <v>85</v>
      </c>
      <c r="L31" s="13">
        <f t="shared" si="2"/>
        <v>85</v>
      </c>
      <c r="M31" s="4" t="s">
        <v>75</v>
      </c>
      <c r="N31" s="22">
        <v>0.57291666666666663</v>
      </c>
      <c r="O31" s="23">
        <v>89.43</v>
      </c>
      <c r="P31" s="13">
        <f t="shared" si="3"/>
        <v>89.43</v>
      </c>
      <c r="Q31" s="4" t="s">
        <v>75</v>
      </c>
      <c r="R31" s="22">
        <v>0.57291666666666663</v>
      </c>
      <c r="S31" s="19">
        <v>15224</v>
      </c>
      <c r="T31" s="15">
        <f t="shared" si="4"/>
        <v>1.5224</v>
      </c>
      <c r="U31" s="4" t="s">
        <v>75</v>
      </c>
      <c r="V31" s="22">
        <v>0.57291666666666663</v>
      </c>
      <c r="W31" s="23">
        <v>0.77810000000000001</v>
      </c>
      <c r="X31" s="15">
        <f t="shared" si="5"/>
        <v>0.77810000000000001</v>
      </c>
      <c r="Y31" s="4" t="s">
        <v>75</v>
      </c>
      <c r="Z31" s="5">
        <v>0.57291666666666663</v>
      </c>
      <c r="AA31" s="4">
        <v>136.18</v>
      </c>
      <c r="AB31" s="13">
        <f t="shared" si="6"/>
        <v>136.18</v>
      </c>
      <c r="AC31" s="4" t="s">
        <v>75</v>
      </c>
      <c r="AD31" s="5">
        <v>0.57291666666666663</v>
      </c>
      <c r="AE31" s="8">
        <v>1347</v>
      </c>
      <c r="AF31" s="15">
        <f t="shared" si="7"/>
        <v>1.347</v>
      </c>
      <c r="AG31" s="23" t="s">
        <v>75</v>
      </c>
      <c r="AH31" s="22">
        <v>0.57291666666666663</v>
      </c>
      <c r="AI31" s="19">
        <v>19563</v>
      </c>
      <c r="AJ31" s="15">
        <f t="shared" si="8"/>
        <v>1.9562999999999999</v>
      </c>
      <c r="AK31" s="4" t="s">
        <v>75</v>
      </c>
      <c r="AL31" s="5">
        <v>0.57291666666666663</v>
      </c>
      <c r="AM31" s="4">
        <v>175</v>
      </c>
      <c r="AN31" s="13">
        <f t="shared" si="9"/>
        <v>175</v>
      </c>
      <c r="AO31" s="4" t="s">
        <v>75</v>
      </c>
      <c r="AP31" s="5">
        <v>0.57291666666666663</v>
      </c>
      <c r="AQ31" s="19">
        <v>17315</v>
      </c>
      <c r="AR31" s="15">
        <f t="shared" si="10"/>
        <v>1.7315</v>
      </c>
      <c r="AS31" s="4" t="s">
        <v>75</v>
      </c>
      <c r="AT31" s="22">
        <v>0.57291666666666663</v>
      </c>
      <c r="AU31" s="23">
        <v>62.12</v>
      </c>
      <c r="AV31" s="13">
        <f t="shared" si="11"/>
        <v>62.12</v>
      </c>
      <c r="AW31" s="23" t="s">
        <v>75</v>
      </c>
      <c r="AX31" s="22">
        <v>0.57291666666666663</v>
      </c>
      <c r="AY31" s="23">
        <v>0.61460000000000004</v>
      </c>
      <c r="AZ31" s="15">
        <f t="shared" si="12"/>
        <v>0.61460000000000004</v>
      </c>
      <c r="BA31" s="4" t="s">
        <v>75</v>
      </c>
      <c r="BB31" s="5">
        <v>0.57291666666666663</v>
      </c>
      <c r="BC31" s="8">
        <v>11886</v>
      </c>
      <c r="BD31" s="15">
        <f t="shared" si="13"/>
        <v>1.1886000000000001</v>
      </c>
      <c r="BE31" s="4" t="s">
        <v>75</v>
      </c>
      <c r="BF31" s="5">
        <v>0.58333333333333337</v>
      </c>
      <c r="BG31" s="8">
        <v>11317</v>
      </c>
      <c r="BH31" s="15">
        <f t="shared" si="14"/>
        <v>1.1316999999999999</v>
      </c>
      <c r="BI31" s="4" t="s">
        <v>75</v>
      </c>
      <c r="BJ31" s="5">
        <v>0.57291666666666663</v>
      </c>
      <c r="BK31" s="4">
        <v>101.09</v>
      </c>
      <c r="BL31" s="13">
        <f t="shared" si="15"/>
        <v>101.09</v>
      </c>
      <c r="BM31" s="4" t="s">
        <v>75</v>
      </c>
      <c r="BN31" s="5">
        <v>0.57291666666666663</v>
      </c>
      <c r="BO31" s="8">
        <v>74097</v>
      </c>
      <c r="BP31" s="15">
        <f t="shared" si="16"/>
        <v>7.4097</v>
      </c>
      <c r="BS31" s="1">
        <f t="shared" si="17"/>
        <v>81.385040418742989</v>
      </c>
    </row>
    <row r="32" spans="1:71">
      <c r="A32" s="4" t="s">
        <v>75</v>
      </c>
      <c r="B32" s="5">
        <v>0.5625</v>
      </c>
      <c r="C32" s="4">
        <v>69.78</v>
      </c>
      <c r="D32" s="13">
        <f t="shared" si="0"/>
        <v>69.78</v>
      </c>
      <c r="E32" s="4" t="s">
        <v>75</v>
      </c>
      <c r="F32" s="5">
        <v>0.5625</v>
      </c>
      <c r="G32" s="4">
        <v>0.69069999999999998</v>
      </c>
      <c r="H32" s="15">
        <f t="shared" si="1"/>
        <v>0.69069999999999998</v>
      </c>
      <c r="I32" s="4" t="s">
        <v>75</v>
      </c>
      <c r="J32" s="22">
        <v>0.5625</v>
      </c>
      <c r="K32" s="23">
        <v>85</v>
      </c>
      <c r="L32" s="13">
        <f t="shared" si="2"/>
        <v>85</v>
      </c>
      <c r="M32" s="4" t="s">
        <v>75</v>
      </c>
      <c r="N32" s="22">
        <v>0.5625</v>
      </c>
      <c r="O32" s="23">
        <v>89.32</v>
      </c>
      <c r="P32" s="13">
        <f t="shared" si="3"/>
        <v>89.32</v>
      </c>
      <c r="Q32" s="4" t="s">
        <v>75</v>
      </c>
      <c r="R32" s="22">
        <v>0.5625</v>
      </c>
      <c r="S32" s="19">
        <v>15214</v>
      </c>
      <c r="T32" s="15">
        <f t="shared" si="4"/>
        <v>1.5214000000000001</v>
      </c>
      <c r="U32" s="4" t="s">
        <v>75</v>
      </c>
      <c r="V32" s="22">
        <v>0.5625</v>
      </c>
      <c r="W32" s="23">
        <v>0.77739999999999998</v>
      </c>
      <c r="X32" s="15">
        <f t="shared" si="5"/>
        <v>0.77739999999999998</v>
      </c>
      <c r="Y32" s="4" t="s">
        <v>75</v>
      </c>
      <c r="Z32" s="5">
        <v>0.5625</v>
      </c>
      <c r="AA32" s="4">
        <v>135.93</v>
      </c>
      <c r="AB32" s="13">
        <f t="shared" si="6"/>
        <v>135.93</v>
      </c>
      <c r="AC32" s="4" t="s">
        <v>75</v>
      </c>
      <c r="AD32" s="5">
        <v>0.5625</v>
      </c>
      <c r="AE32" s="8">
        <v>13449</v>
      </c>
      <c r="AF32" s="15">
        <f t="shared" si="7"/>
        <v>1.3449</v>
      </c>
      <c r="AG32" s="23" t="s">
        <v>75</v>
      </c>
      <c r="AH32" s="22">
        <v>0.5625</v>
      </c>
      <c r="AI32" s="19">
        <v>19565</v>
      </c>
      <c r="AJ32" s="15">
        <f t="shared" si="8"/>
        <v>1.9564999999999999</v>
      </c>
      <c r="AK32" s="4" t="s">
        <v>75</v>
      </c>
      <c r="AL32" s="5">
        <v>0.5625</v>
      </c>
      <c r="AM32" s="4">
        <v>174.79</v>
      </c>
      <c r="AN32" s="13">
        <f t="shared" si="9"/>
        <v>174.79</v>
      </c>
      <c r="AO32" s="4" t="s">
        <v>75</v>
      </c>
      <c r="AP32" s="5">
        <v>0.5625</v>
      </c>
      <c r="AQ32" s="19">
        <v>17302</v>
      </c>
      <c r="AR32" s="15">
        <f t="shared" si="10"/>
        <v>1.7302</v>
      </c>
      <c r="AS32" s="4" t="s">
        <v>75</v>
      </c>
      <c r="AT32" s="22">
        <v>0.5625</v>
      </c>
      <c r="AU32" s="23">
        <v>62.05</v>
      </c>
      <c r="AV32" s="13">
        <f t="shared" si="11"/>
        <v>62.05</v>
      </c>
      <c r="AW32" s="23" t="s">
        <v>75</v>
      </c>
      <c r="AX32" s="22">
        <v>0.5625</v>
      </c>
      <c r="AY32" s="23">
        <v>0.61419999999999997</v>
      </c>
      <c r="AZ32" s="15">
        <f t="shared" si="12"/>
        <v>0.61419999999999997</v>
      </c>
      <c r="BA32" s="4" t="s">
        <v>75</v>
      </c>
      <c r="BB32" s="5">
        <v>0.5625</v>
      </c>
      <c r="BC32" s="8">
        <v>1188</v>
      </c>
      <c r="BD32" s="15">
        <f t="shared" si="13"/>
        <v>1.1879999999999999</v>
      </c>
      <c r="BE32" s="4" t="s">
        <v>75</v>
      </c>
      <c r="BF32" s="5">
        <v>0.57291666666666663</v>
      </c>
      <c r="BG32" s="8">
        <v>11298</v>
      </c>
      <c r="BH32" s="15">
        <f t="shared" si="14"/>
        <v>1.1297999999999999</v>
      </c>
      <c r="BI32" s="4" t="s">
        <v>75</v>
      </c>
      <c r="BJ32" s="5">
        <v>0.5625</v>
      </c>
      <c r="BK32" s="4">
        <v>101.03</v>
      </c>
      <c r="BL32" s="13">
        <f t="shared" si="15"/>
        <v>101.03</v>
      </c>
      <c r="BM32" s="4" t="s">
        <v>75</v>
      </c>
      <c r="BN32" s="5">
        <v>0.5625</v>
      </c>
      <c r="BO32" s="8">
        <v>74352</v>
      </c>
      <c r="BP32" s="15">
        <f t="shared" si="16"/>
        <v>7.4352</v>
      </c>
      <c r="BS32" s="1">
        <f t="shared" si="17"/>
        <v>81.447224676098884</v>
      </c>
    </row>
    <row r="33" spans="1:71">
      <c r="A33" s="4" t="s">
        <v>75</v>
      </c>
      <c r="B33" s="5">
        <v>0.55208333333333337</v>
      </c>
      <c r="C33" s="4">
        <v>69.3</v>
      </c>
      <c r="D33" s="13">
        <f t="shared" si="0"/>
        <v>69.3</v>
      </c>
      <c r="E33" s="4" t="s">
        <v>75</v>
      </c>
      <c r="F33" s="5">
        <v>0.55208333333333337</v>
      </c>
      <c r="G33" s="4">
        <v>0.68700000000000006</v>
      </c>
      <c r="H33" s="15">
        <f t="shared" si="1"/>
        <v>0.68700000000000006</v>
      </c>
      <c r="I33" s="4" t="s">
        <v>75</v>
      </c>
      <c r="J33" s="22">
        <v>0.55208333333333337</v>
      </c>
      <c r="K33" s="23">
        <v>84.71</v>
      </c>
      <c r="L33" s="13">
        <f t="shared" si="2"/>
        <v>84.71</v>
      </c>
      <c r="M33" s="4" t="s">
        <v>75</v>
      </c>
      <c r="N33" s="22">
        <v>0.55208333333333337</v>
      </c>
      <c r="O33" s="23">
        <v>89.06</v>
      </c>
      <c r="P33" s="13">
        <f t="shared" si="3"/>
        <v>89.06</v>
      </c>
      <c r="Q33" s="4" t="s">
        <v>75</v>
      </c>
      <c r="R33" s="22">
        <v>0.55208333333333337</v>
      </c>
      <c r="S33" s="19">
        <v>15196</v>
      </c>
      <c r="T33" s="15">
        <f t="shared" si="4"/>
        <v>1.5196000000000001</v>
      </c>
      <c r="U33" s="4" t="s">
        <v>75</v>
      </c>
      <c r="V33" s="22">
        <v>0.55208333333333337</v>
      </c>
      <c r="W33" s="23">
        <v>0.77629999999999999</v>
      </c>
      <c r="X33" s="15">
        <f t="shared" si="5"/>
        <v>0.77629999999999999</v>
      </c>
      <c r="Y33" s="4" t="s">
        <v>75</v>
      </c>
      <c r="Z33" s="5">
        <v>0.55208333333333337</v>
      </c>
      <c r="AA33" s="4">
        <v>135.4</v>
      </c>
      <c r="AB33" s="13">
        <f t="shared" si="6"/>
        <v>135.4</v>
      </c>
      <c r="AC33" s="4" t="s">
        <v>75</v>
      </c>
      <c r="AD33" s="5">
        <v>0.55208333333333337</v>
      </c>
      <c r="AE33" s="8">
        <v>13426</v>
      </c>
      <c r="AF33" s="15">
        <f t="shared" si="7"/>
        <v>1.3426</v>
      </c>
      <c r="AG33" s="23" t="s">
        <v>75</v>
      </c>
      <c r="AH33" s="22">
        <v>0.55208333333333337</v>
      </c>
      <c r="AI33" s="19">
        <v>19567</v>
      </c>
      <c r="AJ33" s="15">
        <f t="shared" si="8"/>
        <v>1.9567000000000001</v>
      </c>
      <c r="AK33" s="4" t="s">
        <v>75</v>
      </c>
      <c r="AL33" s="5">
        <v>0.55208333333333337</v>
      </c>
      <c r="AM33" s="4">
        <v>174.33</v>
      </c>
      <c r="AN33" s="13">
        <f t="shared" si="9"/>
        <v>174.33</v>
      </c>
      <c r="AO33" s="4" t="s">
        <v>75</v>
      </c>
      <c r="AP33" s="5">
        <v>0.55208333333333337</v>
      </c>
      <c r="AQ33" s="19">
        <v>17288</v>
      </c>
      <c r="AR33" s="15">
        <f t="shared" si="10"/>
        <v>1.7287999999999999</v>
      </c>
      <c r="AS33" s="4" t="s">
        <v>75</v>
      </c>
      <c r="AT33" s="22">
        <v>0.55208333333333337</v>
      </c>
      <c r="AU33" s="23">
        <v>61.82</v>
      </c>
      <c r="AV33" s="13">
        <f t="shared" si="11"/>
        <v>61.82</v>
      </c>
      <c r="AW33" s="23" t="s">
        <v>75</v>
      </c>
      <c r="AX33" s="22">
        <v>0.55208333333333337</v>
      </c>
      <c r="AY33" s="23">
        <v>0.61299999999999999</v>
      </c>
      <c r="AZ33" s="15">
        <f t="shared" si="12"/>
        <v>0.61299999999999999</v>
      </c>
      <c r="BA33" s="4" t="s">
        <v>75</v>
      </c>
      <c r="BB33" s="5">
        <v>0.55208333333333337</v>
      </c>
      <c r="BC33" s="8">
        <v>11901</v>
      </c>
      <c r="BD33" s="15">
        <f t="shared" si="13"/>
        <v>1.1900999999999999</v>
      </c>
      <c r="BE33" s="4" t="s">
        <v>75</v>
      </c>
      <c r="BF33" s="5">
        <v>0.5625</v>
      </c>
      <c r="BG33" s="8">
        <v>11308</v>
      </c>
      <c r="BH33" s="15">
        <f t="shared" si="14"/>
        <v>1.1308</v>
      </c>
      <c r="BI33" s="4" t="s">
        <v>75</v>
      </c>
      <c r="BJ33" s="5">
        <v>0.55208333333333337</v>
      </c>
      <c r="BK33" s="4">
        <v>100.83</v>
      </c>
      <c r="BL33" s="13">
        <f t="shared" si="15"/>
        <v>100.83</v>
      </c>
      <c r="BM33" s="4" t="s">
        <v>75</v>
      </c>
      <c r="BN33" s="5">
        <v>0.55208333333333337</v>
      </c>
      <c r="BO33" s="8">
        <v>74551</v>
      </c>
      <c r="BP33" s="15">
        <f t="shared" si="16"/>
        <v>7.4550999999999998</v>
      </c>
      <c r="BS33" s="1">
        <f t="shared" si="17"/>
        <v>81.530031586437872</v>
      </c>
    </row>
    <row r="34" spans="1:71">
      <c r="A34" s="4" t="s">
        <v>75</v>
      </c>
      <c r="B34" s="5">
        <v>0.54166666666666663</v>
      </c>
      <c r="C34" s="4">
        <v>68.760000000000005</v>
      </c>
      <c r="D34" s="13">
        <f t="shared" si="0"/>
        <v>68.760000000000005</v>
      </c>
      <c r="E34" s="4" t="s">
        <v>75</v>
      </c>
      <c r="F34" s="5">
        <v>0.54166666666666663</v>
      </c>
      <c r="G34" s="4">
        <v>0.68169999999999997</v>
      </c>
      <c r="H34" s="15">
        <f t="shared" si="1"/>
        <v>0.68169999999999997</v>
      </c>
      <c r="I34" s="4" t="s">
        <v>75</v>
      </c>
      <c r="J34" s="22">
        <v>0.54166666666666663</v>
      </c>
      <c r="K34" s="23">
        <v>84.8</v>
      </c>
      <c r="L34" s="13">
        <f t="shared" si="2"/>
        <v>84.8</v>
      </c>
      <c r="M34" s="4" t="s">
        <v>75</v>
      </c>
      <c r="N34" s="22">
        <v>0.54166666666666663</v>
      </c>
      <c r="O34" s="23">
        <v>89.08</v>
      </c>
      <c r="P34" s="13">
        <f t="shared" si="3"/>
        <v>89.08</v>
      </c>
      <c r="Q34" s="4" t="s">
        <v>75</v>
      </c>
      <c r="R34" s="22">
        <v>0.54166666666666663</v>
      </c>
      <c r="S34" s="19">
        <v>15195</v>
      </c>
      <c r="T34" s="15">
        <f t="shared" si="4"/>
        <v>1.5195000000000001</v>
      </c>
      <c r="U34" s="4" t="s">
        <v>75</v>
      </c>
      <c r="V34" s="22">
        <v>0.54166666666666663</v>
      </c>
      <c r="W34" s="23">
        <v>0.77569999999999995</v>
      </c>
      <c r="X34" s="15">
        <f t="shared" si="5"/>
        <v>0.77569999999999995</v>
      </c>
      <c r="Y34" s="4" t="s">
        <v>75</v>
      </c>
      <c r="Z34" s="5">
        <v>0.54166666666666663</v>
      </c>
      <c r="AA34" s="4">
        <v>135.4</v>
      </c>
      <c r="AB34" s="13">
        <f t="shared" si="6"/>
        <v>135.4</v>
      </c>
      <c r="AC34" s="4" t="s">
        <v>75</v>
      </c>
      <c r="AD34" s="5">
        <v>0.54166666666666663</v>
      </c>
      <c r="AE34" s="8">
        <v>13427</v>
      </c>
      <c r="AF34" s="15">
        <f t="shared" si="7"/>
        <v>1.3427</v>
      </c>
      <c r="AG34" s="23" t="s">
        <v>75</v>
      </c>
      <c r="AH34" s="22">
        <v>0.54166666666666663</v>
      </c>
      <c r="AI34" s="19">
        <v>19584</v>
      </c>
      <c r="AJ34" s="15">
        <f t="shared" si="8"/>
        <v>1.9583999999999999</v>
      </c>
      <c r="AK34" s="4" t="s">
        <v>75</v>
      </c>
      <c r="AL34" s="5">
        <v>0.54166666666666663</v>
      </c>
      <c r="AM34" s="4">
        <v>174.5</v>
      </c>
      <c r="AN34" s="13">
        <f t="shared" si="9"/>
        <v>174.5</v>
      </c>
      <c r="AO34" s="4" t="s">
        <v>75</v>
      </c>
      <c r="AP34" s="5">
        <v>0.54166666666666663</v>
      </c>
      <c r="AQ34" s="19">
        <v>17304</v>
      </c>
      <c r="AR34" s="15">
        <f t="shared" si="10"/>
        <v>1.7303999999999999</v>
      </c>
      <c r="AS34" s="4" t="s">
        <v>75</v>
      </c>
      <c r="AT34" s="22">
        <v>0.54166666666666663</v>
      </c>
      <c r="AU34" s="23">
        <v>61.7</v>
      </c>
      <c r="AV34" s="13">
        <f t="shared" si="11"/>
        <v>61.7</v>
      </c>
      <c r="AW34" s="23" t="s">
        <v>75</v>
      </c>
      <c r="AX34" s="22">
        <v>0.54166666666666663</v>
      </c>
      <c r="AY34" s="23">
        <v>0.6119</v>
      </c>
      <c r="AZ34" s="15">
        <f t="shared" si="12"/>
        <v>0.6119</v>
      </c>
      <c r="BA34" s="4" t="s">
        <v>75</v>
      </c>
      <c r="BB34" s="5">
        <v>0.54166666666666663</v>
      </c>
      <c r="BC34" s="8">
        <v>11886</v>
      </c>
      <c r="BD34" s="15">
        <f t="shared" si="13"/>
        <v>1.1886000000000001</v>
      </c>
      <c r="BE34" s="4" t="s">
        <v>75</v>
      </c>
      <c r="BF34" s="5">
        <v>0.55208333333333337</v>
      </c>
      <c r="BG34" s="8">
        <v>11321</v>
      </c>
      <c r="BH34" s="15">
        <f t="shared" si="14"/>
        <v>1.1321000000000001</v>
      </c>
      <c r="BI34" s="4" t="s">
        <v>75</v>
      </c>
      <c r="BJ34" s="5">
        <v>0.54166666666666663</v>
      </c>
      <c r="BK34" s="4">
        <v>100.85</v>
      </c>
      <c r="BL34" s="13">
        <f t="shared" si="15"/>
        <v>100.85</v>
      </c>
      <c r="BM34" s="4" t="s">
        <v>75</v>
      </c>
      <c r="BN34" s="5">
        <v>0.54166666666666663</v>
      </c>
      <c r="BO34" s="8">
        <v>74824</v>
      </c>
      <c r="BP34" s="15">
        <f t="shared" si="16"/>
        <v>7.4824000000000002</v>
      </c>
      <c r="BS34" s="1">
        <f t="shared" si="17"/>
        <v>81.525687728272956</v>
      </c>
    </row>
    <row r="35" spans="1:71">
      <c r="A35" s="4" t="s">
        <v>75</v>
      </c>
      <c r="B35" s="5">
        <v>0.53125</v>
      </c>
      <c r="C35" s="4">
        <v>69.099999999999994</v>
      </c>
      <c r="D35" s="13">
        <f t="shared" si="0"/>
        <v>69.099999999999994</v>
      </c>
      <c r="E35" s="4" t="s">
        <v>75</v>
      </c>
      <c r="F35" s="5">
        <v>0.53125</v>
      </c>
      <c r="G35" s="4">
        <v>0.68459999999999999</v>
      </c>
      <c r="H35" s="15">
        <f t="shared" si="1"/>
        <v>0.68459999999999999</v>
      </c>
      <c r="I35" s="4" t="s">
        <v>75</v>
      </c>
      <c r="J35" s="22">
        <v>0.53125</v>
      </c>
      <c r="K35" s="23">
        <v>84.83</v>
      </c>
      <c r="L35" s="13">
        <f t="shared" si="2"/>
        <v>84.83</v>
      </c>
      <c r="M35" s="4" t="s">
        <v>75</v>
      </c>
      <c r="N35" s="22">
        <v>0.53125</v>
      </c>
      <c r="O35" s="23">
        <v>89.18</v>
      </c>
      <c r="P35" s="13">
        <f t="shared" si="3"/>
        <v>89.18</v>
      </c>
      <c r="Q35" s="4" t="s">
        <v>75</v>
      </c>
      <c r="R35" s="22">
        <v>0.53125</v>
      </c>
      <c r="S35" s="19">
        <v>15212</v>
      </c>
      <c r="T35" s="15">
        <f t="shared" si="4"/>
        <v>1.5212000000000001</v>
      </c>
      <c r="U35" s="4" t="s">
        <v>75</v>
      </c>
      <c r="V35" s="22">
        <v>0.53125</v>
      </c>
      <c r="W35" s="23">
        <v>0.7762</v>
      </c>
      <c r="X35" s="15">
        <f t="shared" si="5"/>
        <v>0.7762</v>
      </c>
      <c r="Y35" s="4" t="s">
        <v>75</v>
      </c>
      <c r="Z35" s="5">
        <v>0.53125</v>
      </c>
      <c r="AA35" s="4">
        <v>135.69999999999999</v>
      </c>
      <c r="AB35" s="13">
        <f t="shared" si="6"/>
        <v>135.69999999999999</v>
      </c>
      <c r="AC35" s="4" t="s">
        <v>75</v>
      </c>
      <c r="AD35" s="5">
        <v>0.53125</v>
      </c>
      <c r="AE35" s="8">
        <v>13438</v>
      </c>
      <c r="AF35" s="15">
        <f t="shared" si="7"/>
        <v>1.3438000000000001</v>
      </c>
      <c r="AG35" s="23" t="s">
        <v>75</v>
      </c>
      <c r="AH35" s="22">
        <v>0.53125</v>
      </c>
      <c r="AI35" s="19">
        <v>19594</v>
      </c>
      <c r="AJ35" s="15">
        <f t="shared" si="8"/>
        <v>1.9594</v>
      </c>
      <c r="AK35" s="4" t="s">
        <v>75</v>
      </c>
      <c r="AL35" s="5">
        <v>0.53125</v>
      </c>
      <c r="AM35" s="4">
        <v>174.78</v>
      </c>
      <c r="AN35" s="13">
        <f t="shared" si="9"/>
        <v>174.78</v>
      </c>
      <c r="AO35" s="4" t="s">
        <v>75</v>
      </c>
      <c r="AP35" s="5">
        <v>0.53125</v>
      </c>
      <c r="AQ35" s="19">
        <v>17315</v>
      </c>
      <c r="AR35" s="15">
        <f t="shared" si="10"/>
        <v>1.7315</v>
      </c>
      <c r="AS35" s="4" t="s">
        <v>75</v>
      </c>
      <c r="AT35" s="22">
        <v>0.53125</v>
      </c>
      <c r="AU35" s="23">
        <v>61.82</v>
      </c>
      <c r="AV35" s="13">
        <f t="shared" si="11"/>
        <v>61.82</v>
      </c>
      <c r="AW35" s="23" t="s">
        <v>75</v>
      </c>
      <c r="AX35" s="22">
        <v>0.53125</v>
      </c>
      <c r="AY35" s="23">
        <v>0.61250000000000004</v>
      </c>
      <c r="AZ35" s="15">
        <f t="shared" si="12"/>
        <v>0.61250000000000004</v>
      </c>
      <c r="BA35" s="4" t="s">
        <v>75</v>
      </c>
      <c r="BB35" s="5">
        <v>0.53125</v>
      </c>
      <c r="BC35" s="8">
        <v>11901</v>
      </c>
      <c r="BD35" s="15">
        <f t="shared" si="13"/>
        <v>1.1900999999999999</v>
      </c>
      <c r="BE35" s="4" t="s">
        <v>75</v>
      </c>
      <c r="BF35" s="5">
        <v>0.54166666666666663</v>
      </c>
      <c r="BG35" s="8">
        <v>11318</v>
      </c>
      <c r="BH35" s="15">
        <f t="shared" si="14"/>
        <v>1.1317999999999999</v>
      </c>
      <c r="BI35" s="4" t="s">
        <v>75</v>
      </c>
      <c r="BJ35" s="5">
        <v>0.53125</v>
      </c>
      <c r="BK35" s="4">
        <v>100.94</v>
      </c>
      <c r="BL35" s="13">
        <f t="shared" si="15"/>
        <v>100.94</v>
      </c>
      <c r="BM35" s="4" t="s">
        <v>75</v>
      </c>
      <c r="BN35" s="5">
        <v>0.53125</v>
      </c>
      <c r="BO35" s="8">
        <v>74398</v>
      </c>
      <c r="BP35" s="15">
        <f t="shared" si="16"/>
        <v>7.4398</v>
      </c>
      <c r="BS35" s="1">
        <f t="shared" si="17"/>
        <v>81.493121125753731</v>
      </c>
    </row>
    <row r="36" spans="1:71">
      <c r="A36" s="4" t="s">
        <v>75</v>
      </c>
      <c r="B36" s="5">
        <v>0.52083333333333337</v>
      </c>
      <c r="C36" s="4">
        <v>68.73</v>
      </c>
      <c r="D36" s="13">
        <f t="shared" si="0"/>
        <v>68.73</v>
      </c>
      <c r="E36" s="4" t="s">
        <v>75</v>
      </c>
      <c r="F36" s="5">
        <v>0.52083333333333337</v>
      </c>
      <c r="G36" s="4">
        <v>0.68059999999999998</v>
      </c>
      <c r="H36" s="15">
        <f t="shared" si="1"/>
        <v>0.68059999999999998</v>
      </c>
      <c r="I36" s="4" t="s">
        <v>75</v>
      </c>
      <c r="J36" s="22">
        <v>0.52083333333333337</v>
      </c>
      <c r="K36" s="23">
        <v>84.67</v>
      </c>
      <c r="L36" s="13">
        <f t="shared" si="2"/>
        <v>84.67</v>
      </c>
      <c r="M36" s="4" t="s">
        <v>75</v>
      </c>
      <c r="N36" s="22">
        <v>0.52083333333333337</v>
      </c>
      <c r="O36" s="23">
        <v>89.02</v>
      </c>
      <c r="P36" s="13">
        <f t="shared" si="3"/>
        <v>89.02</v>
      </c>
      <c r="Q36" s="4" t="s">
        <v>75</v>
      </c>
      <c r="R36" s="22">
        <v>0.52083333333333337</v>
      </c>
      <c r="S36" s="19">
        <v>15212</v>
      </c>
      <c r="T36" s="15">
        <f t="shared" si="4"/>
        <v>1.5212000000000001</v>
      </c>
      <c r="U36" s="4" t="s">
        <v>75</v>
      </c>
      <c r="V36" s="22">
        <v>0.52083333333333337</v>
      </c>
      <c r="W36" s="23">
        <v>0.77559999999999996</v>
      </c>
      <c r="X36" s="15">
        <f t="shared" si="5"/>
        <v>0.77559999999999996</v>
      </c>
      <c r="Y36" s="4" t="s">
        <v>75</v>
      </c>
      <c r="Z36" s="5">
        <v>0.52083333333333337</v>
      </c>
      <c r="AA36" s="4">
        <v>135.46</v>
      </c>
      <c r="AB36" s="13">
        <f t="shared" si="6"/>
        <v>135.46</v>
      </c>
      <c r="AC36" s="4" t="s">
        <v>75</v>
      </c>
      <c r="AD36" s="5">
        <v>0.52083333333333337</v>
      </c>
      <c r="AE36" s="8">
        <v>13412</v>
      </c>
      <c r="AF36" s="15">
        <f t="shared" si="7"/>
        <v>1.3411999999999999</v>
      </c>
      <c r="AG36" s="23" t="s">
        <v>75</v>
      </c>
      <c r="AH36" s="22">
        <v>0.52083333333333337</v>
      </c>
      <c r="AI36" s="19">
        <v>1961</v>
      </c>
      <c r="AJ36" s="15">
        <f t="shared" si="8"/>
        <v>1.9610000000000001</v>
      </c>
      <c r="AK36" s="4" t="s">
        <v>75</v>
      </c>
      <c r="AL36" s="5">
        <v>0.52083333333333337</v>
      </c>
      <c r="AM36" s="4">
        <v>174.55</v>
      </c>
      <c r="AN36" s="13">
        <f t="shared" si="9"/>
        <v>174.55</v>
      </c>
      <c r="AO36" s="4" t="s">
        <v>75</v>
      </c>
      <c r="AP36" s="5">
        <v>0.52083333333333337</v>
      </c>
      <c r="AQ36" s="19">
        <v>17291</v>
      </c>
      <c r="AR36" s="15">
        <f t="shared" si="10"/>
        <v>1.7291000000000001</v>
      </c>
      <c r="AS36" s="4" t="s">
        <v>75</v>
      </c>
      <c r="AT36" s="22">
        <v>0.52083333333333337</v>
      </c>
      <c r="AU36" s="23">
        <v>61.82</v>
      </c>
      <c r="AV36" s="13">
        <f t="shared" si="11"/>
        <v>61.82</v>
      </c>
      <c r="AW36" s="23" t="s">
        <v>75</v>
      </c>
      <c r="AX36" s="22">
        <v>0.52083333333333337</v>
      </c>
      <c r="AY36" s="23">
        <v>0.61219999999999997</v>
      </c>
      <c r="AZ36" s="15">
        <f t="shared" si="12"/>
        <v>0.61219999999999997</v>
      </c>
      <c r="BA36" s="4" t="s">
        <v>75</v>
      </c>
      <c r="BB36" s="5">
        <v>0.52083333333333337</v>
      </c>
      <c r="BC36" s="8">
        <v>11918</v>
      </c>
      <c r="BD36" s="15">
        <f t="shared" si="13"/>
        <v>1.1918</v>
      </c>
      <c r="BE36" s="4" t="s">
        <v>75</v>
      </c>
      <c r="BF36" s="5">
        <v>0.53125</v>
      </c>
      <c r="BG36" s="8">
        <v>11317</v>
      </c>
      <c r="BH36" s="15">
        <f t="shared" si="14"/>
        <v>1.1316999999999999</v>
      </c>
      <c r="BI36" s="4" t="s">
        <v>75</v>
      </c>
      <c r="BJ36" s="5">
        <v>0.52083333333333337</v>
      </c>
      <c r="BK36" s="4">
        <v>100.97</v>
      </c>
      <c r="BL36" s="13">
        <f t="shared" si="15"/>
        <v>100.97</v>
      </c>
      <c r="BM36" s="4" t="s">
        <v>75</v>
      </c>
      <c r="BN36" s="5">
        <v>0.52083333333333337</v>
      </c>
      <c r="BO36" s="8">
        <v>74459</v>
      </c>
      <c r="BP36" s="15">
        <f t="shared" si="16"/>
        <v>7.4459</v>
      </c>
      <c r="BS36" s="1">
        <f t="shared" si="17"/>
        <v>81.607506020073842</v>
      </c>
    </row>
    <row r="37" spans="1:71">
      <c r="A37" s="4" t="s">
        <v>75</v>
      </c>
      <c r="B37" s="5">
        <v>0.51041666666666663</v>
      </c>
      <c r="C37" s="4">
        <v>68.73</v>
      </c>
      <c r="D37" s="13">
        <f t="shared" si="0"/>
        <v>68.73</v>
      </c>
      <c r="E37" s="4" t="s">
        <v>75</v>
      </c>
      <c r="F37" s="5">
        <v>0.51041666666666663</v>
      </c>
      <c r="G37" s="4">
        <v>0.68089999999999995</v>
      </c>
      <c r="H37" s="15">
        <f t="shared" si="1"/>
        <v>0.68089999999999995</v>
      </c>
      <c r="I37" s="4" t="s">
        <v>75</v>
      </c>
      <c r="J37" s="22">
        <v>0.51041666666666663</v>
      </c>
      <c r="K37" s="23">
        <v>84.68</v>
      </c>
      <c r="L37" s="13">
        <f t="shared" si="2"/>
        <v>84.68</v>
      </c>
      <c r="M37" s="4" t="s">
        <v>75</v>
      </c>
      <c r="N37" s="22">
        <v>0.51041666666666663</v>
      </c>
      <c r="O37" s="23">
        <v>89.03</v>
      </c>
      <c r="P37" s="13">
        <f t="shared" si="3"/>
        <v>89.03</v>
      </c>
      <c r="Q37" s="4" t="s">
        <v>75</v>
      </c>
      <c r="R37" s="22">
        <v>0.51041666666666663</v>
      </c>
      <c r="S37" s="19">
        <v>15207</v>
      </c>
      <c r="T37" s="15">
        <f t="shared" si="4"/>
        <v>1.5206999999999999</v>
      </c>
      <c r="U37" s="4" t="s">
        <v>75</v>
      </c>
      <c r="V37" s="22">
        <v>0.51041666666666663</v>
      </c>
      <c r="W37" s="23">
        <v>0.77590000000000003</v>
      </c>
      <c r="X37" s="15">
        <f t="shared" si="5"/>
        <v>0.77590000000000003</v>
      </c>
      <c r="Y37" s="4" t="s">
        <v>75</v>
      </c>
      <c r="Z37" s="5">
        <v>0.51041666666666663</v>
      </c>
      <c r="AA37" s="4">
        <v>135.41</v>
      </c>
      <c r="AB37" s="13">
        <f t="shared" si="6"/>
        <v>135.41</v>
      </c>
      <c r="AC37" s="4" t="s">
        <v>75</v>
      </c>
      <c r="AD37" s="5">
        <v>0.51041666666666663</v>
      </c>
      <c r="AE37" s="8">
        <v>13412</v>
      </c>
      <c r="AF37" s="15">
        <f t="shared" si="7"/>
        <v>1.3411999999999999</v>
      </c>
      <c r="AG37" s="23" t="s">
        <v>75</v>
      </c>
      <c r="AH37" s="22">
        <v>0.51041666666666663</v>
      </c>
      <c r="AI37" s="19">
        <v>19597</v>
      </c>
      <c r="AJ37" s="15">
        <f t="shared" si="8"/>
        <v>1.9597</v>
      </c>
      <c r="AK37" s="4" t="s">
        <v>75</v>
      </c>
      <c r="AL37" s="5">
        <v>0.51041666666666663</v>
      </c>
      <c r="AM37" s="4">
        <v>174.58</v>
      </c>
      <c r="AN37" s="13">
        <f t="shared" si="9"/>
        <v>174.58</v>
      </c>
      <c r="AO37" s="4" t="s">
        <v>75</v>
      </c>
      <c r="AP37" s="5">
        <v>0.51041666666666663</v>
      </c>
      <c r="AQ37" s="19">
        <v>17287</v>
      </c>
      <c r="AR37" s="15">
        <f t="shared" si="10"/>
        <v>1.7286999999999999</v>
      </c>
      <c r="AS37" s="4" t="s">
        <v>75</v>
      </c>
      <c r="AT37" s="22">
        <v>0.51041666666666663</v>
      </c>
      <c r="AU37" s="23">
        <v>61.76</v>
      </c>
      <c r="AV37" s="13">
        <f t="shared" si="11"/>
        <v>61.76</v>
      </c>
      <c r="AW37" s="23" t="s">
        <v>75</v>
      </c>
      <c r="AX37" s="22">
        <v>0.51041666666666663</v>
      </c>
      <c r="AY37" s="23">
        <v>0.61180000000000001</v>
      </c>
      <c r="AZ37" s="15">
        <f t="shared" si="12"/>
        <v>0.61180000000000001</v>
      </c>
      <c r="BA37" s="4" t="s">
        <v>75</v>
      </c>
      <c r="BB37" s="5">
        <v>0.51041666666666663</v>
      </c>
      <c r="BC37" s="8">
        <v>11915</v>
      </c>
      <c r="BD37" s="15">
        <f t="shared" si="13"/>
        <v>1.1915</v>
      </c>
      <c r="BE37" s="4" t="s">
        <v>75</v>
      </c>
      <c r="BF37" s="5">
        <v>0.52083333333333337</v>
      </c>
      <c r="BG37" s="8">
        <v>1134</v>
      </c>
      <c r="BH37" s="15">
        <f t="shared" si="14"/>
        <v>1.1339999999999999</v>
      </c>
      <c r="BI37" s="4" t="s">
        <v>75</v>
      </c>
      <c r="BJ37" s="5">
        <v>0.51041666666666663</v>
      </c>
      <c r="BK37" s="4">
        <v>100.97</v>
      </c>
      <c r="BL37" s="13">
        <f t="shared" si="15"/>
        <v>100.97</v>
      </c>
      <c r="BM37" s="4" t="s">
        <v>75</v>
      </c>
      <c r="BN37" s="5">
        <v>0.51041666666666663</v>
      </c>
      <c r="BO37" s="8">
        <v>74625</v>
      </c>
      <c r="BP37" s="15">
        <f t="shared" si="16"/>
        <v>7.4625000000000004</v>
      </c>
      <c r="BS37" s="1">
        <f t="shared" si="17"/>
        <v>81.621620475224745</v>
      </c>
    </row>
    <row r="38" spans="1:71">
      <c r="A38" s="4" t="s">
        <v>75</v>
      </c>
      <c r="B38" s="5">
        <v>0.5</v>
      </c>
      <c r="C38" s="4">
        <v>69.08</v>
      </c>
      <c r="D38" s="13">
        <f t="shared" si="0"/>
        <v>69.08</v>
      </c>
      <c r="E38" s="4" t="s">
        <v>75</v>
      </c>
      <c r="F38" s="5">
        <v>0.5</v>
      </c>
      <c r="G38" s="4">
        <v>0.68300000000000005</v>
      </c>
      <c r="H38" s="15">
        <f t="shared" si="1"/>
        <v>0.68300000000000005</v>
      </c>
      <c r="I38" s="4" t="s">
        <v>75</v>
      </c>
      <c r="J38" s="22">
        <v>0.5</v>
      </c>
      <c r="K38" s="23">
        <v>85.02</v>
      </c>
      <c r="L38" s="13">
        <f t="shared" si="2"/>
        <v>85.02</v>
      </c>
      <c r="M38" s="4" t="s">
        <v>75</v>
      </c>
      <c r="N38" s="22">
        <v>0.5</v>
      </c>
      <c r="O38" s="23">
        <v>89.1</v>
      </c>
      <c r="P38" s="13">
        <f t="shared" si="3"/>
        <v>89.1</v>
      </c>
      <c r="Q38" s="4" t="s">
        <v>75</v>
      </c>
      <c r="R38" s="22">
        <v>0.5</v>
      </c>
      <c r="S38" s="19">
        <v>15211</v>
      </c>
      <c r="T38" s="15">
        <f t="shared" si="4"/>
        <v>1.5210999999999999</v>
      </c>
      <c r="U38" s="4" t="s">
        <v>75</v>
      </c>
      <c r="V38" s="22">
        <v>0.5</v>
      </c>
      <c r="W38" s="23">
        <v>0.77490000000000003</v>
      </c>
      <c r="X38" s="15">
        <f t="shared" si="5"/>
        <v>0.77490000000000003</v>
      </c>
      <c r="Y38" s="4" t="s">
        <v>75</v>
      </c>
      <c r="Z38" s="5">
        <v>0.5</v>
      </c>
      <c r="AA38" s="4">
        <v>135.55000000000001</v>
      </c>
      <c r="AB38" s="13">
        <f t="shared" si="6"/>
        <v>135.55000000000001</v>
      </c>
      <c r="AC38" s="4" t="s">
        <v>75</v>
      </c>
      <c r="AD38" s="5">
        <v>0.5</v>
      </c>
      <c r="AE38" s="8">
        <v>13404</v>
      </c>
      <c r="AF38" s="15">
        <f t="shared" si="7"/>
        <v>1.3404</v>
      </c>
      <c r="AG38" s="23" t="s">
        <v>75</v>
      </c>
      <c r="AH38" s="22">
        <v>0.5</v>
      </c>
      <c r="AI38" s="19">
        <v>19627</v>
      </c>
      <c r="AJ38" s="15">
        <f t="shared" si="8"/>
        <v>1.9626999999999999</v>
      </c>
      <c r="AK38" s="4" t="s">
        <v>75</v>
      </c>
      <c r="AL38" s="5">
        <v>0.5</v>
      </c>
      <c r="AM38" s="4">
        <v>174.94</v>
      </c>
      <c r="AN38" s="13">
        <f t="shared" si="9"/>
        <v>174.94</v>
      </c>
      <c r="AO38" s="4" t="s">
        <v>75</v>
      </c>
      <c r="AP38" s="5">
        <v>0.5</v>
      </c>
      <c r="AQ38" s="19">
        <v>17295</v>
      </c>
      <c r="AR38" s="15">
        <f t="shared" si="10"/>
        <v>1.7295</v>
      </c>
      <c r="AS38" s="4" t="s">
        <v>75</v>
      </c>
      <c r="AT38" s="22">
        <v>0.5</v>
      </c>
      <c r="AU38" s="23">
        <v>61.99</v>
      </c>
      <c r="AV38" s="13">
        <f t="shared" si="11"/>
        <v>61.99</v>
      </c>
      <c r="AW38" s="23" t="s">
        <v>75</v>
      </c>
      <c r="AX38" s="22">
        <v>0.5</v>
      </c>
      <c r="AY38" s="23">
        <v>0.61319999999999997</v>
      </c>
      <c r="AZ38" s="15">
        <f t="shared" si="12"/>
        <v>0.61319999999999997</v>
      </c>
      <c r="BA38" s="4" t="s">
        <v>75</v>
      </c>
      <c r="BB38" s="5">
        <v>0.5</v>
      </c>
      <c r="BC38" s="8">
        <v>11886</v>
      </c>
      <c r="BD38" s="15">
        <f t="shared" si="13"/>
        <v>1.1886000000000001</v>
      </c>
      <c r="BE38" s="4" t="s">
        <v>75</v>
      </c>
      <c r="BF38" s="5">
        <v>0.51041666666666663</v>
      </c>
      <c r="BG38" s="8">
        <v>11338</v>
      </c>
      <c r="BH38" s="15">
        <f t="shared" si="14"/>
        <v>1.1337999999999999</v>
      </c>
      <c r="BI38" s="4" t="s">
        <v>75</v>
      </c>
      <c r="BJ38" s="5">
        <v>0.5</v>
      </c>
      <c r="BK38" s="4">
        <v>101.13</v>
      </c>
      <c r="BL38" s="13">
        <f t="shared" si="15"/>
        <v>101.13</v>
      </c>
      <c r="BM38" s="4" t="s">
        <v>75</v>
      </c>
      <c r="BN38" s="5">
        <v>0.5</v>
      </c>
      <c r="BO38" s="8">
        <v>74719</v>
      </c>
      <c r="BP38" s="15">
        <f t="shared" si="16"/>
        <v>7.4718999999999998</v>
      </c>
      <c r="BS38" s="1">
        <f t="shared" si="17"/>
        <v>81.642666420284897</v>
      </c>
    </row>
    <row r="39" spans="1:71">
      <c r="A39" s="4" t="s">
        <v>75</v>
      </c>
      <c r="B39" s="5">
        <v>0.48958333333333331</v>
      </c>
      <c r="C39" s="4">
        <v>69.040000000000006</v>
      </c>
      <c r="D39" s="13">
        <f t="shared" si="0"/>
        <v>69.040000000000006</v>
      </c>
      <c r="E39" s="4" t="s">
        <v>75</v>
      </c>
      <c r="F39" s="5">
        <v>0.48958333333333331</v>
      </c>
      <c r="G39" s="4">
        <v>0.68279999999999996</v>
      </c>
      <c r="H39" s="15">
        <f t="shared" si="1"/>
        <v>0.68279999999999996</v>
      </c>
      <c r="I39" s="4" t="s">
        <v>75</v>
      </c>
      <c r="J39" s="22">
        <v>0.48958333333333331</v>
      </c>
      <c r="K39" s="23">
        <v>85.11</v>
      </c>
      <c r="L39" s="13">
        <f t="shared" si="2"/>
        <v>85.11</v>
      </c>
      <c r="M39" s="4" t="s">
        <v>75</v>
      </c>
      <c r="N39" s="22">
        <v>0.48958333333333331</v>
      </c>
      <c r="O39" s="23">
        <v>89.14</v>
      </c>
      <c r="P39" s="13">
        <f t="shared" si="3"/>
        <v>89.14</v>
      </c>
      <c r="Q39" s="4" t="s">
        <v>75</v>
      </c>
      <c r="R39" s="22">
        <v>0.48958333333333331</v>
      </c>
      <c r="S39" s="19">
        <v>15224</v>
      </c>
      <c r="T39" s="15">
        <f t="shared" si="4"/>
        <v>1.5224</v>
      </c>
      <c r="U39" s="4" t="s">
        <v>75</v>
      </c>
      <c r="V39" s="22">
        <v>0.48958333333333331</v>
      </c>
      <c r="W39" s="23">
        <v>0.77470000000000006</v>
      </c>
      <c r="X39" s="15">
        <f t="shared" si="5"/>
        <v>0.77470000000000006</v>
      </c>
      <c r="Y39" s="4" t="s">
        <v>75</v>
      </c>
      <c r="Z39" s="5">
        <v>0.48958333333333331</v>
      </c>
      <c r="AA39" s="4">
        <v>135.74</v>
      </c>
      <c r="AB39" s="13">
        <f t="shared" si="6"/>
        <v>135.74</v>
      </c>
      <c r="AC39" s="4" t="s">
        <v>75</v>
      </c>
      <c r="AD39" s="5">
        <v>0.48958333333333331</v>
      </c>
      <c r="AE39" s="8">
        <v>13415</v>
      </c>
      <c r="AF39" s="15">
        <f t="shared" si="7"/>
        <v>1.3414999999999999</v>
      </c>
      <c r="AG39" s="23" t="s">
        <v>75</v>
      </c>
      <c r="AH39" s="22">
        <v>0.48958333333333331</v>
      </c>
      <c r="AI39" s="19">
        <v>19645</v>
      </c>
      <c r="AJ39" s="15">
        <f t="shared" si="8"/>
        <v>1.9644999999999999</v>
      </c>
      <c r="AK39" s="4" t="s">
        <v>75</v>
      </c>
      <c r="AL39" s="5">
        <v>0.48958333333333331</v>
      </c>
      <c r="AM39" s="4">
        <v>175.14</v>
      </c>
      <c r="AN39" s="13">
        <f t="shared" si="9"/>
        <v>175.14</v>
      </c>
      <c r="AO39" s="4" t="s">
        <v>75</v>
      </c>
      <c r="AP39" s="5">
        <v>0.48958333333333331</v>
      </c>
      <c r="AQ39" s="19">
        <v>17314</v>
      </c>
      <c r="AR39" s="15">
        <f t="shared" si="10"/>
        <v>1.7314000000000001</v>
      </c>
      <c r="AS39" s="4" t="s">
        <v>75</v>
      </c>
      <c r="AT39" s="22">
        <v>0.48958333333333331</v>
      </c>
      <c r="AU39" s="23">
        <v>62.05</v>
      </c>
      <c r="AV39" s="13">
        <f t="shared" si="11"/>
        <v>62.05</v>
      </c>
      <c r="AW39" s="23" t="s">
        <v>75</v>
      </c>
      <c r="AX39" s="22">
        <v>0.48958333333333331</v>
      </c>
      <c r="AY39" s="23">
        <v>0.61360000000000003</v>
      </c>
      <c r="AZ39" s="15">
        <f t="shared" si="12"/>
        <v>0.61360000000000003</v>
      </c>
      <c r="BA39" s="4" t="s">
        <v>75</v>
      </c>
      <c r="BB39" s="5">
        <v>0.48958333333333331</v>
      </c>
      <c r="BC39" s="8">
        <v>1188</v>
      </c>
      <c r="BD39" s="15">
        <f t="shared" si="13"/>
        <v>1.1879999999999999</v>
      </c>
      <c r="BE39" s="4" t="s">
        <v>75</v>
      </c>
      <c r="BF39" s="5">
        <v>0.5</v>
      </c>
      <c r="BG39" s="8">
        <v>11348</v>
      </c>
      <c r="BH39" s="15">
        <f t="shared" si="14"/>
        <v>1.1348</v>
      </c>
      <c r="BI39" s="4" t="s">
        <v>75</v>
      </c>
      <c r="BJ39" s="5">
        <v>0.48958333333333331</v>
      </c>
      <c r="BK39" s="4">
        <v>101.16</v>
      </c>
      <c r="BL39" s="13">
        <f t="shared" si="15"/>
        <v>101.16</v>
      </c>
      <c r="BM39" s="4" t="s">
        <v>75</v>
      </c>
      <c r="BN39" s="5">
        <v>0.48958333333333331</v>
      </c>
      <c r="BO39" s="8">
        <v>74567</v>
      </c>
      <c r="BP39" s="15">
        <f t="shared" si="16"/>
        <v>7.4566999999999997</v>
      </c>
      <c r="BS39" s="1">
        <f t="shared" si="17"/>
        <v>81.595715519203878</v>
      </c>
    </row>
    <row r="40" spans="1:71">
      <c r="A40" s="4" t="s">
        <v>75</v>
      </c>
      <c r="B40" s="5">
        <v>0.47916666666666669</v>
      </c>
      <c r="C40" s="4">
        <v>68.73</v>
      </c>
      <c r="D40" s="13">
        <f t="shared" si="0"/>
        <v>68.73</v>
      </c>
      <c r="E40" s="4" t="s">
        <v>75</v>
      </c>
      <c r="F40" s="5">
        <v>0.47916666666666669</v>
      </c>
      <c r="G40" s="4">
        <v>0.68110000000000004</v>
      </c>
      <c r="H40" s="15">
        <f t="shared" si="1"/>
        <v>0.68110000000000004</v>
      </c>
      <c r="I40" s="4" t="s">
        <v>75</v>
      </c>
      <c r="J40" s="22">
        <v>0.47916666666666669</v>
      </c>
      <c r="K40" s="23">
        <v>84.94</v>
      </c>
      <c r="L40" s="13">
        <f t="shared" si="2"/>
        <v>84.94</v>
      </c>
      <c r="M40" s="4" t="s">
        <v>75</v>
      </c>
      <c r="N40" s="22">
        <v>0.47916666666666669</v>
      </c>
      <c r="O40" s="23">
        <v>88.91</v>
      </c>
      <c r="P40" s="13">
        <f t="shared" si="3"/>
        <v>88.91</v>
      </c>
      <c r="Q40" s="4" t="s">
        <v>75</v>
      </c>
      <c r="R40" s="22">
        <v>0.47916666666666669</v>
      </c>
      <c r="S40" s="19">
        <v>15224</v>
      </c>
      <c r="T40" s="15">
        <f t="shared" si="4"/>
        <v>1.5224</v>
      </c>
      <c r="U40" s="4" t="s">
        <v>75</v>
      </c>
      <c r="V40" s="22">
        <v>0.47916666666666669</v>
      </c>
      <c r="W40" s="23">
        <v>0.77490000000000003</v>
      </c>
      <c r="X40" s="15">
        <f t="shared" si="5"/>
        <v>0.77490000000000003</v>
      </c>
      <c r="Y40" s="4" t="s">
        <v>75</v>
      </c>
      <c r="Z40" s="5">
        <v>0.47916666666666669</v>
      </c>
      <c r="AA40" s="4">
        <v>135.34</v>
      </c>
      <c r="AB40" s="13">
        <f t="shared" si="6"/>
        <v>135.34</v>
      </c>
      <c r="AC40" s="4" t="s">
        <v>75</v>
      </c>
      <c r="AD40" s="5">
        <v>0.47916666666666669</v>
      </c>
      <c r="AE40" s="8">
        <v>13414</v>
      </c>
      <c r="AF40" s="15">
        <f t="shared" si="7"/>
        <v>1.3413999999999999</v>
      </c>
      <c r="AG40" s="23" t="s">
        <v>75</v>
      </c>
      <c r="AH40" s="22">
        <v>0.47916666666666669</v>
      </c>
      <c r="AI40" s="19">
        <v>1964</v>
      </c>
      <c r="AJ40" s="15">
        <f t="shared" si="8"/>
        <v>1.964</v>
      </c>
      <c r="AK40" s="4" t="s">
        <v>75</v>
      </c>
      <c r="AL40" s="5">
        <v>0.47916666666666669</v>
      </c>
      <c r="AM40" s="4">
        <v>174.66</v>
      </c>
      <c r="AN40" s="13">
        <f t="shared" si="9"/>
        <v>174.66</v>
      </c>
      <c r="AO40" s="4" t="s">
        <v>75</v>
      </c>
      <c r="AP40" s="5">
        <v>0.47916666666666669</v>
      </c>
      <c r="AQ40" s="19">
        <v>17304</v>
      </c>
      <c r="AR40" s="15">
        <f t="shared" si="10"/>
        <v>1.7303999999999999</v>
      </c>
      <c r="AS40" s="4" t="s">
        <v>75</v>
      </c>
      <c r="AT40" s="22">
        <v>0.47916666666666669</v>
      </c>
      <c r="AU40" s="23">
        <v>61.79</v>
      </c>
      <c r="AV40" s="13">
        <f t="shared" si="11"/>
        <v>61.79</v>
      </c>
      <c r="AW40" s="23" t="s">
        <v>75</v>
      </c>
      <c r="AX40" s="22">
        <v>0.47916666666666669</v>
      </c>
      <c r="AY40" s="23">
        <v>0.61219999999999997</v>
      </c>
      <c r="AZ40" s="15">
        <f t="shared" si="12"/>
        <v>0.61219999999999997</v>
      </c>
      <c r="BA40" s="4" t="s">
        <v>75</v>
      </c>
      <c r="BB40" s="5">
        <v>0.47916666666666669</v>
      </c>
      <c r="BC40" s="8">
        <v>1188</v>
      </c>
      <c r="BD40" s="15">
        <f t="shared" si="13"/>
        <v>1.1879999999999999</v>
      </c>
      <c r="BE40" s="4" t="s">
        <v>75</v>
      </c>
      <c r="BF40" s="5">
        <v>0.48958333333333331</v>
      </c>
      <c r="BG40" s="8">
        <v>11346</v>
      </c>
      <c r="BH40" s="15">
        <f t="shared" si="14"/>
        <v>1.1346000000000001</v>
      </c>
      <c r="BI40" s="4" t="s">
        <v>75</v>
      </c>
      <c r="BJ40" s="5">
        <v>0.47916666666666669</v>
      </c>
      <c r="BK40" s="4">
        <v>100.94</v>
      </c>
      <c r="BL40" s="13">
        <f t="shared" si="15"/>
        <v>100.94</v>
      </c>
      <c r="BM40" s="4" t="s">
        <v>75</v>
      </c>
      <c r="BN40" s="5">
        <v>0.47916666666666669</v>
      </c>
      <c r="BO40" s="8">
        <v>74675</v>
      </c>
      <c r="BP40" s="15">
        <f t="shared" si="16"/>
        <v>7.4675000000000002</v>
      </c>
      <c r="BS40" s="1">
        <f t="shared" si="17"/>
        <v>81.576784372821137</v>
      </c>
    </row>
    <row r="41" spans="1:71">
      <c r="A41" s="4" t="s">
        <v>75</v>
      </c>
      <c r="B41" s="5">
        <v>0.46875</v>
      </c>
      <c r="C41" s="4">
        <v>68.47</v>
      </c>
      <c r="D41" s="13">
        <f t="shared" si="0"/>
        <v>68.47</v>
      </c>
      <c r="E41" s="4" t="s">
        <v>75</v>
      </c>
      <c r="F41" s="5">
        <v>0.46875</v>
      </c>
      <c r="G41" s="4">
        <v>0.67830000000000001</v>
      </c>
      <c r="H41" s="15">
        <f t="shared" si="1"/>
        <v>0.67830000000000001</v>
      </c>
      <c r="I41" s="4" t="s">
        <v>75</v>
      </c>
      <c r="J41" s="22">
        <v>0.46875</v>
      </c>
      <c r="K41" s="23">
        <v>84.61</v>
      </c>
      <c r="L41" s="13">
        <f t="shared" si="2"/>
        <v>84.61</v>
      </c>
      <c r="M41" s="4" t="s">
        <v>75</v>
      </c>
      <c r="N41" s="22">
        <v>0.46875</v>
      </c>
      <c r="O41" s="23">
        <v>88.83</v>
      </c>
      <c r="P41" s="13">
        <f t="shared" si="3"/>
        <v>88.83</v>
      </c>
      <c r="Q41" s="4" t="s">
        <v>75</v>
      </c>
      <c r="R41" s="22">
        <v>0.46875</v>
      </c>
      <c r="S41" s="19">
        <v>15226</v>
      </c>
      <c r="T41" s="15">
        <f t="shared" si="4"/>
        <v>1.5226</v>
      </c>
      <c r="U41" s="4" t="s">
        <v>75</v>
      </c>
      <c r="V41" s="22">
        <v>0.46875</v>
      </c>
      <c r="W41" s="23">
        <v>0.7752</v>
      </c>
      <c r="X41" s="15">
        <f t="shared" si="5"/>
        <v>0.7752</v>
      </c>
      <c r="Y41" s="4" t="s">
        <v>75</v>
      </c>
      <c r="Z41" s="5">
        <v>0.46875</v>
      </c>
      <c r="AA41" s="4">
        <v>135.29</v>
      </c>
      <c r="AB41" s="13">
        <f t="shared" si="6"/>
        <v>135.29</v>
      </c>
      <c r="AC41" s="4" t="s">
        <v>75</v>
      </c>
      <c r="AD41" s="5">
        <v>0.46875</v>
      </c>
      <c r="AE41" s="8">
        <v>13408</v>
      </c>
      <c r="AF41" s="15">
        <f t="shared" si="7"/>
        <v>1.3408</v>
      </c>
      <c r="AG41" s="23" t="s">
        <v>75</v>
      </c>
      <c r="AH41" s="22">
        <v>0.46875</v>
      </c>
      <c r="AI41" s="19">
        <v>19641</v>
      </c>
      <c r="AJ41" s="15">
        <f t="shared" si="8"/>
        <v>1.9641</v>
      </c>
      <c r="AK41" s="4" t="s">
        <v>75</v>
      </c>
      <c r="AL41" s="5">
        <v>0.46875</v>
      </c>
      <c r="AM41" s="4">
        <v>174.51</v>
      </c>
      <c r="AN41" s="13">
        <f t="shared" si="9"/>
        <v>174.51</v>
      </c>
      <c r="AO41" s="4" t="s">
        <v>75</v>
      </c>
      <c r="AP41" s="5">
        <v>0.46875</v>
      </c>
      <c r="AQ41" s="19">
        <v>17288</v>
      </c>
      <c r="AR41" s="15">
        <f t="shared" si="10"/>
        <v>1.7287999999999999</v>
      </c>
      <c r="AS41" s="4" t="s">
        <v>75</v>
      </c>
      <c r="AT41" s="22">
        <v>0.46875</v>
      </c>
      <c r="AU41" s="23">
        <v>61.7</v>
      </c>
      <c r="AV41" s="13">
        <f t="shared" si="11"/>
        <v>61.7</v>
      </c>
      <c r="AW41" s="23" t="s">
        <v>75</v>
      </c>
      <c r="AX41" s="22">
        <v>0.46875</v>
      </c>
      <c r="AY41" s="23">
        <v>0.61119999999999997</v>
      </c>
      <c r="AZ41" s="15">
        <f t="shared" si="12"/>
        <v>0.61119999999999997</v>
      </c>
      <c r="BA41" s="4" t="s">
        <v>75</v>
      </c>
      <c r="BB41" s="5">
        <v>0.46875</v>
      </c>
      <c r="BC41" s="8">
        <v>11925</v>
      </c>
      <c r="BD41" s="15">
        <f t="shared" si="13"/>
        <v>1.1924999999999999</v>
      </c>
      <c r="BE41" s="4" t="s">
        <v>75</v>
      </c>
      <c r="BF41" s="5">
        <v>0.47916666666666669</v>
      </c>
      <c r="BG41" s="8">
        <v>11351</v>
      </c>
      <c r="BH41" s="15">
        <f t="shared" si="14"/>
        <v>1.1351</v>
      </c>
      <c r="BI41" s="4" t="s">
        <v>75</v>
      </c>
      <c r="BJ41" s="5">
        <v>0.46875</v>
      </c>
      <c r="BK41" s="4">
        <v>100.92</v>
      </c>
      <c r="BL41" s="13">
        <f t="shared" si="15"/>
        <v>100.92</v>
      </c>
      <c r="BM41" s="4" t="s">
        <v>75</v>
      </c>
      <c r="BN41" s="5">
        <v>0.46875</v>
      </c>
      <c r="BO41" s="8">
        <v>74858</v>
      </c>
      <c r="BP41" s="15">
        <f t="shared" si="16"/>
        <v>7.4858000000000002</v>
      </c>
      <c r="BS41" s="1">
        <f t="shared" si="17"/>
        <v>81.650080528322107</v>
      </c>
    </row>
    <row r="42" spans="1:71">
      <c r="A42" s="4" t="s">
        <v>75</v>
      </c>
      <c r="B42" s="5">
        <v>0.45833333333333331</v>
      </c>
      <c r="C42" s="4">
        <v>68.44</v>
      </c>
      <c r="D42" s="13">
        <f t="shared" si="0"/>
        <v>68.44</v>
      </c>
      <c r="E42" s="4" t="s">
        <v>75</v>
      </c>
      <c r="F42" s="5">
        <v>0.45833333333333331</v>
      </c>
      <c r="G42" s="4">
        <v>0.6784</v>
      </c>
      <c r="H42" s="15">
        <f t="shared" si="1"/>
        <v>0.6784</v>
      </c>
      <c r="I42" s="4" t="s">
        <v>75</v>
      </c>
      <c r="J42" s="22">
        <v>0.45833333333333331</v>
      </c>
      <c r="K42" s="23">
        <v>84.56</v>
      </c>
      <c r="L42" s="13">
        <f t="shared" si="2"/>
        <v>84.56</v>
      </c>
      <c r="M42" s="4" t="s">
        <v>75</v>
      </c>
      <c r="N42" s="22">
        <v>0.45833333333333331</v>
      </c>
      <c r="O42" s="23">
        <v>88.67</v>
      </c>
      <c r="P42" s="13">
        <f t="shared" si="3"/>
        <v>88.67</v>
      </c>
      <c r="Q42" s="4" t="s">
        <v>75</v>
      </c>
      <c r="R42" s="22">
        <v>0.45833333333333331</v>
      </c>
      <c r="S42" s="19">
        <v>15234</v>
      </c>
      <c r="T42" s="15">
        <f t="shared" si="4"/>
        <v>1.5234000000000001</v>
      </c>
      <c r="U42" s="4" t="s">
        <v>75</v>
      </c>
      <c r="V42" s="22">
        <v>0.45833333333333331</v>
      </c>
      <c r="W42" s="23">
        <v>0.77600000000000002</v>
      </c>
      <c r="X42" s="15">
        <f t="shared" si="5"/>
        <v>0.77600000000000002</v>
      </c>
      <c r="Y42" s="4" t="s">
        <v>75</v>
      </c>
      <c r="Z42" s="5">
        <v>0.45833333333333331</v>
      </c>
      <c r="AA42" s="4">
        <v>135.12</v>
      </c>
      <c r="AB42" s="13">
        <f t="shared" si="6"/>
        <v>135.12</v>
      </c>
      <c r="AC42" s="4" t="s">
        <v>75</v>
      </c>
      <c r="AD42" s="5">
        <v>0.45833333333333331</v>
      </c>
      <c r="AE42" s="8">
        <v>13402</v>
      </c>
      <c r="AF42" s="15">
        <f t="shared" si="7"/>
        <v>1.3402000000000001</v>
      </c>
      <c r="AG42" s="23" t="s">
        <v>75</v>
      </c>
      <c r="AH42" s="22">
        <v>0.45833333333333331</v>
      </c>
      <c r="AI42" s="19">
        <v>19628</v>
      </c>
      <c r="AJ42" s="15">
        <f t="shared" si="8"/>
        <v>1.9628000000000001</v>
      </c>
      <c r="AK42" s="4" t="s">
        <v>75</v>
      </c>
      <c r="AL42" s="5">
        <v>0.45833333333333331</v>
      </c>
      <c r="AM42" s="4">
        <v>174.09</v>
      </c>
      <c r="AN42" s="13">
        <f t="shared" si="9"/>
        <v>174.09</v>
      </c>
      <c r="AO42" s="4" t="s">
        <v>75</v>
      </c>
      <c r="AP42" s="5">
        <v>0.45833333333333331</v>
      </c>
      <c r="AQ42" s="19">
        <v>17256</v>
      </c>
      <c r="AR42" s="15">
        <f t="shared" si="10"/>
        <v>1.7256</v>
      </c>
      <c r="AS42" s="4" t="s">
        <v>75</v>
      </c>
      <c r="AT42" s="22">
        <v>0.45833333333333331</v>
      </c>
      <c r="AU42" s="23">
        <v>61.51</v>
      </c>
      <c r="AV42" s="13">
        <f t="shared" si="11"/>
        <v>61.51</v>
      </c>
      <c r="AW42" s="23" t="s">
        <v>75</v>
      </c>
      <c r="AX42" s="22">
        <v>0.45833333333333331</v>
      </c>
      <c r="AY42" s="23">
        <v>0.60980000000000001</v>
      </c>
      <c r="AZ42" s="15">
        <f t="shared" si="12"/>
        <v>0.60980000000000001</v>
      </c>
      <c r="BA42" s="4" t="s">
        <v>75</v>
      </c>
      <c r="BB42" s="5">
        <v>0.45833333333333331</v>
      </c>
      <c r="BC42" s="8">
        <v>11923</v>
      </c>
      <c r="BD42" s="15">
        <f t="shared" si="13"/>
        <v>1.1922999999999999</v>
      </c>
      <c r="BE42" s="4" t="s">
        <v>75</v>
      </c>
      <c r="BF42" s="5">
        <v>0.46875</v>
      </c>
      <c r="BG42" s="8">
        <v>11361</v>
      </c>
      <c r="BH42" s="15">
        <f t="shared" si="14"/>
        <v>1.1361000000000001</v>
      </c>
      <c r="BI42" s="4" t="s">
        <v>75</v>
      </c>
      <c r="BJ42" s="5">
        <v>0.45833333333333331</v>
      </c>
      <c r="BK42" s="4">
        <v>100.86</v>
      </c>
      <c r="BL42" s="13">
        <f t="shared" si="15"/>
        <v>100.86</v>
      </c>
      <c r="BM42" s="4" t="s">
        <v>75</v>
      </c>
      <c r="BN42" s="5">
        <v>0.45833333333333331</v>
      </c>
      <c r="BO42" s="8">
        <v>7514</v>
      </c>
      <c r="BP42" s="15">
        <f t="shared" si="16"/>
        <v>7.5140000000000002</v>
      </c>
      <c r="BS42" s="1">
        <f t="shared" si="17"/>
        <v>81.687541964557767</v>
      </c>
    </row>
    <row r="43" spans="1:71">
      <c r="A43" s="4" t="s">
        <v>75</v>
      </c>
      <c r="B43" s="5">
        <v>0.44791666666666669</v>
      </c>
      <c r="C43" s="4">
        <v>68.13</v>
      </c>
      <c r="D43" s="13">
        <f t="shared" si="0"/>
        <v>68.13</v>
      </c>
      <c r="E43" s="4" t="s">
        <v>75</v>
      </c>
      <c r="F43" s="5">
        <v>0.44791666666666669</v>
      </c>
      <c r="G43" s="4">
        <v>0.67620000000000002</v>
      </c>
      <c r="H43" s="15">
        <f t="shared" si="1"/>
        <v>0.67620000000000002</v>
      </c>
      <c r="I43" s="4" t="s">
        <v>75</v>
      </c>
      <c r="J43" s="22">
        <v>0.44791666666666669</v>
      </c>
      <c r="K43" s="23">
        <v>84.51</v>
      </c>
      <c r="L43" s="13">
        <f t="shared" si="2"/>
        <v>84.51</v>
      </c>
      <c r="M43" s="4" t="s">
        <v>75</v>
      </c>
      <c r="N43" s="22">
        <v>0.44791666666666669</v>
      </c>
      <c r="O43" s="23">
        <v>88.67</v>
      </c>
      <c r="P43" s="13">
        <f t="shared" si="3"/>
        <v>88.67</v>
      </c>
      <c r="Q43" s="4" t="s">
        <v>75</v>
      </c>
      <c r="R43" s="22">
        <v>0.44791666666666669</v>
      </c>
      <c r="S43" s="19">
        <v>15218</v>
      </c>
      <c r="T43" s="15">
        <f t="shared" si="4"/>
        <v>1.5218</v>
      </c>
      <c r="U43" s="4" t="s">
        <v>75</v>
      </c>
      <c r="V43" s="22">
        <v>0.44791666666666669</v>
      </c>
      <c r="W43" s="23">
        <v>0.77449999999999997</v>
      </c>
      <c r="X43" s="15">
        <f t="shared" si="5"/>
        <v>0.77449999999999997</v>
      </c>
      <c r="Y43" s="4" t="s">
        <v>75</v>
      </c>
      <c r="Z43" s="5">
        <v>0.44791666666666669</v>
      </c>
      <c r="AA43" s="4">
        <v>134.88</v>
      </c>
      <c r="AB43" s="13">
        <f t="shared" si="6"/>
        <v>134.88</v>
      </c>
      <c r="AC43" s="4" t="s">
        <v>75</v>
      </c>
      <c r="AD43" s="5">
        <v>0.44791666666666669</v>
      </c>
      <c r="AE43" s="8">
        <v>13402</v>
      </c>
      <c r="AF43" s="15">
        <f t="shared" si="7"/>
        <v>1.3402000000000001</v>
      </c>
      <c r="AG43" s="23" t="s">
        <v>75</v>
      </c>
      <c r="AH43" s="22">
        <v>0.44791666666666669</v>
      </c>
      <c r="AI43" s="19">
        <v>19651</v>
      </c>
      <c r="AJ43" s="15">
        <f t="shared" si="8"/>
        <v>1.9651000000000001</v>
      </c>
      <c r="AK43" s="4" t="s">
        <v>75</v>
      </c>
      <c r="AL43" s="5">
        <v>0.44791666666666669</v>
      </c>
      <c r="AM43" s="4">
        <v>174.26</v>
      </c>
      <c r="AN43" s="13">
        <f t="shared" si="9"/>
        <v>174.26</v>
      </c>
      <c r="AO43" s="4" t="s">
        <v>75</v>
      </c>
      <c r="AP43" s="5">
        <v>0.44791666666666669</v>
      </c>
      <c r="AQ43" s="19">
        <v>17297</v>
      </c>
      <c r="AR43" s="15">
        <f t="shared" si="10"/>
        <v>1.7297</v>
      </c>
      <c r="AS43" s="4" t="s">
        <v>75</v>
      </c>
      <c r="AT43" s="22">
        <v>0.44791666666666669</v>
      </c>
      <c r="AU43" s="23">
        <v>61.31</v>
      </c>
      <c r="AV43" s="13">
        <f t="shared" si="11"/>
        <v>61.31</v>
      </c>
      <c r="AW43" s="23" t="s">
        <v>75</v>
      </c>
      <c r="AX43" s="22">
        <v>0.44791666666666669</v>
      </c>
      <c r="AY43" s="23">
        <v>0.60870000000000002</v>
      </c>
      <c r="AZ43" s="15">
        <f t="shared" si="12"/>
        <v>0.60870000000000002</v>
      </c>
      <c r="BA43" s="4" t="s">
        <v>75</v>
      </c>
      <c r="BB43" s="5">
        <v>0.44791666666666669</v>
      </c>
      <c r="BC43" s="8">
        <v>11918</v>
      </c>
      <c r="BD43" s="15">
        <f t="shared" si="13"/>
        <v>1.1918</v>
      </c>
      <c r="BE43" s="4" t="s">
        <v>75</v>
      </c>
      <c r="BF43" s="5">
        <v>0.45833333333333331</v>
      </c>
      <c r="BG43" s="8">
        <v>11372</v>
      </c>
      <c r="BH43" s="15">
        <f t="shared" si="14"/>
        <v>1.1372</v>
      </c>
      <c r="BI43" s="4" t="s">
        <v>75</v>
      </c>
      <c r="BJ43" s="5">
        <v>0.44791666666666669</v>
      </c>
      <c r="BK43" s="4">
        <v>100.76</v>
      </c>
      <c r="BL43" s="13">
        <f t="shared" si="15"/>
        <v>100.76</v>
      </c>
      <c r="BM43" s="4" t="s">
        <v>75</v>
      </c>
      <c r="BN43" s="5">
        <v>0.44791666666666669</v>
      </c>
      <c r="BO43" s="8">
        <v>75127</v>
      </c>
      <c r="BP43" s="15">
        <f t="shared" si="16"/>
        <v>7.5126999999999997</v>
      </c>
      <c r="BS43" s="1">
        <f t="shared" si="17"/>
        <v>81.656459648168507</v>
      </c>
    </row>
    <row r="44" spans="1:71">
      <c r="A44" s="4" t="s">
        <v>75</v>
      </c>
      <c r="B44" s="5">
        <v>0.4375</v>
      </c>
      <c r="C44" s="4">
        <v>68.260000000000005</v>
      </c>
      <c r="D44" s="13">
        <f t="shared" si="0"/>
        <v>68.260000000000005</v>
      </c>
      <c r="E44" s="4" t="s">
        <v>75</v>
      </c>
      <c r="F44" s="5">
        <v>0.4375</v>
      </c>
      <c r="G44" s="4">
        <v>0.67669999999999997</v>
      </c>
      <c r="H44" s="15">
        <f t="shared" si="1"/>
        <v>0.67669999999999997</v>
      </c>
      <c r="I44" s="4" t="s">
        <v>75</v>
      </c>
      <c r="J44" s="22">
        <v>0.4375</v>
      </c>
      <c r="K44" s="23">
        <v>84.62</v>
      </c>
      <c r="L44" s="13">
        <f t="shared" si="2"/>
        <v>84.62</v>
      </c>
      <c r="M44" s="4" t="s">
        <v>75</v>
      </c>
      <c r="N44" s="22">
        <v>0.4375</v>
      </c>
      <c r="O44" s="23">
        <v>88.77</v>
      </c>
      <c r="P44" s="13">
        <f t="shared" si="3"/>
        <v>88.77</v>
      </c>
      <c r="Q44" s="4" t="s">
        <v>75</v>
      </c>
      <c r="R44" s="22">
        <v>0.4375</v>
      </c>
      <c r="S44" s="19">
        <v>15221</v>
      </c>
      <c r="T44" s="15">
        <f t="shared" si="4"/>
        <v>1.5221</v>
      </c>
      <c r="U44" s="4" t="s">
        <v>75</v>
      </c>
      <c r="V44" s="22">
        <v>0.4375</v>
      </c>
      <c r="W44" s="23">
        <v>0.77429999999999999</v>
      </c>
      <c r="X44" s="15">
        <f t="shared" si="5"/>
        <v>0.77429999999999999</v>
      </c>
      <c r="Y44" s="4" t="s">
        <v>75</v>
      </c>
      <c r="Z44" s="5">
        <v>0.4375</v>
      </c>
      <c r="AA44" s="4">
        <v>135.13</v>
      </c>
      <c r="AB44" s="13">
        <f t="shared" si="6"/>
        <v>135.13</v>
      </c>
      <c r="AC44" s="4" t="s">
        <v>75</v>
      </c>
      <c r="AD44" s="5">
        <v>0.4375</v>
      </c>
      <c r="AE44" s="6">
        <v>1.34</v>
      </c>
      <c r="AF44" s="15">
        <f t="shared" si="7"/>
        <v>1.34</v>
      </c>
      <c r="AG44" s="23" t="s">
        <v>75</v>
      </c>
      <c r="AH44" s="22">
        <v>0.4375</v>
      </c>
      <c r="AI44" s="19">
        <v>19648</v>
      </c>
      <c r="AJ44" s="15">
        <f t="shared" si="8"/>
        <v>1.9648000000000001</v>
      </c>
      <c r="AK44" s="4" t="s">
        <v>75</v>
      </c>
      <c r="AL44" s="5">
        <v>0.4375</v>
      </c>
      <c r="AM44" s="4">
        <v>174.45</v>
      </c>
      <c r="AN44" s="13">
        <f t="shared" si="9"/>
        <v>174.45</v>
      </c>
      <c r="AO44" s="4" t="s">
        <v>75</v>
      </c>
      <c r="AP44" s="5">
        <v>0.4375</v>
      </c>
      <c r="AQ44" s="19">
        <v>17297</v>
      </c>
      <c r="AR44" s="15">
        <f t="shared" si="10"/>
        <v>1.7297</v>
      </c>
      <c r="AS44" s="4" t="s">
        <v>75</v>
      </c>
      <c r="AT44" s="22">
        <v>0.4375</v>
      </c>
      <c r="AU44" s="23">
        <v>61.35</v>
      </c>
      <c r="AV44" s="13">
        <f t="shared" si="11"/>
        <v>61.35</v>
      </c>
      <c r="AW44" s="23" t="s">
        <v>75</v>
      </c>
      <c r="AX44" s="22">
        <v>0.4375</v>
      </c>
      <c r="AY44" s="23">
        <v>0.60819999999999996</v>
      </c>
      <c r="AZ44" s="15">
        <f t="shared" si="12"/>
        <v>0.60819999999999996</v>
      </c>
      <c r="BA44" s="4" t="s">
        <v>75</v>
      </c>
      <c r="BB44" s="5">
        <v>0.4375</v>
      </c>
      <c r="BC44" s="8">
        <v>11914</v>
      </c>
      <c r="BD44" s="15">
        <f t="shared" si="13"/>
        <v>1.1914</v>
      </c>
      <c r="BE44" s="4" t="s">
        <v>75</v>
      </c>
      <c r="BF44" s="5">
        <v>0.44791666666666669</v>
      </c>
      <c r="BG44" s="8">
        <v>11361</v>
      </c>
      <c r="BH44" s="15">
        <f t="shared" si="14"/>
        <v>1.1361000000000001</v>
      </c>
      <c r="BI44" s="4" t="s">
        <v>75</v>
      </c>
      <c r="BJ44" s="5">
        <v>0.4375</v>
      </c>
      <c r="BK44" s="4">
        <v>100.87</v>
      </c>
      <c r="BL44" s="13">
        <f t="shared" si="15"/>
        <v>100.87</v>
      </c>
      <c r="BM44" s="4" t="s">
        <v>75</v>
      </c>
      <c r="BN44" s="5">
        <v>0.4375</v>
      </c>
      <c r="BO44" s="8">
        <v>75181</v>
      </c>
      <c r="BP44" s="15">
        <f t="shared" si="16"/>
        <v>7.5180999999999996</v>
      </c>
      <c r="BS44" s="1">
        <f t="shared" si="17"/>
        <v>81.672502373526939</v>
      </c>
    </row>
    <row r="45" spans="1:71">
      <c r="A45" s="4" t="s">
        <v>75</v>
      </c>
      <c r="B45" s="5">
        <v>0.42708333333333331</v>
      </c>
      <c r="C45" s="4">
        <v>68.19</v>
      </c>
      <c r="D45" s="13">
        <f t="shared" si="0"/>
        <v>68.19</v>
      </c>
      <c r="E45" s="4" t="s">
        <v>75</v>
      </c>
      <c r="F45" s="5">
        <v>0.42708333333333331</v>
      </c>
      <c r="G45" s="4">
        <v>0.67689999999999995</v>
      </c>
      <c r="H45" s="15">
        <f t="shared" si="1"/>
        <v>0.67689999999999995</v>
      </c>
      <c r="I45" s="4" t="s">
        <v>75</v>
      </c>
      <c r="J45" s="22">
        <v>0.42708333333333331</v>
      </c>
      <c r="K45" s="23">
        <v>84.42</v>
      </c>
      <c r="L45" s="13">
        <f t="shared" si="2"/>
        <v>84.42</v>
      </c>
      <c r="M45" s="4" t="s">
        <v>75</v>
      </c>
      <c r="N45" s="22">
        <v>0.42708333333333331</v>
      </c>
      <c r="O45" s="23">
        <v>88.65</v>
      </c>
      <c r="P45" s="13">
        <f t="shared" si="3"/>
        <v>88.65</v>
      </c>
      <c r="Q45" s="4" t="s">
        <v>75</v>
      </c>
      <c r="R45" s="22">
        <v>0.42708333333333331</v>
      </c>
      <c r="S45" s="19">
        <v>15221</v>
      </c>
      <c r="T45" s="15">
        <f t="shared" si="4"/>
        <v>1.5221</v>
      </c>
      <c r="U45" s="4" t="s">
        <v>75</v>
      </c>
      <c r="V45" s="22">
        <v>0.42708333333333331</v>
      </c>
      <c r="W45" s="23">
        <v>0.77470000000000006</v>
      </c>
      <c r="X45" s="15">
        <f t="shared" si="5"/>
        <v>0.77470000000000006</v>
      </c>
      <c r="Y45" s="4" t="s">
        <v>75</v>
      </c>
      <c r="Z45" s="5">
        <v>0.42708333333333331</v>
      </c>
      <c r="AA45" s="4">
        <v>134.96</v>
      </c>
      <c r="AB45" s="13">
        <f t="shared" si="6"/>
        <v>134.96</v>
      </c>
      <c r="AC45" s="4" t="s">
        <v>75</v>
      </c>
      <c r="AD45" s="5">
        <v>0.42708333333333331</v>
      </c>
      <c r="AE45" s="8">
        <v>13394</v>
      </c>
      <c r="AF45" s="15">
        <f t="shared" si="7"/>
        <v>1.3393999999999999</v>
      </c>
      <c r="AG45" s="23" t="s">
        <v>75</v>
      </c>
      <c r="AH45" s="22">
        <v>0.42708333333333331</v>
      </c>
      <c r="AI45" s="19">
        <v>19644</v>
      </c>
      <c r="AJ45" s="15">
        <f t="shared" si="8"/>
        <v>1.9643999999999999</v>
      </c>
      <c r="AK45" s="4" t="s">
        <v>75</v>
      </c>
      <c r="AL45" s="5">
        <v>0.42708333333333331</v>
      </c>
      <c r="AM45" s="4">
        <v>174.2</v>
      </c>
      <c r="AN45" s="13">
        <f t="shared" si="9"/>
        <v>174.2</v>
      </c>
      <c r="AO45" s="4" t="s">
        <v>75</v>
      </c>
      <c r="AP45" s="5">
        <v>0.42708333333333331</v>
      </c>
      <c r="AQ45" s="19">
        <v>17292</v>
      </c>
      <c r="AR45" s="15">
        <f t="shared" si="10"/>
        <v>1.7292000000000001</v>
      </c>
      <c r="AS45" s="4" t="s">
        <v>75</v>
      </c>
      <c r="AT45" s="22">
        <v>0.42708333333333331</v>
      </c>
      <c r="AU45" s="23">
        <v>61.34</v>
      </c>
      <c r="AV45" s="13">
        <f t="shared" si="11"/>
        <v>61.34</v>
      </c>
      <c r="AW45" s="23" t="s">
        <v>75</v>
      </c>
      <c r="AX45" s="22">
        <v>0.42708333333333331</v>
      </c>
      <c r="AY45" s="23">
        <v>0.6089</v>
      </c>
      <c r="AZ45" s="15">
        <f t="shared" si="12"/>
        <v>0.6089</v>
      </c>
      <c r="BA45" s="4" t="s">
        <v>75</v>
      </c>
      <c r="BB45" s="5">
        <v>0.42708333333333331</v>
      </c>
      <c r="BC45" s="8">
        <v>11926</v>
      </c>
      <c r="BD45" s="15">
        <f t="shared" si="13"/>
        <v>1.1926000000000001</v>
      </c>
      <c r="BE45" s="4" t="s">
        <v>75</v>
      </c>
      <c r="BF45" s="5">
        <v>0.4375</v>
      </c>
      <c r="BG45" s="8">
        <v>11362</v>
      </c>
      <c r="BH45" s="15">
        <f t="shared" si="14"/>
        <v>1.1362000000000001</v>
      </c>
      <c r="BI45" s="4" t="s">
        <v>75</v>
      </c>
      <c r="BJ45" s="5">
        <v>0.42708333333333331</v>
      </c>
      <c r="BK45" s="4">
        <v>100.71</v>
      </c>
      <c r="BL45" s="13">
        <f t="shared" si="15"/>
        <v>100.71</v>
      </c>
      <c r="BM45" s="4" t="s">
        <v>75</v>
      </c>
      <c r="BN45" s="5">
        <v>0.42708333333333331</v>
      </c>
      <c r="BO45" s="8">
        <v>75241</v>
      </c>
      <c r="BP45" s="15">
        <f t="shared" si="16"/>
        <v>7.5240999999999998</v>
      </c>
      <c r="BS45" s="1">
        <f t="shared" si="17"/>
        <v>81.685787346881966</v>
      </c>
    </row>
    <row r="46" spans="1:71">
      <c r="A46" s="4" t="s">
        <v>75</v>
      </c>
      <c r="B46" s="5">
        <v>0.41666666666666669</v>
      </c>
      <c r="C46" s="4">
        <v>67.989999999999995</v>
      </c>
      <c r="D46" s="13">
        <f t="shared" si="0"/>
        <v>67.989999999999995</v>
      </c>
      <c r="E46" s="4" t="s">
        <v>75</v>
      </c>
      <c r="F46" s="5">
        <v>0.41666666666666669</v>
      </c>
      <c r="G46" s="4">
        <v>0.67510000000000003</v>
      </c>
      <c r="H46" s="15">
        <f t="shared" si="1"/>
        <v>0.67510000000000003</v>
      </c>
      <c r="I46" s="4" t="s">
        <v>75</v>
      </c>
      <c r="J46" s="22">
        <v>0.41666666666666669</v>
      </c>
      <c r="K46" s="23">
        <v>84.61</v>
      </c>
      <c r="L46" s="13">
        <f t="shared" si="2"/>
        <v>84.61</v>
      </c>
      <c r="M46" s="4" t="s">
        <v>75</v>
      </c>
      <c r="N46" s="22">
        <v>0.41666666666666669</v>
      </c>
      <c r="O46" s="23">
        <v>88.62</v>
      </c>
      <c r="P46" s="13">
        <f t="shared" si="3"/>
        <v>88.62</v>
      </c>
      <c r="Q46" s="4" t="s">
        <v>75</v>
      </c>
      <c r="R46" s="22">
        <v>0.41666666666666669</v>
      </c>
      <c r="S46" s="19">
        <v>15222</v>
      </c>
      <c r="T46" s="15">
        <f t="shared" si="4"/>
        <v>1.5222</v>
      </c>
      <c r="U46" s="4" t="s">
        <v>75</v>
      </c>
      <c r="V46" s="22">
        <v>0.41666666666666669</v>
      </c>
      <c r="W46" s="23">
        <v>0.77470000000000006</v>
      </c>
      <c r="X46" s="15">
        <f t="shared" si="5"/>
        <v>0.77470000000000006</v>
      </c>
      <c r="Y46" s="4" t="s">
        <v>75</v>
      </c>
      <c r="Z46" s="5">
        <v>0.41666666666666669</v>
      </c>
      <c r="AA46" s="4">
        <v>134.94</v>
      </c>
      <c r="AB46" s="13">
        <f t="shared" si="6"/>
        <v>134.94</v>
      </c>
      <c r="AC46" s="4" t="s">
        <v>75</v>
      </c>
      <c r="AD46" s="5">
        <v>0.41666666666666669</v>
      </c>
      <c r="AE46" s="8">
        <v>13403</v>
      </c>
      <c r="AF46" s="15">
        <f t="shared" si="7"/>
        <v>1.3403</v>
      </c>
      <c r="AG46" s="23" t="s">
        <v>75</v>
      </c>
      <c r="AH46" s="22">
        <v>0.41666666666666669</v>
      </c>
      <c r="AI46" s="19">
        <v>19647</v>
      </c>
      <c r="AJ46" s="15">
        <f t="shared" si="8"/>
        <v>1.9646999999999999</v>
      </c>
      <c r="AK46" s="4" t="s">
        <v>75</v>
      </c>
      <c r="AL46" s="5">
        <v>0.41666666666666669</v>
      </c>
      <c r="AM46" s="4">
        <v>174.17</v>
      </c>
      <c r="AN46" s="13">
        <f t="shared" si="9"/>
        <v>174.17</v>
      </c>
      <c r="AO46" s="4" t="s">
        <v>75</v>
      </c>
      <c r="AP46" s="5">
        <v>0.41666666666666669</v>
      </c>
      <c r="AQ46" s="19">
        <v>17295</v>
      </c>
      <c r="AR46" s="15">
        <f t="shared" si="10"/>
        <v>1.7295</v>
      </c>
      <c r="AS46" s="4" t="s">
        <v>75</v>
      </c>
      <c r="AT46" s="22">
        <v>0.41666666666666669</v>
      </c>
      <c r="AU46" s="23">
        <v>61.3</v>
      </c>
      <c r="AV46" s="13">
        <f t="shared" si="11"/>
        <v>61.3</v>
      </c>
      <c r="AW46" s="23" t="s">
        <v>75</v>
      </c>
      <c r="AX46" s="22">
        <v>0.41666666666666669</v>
      </c>
      <c r="AY46" s="23">
        <v>0.60880000000000001</v>
      </c>
      <c r="AZ46" s="15">
        <f t="shared" si="12"/>
        <v>0.60880000000000001</v>
      </c>
      <c r="BA46" s="4" t="s">
        <v>75</v>
      </c>
      <c r="BB46" s="5">
        <v>0.41666666666666669</v>
      </c>
      <c r="BC46" s="8">
        <v>11894</v>
      </c>
      <c r="BD46" s="15">
        <f t="shared" si="13"/>
        <v>1.1894</v>
      </c>
      <c r="BE46" s="4" t="s">
        <v>75</v>
      </c>
      <c r="BF46" s="5">
        <v>0.42708333333333331</v>
      </c>
      <c r="BG46" s="8">
        <v>1136</v>
      </c>
      <c r="BH46" s="15">
        <f t="shared" si="14"/>
        <v>1.1359999999999999</v>
      </c>
      <c r="BI46" s="4" t="s">
        <v>75</v>
      </c>
      <c r="BJ46" s="5">
        <v>0.41666666666666669</v>
      </c>
      <c r="BK46" s="4">
        <v>100.7</v>
      </c>
      <c r="BL46" s="13">
        <f t="shared" si="15"/>
        <v>100.7</v>
      </c>
      <c r="BM46" s="4" t="s">
        <v>75</v>
      </c>
      <c r="BN46" s="5">
        <v>0.41666666666666669</v>
      </c>
      <c r="BO46" s="8">
        <v>75255</v>
      </c>
      <c r="BP46" s="15">
        <f t="shared" si="16"/>
        <v>7.5255000000000001</v>
      </c>
      <c r="BS46" s="1">
        <f t="shared" si="17"/>
        <v>81.625104586597686</v>
      </c>
    </row>
    <row r="47" spans="1:71">
      <c r="A47" s="4" t="s">
        <v>75</v>
      </c>
      <c r="B47" s="5">
        <v>0.40625</v>
      </c>
      <c r="C47" s="4">
        <v>67.760000000000005</v>
      </c>
      <c r="D47" s="13">
        <f t="shared" si="0"/>
        <v>67.760000000000005</v>
      </c>
      <c r="E47" s="4" t="s">
        <v>75</v>
      </c>
      <c r="F47" s="5">
        <v>0.40625</v>
      </c>
      <c r="G47" s="4">
        <v>0.6734</v>
      </c>
      <c r="H47" s="15">
        <f t="shared" si="1"/>
        <v>0.6734</v>
      </c>
      <c r="I47" s="4" t="s">
        <v>75</v>
      </c>
      <c r="J47" s="22">
        <v>0.40625</v>
      </c>
      <c r="K47" s="23">
        <v>84.63</v>
      </c>
      <c r="L47" s="13">
        <f t="shared" si="2"/>
        <v>84.63</v>
      </c>
      <c r="M47" s="4" t="s">
        <v>75</v>
      </c>
      <c r="N47" s="22">
        <v>0.40625</v>
      </c>
      <c r="O47" s="23">
        <v>88.63</v>
      </c>
      <c r="P47" s="13">
        <f t="shared" si="3"/>
        <v>88.63</v>
      </c>
      <c r="Q47" s="4" t="s">
        <v>75</v>
      </c>
      <c r="R47" s="22">
        <v>0.40625</v>
      </c>
      <c r="S47" s="19">
        <v>15245</v>
      </c>
      <c r="T47" s="15">
        <f t="shared" si="4"/>
        <v>1.5245</v>
      </c>
      <c r="U47" s="4" t="s">
        <v>75</v>
      </c>
      <c r="V47" s="22">
        <v>0.40625</v>
      </c>
      <c r="W47" s="23">
        <v>0.77490000000000003</v>
      </c>
      <c r="X47" s="15">
        <f t="shared" si="5"/>
        <v>0.77490000000000003</v>
      </c>
      <c r="Y47" s="4" t="s">
        <v>75</v>
      </c>
      <c r="Z47" s="5">
        <v>0.40625</v>
      </c>
      <c r="AA47" s="4">
        <v>135.12</v>
      </c>
      <c r="AB47" s="13">
        <f t="shared" si="6"/>
        <v>135.12</v>
      </c>
      <c r="AC47" s="4" t="s">
        <v>75</v>
      </c>
      <c r="AD47" s="5">
        <v>0.40625</v>
      </c>
      <c r="AE47" s="8">
        <v>13427</v>
      </c>
      <c r="AF47" s="15">
        <f t="shared" si="7"/>
        <v>1.3427</v>
      </c>
      <c r="AG47" s="23" t="s">
        <v>75</v>
      </c>
      <c r="AH47" s="22">
        <v>0.40625</v>
      </c>
      <c r="AI47" s="19">
        <v>19671</v>
      </c>
      <c r="AJ47" s="15">
        <f t="shared" si="8"/>
        <v>1.9671000000000001</v>
      </c>
      <c r="AK47" s="4" t="s">
        <v>75</v>
      </c>
      <c r="AL47" s="5">
        <v>0.40625</v>
      </c>
      <c r="AM47" s="4">
        <v>174.36</v>
      </c>
      <c r="AN47" s="13">
        <f t="shared" si="9"/>
        <v>174.36</v>
      </c>
      <c r="AO47" s="4" t="s">
        <v>75</v>
      </c>
      <c r="AP47" s="5">
        <v>0.40625</v>
      </c>
      <c r="AQ47" s="19">
        <v>17327</v>
      </c>
      <c r="AR47" s="15">
        <f t="shared" si="10"/>
        <v>1.7326999999999999</v>
      </c>
      <c r="AS47" s="4" t="s">
        <v>75</v>
      </c>
      <c r="AT47" s="22">
        <v>0.40625</v>
      </c>
      <c r="AU47" s="23">
        <v>61.22</v>
      </c>
      <c r="AV47" s="13">
        <f t="shared" si="11"/>
        <v>61.22</v>
      </c>
      <c r="AW47" s="23" t="s">
        <v>75</v>
      </c>
      <c r="AX47" s="22">
        <v>0.40625</v>
      </c>
      <c r="AY47" s="23">
        <v>0.60860000000000003</v>
      </c>
      <c r="AZ47" s="15">
        <f t="shared" si="12"/>
        <v>0.60860000000000003</v>
      </c>
      <c r="BA47" s="4" t="s">
        <v>75</v>
      </c>
      <c r="BB47" s="5">
        <v>0.40625</v>
      </c>
      <c r="BC47" s="8">
        <v>11885</v>
      </c>
      <c r="BD47" s="15">
        <f t="shared" si="13"/>
        <v>1.1884999999999999</v>
      </c>
      <c r="BE47" s="4" t="s">
        <v>75</v>
      </c>
      <c r="BF47" s="5">
        <v>0.41666666666666669</v>
      </c>
      <c r="BG47" s="8">
        <v>11358</v>
      </c>
      <c r="BH47" s="15">
        <f t="shared" si="14"/>
        <v>1.1357999999999999</v>
      </c>
      <c r="BI47" s="4" t="s">
        <v>75</v>
      </c>
      <c r="BJ47" s="5">
        <v>0.40625</v>
      </c>
      <c r="BK47" s="4">
        <v>100.64</v>
      </c>
      <c r="BL47" s="13">
        <f t="shared" si="15"/>
        <v>100.64</v>
      </c>
      <c r="BM47" s="4" t="s">
        <v>75</v>
      </c>
      <c r="BN47" s="5">
        <v>0.40625</v>
      </c>
      <c r="BO47" s="8">
        <v>75132</v>
      </c>
      <c r="BP47" s="15">
        <f t="shared" si="16"/>
        <v>7.5132000000000003</v>
      </c>
      <c r="BS47" s="1">
        <f t="shared" si="17"/>
        <v>81.513345112757563</v>
      </c>
    </row>
    <row r="48" spans="1:71">
      <c r="A48" s="4" t="s">
        <v>75</v>
      </c>
      <c r="B48" s="5">
        <v>0.39583333333333331</v>
      </c>
      <c r="C48" s="4">
        <v>68.099999999999994</v>
      </c>
      <c r="D48" s="13">
        <f t="shared" si="0"/>
        <v>68.099999999999994</v>
      </c>
      <c r="E48" s="4" t="s">
        <v>75</v>
      </c>
      <c r="F48" s="5">
        <v>0.39583333333333331</v>
      </c>
      <c r="G48" s="4">
        <v>0.67610000000000003</v>
      </c>
      <c r="H48" s="15">
        <f t="shared" si="1"/>
        <v>0.67610000000000003</v>
      </c>
      <c r="I48" s="4" t="s">
        <v>75</v>
      </c>
      <c r="J48" s="22">
        <v>0.39583333333333331</v>
      </c>
      <c r="K48" s="23">
        <v>84.76</v>
      </c>
      <c r="L48" s="13">
        <f t="shared" si="2"/>
        <v>84.76</v>
      </c>
      <c r="M48" s="4" t="s">
        <v>75</v>
      </c>
      <c r="N48" s="22">
        <v>0.39583333333333331</v>
      </c>
      <c r="O48" s="23">
        <v>88.63</v>
      </c>
      <c r="P48" s="13">
        <f t="shared" si="3"/>
        <v>88.63</v>
      </c>
      <c r="Q48" s="4" t="s">
        <v>75</v>
      </c>
      <c r="R48" s="22">
        <v>0.39583333333333331</v>
      </c>
      <c r="S48" s="19">
        <v>1526</v>
      </c>
      <c r="T48" s="15">
        <f t="shared" si="4"/>
        <v>1.526</v>
      </c>
      <c r="U48" s="4" t="s">
        <v>75</v>
      </c>
      <c r="V48" s="22">
        <v>0.39583333333333331</v>
      </c>
      <c r="W48" s="23">
        <v>0.77600000000000002</v>
      </c>
      <c r="X48" s="15">
        <f t="shared" si="5"/>
        <v>0.77600000000000002</v>
      </c>
      <c r="Y48" s="4" t="s">
        <v>75</v>
      </c>
      <c r="Z48" s="5">
        <v>0.39583333333333331</v>
      </c>
      <c r="AA48" s="4">
        <v>135.30000000000001</v>
      </c>
      <c r="AB48" s="13">
        <f t="shared" si="6"/>
        <v>135.30000000000001</v>
      </c>
      <c r="AC48" s="4" t="s">
        <v>75</v>
      </c>
      <c r="AD48" s="5">
        <v>0.39583333333333331</v>
      </c>
      <c r="AE48" s="8">
        <v>13434</v>
      </c>
      <c r="AF48" s="15">
        <f t="shared" si="7"/>
        <v>1.3433999999999999</v>
      </c>
      <c r="AG48" s="23" t="s">
        <v>75</v>
      </c>
      <c r="AH48" s="22">
        <v>0.39583333333333331</v>
      </c>
      <c r="AI48" s="19">
        <v>19672</v>
      </c>
      <c r="AJ48" s="15">
        <f t="shared" si="8"/>
        <v>1.9672000000000001</v>
      </c>
      <c r="AK48" s="4" t="s">
        <v>75</v>
      </c>
      <c r="AL48" s="5">
        <v>0.39583333333333331</v>
      </c>
      <c r="AM48" s="4">
        <v>174.4</v>
      </c>
      <c r="AN48" s="13">
        <f t="shared" si="9"/>
        <v>174.4</v>
      </c>
      <c r="AO48" s="4" t="s">
        <v>75</v>
      </c>
      <c r="AP48" s="5">
        <v>0.39583333333333331</v>
      </c>
      <c r="AQ48" s="19">
        <v>17314</v>
      </c>
      <c r="AR48" s="15">
        <f t="shared" si="10"/>
        <v>1.7314000000000001</v>
      </c>
      <c r="AS48" s="4" t="s">
        <v>75</v>
      </c>
      <c r="AT48" s="22">
        <v>0.39583333333333331</v>
      </c>
      <c r="AU48" s="23">
        <v>61.48</v>
      </c>
      <c r="AV48" s="13">
        <f t="shared" si="11"/>
        <v>61.48</v>
      </c>
      <c r="AW48" s="23" t="s">
        <v>75</v>
      </c>
      <c r="AX48" s="22">
        <v>0.39583333333333331</v>
      </c>
      <c r="AY48" s="23">
        <v>0.61040000000000005</v>
      </c>
      <c r="AZ48" s="15">
        <f t="shared" si="12"/>
        <v>0.61040000000000005</v>
      </c>
      <c r="BA48" s="4" t="s">
        <v>75</v>
      </c>
      <c r="BB48" s="5">
        <v>0.39583333333333331</v>
      </c>
      <c r="BC48" s="8">
        <v>11878</v>
      </c>
      <c r="BD48" s="15">
        <f t="shared" si="13"/>
        <v>1.1878</v>
      </c>
      <c r="BE48" s="4" t="s">
        <v>75</v>
      </c>
      <c r="BF48" s="5">
        <v>0.40625</v>
      </c>
      <c r="BG48" s="8">
        <v>11351</v>
      </c>
      <c r="BH48" s="15">
        <f t="shared" si="14"/>
        <v>1.1351</v>
      </c>
      <c r="BI48" s="4" t="s">
        <v>75</v>
      </c>
      <c r="BJ48" s="5">
        <v>0.39583333333333331</v>
      </c>
      <c r="BK48" s="4">
        <v>100.81</v>
      </c>
      <c r="BL48" s="13">
        <f t="shared" si="15"/>
        <v>100.81</v>
      </c>
      <c r="BM48" s="4" t="s">
        <v>75</v>
      </c>
      <c r="BN48" s="5">
        <v>0.39583333333333331</v>
      </c>
      <c r="BO48" s="8">
        <v>75127</v>
      </c>
      <c r="BP48" s="15">
        <f t="shared" si="16"/>
        <v>7.5126999999999997</v>
      </c>
      <c r="BS48" s="1">
        <f t="shared" si="17"/>
        <v>81.510168765789629</v>
      </c>
    </row>
    <row r="49" spans="1:71">
      <c r="A49" s="4" t="s">
        <v>75</v>
      </c>
      <c r="B49" s="5">
        <v>0.38541666666666669</v>
      </c>
      <c r="C49" s="4">
        <v>67.989999999999995</v>
      </c>
      <c r="D49" s="13">
        <f t="shared" si="0"/>
        <v>67.989999999999995</v>
      </c>
      <c r="E49" s="4" t="s">
        <v>75</v>
      </c>
      <c r="F49" s="5">
        <v>0.38541666666666669</v>
      </c>
      <c r="G49" s="4">
        <v>0.67449999999999999</v>
      </c>
      <c r="H49" s="15">
        <f t="shared" si="1"/>
        <v>0.67449999999999999</v>
      </c>
      <c r="I49" s="4" t="s">
        <v>75</v>
      </c>
      <c r="J49" s="22">
        <v>0.38541666666666669</v>
      </c>
      <c r="K49" s="23">
        <v>84.89</v>
      </c>
      <c r="L49" s="13">
        <f t="shared" si="2"/>
        <v>84.89</v>
      </c>
      <c r="M49" s="4" t="s">
        <v>75</v>
      </c>
      <c r="N49" s="22">
        <v>0.38541666666666669</v>
      </c>
      <c r="O49" s="23">
        <v>88.67</v>
      </c>
      <c r="P49" s="13">
        <f t="shared" si="3"/>
        <v>88.67</v>
      </c>
      <c r="Q49" s="4" t="s">
        <v>75</v>
      </c>
      <c r="R49" s="22">
        <v>0.38541666666666669</v>
      </c>
      <c r="S49" s="19">
        <v>1526</v>
      </c>
      <c r="T49" s="15">
        <f t="shared" si="4"/>
        <v>1.526</v>
      </c>
      <c r="U49" s="4" t="s">
        <v>75</v>
      </c>
      <c r="V49" s="22">
        <v>0.38541666666666669</v>
      </c>
      <c r="W49" s="23">
        <v>0.77690000000000003</v>
      </c>
      <c r="X49" s="15">
        <f t="shared" si="5"/>
        <v>0.77690000000000003</v>
      </c>
      <c r="Y49" s="4" t="s">
        <v>75</v>
      </c>
      <c r="Z49" s="5">
        <v>0.38541666666666669</v>
      </c>
      <c r="AA49" s="4">
        <v>135.37</v>
      </c>
      <c r="AB49" s="13">
        <f t="shared" si="6"/>
        <v>135.37</v>
      </c>
      <c r="AC49" s="4" t="s">
        <v>75</v>
      </c>
      <c r="AD49" s="5">
        <v>0.38541666666666669</v>
      </c>
      <c r="AE49" s="8">
        <v>13424</v>
      </c>
      <c r="AF49" s="15">
        <f t="shared" si="7"/>
        <v>1.3424</v>
      </c>
      <c r="AG49" s="23" t="s">
        <v>75</v>
      </c>
      <c r="AH49" s="22">
        <v>0.38541666666666669</v>
      </c>
      <c r="AI49" s="19">
        <v>19637</v>
      </c>
      <c r="AJ49" s="15">
        <f t="shared" si="8"/>
        <v>1.9637</v>
      </c>
      <c r="AK49" s="4" t="s">
        <v>75</v>
      </c>
      <c r="AL49" s="5">
        <v>0.38541666666666669</v>
      </c>
      <c r="AM49" s="4">
        <v>174.2</v>
      </c>
      <c r="AN49" s="13">
        <f t="shared" si="9"/>
        <v>174.2</v>
      </c>
      <c r="AO49" s="4" t="s">
        <v>75</v>
      </c>
      <c r="AP49" s="5">
        <v>0.38541666666666669</v>
      </c>
      <c r="AQ49" s="19">
        <v>17276</v>
      </c>
      <c r="AR49" s="15">
        <f t="shared" si="10"/>
        <v>1.7276</v>
      </c>
      <c r="AS49" s="4" t="s">
        <v>75</v>
      </c>
      <c r="AT49" s="22">
        <v>0.38541666666666669</v>
      </c>
      <c r="AU49" s="23">
        <v>61.33</v>
      </c>
      <c r="AV49" s="13">
        <f t="shared" si="11"/>
        <v>61.33</v>
      </c>
      <c r="AW49" s="23" t="s">
        <v>75</v>
      </c>
      <c r="AX49" s="22">
        <v>0.38541666666666669</v>
      </c>
      <c r="AY49" s="23">
        <v>0.60829999999999995</v>
      </c>
      <c r="AZ49" s="15">
        <f t="shared" si="12"/>
        <v>0.60829999999999995</v>
      </c>
      <c r="BA49" s="4" t="s">
        <v>75</v>
      </c>
      <c r="BB49" s="5">
        <v>0.38541666666666669</v>
      </c>
      <c r="BC49" s="8">
        <v>11873</v>
      </c>
      <c r="BD49" s="15">
        <f t="shared" si="13"/>
        <v>1.1873</v>
      </c>
      <c r="BE49" s="4" t="s">
        <v>75</v>
      </c>
      <c r="BF49" s="5">
        <v>0.39583333333333331</v>
      </c>
      <c r="BG49" s="8">
        <v>1136</v>
      </c>
      <c r="BH49" s="15">
        <f t="shared" si="14"/>
        <v>1.1359999999999999</v>
      </c>
      <c r="BI49" s="4" t="s">
        <v>75</v>
      </c>
      <c r="BJ49" s="5">
        <v>0.38541666666666669</v>
      </c>
      <c r="BK49" s="4">
        <v>100.83</v>
      </c>
      <c r="BL49" s="13">
        <f t="shared" si="15"/>
        <v>100.83</v>
      </c>
      <c r="BM49" s="4" t="s">
        <v>75</v>
      </c>
      <c r="BN49" s="5">
        <v>0.38541666666666669</v>
      </c>
      <c r="BO49" s="8">
        <v>74966</v>
      </c>
      <c r="BP49" s="15">
        <f t="shared" si="16"/>
        <v>7.4965999999999999</v>
      </c>
      <c r="BS49" s="1">
        <f t="shared" si="17"/>
        <v>81.551874633817761</v>
      </c>
    </row>
    <row r="50" spans="1:71">
      <c r="A50" s="4" t="s">
        <v>75</v>
      </c>
      <c r="B50" s="5">
        <v>0.375</v>
      </c>
      <c r="C50" s="4">
        <v>68.55</v>
      </c>
      <c r="D50" s="13">
        <f t="shared" si="0"/>
        <v>68.55</v>
      </c>
      <c r="E50" s="4" t="s">
        <v>75</v>
      </c>
      <c r="F50" s="5">
        <v>0.375</v>
      </c>
      <c r="G50" s="4">
        <v>0.67749999999999999</v>
      </c>
      <c r="H50" s="15">
        <f t="shared" si="1"/>
        <v>0.67749999999999999</v>
      </c>
      <c r="I50" s="4" t="s">
        <v>75</v>
      </c>
      <c r="J50" s="22">
        <v>0.375</v>
      </c>
      <c r="K50" s="23">
        <v>85.16</v>
      </c>
      <c r="L50" s="13">
        <f t="shared" si="2"/>
        <v>85.16</v>
      </c>
      <c r="M50" s="4" t="s">
        <v>75</v>
      </c>
      <c r="N50" s="22">
        <v>0.375</v>
      </c>
      <c r="O50" s="23">
        <v>88.98</v>
      </c>
      <c r="P50" s="13">
        <f t="shared" si="3"/>
        <v>88.98</v>
      </c>
      <c r="Q50" s="4" t="s">
        <v>75</v>
      </c>
      <c r="R50" s="22">
        <v>0.375</v>
      </c>
      <c r="S50" s="19">
        <v>15265</v>
      </c>
      <c r="T50" s="15">
        <f t="shared" si="4"/>
        <v>1.5265</v>
      </c>
      <c r="U50" s="4" t="s">
        <v>75</v>
      </c>
      <c r="V50" s="22">
        <v>0.375</v>
      </c>
      <c r="W50" s="23">
        <v>0.77649999999999997</v>
      </c>
      <c r="X50" s="15">
        <f t="shared" si="5"/>
        <v>0.77649999999999997</v>
      </c>
      <c r="Y50" s="4" t="s">
        <v>75</v>
      </c>
      <c r="Z50" s="5">
        <v>0.375</v>
      </c>
      <c r="AA50" s="4">
        <v>135.86000000000001</v>
      </c>
      <c r="AB50" s="13">
        <f t="shared" si="6"/>
        <v>135.86000000000001</v>
      </c>
      <c r="AC50" s="4" t="s">
        <v>75</v>
      </c>
      <c r="AD50" s="5">
        <v>0.375</v>
      </c>
      <c r="AE50" s="8">
        <v>13437</v>
      </c>
      <c r="AF50" s="15">
        <f t="shared" si="7"/>
        <v>1.3436999999999999</v>
      </c>
      <c r="AG50" s="23" t="s">
        <v>75</v>
      </c>
      <c r="AH50" s="22">
        <v>0.375</v>
      </c>
      <c r="AI50" s="19">
        <v>19654</v>
      </c>
      <c r="AJ50" s="15">
        <f t="shared" si="8"/>
        <v>1.9654</v>
      </c>
      <c r="AK50" s="4" t="s">
        <v>75</v>
      </c>
      <c r="AL50" s="5">
        <v>0.375</v>
      </c>
      <c r="AM50" s="4">
        <v>174.92</v>
      </c>
      <c r="AN50" s="13">
        <f t="shared" si="9"/>
        <v>174.92</v>
      </c>
      <c r="AO50" s="4" t="s">
        <v>75</v>
      </c>
      <c r="AP50" s="5">
        <v>0.375</v>
      </c>
      <c r="AQ50" s="19">
        <v>17299</v>
      </c>
      <c r="AR50" s="15">
        <f t="shared" si="10"/>
        <v>1.7299</v>
      </c>
      <c r="AS50" s="4" t="s">
        <v>75</v>
      </c>
      <c r="AT50" s="22">
        <v>0.375</v>
      </c>
      <c r="AU50" s="23">
        <v>61.78</v>
      </c>
      <c r="AV50" s="13">
        <f t="shared" si="11"/>
        <v>61.78</v>
      </c>
      <c r="AW50" s="23" t="s">
        <v>75</v>
      </c>
      <c r="AX50" s="22">
        <v>0.375</v>
      </c>
      <c r="AY50" s="23">
        <v>0.61109999999999998</v>
      </c>
      <c r="AZ50" s="15">
        <f t="shared" si="12"/>
        <v>0.61109999999999998</v>
      </c>
      <c r="BA50" s="4" t="s">
        <v>75</v>
      </c>
      <c r="BB50" s="5">
        <v>0.375</v>
      </c>
      <c r="BC50" s="8">
        <v>11867</v>
      </c>
      <c r="BD50" s="15">
        <f t="shared" si="13"/>
        <v>1.1867000000000001</v>
      </c>
      <c r="BE50" s="4" t="s">
        <v>75</v>
      </c>
      <c r="BF50" s="5">
        <v>0.38541666666666669</v>
      </c>
      <c r="BG50" s="8">
        <v>11367</v>
      </c>
      <c r="BH50" s="15">
        <f t="shared" si="14"/>
        <v>1.1367</v>
      </c>
      <c r="BI50" s="4" t="s">
        <v>75</v>
      </c>
      <c r="BJ50" s="5">
        <v>0.375</v>
      </c>
      <c r="BK50" s="4">
        <v>101.1</v>
      </c>
      <c r="BL50" s="13">
        <f t="shared" si="15"/>
        <v>101.1</v>
      </c>
      <c r="BM50" s="4" t="s">
        <v>75</v>
      </c>
      <c r="BN50" s="5">
        <v>0.375</v>
      </c>
      <c r="BO50" s="8">
        <v>74586</v>
      </c>
      <c r="BP50" s="15">
        <f t="shared" si="16"/>
        <v>7.4585999999999997</v>
      </c>
      <c r="BS50" s="1">
        <f t="shared" si="17"/>
        <v>81.519023666909874</v>
      </c>
    </row>
    <row r="51" spans="1:71">
      <c r="A51" s="4" t="s">
        <v>75</v>
      </c>
      <c r="B51" s="5">
        <v>0.36458333333333331</v>
      </c>
      <c r="C51" s="4">
        <v>68.63</v>
      </c>
      <c r="D51" s="13">
        <f t="shared" si="0"/>
        <v>68.63</v>
      </c>
      <c r="E51" s="4" t="s">
        <v>75</v>
      </c>
      <c r="F51" s="5">
        <v>0.36458333333333331</v>
      </c>
      <c r="G51" s="4">
        <v>0.6784</v>
      </c>
      <c r="H51" s="15">
        <f t="shared" si="1"/>
        <v>0.6784</v>
      </c>
      <c r="I51" s="4" t="s">
        <v>75</v>
      </c>
      <c r="J51" s="22">
        <v>0.36458333333333331</v>
      </c>
      <c r="K51" s="23">
        <v>85.26</v>
      </c>
      <c r="L51" s="13">
        <f t="shared" si="2"/>
        <v>85.26</v>
      </c>
      <c r="M51" s="4" t="s">
        <v>75</v>
      </c>
      <c r="N51" s="22">
        <v>0.36458333333333331</v>
      </c>
      <c r="O51" s="23">
        <v>89.03</v>
      </c>
      <c r="P51" s="13">
        <f t="shared" si="3"/>
        <v>89.03</v>
      </c>
      <c r="Q51" s="4" t="s">
        <v>75</v>
      </c>
      <c r="R51" s="22">
        <v>0.36458333333333331</v>
      </c>
      <c r="S51" s="19">
        <v>15268</v>
      </c>
      <c r="T51" s="15">
        <f t="shared" si="4"/>
        <v>1.5267999999999999</v>
      </c>
      <c r="U51" s="4" t="s">
        <v>75</v>
      </c>
      <c r="V51" s="22">
        <v>0.36458333333333331</v>
      </c>
      <c r="W51" s="23">
        <v>0.77729999999999999</v>
      </c>
      <c r="X51" s="15">
        <f t="shared" si="5"/>
        <v>0.77729999999999999</v>
      </c>
      <c r="Y51" s="4" t="s">
        <v>75</v>
      </c>
      <c r="Z51" s="5">
        <v>0.36458333333333331</v>
      </c>
      <c r="AA51" s="4">
        <v>135.93</v>
      </c>
      <c r="AB51" s="13">
        <f t="shared" si="6"/>
        <v>135.93</v>
      </c>
      <c r="AC51" s="4" t="s">
        <v>75</v>
      </c>
      <c r="AD51" s="5">
        <v>0.36458333333333331</v>
      </c>
      <c r="AE51" s="8">
        <v>13444</v>
      </c>
      <c r="AF51" s="15">
        <f t="shared" si="7"/>
        <v>1.3444</v>
      </c>
      <c r="AG51" s="23" t="s">
        <v>75</v>
      </c>
      <c r="AH51" s="22">
        <v>0.36458333333333331</v>
      </c>
      <c r="AI51" s="19">
        <v>19644</v>
      </c>
      <c r="AJ51" s="15">
        <f t="shared" si="8"/>
        <v>1.9643999999999999</v>
      </c>
      <c r="AK51" s="4" t="s">
        <v>75</v>
      </c>
      <c r="AL51" s="5">
        <v>0.36458333333333331</v>
      </c>
      <c r="AM51" s="4">
        <v>174.91</v>
      </c>
      <c r="AN51" s="13">
        <f t="shared" si="9"/>
        <v>174.91</v>
      </c>
      <c r="AO51" s="4" t="s">
        <v>75</v>
      </c>
      <c r="AP51" s="5">
        <v>0.36458333333333331</v>
      </c>
      <c r="AQ51" s="19">
        <v>17295</v>
      </c>
      <c r="AR51" s="15">
        <f t="shared" si="10"/>
        <v>1.7295</v>
      </c>
      <c r="AS51" s="4" t="s">
        <v>75</v>
      </c>
      <c r="AT51" s="22">
        <v>0.36458333333333331</v>
      </c>
      <c r="AU51" s="23">
        <v>61.79</v>
      </c>
      <c r="AV51" s="13">
        <f t="shared" si="11"/>
        <v>61.79</v>
      </c>
      <c r="AW51" s="23" t="s">
        <v>75</v>
      </c>
      <c r="AX51" s="22">
        <v>0.36458333333333331</v>
      </c>
      <c r="AY51" s="23">
        <v>0.61109999999999998</v>
      </c>
      <c r="AZ51" s="15">
        <f t="shared" si="12"/>
        <v>0.61109999999999998</v>
      </c>
      <c r="BA51" s="4" t="s">
        <v>75</v>
      </c>
      <c r="BB51" s="5">
        <v>0.36458333333333331</v>
      </c>
      <c r="BC51" s="8">
        <v>11858</v>
      </c>
      <c r="BD51" s="15">
        <f t="shared" si="13"/>
        <v>1.1858</v>
      </c>
      <c r="BE51" s="4" t="s">
        <v>75</v>
      </c>
      <c r="BF51" s="5">
        <v>0.375</v>
      </c>
      <c r="BG51" s="8">
        <v>1136</v>
      </c>
      <c r="BH51" s="15">
        <f t="shared" si="14"/>
        <v>1.1359999999999999</v>
      </c>
      <c r="BI51" s="4" t="s">
        <v>75</v>
      </c>
      <c r="BJ51" s="5">
        <v>0.36458333333333331</v>
      </c>
      <c r="BK51" s="4">
        <v>101.12</v>
      </c>
      <c r="BL51" s="13">
        <f t="shared" si="15"/>
        <v>101.12</v>
      </c>
      <c r="BM51" s="4" t="s">
        <v>75</v>
      </c>
      <c r="BN51" s="5">
        <v>0.36458333333333331</v>
      </c>
      <c r="BO51" s="8">
        <v>74496</v>
      </c>
      <c r="BP51" s="15">
        <f t="shared" si="16"/>
        <v>7.4496000000000002</v>
      </c>
      <c r="BS51" s="1">
        <f t="shared" si="17"/>
        <v>81.486524879998015</v>
      </c>
    </row>
    <row r="52" spans="1:71">
      <c r="A52" s="4" t="s">
        <v>75</v>
      </c>
      <c r="B52" s="5">
        <v>0.35416666666666669</v>
      </c>
      <c r="C52" s="4">
        <v>68.83</v>
      </c>
      <c r="D52" s="13">
        <f t="shared" si="0"/>
        <v>68.83</v>
      </c>
      <c r="E52" s="4" t="s">
        <v>75</v>
      </c>
      <c r="F52" s="5">
        <v>0.35416666666666669</v>
      </c>
      <c r="G52" s="4">
        <v>0.68010000000000004</v>
      </c>
      <c r="H52" s="15">
        <f t="shared" si="1"/>
        <v>0.68010000000000004</v>
      </c>
      <c r="I52" s="4" t="s">
        <v>75</v>
      </c>
      <c r="J52" s="22">
        <v>0.35416666666666669</v>
      </c>
      <c r="K52" s="23">
        <v>85.35</v>
      </c>
      <c r="L52" s="13">
        <f t="shared" si="2"/>
        <v>85.35</v>
      </c>
      <c r="M52" s="4" t="s">
        <v>75</v>
      </c>
      <c r="N52" s="22">
        <v>0.35416666666666669</v>
      </c>
      <c r="O52" s="23">
        <v>89.2</v>
      </c>
      <c r="P52" s="13">
        <f t="shared" si="3"/>
        <v>89.2</v>
      </c>
      <c r="Q52" s="4" t="s">
        <v>75</v>
      </c>
      <c r="R52" s="22">
        <v>0.35416666666666669</v>
      </c>
      <c r="S52" s="19">
        <v>15275</v>
      </c>
      <c r="T52" s="15">
        <f t="shared" si="4"/>
        <v>1.5275000000000001</v>
      </c>
      <c r="U52" s="4" t="s">
        <v>75</v>
      </c>
      <c r="V52" s="22">
        <v>0.35416666666666669</v>
      </c>
      <c r="W52" s="23">
        <v>0.77739999999999998</v>
      </c>
      <c r="X52" s="15">
        <f t="shared" si="5"/>
        <v>0.77739999999999998</v>
      </c>
      <c r="Y52" s="4" t="s">
        <v>75</v>
      </c>
      <c r="Z52" s="5">
        <v>0.35416666666666669</v>
      </c>
      <c r="AA52" s="4">
        <v>136.30000000000001</v>
      </c>
      <c r="AB52" s="13">
        <f t="shared" si="6"/>
        <v>136.30000000000001</v>
      </c>
      <c r="AC52" s="4" t="s">
        <v>75</v>
      </c>
      <c r="AD52" s="5">
        <v>0.35416666666666669</v>
      </c>
      <c r="AE52" s="8">
        <v>13462</v>
      </c>
      <c r="AF52" s="15">
        <f t="shared" si="7"/>
        <v>1.3462000000000001</v>
      </c>
      <c r="AG52" s="23" t="s">
        <v>75</v>
      </c>
      <c r="AH52" s="22">
        <v>0.35416666666666669</v>
      </c>
      <c r="AI52" s="19">
        <v>19639</v>
      </c>
      <c r="AJ52" s="15">
        <f t="shared" si="8"/>
        <v>1.9639</v>
      </c>
      <c r="AK52" s="4" t="s">
        <v>75</v>
      </c>
      <c r="AL52" s="5">
        <v>0.35416666666666669</v>
      </c>
      <c r="AM52" s="4">
        <v>175.18</v>
      </c>
      <c r="AN52" s="13">
        <f t="shared" si="9"/>
        <v>175.18</v>
      </c>
      <c r="AO52" s="4" t="s">
        <v>75</v>
      </c>
      <c r="AP52" s="5">
        <v>0.35416666666666669</v>
      </c>
      <c r="AQ52" s="19">
        <v>17307</v>
      </c>
      <c r="AR52" s="15">
        <f t="shared" si="10"/>
        <v>1.7306999999999999</v>
      </c>
      <c r="AS52" s="4" t="s">
        <v>75</v>
      </c>
      <c r="AT52" s="22">
        <v>0.35416666666666669</v>
      </c>
      <c r="AU52" s="23">
        <v>62.2</v>
      </c>
      <c r="AV52" s="13">
        <f t="shared" si="11"/>
        <v>62.2</v>
      </c>
      <c r="AW52" s="23" t="s">
        <v>75</v>
      </c>
      <c r="AX52" s="22">
        <v>0.35416666666666669</v>
      </c>
      <c r="AY52" s="23">
        <v>0.61419999999999997</v>
      </c>
      <c r="AZ52" s="15">
        <f t="shared" si="12"/>
        <v>0.61419999999999997</v>
      </c>
      <c r="BA52" s="4" t="s">
        <v>75</v>
      </c>
      <c r="BB52" s="5">
        <v>0.35416666666666669</v>
      </c>
      <c r="BC52" s="8">
        <v>11856</v>
      </c>
      <c r="BD52" s="15">
        <f t="shared" si="13"/>
        <v>1.1856</v>
      </c>
      <c r="BE52" s="4" t="s">
        <v>75</v>
      </c>
      <c r="BF52" s="5">
        <v>0.36458333333333331</v>
      </c>
      <c r="BG52" s="8">
        <v>11357</v>
      </c>
      <c r="BH52" s="15">
        <f t="shared" si="14"/>
        <v>1.1356999999999999</v>
      </c>
      <c r="BI52" s="4" t="s">
        <v>75</v>
      </c>
      <c r="BJ52" s="5">
        <v>0.35416666666666669</v>
      </c>
      <c r="BK52" s="4">
        <v>101.23</v>
      </c>
      <c r="BL52" s="13">
        <f t="shared" si="15"/>
        <v>101.23</v>
      </c>
      <c r="BM52" s="4" t="s">
        <v>75</v>
      </c>
      <c r="BN52" s="5">
        <v>0.35416666666666669</v>
      </c>
      <c r="BO52" s="8">
        <v>74289</v>
      </c>
      <c r="BP52" s="15">
        <f t="shared" si="16"/>
        <v>7.4288999999999996</v>
      </c>
      <c r="BS52" s="1">
        <f t="shared" si="17"/>
        <v>81.427833030912524</v>
      </c>
    </row>
    <row r="53" spans="1:71">
      <c r="A53" s="4" t="s">
        <v>75</v>
      </c>
      <c r="B53" s="5">
        <v>0.34375</v>
      </c>
      <c r="C53" s="4">
        <v>68.239999999999995</v>
      </c>
      <c r="D53" s="13">
        <f t="shared" si="0"/>
        <v>68.239999999999995</v>
      </c>
      <c r="E53" s="4" t="s">
        <v>75</v>
      </c>
      <c r="F53" s="5">
        <v>0.34375</v>
      </c>
      <c r="G53" s="4">
        <v>0.67500000000000004</v>
      </c>
      <c r="H53" s="15">
        <f t="shared" si="1"/>
        <v>0.67500000000000004</v>
      </c>
      <c r="I53" s="4" t="s">
        <v>75</v>
      </c>
      <c r="J53" s="22">
        <v>0.34375</v>
      </c>
      <c r="K53" s="23">
        <v>85.22</v>
      </c>
      <c r="L53" s="13">
        <f t="shared" si="2"/>
        <v>85.22</v>
      </c>
      <c r="M53" s="4" t="s">
        <v>75</v>
      </c>
      <c r="N53" s="22">
        <v>0.34375</v>
      </c>
      <c r="O53" s="23">
        <v>89.01</v>
      </c>
      <c r="P53" s="13">
        <f t="shared" si="3"/>
        <v>89.01</v>
      </c>
      <c r="Q53" s="4" t="s">
        <v>75</v>
      </c>
      <c r="R53" s="22">
        <v>0.34375</v>
      </c>
      <c r="S53" s="19">
        <v>15271</v>
      </c>
      <c r="T53" s="15">
        <f t="shared" si="4"/>
        <v>1.5270999999999999</v>
      </c>
      <c r="U53" s="4" t="s">
        <v>75</v>
      </c>
      <c r="V53" s="22">
        <v>0.34375</v>
      </c>
      <c r="W53" s="23">
        <v>0.7772</v>
      </c>
      <c r="X53" s="15">
        <f t="shared" si="5"/>
        <v>0.7772</v>
      </c>
      <c r="Y53" s="4" t="s">
        <v>75</v>
      </c>
      <c r="Z53" s="5">
        <v>0.34375</v>
      </c>
      <c r="AA53" s="4">
        <v>135.94999999999999</v>
      </c>
      <c r="AB53" s="13">
        <f t="shared" si="6"/>
        <v>135.94999999999999</v>
      </c>
      <c r="AC53" s="4" t="s">
        <v>75</v>
      </c>
      <c r="AD53" s="5">
        <v>0.34375</v>
      </c>
      <c r="AE53" s="8">
        <v>13445</v>
      </c>
      <c r="AF53" s="15">
        <f t="shared" si="7"/>
        <v>1.3445</v>
      </c>
      <c r="AG53" s="23" t="s">
        <v>75</v>
      </c>
      <c r="AH53" s="22">
        <v>0.34375</v>
      </c>
      <c r="AI53" s="19">
        <v>19646</v>
      </c>
      <c r="AJ53" s="15">
        <f t="shared" si="8"/>
        <v>1.9645999999999999</v>
      </c>
      <c r="AK53" s="4" t="s">
        <v>75</v>
      </c>
      <c r="AL53" s="5">
        <v>0.34375</v>
      </c>
      <c r="AM53" s="4">
        <v>174.89</v>
      </c>
      <c r="AN53" s="13">
        <f t="shared" si="9"/>
        <v>174.89</v>
      </c>
      <c r="AO53" s="4" t="s">
        <v>75</v>
      </c>
      <c r="AP53" s="5">
        <v>0.34375</v>
      </c>
      <c r="AQ53" s="19">
        <v>17296</v>
      </c>
      <c r="AR53" s="15">
        <f t="shared" si="10"/>
        <v>1.7296</v>
      </c>
      <c r="AS53" s="4" t="s">
        <v>75</v>
      </c>
      <c r="AT53" s="22">
        <v>0.34375</v>
      </c>
      <c r="AU53" s="23">
        <v>61.59</v>
      </c>
      <c r="AV53" s="13">
        <f t="shared" si="11"/>
        <v>61.59</v>
      </c>
      <c r="AW53" s="23" t="s">
        <v>75</v>
      </c>
      <c r="AX53" s="22">
        <v>0.34375</v>
      </c>
      <c r="AY53" s="23">
        <v>0.60909999999999997</v>
      </c>
      <c r="AZ53" s="15">
        <f t="shared" si="12"/>
        <v>0.60909999999999997</v>
      </c>
      <c r="BA53" s="4" t="s">
        <v>75</v>
      </c>
      <c r="BB53" s="5">
        <v>0.34375</v>
      </c>
      <c r="BC53" s="8">
        <v>11859</v>
      </c>
      <c r="BD53" s="15">
        <f t="shared" si="13"/>
        <v>1.1859</v>
      </c>
      <c r="BE53" s="4" t="s">
        <v>75</v>
      </c>
      <c r="BF53" s="5">
        <v>0.35416666666666669</v>
      </c>
      <c r="BG53" s="8">
        <v>11346</v>
      </c>
      <c r="BH53" s="15">
        <f t="shared" si="14"/>
        <v>1.1346000000000001</v>
      </c>
      <c r="BI53" s="4" t="s">
        <v>75</v>
      </c>
      <c r="BJ53" s="5">
        <v>0.34375</v>
      </c>
      <c r="BK53" s="4">
        <v>101.11</v>
      </c>
      <c r="BL53" s="13">
        <f t="shared" si="15"/>
        <v>101.11</v>
      </c>
      <c r="BM53" s="4" t="s">
        <v>75</v>
      </c>
      <c r="BN53" s="5">
        <v>0.34375</v>
      </c>
      <c r="BO53" s="8">
        <v>74486</v>
      </c>
      <c r="BP53" s="15">
        <f t="shared" si="16"/>
        <v>7.4485999999999999</v>
      </c>
      <c r="BS53" s="1">
        <f t="shared" si="17"/>
        <v>81.477030424151707</v>
      </c>
    </row>
    <row r="54" spans="1:71">
      <c r="A54" s="4" t="s">
        <v>75</v>
      </c>
      <c r="B54" s="5">
        <v>0.33333333333333331</v>
      </c>
      <c r="C54" s="4">
        <v>68.540000000000006</v>
      </c>
      <c r="D54" s="13">
        <f t="shared" si="0"/>
        <v>68.540000000000006</v>
      </c>
      <c r="E54" s="4" t="s">
        <v>75</v>
      </c>
      <c r="F54" s="5">
        <v>0.33333333333333331</v>
      </c>
      <c r="G54" s="4">
        <v>0.67769999999999997</v>
      </c>
      <c r="H54" s="15">
        <f t="shared" si="1"/>
        <v>0.67769999999999997</v>
      </c>
      <c r="I54" s="4" t="s">
        <v>75</v>
      </c>
      <c r="J54" s="22">
        <v>0.33333333333333331</v>
      </c>
      <c r="K54" s="23">
        <v>85.29</v>
      </c>
      <c r="L54" s="13">
        <f t="shared" si="2"/>
        <v>85.29</v>
      </c>
      <c r="M54" s="4" t="s">
        <v>75</v>
      </c>
      <c r="N54" s="22">
        <v>0.33333333333333331</v>
      </c>
      <c r="O54" s="23">
        <v>89.02</v>
      </c>
      <c r="P54" s="13">
        <f t="shared" si="3"/>
        <v>89.02</v>
      </c>
      <c r="Q54" s="4" t="s">
        <v>75</v>
      </c>
      <c r="R54" s="22">
        <v>0.33333333333333331</v>
      </c>
      <c r="S54" s="19">
        <v>15274</v>
      </c>
      <c r="T54" s="15">
        <f t="shared" si="4"/>
        <v>1.5274000000000001</v>
      </c>
      <c r="U54" s="4" t="s">
        <v>75</v>
      </c>
      <c r="V54" s="22">
        <v>0.33333333333333331</v>
      </c>
      <c r="W54" s="23">
        <v>0.77780000000000005</v>
      </c>
      <c r="X54" s="15">
        <f t="shared" si="5"/>
        <v>0.77780000000000005</v>
      </c>
      <c r="Y54" s="4" t="s">
        <v>75</v>
      </c>
      <c r="Z54" s="5">
        <v>0.33333333333333331</v>
      </c>
      <c r="AA54" s="4">
        <v>136.03</v>
      </c>
      <c r="AB54" s="13">
        <f t="shared" si="6"/>
        <v>136.03</v>
      </c>
      <c r="AC54" s="4" t="s">
        <v>75</v>
      </c>
      <c r="AD54" s="5">
        <v>0.33333333333333331</v>
      </c>
      <c r="AE54" s="8">
        <v>13447</v>
      </c>
      <c r="AF54" s="15">
        <f t="shared" si="7"/>
        <v>1.3447</v>
      </c>
      <c r="AG54" s="23" t="s">
        <v>75</v>
      </c>
      <c r="AH54" s="22">
        <v>0.33333333333333331</v>
      </c>
      <c r="AI54" s="19">
        <v>19621</v>
      </c>
      <c r="AJ54" s="15">
        <f t="shared" si="8"/>
        <v>1.9621</v>
      </c>
      <c r="AK54" s="4" t="s">
        <v>75</v>
      </c>
      <c r="AL54" s="5">
        <v>0.33333333333333331</v>
      </c>
      <c r="AM54" s="4">
        <v>174.73</v>
      </c>
      <c r="AN54" s="13">
        <f t="shared" si="9"/>
        <v>174.73</v>
      </c>
      <c r="AO54" s="4" t="s">
        <v>75</v>
      </c>
      <c r="AP54" s="5">
        <v>0.33333333333333331</v>
      </c>
      <c r="AQ54" s="19">
        <v>17281</v>
      </c>
      <c r="AR54" s="15">
        <f t="shared" si="10"/>
        <v>1.7281</v>
      </c>
      <c r="AS54" s="4" t="s">
        <v>75</v>
      </c>
      <c r="AT54" s="22">
        <v>0.33333333333333331</v>
      </c>
      <c r="AU54" s="23">
        <v>61.59</v>
      </c>
      <c r="AV54" s="13">
        <f t="shared" si="11"/>
        <v>61.59</v>
      </c>
      <c r="AW54" s="23" t="s">
        <v>75</v>
      </c>
      <c r="AX54" s="22">
        <v>0.33333333333333331</v>
      </c>
      <c r="AY54" s="23">
        <v>0.60909999999999997</v>
      </c>
      <c r="AZ54" s="15">
        <f t="shared" si="12"/>
        <v>0.60909999999999997</v>
      </c>
      <c r="BA54" s="4" t="s">
        <v>75</v>
      </c>
      <c r="BB54" s="5">
        <v>0.33333333333333331</v>
      </c>
      <c r="BC54" s="8">
        <v>11855</v>
      </c>
      <c r="BD54" s="15">
        <f t="shared" si="13"/>
        <v>1.1855</v>
      </c>
      <c r="BE54" s="4" t="s">
        <v>75</v>
      </c>
      <c r="BF54" s="5">
        <v>0.34375</v>
      </c>
      <c r="BG54" s="8">
        <v>11357</v>
      </c>
      <c r="BH54" s="15">
        <f t="shared" si="14"/>
        <v>1.1356999999999999</v>
      </c>
      <c r="BI54" s="4" t="s">
        <v>75</v>
      </c>
      <c r="BJ54" s="5">
        <v>0.33333333333333331</v>
      </c>
      <c r="BK54" s="4">
        <v>101.11</v>
      </c>
      <c r="BL54" s="13">
        <f t="shared" si="15"/>
        <v>101.11</v>
      </c>
      <c r="BM54" s="4" t="s">
        <v>75</v>
      </c>
      <c r="BN54" s="5">
        <v>0.33333333333333331</v>
      </c>
      <c r="BO54" s="8">
        <v>74299</v>
      </c>
      <c r="BP54" s="15">
        <f t="shared" si="16"/>
        <v>7.4298999999999999</v>
      </c>
      <c r="BS54" s="1">
        <f t="shared" si="17"/>
        <v>81.46909661680705</v>
      </c>
    </row>
    <row r="55" spans="1:71">
      <c r="A55" s="4" t="s">
        <v>75</v>
      </c>
      <c r="B55" s="5">
        <v>0.32291666666666669</v>
      </c>
      <c r="C55" s="4">
        <v>68.459999999999994</v>
      </c>
      <c r="D55" s="13">
        <f t="shared" si="0"/>
        <v>68.459999999999994</v>
      </c>
      <c r="E55" s="4" t="s">
        <v>75</v>
      </c>
      <c r="F55" s="5">
        <v>0.32291666666666669</v>
      </c>
      <c r="G55" s="4">
        <v>0.67749999999999999</v>
      </c>
      <c r="H55" s="15">
        <f t="shared" si="1"/>
        <v>0.67749999999999999</v>
      </c>
      <c r="I55" s="4" t="s">
        <v>75</v>
      </c>
      <c r="J55" s="22">
        <v>0.32291666666666669</v>
      </c>
      <c r="K55" s="23">
        <v>85.24</v>
      </c>
      <c r="L55" s="13">
        <f t="shared" si="2"/>
        <v>85.24</v>
      </c>
      <c r="M55" s="4" t="s">
        <v>75</v>
      </c>
      <c r="N55" s="22">
        <v>0.32291666666666669</v>
      </c>
      <c r="O55" s="23">
        <v>88.95</v>
      </c>
      <c r="P55" s="13">
        <f t="shared" si="3"/>
        <v>88.95</v>
      </c>
      <c r="Q55" s="4" t="s">
        <v>75</v>
      </c>
      <c r="R55" s="22">
        <v>0.32291666666666669</v>
      </c>
      <c r="S55" s="19">
        <v>15269</v>
      </c>
      <c r="T55" s="15">
        <f t="shared" si="4"/>
        <v>1.5268999999999999</v>
      </c>
      <c r="U55" s="4" t="s">
        <v>75</v>
      </c>
      <c r="V55" s="22">
        <v>0.32291666666666669</v>
      </c>
      <c r="W55" s="23">
        <v>0.77769999999999995</v>
      </c>
      <c r="X55" s="15">
        <f t="shared" si="5"/>
        <v>0.77769999999999995</v>
      </c>
      <c r="Y55" s="4" t="s">
        <v>75</v>
      </c>
      <c r="Z55" s="5">
        <v>0.32291666666666669</v>
      </c>
      <c r="AA55" s="4">
        <v>135.85</v>
      </c>
      <c r="AB55" s="13">
        <f t="shared" si="6"/>
        <v>135.85</v>
      </c>
      <c r="AC55" s="4" t="s">
        <v>75</v>
      </c>
      <c r="AD55" s="5">
        <v>0.32291666666666669</v>
      </c>
      <c r="AE55" s="8">
        <v>13447</v>
      </c>
      <c r="AF55" s="15">
        <f t="shared" si="7"/>
        <v>1.3447</v>
      </c>
      <c r="AG55" s="23" t="s">
        <v>75</v>
      </c>
      <c r="AH55" s="22">
        <v>0.32291666666666669</v>
      </c>
      <c r="AI55" s="19">
        <v>19631</v>
      </c>
      <c r="AJ55" s="15">
        <f t="shared" si="8"/>
        <v>1.9631000000000001</v>
      </c>
      <c r="AK55" s="4" t="s">
        <v>75</v>
      </c>
      <c r="AL55" s="5">
        <v>0.32291666666666669</v>
      </c>
      <c r="AM55" s="4">
        <v>174.64</v>
      </c>
      <c r="AN55" s="13">
        <f t="shared" si="9"/>
        <v>174.64</v>
      </c>
      <c r="AO55" s="4" t="s">
        <v>75</v>
      </c>
      <c r="AP55" s="5">
        <v>0.32291666666666669</v>
      </c>
      <c r="AQ55" s="19">
        <v>17285</v>
      </c>
      <c r="AR55" s="15">
        <f t="shared" si="10"/>
        <v>1.7284999999999999</v>
      </c>
      <c r="AS55" s="4" t="s">
        <v>75</v>
      </c>
      <c r="AT55" s="22">
        <v>0.32291666666666669</v>
      </c>
      <c r="AU55" s="23">
        <v>61.61</v>
      </c>
      <c r="AV55" s="13">
        <f t="shared" si="11"/>
        <v>61.61</v>
      </c>
      <c r="AW55" s="23" t="s">
        <v>75</v>
      </c>
      <c r="AX55" s="22">
        <v>0.32291666666666669</v>
      </c>
      <c r="AY55" s="23">
        <v>0.60980000000000001</v>
      </c>
      <c r="AZ55" s="15">
        <f t="shared" si="12"/>
        <v>0.60980000000000001</v>
      </c>
      <c r="BA55" s="4" t="s">
        <v>75</v>
      </c>
      <c r="BB55" s="5">
        <v>0.32291666666666669</v>
      </c>
      <c r="BC55" s="8">
        <v>1185</v>
      </c>
      <c r="BD55" s="15">
        <f t="shared" si="13"/>
        <v>1.1850000000000001</v>
      </c>
      <c r="BE55" s="4" t="s">
        <v>75</v>
      </c>
      <c r="BF55" s="5">
        <v>0.33333333333333331</v>
      </c>
      <c r="BG55" s="8">
        <v>11358</v>
      </c>
      <c r="BH55" s="15">
        <f t="shared" si="14"/>
        <v>1.1357999999999999</v>
      </c>
      <c r="BI55" s="4" t="s">
        <v>75</v>
      </c>
      <c r="BJ55" s="5">
        <v>0.32291666666666669</v>
      </c>
      <c r="BK55" s="4">
        <v>101.05</v>
      </c>
      <c r="BL55" s="13">
        <f t="shared" si="15"/>
        <v>101.05</v>
      </c>
      <c r="BM55" s="4" t="s">
        <v>75</v>
      </c>
      <c r="BN55" s="5">
        <v>0.32291666666666669</v>
      </c>
      <c r="BO55" s="8">
        <v>74195</v>
      </c>
      <c r="BP55" s="15">
        <f t="shared" si="16"/>
        <v>7.4195000000000002</v>
      </c>
      <c r="BS55" s="1">
        <f t="shared" si="17"/>
        <v>81.450785055784536</v>
      </c>
    </row>
    <row r="56" spans="1:71">
      <c r="A56" s="4" t="s">
        <v>75</v>
      </c>
      <c r="B56" s="5">
        <v>0.3125</v>
      </c>
      <c r="C56" s="4">
        <v>69.069999999999993</v>
      </c>
      <c r="D56" s="13">
        <f t="shared" si="0"/>
        <v>69.069999999999993</v>
      </c>
      <c r="E56" s="4" t="s">
        <v>75</v>
      </c>
      <c r="F56" s="5">
        <v>0.3125</v>
      </c>
      <c r="G56" s="4">
        <v>0.68279999999999996</v>
      </c>
      <c r="H56" s="15">
        <f t="shared" si="1"/>
        <v>0.68279999999999996</v>
      </c>
      <c r="I56" s="4" t="s">
        <v>75</v>
      </c>
      <c r="J56" s="22">
        <v>0.3125</v>
      </c>
      <c r="K56" s="23">
        <v>85.42</v>
      </c>
      <c r="L56" s="13">
        <f t="shared" si="2"/>
        <v>85.42</v>
      </c>
      <c r="M56" s="4" t="s">
        <v>75</v>
      </c>
      <c r="N56" s="22">
        <v>0.3125</v>
      </c>
      <c r="O56" s="23">
        <v>89.22</v>
      </c>
      <c r="P56" s="13">
        <f t="shared" si="3"/>
        <v>89.22</v>
      </c>
      <c r="Q56" s="4" t="s">
        <v>75</v>
      </c>
      <c r="R56" s="22">
        <v>0.3125</v>
      </c>
      <c r="S56" s="19">
        <v>15274</v>
      </c>
      <c r="T56" s="15">
        <f t="shared" si="4"/>
        <v>1.5274000000000001</v>
      </c>
      <c r="U56" s="4" t="s">
        <v>75</v>
      </c>
      <c r="V56" s="22">
        <v>0.3125</v>
      </c>
      <c r="W56" s="23">
        <v>0.77710000000000001</v>
      </c>
      <c r="X56" s="15">
        <f t="shared" si="5"/>
        <v>0.77710000000000001</v>
      </c>
      <c r="Y56" s="4" t="s">
        <v>75</v>
      </c>
      <c r="Z56" s="5">
        <v>0.3125</v>
      </c>
      <c r="AA56" s="4">
        <v>136.30000000000001</v>
      </c>
      <c r="AB56" s="13">
        <f t="shared" si="6"/>
        <v>136.30000000000001</v>
      </c>
      <c r="AC56" s="4" t="s">
        <v>75</v>
      </c>
      <c r="AD56" s="5">
        <v>0.3125</v>
      </c>
      <c r="AE56" s="8">
        <v>1347</v>
      </c>
      <c r="AF56" s="15">
        <f t="shared" si="7"/>
        <v>1.347</v>
      </c>
      <c r="AG56" s="23" t="s">
        <v>75</v>
      </c>
      <c r="AH56" s="22">
        <v>0.3125</v>
      </c>
      <c r="AI56" s="19">
        <v>1965</v>
      </c>
      <c r="AJ56" s="15">
        <f t="shared" si="8"/>
        <v>1.9650000000000001</v>
      </c>
      <c r="AK56" s="4" t="s">
        <v>75</v>
      </c>
      <c r="AL56" s="5">
        <v>0.3125</v>
      </c>
      <c r="AM56" s="4">
        <v>175.35</v>
      </c>
      <c r="AN56" s="13">
        <f t="shared" si="9"/>
        <v>175.35</v>
      </c>
      <c r="AO56" s="4" t="s">
        <v>75</v>
      </c>
      <c r="AP56" s="5">
        <v>0.3125</v>
      </c>
      <c r="AQ56" s="19">
        <v>17333</v>
      </c>
      <c r="AR56" s="15">
        <f t="shared" si="10"/>
        <v>1.7333000000000001</v>
      </c>
      <c r="AS56" s="4" t="s">
        <v>75</v>
      </c>
      <c r="AT56" s="22">
        <v>0.3125</v>
      </c>
      <c r="AU56" s="23">
        <v>62.07</v>
      </c>
      <c r="AV56" s="13">
        <f t="shared" si="11"/>
        <v>62.07</v>
      </c>
      <c r="AW56" s="23" t="s">
        <v>75</v>
      </c>
      <c r="AX56" s="22">
        <v>0.3125</v>
      </c>
      <c r="AY56" s="23">
        <v>0.61350000000000005</v>
      </c>
      <c r="AZ56" s="15">
        <f t="shared" si="12"/>
        <v>0.61350000000000005</v>
      </c>
      <c r="BA56" s="4" t="s">
        <v>75</v>
      </c>
      <c r="BB56" s="5">
        <v>0.3125</v>
      </c>
      <c r="BC56" s="8">
        <v>11838</v>
      </c>
      <c r="BD56" s="15">
        <f t="shared" si="13"/>
        <v>1.1838</v>
      </c>
      <c r="BE56" s="4" t="s">
        <v>75</v>
      </c>
      <c r="BF56" s="5">
        <v>0.32291666666666669</v>
      </c>
      <c r="BG56" s="8">
        <v>11355</v>
      </c>
      <c r="BH56" s="15">
        <f t="shared" si="14"/>
        <v>1.1355</v>
      </c>
      <c r="BI56" s="4" t="s">
        <v>75</v>
      </c>
      <c r="BJ56" s="5">
        <v>0.3125</v>
      </c>
      <c r="BK56" s="4">
        <v>101.18</v>
      </c>
      <c r="BL56" s="13">
        <f t="shared" si="15"/>
        <v>101.18</v>
      </c>
      <c r="BM56" s="4" t="s">
        <v>75</v>
      </c>
      <c r="BN56" s="5">
        <v>0.3125</v>
      </c>
      <c r="BO56" s="8">
        <v>73962</v>
      </c>
      <c r="BP56" s="15">
        <f t="shared" si="16"/>
        <v>7.3962000000000003</v>
      </c>
      <c r="BS56" s="1">
        <f t="shared" si="17"/>
        <v>81.35447329488494</v>
      </c>
    </row>
    <row r="57" spans="1:71">
      <c r="A57" s="4" t="s">
        <v>75</v>
      </c>
      <c r="B57" s="5">
        <v>0.30208333333333331</v>
      </c>
      <c r="C57" s="4">
        <v>68.930000000000007</v>
      </c>
      <c r="D57" s="13">
        <f t="shared" si="0"/>
        <v>68.930000000000007</v>
      </c>
      <c r="E57" s="4" t="s">
        <v>75</v>
      </c>
      <c r="F57" s="5">
        <v>0.30208333333333331</v>
      </c>
      <c r="G57" s="4">
        <v>0.6825</v>
      </c>
      <c r="H57" s="15">
        <f t="shared" si="1"/>
        <v>0.6825</v>
      </c>
      <c r="I57" s="4" t="s">
        <v>75</v>
      </c>
      <c r="J57" s="22">
        <v>0.30208333333333331</v>
      </c>
      <c r="K57" s="23">
        <v>85.47</v>
      </c>
      <c r="L57" s="13">
        <f t="shared" si="2"/>
        <v>85.47</v>
      </c>
      <c r="M57" s="4" t="s">
        <v>75</v>
      </c>
      <c r="N57" s="22">
        <v>0.30208333333333331</v>
      </c>
      <c r="O57" s="23">
        <v>89.18</v>
      </c>
      <c r="P57" s="13">
        <f t="shared" si="3"/>
        <v>89.18</v>
      </c>
      <c r="Q57" s="4" t="s">
        <v>75</v>
      </c>
      <c r="R57" s="22">
        <v>0.30208333333333331</v>
      </c>
      <c r="S57" s="19">
        <v>1527</v>
      </c>
      <c r="T57" s="15">
        <f t="shared" si="4"/>
        <v>1.5269999999999999</v>
      </c>
      <c r="U57" s="4" t="s">
        <v>75</v>
      </c>
      <c r="V57" s="22">
        <v>0.30208333333333331</v>
      </c>
      <c r="W57" s="23">
        <v>0.77659999999999996</v>
      </c>
      <c r="X57" s="15">
        <f t="shared" si="5"/>
        <v>0.77659999999999996</v>
      </c>
      <c r="Y57" s="4" t="s">
        <v>75</v>
      </c>
      <c r="Z57" s="5">
        <v>0.30208333333333331</v>
      </c>
      <c r="AA57" s="4">
        <v>136.32</v>
      </c>
      <c r="AB57" s="13">
        <f t="shared" si="6"/>
        <v>136.32</v>
      </c>
      <c r="AC57" s="4" t="s">
        <v>75</v>
      </c>
      <c r="AD57" s="5">
        <v>0.30208333333333331</v>
      </c>
      <c r="AE57" s="8">
        <v>13482</v>
      </c>
      <c r="AF57" s="15">
        <f t="shared" si="7"/>
        <v>1.3482000000000001</v>
      </c>
      <c r="AG57" s="23" t="s">
        <v>75</v>
      </c>
      <c r="AH57" s="22">
        <v>0.30208333333333331</v>
      </c>
      <c r="AI57" s="19">
        <v>1967</v>
      </c>
      <c r="AJ57" s="15">
        <f t="shared" si="8"/>
        <v>1.9670000000000001</v>
      </c>
      <c r="AK57" s="4" t="s">
        <v>75</v>
      </c>
      <c r="AL57" s="5">
        <v>0.30208333333333331</v>
      </c>
      <c r="AM57" s="4">
        <v>175.43</v>
      </c>
      <c r="AN57" s="13">
        <f t="shared" si="9"/>
        <v>175.43</v>
      </c>
      <c r="AO57" s="4" t="s">
        <v>75</v>
      </c>
      <c r="AP57" s="5">
        <v>0.30208333333333331</v>
      </c>
      <c r="AQ57" s="19">
        <v>17366</v>
      </c>
      <c r="AR57" s="15">
        <f t="shared" si="10"/>
        <v>1.7365999999999999</v>
      </c>
      <c r="AS57" s="4" t="s">
        <v>75</v>
      </c>
      <c r="AT57" s="22">
        <v>0.30208333333333331</v>
      </c>
      <c r="AU57" s="23">
        <v>61.95</v>
      </c>
      <c r="AV57" s="13">
        <f t="shared" si="11"/>
        <v>61.95</v>
      </c>
      <c r="AW57" s="23" t="s">
        <v>75</v>
      </c>
      <c r="AX57" s="22">
        <v>0.30208333333333331</v>
      </c>
      <c r="AY57" s="23">
        <v>0.61339999999999995</v>
      </c>
      <c r="AZ57" s="15">
        <f t="shared" si="12"/>
        <v>0.61339999999999995</v>
      </c>
      <c r="BA57" s="4" t="s">
        <v>75</v>
      </c>
      <c r="BB57" s="5">
        <v>0.30208333333333331</v>
      </c>
      <c r="BC57" s="8">
        <v>11822</v>
      </c>
      <c r="BD57" s="15">
        <f t="shared" si="13"/>
        <v>1.1821999999999999</v>
      </c>
      <c r="BE57" s="4" t="s">
        <v>75</v>
      </c>
      <c r="BF57" s="5">
        <v>0.3125</v>
      </c>
      <c r="BG57" s="8">
        <v>11337</v>
      </c>
      <c r="BH57" s="15">
        <f t="shared" si="14"/>
        <v>1.1336999999999999</v>
      </c>
      <c r="BI57" s="4" t="s">
        <v>75</v>
      </c>
      <c r="BJ57" s="5">
        <v>0.30208333333333331</v>
      </c>
      <c r="BK57" s="4">
        <v>101.05</v>
      </c>
      <c r="BL57" s="13">
        <f t="shared" si="15"/>
        <v>101.05</v>
      </c>
      <c r="BM57" s="4" t="s">
        <v>75</v>
      </c>
      <c r="BN57" s="5">
        <v>0.30208333333333331</v>
      </c>
      <c r="BO57" s="8">
        <v>73813</v>
      </c>
      <c r="BP57" s="15">
        <f t="shared" si="16"/>
        <v>7.3813000000000004</v>
      </c>
      <c r="BS57" s="1">
        <f t="shared" si="17"/>
        <v>81.258387853029262</v>
      </c>
    </row>
    <row r="58" spans="1:71">
      <c r="A58" s="4" t="s">
        <v>75</v>
      </c>
      <c r="B58" s="5">
        <v>0.29166666666666669</v>
      </c>
      <c r="C58" s="4">
        <v>69.33</v>
      </c>
      <c r="D58" s="13">
        <f t="shared" si="0"/>
        <v>69.33</v>
      </c>
      <c r="E58" s="4" t="s">
        <v>75</v>
      </c>
      <c r="F58" s="5">
        <v>0.29166666666666669</v>
      </c>
      <c r="G58" s="4">
        <v>0.68430000000000002</v>
      </c>
      <c r="H58" s="15">
        <f t="shared" si="1"/>
        <v>0.68430000000000002</v>
      </c>
      <c r="I58" s="4" t="s">
        <v>75</v>
      </c>
      <c r="J58" s="22">
        <v>0.29166666666666669</v>
      </c>
      <c r="K58" s="23">
        <v>85.63</v>
      </c>
      <c r="L58" s="13">
        <f t="shared" si="2"/>
        <v>85.63</v>
      </c>
      <c r="M58" s="4" t="s">
        <v>75</v>
      </c>
      <c r="N58" s="22">
        <v>0.29166666666666669</v>
      </c>
      <c r="O58" s="23">
        <v>89.17</v>
      </c>
      <c r="P58" s="13">
        <f t="shared" si="3"/>
        <v>89.17</v>
      </c>
      <c r="Q58" s="4" t="s">
        <v>75</v>
      </c>
      <c r="R58" s="22">
        <v>0.29166666666666669</v>
      </c>
      <c r="S58" s="19">
        <v>15303</v>
      </c>
      <c r="T58" s="15">
        <f t="shared" si="4"/>
        <v>1.5303</v>
      </c>
      <c r="U58" s="4" t="s">
        <v>75</v>
      </c>
      <c r="V58" s="22">
        <v>0.29166666666666669</v>
      </c>
      <c r="W58" s="23">
        <v>0.77600000000000002</v>
      </c>
      <c r="X58" s="15">
        <f t="shared" si="5"/>
        <v>0.77600000000000002</v>
      </c>
      <c r="Y58" s="4" t="s">
        <v>75</v>
      </c>
      <c r="Z58" s="5">
        <v>0.29166666666666669</v>
      </c>
      <c r="AA58" s="4">
        <v>136.47</v>
      </c>
      <c r="AB58" s="13">
        <f t="shared" si="6"/>
        <v>136.47</v>
      </c>
      <c r="AC58" s="4" t="s">
        <v>75</v>
      </c>
      <c r="AD58" s="5">
        <v>0.29166666666666669</v>
      </c>
      <c r="AE58" s="8">
        <v>13469</v>
      </c>
      <c r="AF58" s="15">
        <f t="shared" si="7"/>
        <v>1.3469</v>
      </c>
      <c r="AG58" s="23" t="s">
        <v>75</v>
      </c>
      <c r="AH58" s="22">
        <v>0.29166666666666669</v>
      </c>
      <c r="AI58" s="19">
        <v>19731</v>
      </c>
      <c r="AJ58" s="15">
        <f t="shared" si="8"/>
        <v>1.9731000000000001</v>
      </c>
      <c r="AK58" s="4" t="s">
        <v>75</v>
      </c>
      <c r="AL58" s="5">
        <v>0.29166666666666669</v>
      </c>
      <c r="AM58" s="4">
        <v>176</v>
      </c>
      <c r="AN58" s="13">
        <f t="shared" si="9"/>
        <v>176</v>
      </c>
      <c r="AO58" s="4" t="s">
        <v>75</v>
      </c>
      <c r="AP58" s="5">
        <v>0.29166666666666669</v>
      </c>
      <c r="AQ58" s="19">
        <v>17368</v>
      </c>
      <c r="AR58" s="15">
        <f t="shared" si="10"/>
        <v>1.7367999999999999</v>
      </c>
      <c r="AS58" s="4" t="s">
        <v>75</v>
      </c>
      <c r="AT58" s="22">
        <v>0.29166666666666669</v>
      </c>
      <c r="AU58" s="23">
        <v>62.15</v>
      </c>
      <c r="AV58" s="13">
        <f t="shared" si="11"/>
        <v>62.15</v>
      </c>
      <c r="AW58" s="23" t="s">
        <v>75</v>
      </c>
      <c r="AX58" s="22">
        <v>0.29166666666666669</v>
      </c>
      <c r="AY58" s="23">
        <v>0.61360000000000003</v>
      </c>
      <c r="AZ58" s="15">
        <f t="shared" si="12"/>
        <v>0.61360000000000003</v>
      </c>
      <c r="BA58" s="4" t="s">
        <v>75</v>
      </c>
      <c r="BB58" s="5">
        <v>0.29166666666666669</v>
      </c>
      <c r="BC58" s="8">
        <v>11825</v>
      </c>
      <c r="BD58" s="15">
        <f t="shared" si="13"/>
        <v>1.1825000000000001</v>
      </c>
      <c r="BE58" s="4" t="s">
        <v>75</v>
      </c>
      <c r="BF58" s="5">
        <v>0.30208333333333331</v>
      </c>
      <c r="BG58" s="8">
        <v>11325</v>
      </c>
      <c r="BH58" s="15">
        <f t="shared" si="14"/>
        <v>1.1325000000000001</v>
      </c>
      <c r="BI58" s="4" t="s">
        <v>75</v>
      </c>
      <c r="BJ58" s="5">
        <v>0.29166666666666669</v>
      </c>
      <c r="BK58" s="4">
        <v>101.32</v>
      </c>
      <c r="BL58" s="13">
        <f t="shared" si="15"/>
        <v>101.32</v>
      </c>
      <c r="BM58" s="4" t="s">
        <v>75</v>
      </c>
      <c r="BN58" s="5">
        <v>0.29166666666666669</v>
      </c>
      <c r="BO58" s="8">
        <v>73815</v>
      </c>
      <c r="BP58" s="15">
        <f t="shared" si="16"/>
        <v>7.3815</v>
      </c>
      <c r="BS58" s="1">
        <f t="shared" si="17"/>
        <v>81.33404872633642</v>
      </c>
    </row>
    <row r="59" spans="1:71">
      <c r="A59" s="4" t="s">
        <v>75</v>
      </c>
      <c r="B59" s="5">
        <v>0.28125</v>
      </c>
      <c r="C59" s="4">
        <v>69.61</v>
      </c>
      <c r="D59" s="13">
        <f t="shared" si="0"/>
        <v>69.61</v>
      </c>
      <c r="E59" s="4" t="s">
        <v>75</v>
      </c>
      <c r="F59" s="5">
        <v>0.28125</v>
      </c>
      <c r="G59" s="4">
        <v>0.68640000000000001</v>
      </c>
      <c r="H59" s="15">
        <f t="shared" si="1"/>
        <v>0.68640000000000001</v>
      </c>
      <c r="I59" s="4" t="s">
        <v>75</v>
      </c>
      <c r="J59" s="22">
        <v>0.28125</v>
      </c>
      <c r="K59" s="23">
        <v>85.76</v>
      </c>
      <c r="L59" s="13">
        <f t="shared" si="2"/>
        <v>85.76</v>
      </c>
      <c r="M59" s="4" t="s">
        <v>75</v>
      </c>
      <c r="N59" s="22">
        <v>0.28125</v>
      </c>
      <c r="O59" s="23">
        <v>89.3</v>
      </c>
      <c r="P59" s="13">
        <f t="shared" si="3"/>
        <v>89.3</v>
      </c>
      <c r="Q59" s="4" t="s">
        <v>75</v>
      </c>
      <c r="R59" s="22">
        <v>0.28125</v>
      </c>
      <c r="S59" s="19">
        <v>15303</v>
      </c>
      <c r="T59" s="15">
        <f t="shared" si="4"/>
        <v>1.5303</v>
      </c>
      <c r="U59" s="4" t="s">
        <v>75</v>
      </c>
      <c r="V59" s="22">
        <v>0.28125</v>
      </c>
      <c r="W59" s="23">
        <v>0.77659999999999996</v>
      </c>
      <c r="X59" s="15">
        <f t="shared" si="5"/>
        <v>0.77659999999999996</v>
      </c>
      <c r="Y59" s="4" t="s">
        <v>75</v>
      </c>
      <c r="Z59" s="5">
        <v>0.28125</v>
      </c>
      <c r="AA59" s="4">
        <v>136.66999999999999</v>
      </c>
      <c r="AB59" s="13">
        <f t="shared" si="6"/>
        <v>136.66999999999999</v>
      </c>
      <c r="AC59" s="4" t="s">
        <v>75</v>
      </c>
      <c r="AD59" s="5">
        <v>0.28125</v>
      </c>
      <c r="AE59" s="8">
        <v>13479</v>
      </c>
      <c r="AF59" s="15">
        <f t="shared" si="7"/>
        <v>1.3479000000000001</v>
      </c>
      <c r="AG59" s="23" t="s">
        <v>75</v>
      </c>
      <c r="AH59" s="22">
        <v>0.28125</v>
      </c>
      <c r="AI59" s="19">
        <v>19701</v>
      </c>
      <c r="AJ59" s="15">
        <f t="shared" si="8"/>
        <v>1.9701</v>
      </c>
      <c r="AK59" s="4" t="s">
        <v>75</v>
      </c>
      <c r="AL59" s="5">
        <v>0.28125</v>
      </c>
      <c r="AM59" s="4">
        <v>175.97</v>
      </c>
      <c r="AN59" s="13">
        <f t="shared" si="9"/>
        <v>175.97</v>
      </c>
      <c r="AO59" s="4" t="s">
        <v>75</v>
      </c>
      <c r="AP59" s="5">
        <v>0.28125</v>
      </c>
      <c r="AQ59" s="19">
        <v>17357</v>
      </c>
      <c r="AR59" s="15">
        <f t="shared" si="10"/>
        <v>1.7357</v>
      </c>
      <c r="AS59" s="4" t="s">
        <v>75</v>
      </c>
      <c r="AT59" s="22">
        <v>0.28125</v>
      </c>
      <c r="AU59" s="23">
        <v>62.36</v>
      </c>
      <c r="AV59" s="13">
        <f t="shared" si="11"/>
        <v>62.36</v>
      </c>
      <c r="AW59" s="23" t="s">
        <v>75</v>
      </c>
      <c r="AX59" s="22">
        <v>0.28125</v>
      </c>
      <c r="AY59" s="23">
        <v>0.61499999999999999</v>
      </c>
      <c r="AZ59" s="15">
        <f t="shared" si="12"/>
        <v>0.61499999999999999</v>
      </c>
      <c r="BA59" s="4" t="s">
        <v>75</v>
      </c>
      <c r="BB59" s="5">
        <v>0.28125</v>
      </c>
      <c r="BC59" s="8">
        <v>11819</v>
      </c>
      <c r="BD59" s="15">
        <f t="shared" si="13"/>
        <v>1.1819</v>
      </c>
      <c r="BE59" s="4" t="s">
        <v>75</v>
      </c>
      <c r="BF59" s="5">
        <v>0.29166666666666669</v>
      </c>
      <c r="BG59" s="8">
        <v>11359</v>
      </c>
      <c r="BH59" s="15">
        <f t="shared" si="14"/>
        <v>1.1358999999999999</v>
      </c>
      <c r="BI59" s="4" t="s">
        <v>75</v>
      </c>
      <c r="BJ59" s="5">
        <v>0.28125</v>
      </c>
      <c r="BK59" s="4">
        <v>101.41</v>
      </c>
      <c r="BL59" s="13">
        <f t="shared" si="15"/>
        <v>101.41</v>
      </c>
      <c r="BM59" s="4" t="s">
        <v>75</v>
      </c>
      <c r="BN59" s="5">
        <v>0.28125</v>
      </c>
      <c r="BO59" s="8">
        <v>73673</v>
      </c>
      <c r="BP59" s="15">
        <f t="shared" si="16"/>
        <v>7.3673000000000002</v>
      </c>
      <c r="BS59" s="1">
        <f t="shared" si="17"/>
        <v>81.319719947051823</v>
      </c>
    </row>
    <row r="60" spans="1:71">
      <c r="A60" s="4" t="s">
        <v>75</v>
      </c>
      <c r="B60" s="5">
        <v>0.27083333333333331</v>
      </c>
      <c r="C60" s="4">
        <v>69.66</v>
      </c>
      <c r="D60" s="13">
        <f t="shared" si="0"/>
        <v>69.66</v>
      </c>
      <c r="E60" s="4" t="s">
        <v>75</v>
      </c>
      <c r="F60" s="5">
        <v>0.27083333333333331</v>
      </c>
      <c r="G60" s="4">
        <v>0.68779999999999997</v>
      </c>
      <c r="H60" s="15">
        <f t="shared" si="1"/>
        <v>0.68779999999999997</v>
      </c>
      <c r="I60" s="4" t="s">
        <v>75</v>
      </c>
      <c r="J60" s="22">
        <v>0.27083333333333331</v>
      </c>
      <c r="K60" s="23">
        <v>85.72</v>
      </c>
      <c r="L60" s="13">
        <f t="shared" si="2"/>
        <v>85.72</v>
      </c>
      <c r="M60" s="4" t="s">
        <v>75</v>
      </c>
      <c r="N60" s="22">
        <v>0.27083333333333331</v>
      </c>
      <c r="O60" s="23">
        <v>89.19</v>
      </c>
      <c r="P60" s="13">
        <f t="shared" si="3"/>
        <v>89.19</v>
      </c>
      <c r="Q60" s="4" t="s">
        <v>75</v>
      </c>
      <c r="R60" s="22">
        <v>0.27083333333333331</v>
      </c>
      <c r="S60" s="19">
        <v>15317</v>
      </c>
      <c r="T60" s="15">
        <f t="shared" si="4"/>
        <v>1.5317000000000001</v>
      </c>
      <c r="U60" s="4" t="s">
        <v>75</v>
      </c>
      <c r="V60" s="22">
        <v>0.27083333333333331</v>
      </c>
      <c r="W60" s="23">
        <v>0.77810000000000001</v>
      </c>
      <c r="X60" s="15">
        <f t="shared" si="5"/>
        <v>0.77810000000000001</v>
      </c>
      <c r="Y60" s="4" t="s">
        <v>75</v>
      </c>
      <c r="Z60" s="5">
        <v>0.27083333333333331</v>
      </c>
      <c r="AA60" s="4">
        <v>136.66</v>
      </c>
      <c r="AB60" s="13">
        <f t="shared" si="6"/>
        <v>136.66</v>
      </c>
      <c r="AC60" s="4" t="s">
        <v>75</v>
      </c>
      <c r="AD60" s="5">
        <v>0.27083333333333331</v>
      </c>
      <c r="AE60" s="8">
        <v>13487</v>
      </c>
      <c r="AF60" s="15">
        <f t="shared" si="7"/>
        <v>1.3487</v>
      </c>
      <c r="AG60" s="23" t="s">
        <v>75</v>
      </c>
      <c r="AH60" s="22">
        <v>0.27083333333333331</v>
      </c>
      <c r="AI60" s="19">
        <v>19683</v>
      </c>
      <c r="AJ60" s="15">
        <f t="shared" si="8"/>
        <v>1.9682999999999999</v>
      </c>
      <c r="AK60" s="4" t="s">
        <v>75</v>
      </c>
      <c r="AL60" s="5">
        <v>0.27083333333333331</v>
      </c>
      <c r="AM60" s="4">
        <v>175.57</v>
      </c>
      <c r="AN60" s="13">
        <f t="shared" si="9"/>
        <v>175.57</v>
      </c>
      <c r="AO60" s="4" t="s">
        <v>75</v>
      </c>
      <c r="AP60" s="5">
        <v>0.27083333333333331</v>
      </c>
      <c r="AQ60" s="19">
        <v>17334</v>
      </c>
      <c r="AR60" s="15">
        <f t="shared" si="10"/>
        <v>1.7334000000000001</v>
      </c>
      <c r="AS60" s="4" t="s">
        <v>75</v>
      </c>
      <c r="AT60" s="22">
        <v>0.27083333333333331</v>
      </c>
      <c r="AU60" s="23">
        <v>62.42</v>
      </c>
      <c r="AV60" s="13">
        <f t="shared" si="11"/>
        <v>62.42</v>
      </c>
      <c r="AW60" s="23" t="s">
        <v>75</v>
      </c>
      <c r="AX60" s="22">
        <v>0.27083333333333331</v>
      </c>
      <c r="AY60" s="23">
        <v>0.61599999999999999</v>
      </c>
      <c r="AZ60" s="15">
        <f t="shared" si="12"/>
        <v>0.61599999999999999</v>
      </c>
      <c r="BA60" s="4" t="s">
        <v>75</v>
      </c>
      <c r="BB60" s="5">
        <v>0.27083333333333331</v>
      </c>
      <c r="BC60" s="8">
        <v>11814</v>
      </c>
      <c r="BD60" s="15">
        <f t="shared" si="13"/>
        <v>1.1814</v>
      </c>
      <c r="BE60" s="4" t="s">
        <v>75</v>
      </c>
      <c r="BF60" s="5">
        <v>0.28125</v>
      </c>
      <c r="BG60" s="8">
        <v>11353</v>
      </c>
      <c r="BH60" s="15">
        <f t="shared" si="14"/>
        <v>1.1353</v>
      </c>
      <c r="BI60" s="4" t="s">
        <v>75</v>
      </c>
      <c r="BJ60" s="5">
        <v>0.27083333333333331</v>
      </c>
      <c r="BK60" s="4">
        <v>101.33</v>
      </c>
      <c r="BL60" s="13">
        <f t="shared" si="15"/>
        <v>101.33</v>
      </c>
      <c r="BM60" s="4" t="s">
        <v>75</v>
      </c>
      <c r="BN60" s="5">
        <v>0.27083333333333331</v>
      </c>
      <c r="BO60" s="8">
        <v>73722</v>
      </c>
      <c r="BP60" s="15">
        <f t="shared" si="16"/>
        <v>7.3722000000000003</v>
      </c>
      <c r="BS60" s="1">
        <f t="shared" si="17"/>
        <v>81.287937261541998</v>
      </c>
    </row>
    <row r="61" spans="1:71">
      <c r="A61" s="4" t="s">
        <v>75</v>
      </c>
      <c r="B61" s="5">
        <v>0.26041666666666669</v>
      </c>
      <c r="C61" s="4">
        <v>69.930000000000007</v>
      </c>
      <c r="D61" s="13">
        <f t="shared" si="0"/>
        <v>69.930000000000007</v>
      </c>
      <c r="E61" s="4" t="s">
        <v>75</v>
      </c>
      <c r="F61" s="5">
        <v>0.26041666666666669</v>
      </c>
      <c r="G61" s="4">
        <v>0.68959999999999999</v>
      </c>
      <c r="H61" s="15">
        <f t="shared" si="1"/>
        <v>0.68959999999999999</v>
      </c>
      <c r="I61" s="4" t="s">
        <v>75</v>
      </c>
      <c r="J61" s="22">
        <v>0.26041666666666669</v>
      </c>
      <c r="K61" s="23">
        <v>85.75</v>
      </c>
      <c r="L61" s="13">
        <f t="shared" si="2"/>
        <v>85.75</v>
      </c>
      <c r="M61" s="4" t="s">
        <v>75</v>
      </c>
      <c r="N61" s="22">
        <v>0.26041666666666669</v>
      </c>
      <c r="O61" s="23">
        <v>89.29</v>
      </c>
      <c r="P61" s="13">
        <f t="shared" si="3"/>
        <v>89.29</v>
      </c>
      <c r="Q61" s="4" t="s">
        <v>75</v>
      </c>
      <c r="R61" s="22">
        <v>0.26041666666666669</v>
      </c>
      <c r="S61" s="19">
        <v>15322</v>
      </c>
      <c r="T61" s="15">
        <f t="shared" si="4"/>
        <v>1.5322</v>
      </c>
      <c r="U61" s="4" t="s">
        <v>75</v>
      </c>
      <c r="V61" s="22">
        <v>0.26041666666666669</v>
      </c>
      <c r="W61" s="23">
        <v>0.77839999999999998</v>
      </c>
      <c r="X61" s="15">
        <f t="shared" si="5"/>
        <v>0.77839999999999998</v>
      </c>
      <c r="Y61" s="4" t="s">
        <v>75</v>
      </c>
      <c r="Z61" s="5">
        <v>0.26041666666666669</v>
      </c>
      <c r="AA61" s="4">
        <v>136.84</v>
      </c>
      <c r="AB61" s="13">
        <f t="shared" si="6"/>
        <v>136.84</v>
      </c>
      <c r="AC61" s="4" t="s">
        <v>75</v>
      </c>
      <c r="AD61" s="5">
        <v>0.26041666666666669</v>
      </c>
      <c r="AE61" s="8">
        <v>13495</v>
      </c>
      <c r="AF61" s="15">
        <f t="shared" si="7"/>
        <v>1.3494999999999999</v>
      </c>
      <c r="AG61" s="23" t="s">
        <v>75</v>
      </c>
      <c r="AH61" s="22">
        <v>0.26041666666666669</v>
      </c>
      <c r="AI61" s="19">
        <v>1968</v>
      </c>
      <c r="AJ61" s="15">
        <f t="shared" si="8"/>
        <v>1.968</v>
      </c>
      <c r="AK61" s="4" t="s">
        <v>75</v>
      </c>
      <c r="AL61" s="5">
        <v>0.26041666666666669</v>
      </c>
      <c r="AM61" s="4">
        <v>175.74</v>
      </c>
      <c r="AN61" s="13">
        <f t="shared" si="9"/>
        <v>175.74</v>
      </c>
      <c r="AO61" s="4" t="s">
        <v>75</v>
      </c>
      <c r="AP61" s="5">
        <v>0.26041666666666669</v>
      </c>
      <c r="AQ61" s="19">
        <v>17334</v>
      </c>
      <c r="AR61" s="15">
        <f t="shared" si="10"/>
        <v>1.7334000000000001</v>
      </c>
      <c r="AS61" s="4" t="s">
        <v>75</v>
      </c>
      <c r="AT61" s="22">
        <v>0.26041666666666669</v>
      </c>
      <c r="AU61" s="23">
        <v>62.48</v>
      </c>
      <c r="AV61" s="13">
        <f t="shared" si="11"/>
        <v>62.48</v>
      </c>
      <c r="AW61" s="23" t="s">
        <v>75</v>
      </c>
      <c r="AX61" s="22">
        <v>0.26041666666666669</v>
      </c>
      <c r="AY61" s="23">
        <v>0.61619999999999997</v>
      </c>
      <c r="AZ61" s="15">
        <f t="shared" si="12"/>
        <v>0.61619999999999997</v>
      </c>
      <c r="BA61" s="4" t="s">
        <v>75</v>
      </c>
      <c r="BB61" s="5">
        <v>0.26041666666666669</v>
      </c>
      <c r="BC61" s="8">
        <v>11819</v>
      </c>
      <c r="BD61" s="15">
        <f t="shared" si="13"/>
        <v>1.1819</v>
      </c>
      <c r="BE61" s="4" t="s">
        <v>75</v>
      </c>
      <c r="BF61" s="5">
        <v>0.27083333333333331</v>
      </c>
      <c r="BG61" s="8">
        <v>11358</v>
      </c>
      <c r="BH61" s="15">
        <f t="shared" si="14"/>
        <v>1.1357999999999999</v>
      </c>
      <c r="BI61" s="4" t="s">
        <v>75</v>
      </c>
      <c r="BJ61" s="5">
        <v>0.26041666666666669</v>
      </c>
      <c r="BK61" s="4">
        <v>101.41</v>
      </c>
      <c r="BL61" s="13">
        <f t="shared" si="15"/>
        <v>101.41</v>
      </c>
      <c r="BM61" s="4" t="s">
        <v>75</v>
      </c>
      <c r="BN61" s="5">
        <v>0.26041666666666669</v>
      </c>
      <c r="BO61" s="8">
        <v>7368</v>
      </c>
      <c r="BP61" s="15">
        <f t="shared" si="16"/>
        <v>7.3680000000000003</v>
      </c>
      <c r="BS61" s="1">
        <f t="shared" si="17"/>
        <v>81.278085563022998</v>
      </c>
    </row>
    <row r="62" spans="1:71">
      <c r="A62" s="4" t="s">
        <v>75</v>
      </c>
      <c r="B62" s="5">
        <v>0.25</v>
      </c>
      <c r="C62" s="4">
        <v>69.92</v>
      </c>
      <c r="D62" s="13">
        <f t="shared" si="0"/>
        <v>69.92</v>
      </c>
      <c r="E62" s="4" t="s">
        <v>75</v>
      </c>
      <c r="F62" s="5">
        <v>0.25</v>
      </c>
      <c r="G62" s="4">
        <v>0.68920000000000003</v>
      </c>
      <c r="H62" s="15">
        <f t="shared" si="1"/>
        <v>0.68920000000000003</v>
      </c>
      <c r="I62" s="4" t="s">
        <v>75</v>
      </c>
      <c r="J62" s="22">
        <v>0.25</v>
      </c>
      <c r="K62" s="23">
        <v>85.85</v>
      </c>
      <c r="L62" s="13">
        <f t="shared" si="2"/>
        <v>85.85</v>
      </c>
      <c r="M62" s="4" t="s">
        <v>75</v>
      </c>
      <c r="N62" s="22">
        <v>0.25</v>
      </c>
      <c r="O62" s="23">
        <v>89.21</v>
      </c>
      <c r="P62" s="13">
        <f t="shared" si="3"/>
        <v>89.21</v>
      </c>
      <c r="Q62" s="4" t="s">
        <v>75</v>
      </c>
      <c r="R62" s="22">
        <v>0.25</v>
      </c>
      <c r="S62" s="19">
        <v>15323</v>
      </c>
      <c r="T62" s="15">
        <f t="shared" si="4"/>
        <v>1.5323</v>
      </c>
      <c r="U62" s="4" t="s">
        <v>75</v>
      </c>
      <c r="V62" s="22">
        <v>0.25</v>
      </c>
      <c r="W62" s="23">
        <v>0.77749999999999997</v>
      </c>
      <c r="X62" s="15">
        <f t="shared" si="5"/>
        <v>0.77749999999999997</v>
      </c>
      <c r="Y62" s="4" t="s">
        <v>75</v>
      </c>
      <c r="Z62" s="5">
        <v>0.25</v>
      </c>
      <c r="AA62" s="4">
        <v>136.72999999999999</v>
      </c>
      <c r="AB62" s="13">
        <f t="shared" si="6"/>
        <v>136.72999999999999</v>
      </c>
      <c r="AC62" s="4" t="s">
        <v>75</v>
      </c>
      <c r="AD62" s="5">
        <v>0.25</v>
      </c>
      <c r="AE62" s="8">
        <v>13477</v>
      </c>
      <c r="AF62" s="15">
        <f t="shared" si="7"/>
        <v>1.3476999999999999</v>
      </c>
      <c r="AG62" s="23" t="s">
        <v>75</v>
      </c>
      <c r="AH62" s="22">
        <v>0.25</v>
      </c>
      <c r="AI62" s="19">
        <v>19712</v>
      </c>
      <c r="AJ62" s="15">
        <f t="shared" si="8"/>
        <v>1.9712000000000001</v>
      </c>
      <c r="AK62" s="4" t="s">
        <v>75</v>
      </c>
      <c r="AL62" s="5">
        <v>0.25</v>
      </c>
      <c r="AM62" s="4">
        <v>175.86</v>
      </c>
      <c r="AN62" s="13">
        <f t="shared" si="9"/>
        <v>175.86</v>
      </c>
      <c r="AO62" s="4" t="s">
        <v>75</v>
      </c>
      <c r="AP62" s="5">
        <v>0.25</v>
      </c>
      <c r="AQ62" s="19">
        <v>17327</v>
      </c>
      <c r="AR62" s="15">
        <f t="shared" si="10"/>
        <v>1.7326999999999999</v>
      </c>
      <c r="AS62" s="4" t="s">
        <v>75</v>
      </c>
      <c r="AT62" s="22">
        <v>0.25</v>
      </c>
      <c r="AU62" s="23">
        <v>62.43</v>
      </c>
      <c r="AV62" s="13">
        <f t="shared" si="11"/>
        <v>62.43</v>
      </c>
      <c r="AW62" s="23" t="s">
        <v>75</v>
      </c>
      <c r="AX62" s="22">
        <v>0.25</v>
      </c>
      <c r="AY62" s="23">
        <v>0.61539999999999995</v>
      </c>
      <c r="AZ62" s="15">
        <f t="shared" si="12"/>
        <v>0.61539999999999995</v>
      </c>
      <c r="BA62" s="4" t="s">
        <v>75</v>
      </c>
      <c r="BB62" s="5">
        <v>0.25</v>
      </c>
      <c r="BC62" s="8">
        <v>11811</v>
      </c>
      <c r="BD62" s="15">
        <f t="shared" si="13"/>
        <v>1.1811</v>
      </c>
      <c r="BE62" s="4" t="s">
        <v>75</v>
      </c>
      <c r="BF62" s="5">
        <v>0.26041666666666669</v>
      </c>
      <c r="BG62" s="8">
        <v>11354</v>
      </c>
      <c r="BH62" s="15">
        <f t="shared" si="14"/>
        <v>1.1354</v>
      </c>
      <c r="BI62" s="4" t="s">
        <v>75</v>
      </c>
      <c r="BJ62" s="5">
        <v>0.25</v>
      </c>
      <c r="BK62" s="4">
        <v>101.44</v>
      </c>
      <c r="BL62" s="13">
        <f t="shared" si="15"/>
        <v>101.44</v>
      </c>
      <c r="BM62" s="4" t="s">
        <v>75</v>
      </c>
      <c r="BN62" s="5">
        <v>0.25</v>
      </c>
      <c r="BO62" s="8">
        <v>73748</v>
      </c>
      <c r="BP62" s="15">
        <f t="shared" si="16"/>
        <v>7.3747999999999996</v>
      </c>
      <c r="BS62" s="1">
        <f t="shared" si="17"/>
        <v>81.336082118787999</v>
      </c>
    </row>
    <row r="63" spans="1:71">
      <c r="A63" s="4" t="s">
        <v>75</v>
      </c>
      <c r="B63" s="5">
        <v>0.23958333333333334</v>
      </c>
      <c r="C63" s="4">
        <v>69.83</v>
      </c>
      <c r="D63" s="13">
        <f t="shared" si="0"/>
        <v>69.83</v>
      </c>
      <c r="E63" s="4" t="s">
        <v>75</v>
      </c>
      <c r="F63" s="5">
        <v>0.23958333333333334</v>
      </c>
      <c r="G63" s="4">
        <v>0.68869999999999998</v>
      </c>
      <c r="H63" s="15">
        <f t="shared" si="1"/>
        <v>0.68869999999999998</v>
      </c>
      <c r="I63" s="4" t="s">
        <v>75</v>
      </c>
      <c r="J63" s="22">
        <v>0.23958333333333334</v>
      </c>
      <c r="K63" s="23">
        <v>85.83</v>
      </c>
      <c r="L63" s="13">
        <f t="shared" si="2"/>
        <v>85.83</v>
      </c>
      <c r="M63" s="4" t="s">
        <v>75</v>
      </c>
      <c r="N63" s="22">
        <v>0.23958333333333334</v>
      </c>
      <c r="O63" s="23">
        <v>89.16</v>
      </c>
      <c r="P63" s="13">
        <f t="shared" si="3"/>
        <v>89.16</v>
      </c>
      <c r="Q63" s="4" t="s">
        <v>75</v>
      </c>
      <c r="R63" s="22">
        <v>0.23958333333333334</v>
      </c>
      <c r="S63" s="19">
        <v>15333</v>
      </c>
      <c r="T63" s="15">
        <f t="shared" si="4"/>
        <v>1.5333000000000001</v>
      </c>
      <c r="U63" s="4" t="s">
        <v>75</v>
      </c>
      <c r="V63" s="22">
        <v>0.23958333333333334</v>
      </c>
      <c r="W63" s="23">
        <v>0.77790000000000004</v>
      </c>
      <c r="X63" s="15">
        <f t="shared" si="5"/>
        <v>0.77790000000000004</v>
      </c>
      <c r="Y63" s="4" t="s">
        <v>75</v>
      </c>
      <c r="Z63" s="5">
        <v>0.23958333333333334</v>
      </c>
      <c r="AA63" s="4">
        <v>136.74</v>
      </c>
      <c r="AB63" s="13">
        <f t="shared" si="6"/>
        <v>136.74</v>
      </c>
      <c r="AC63" s="4" t="s">
        <v>75</v>
      </c>
      <c r="AD63" s="5">
        <v>0.23958333333333334</v>
      </c>
      <c r="AE63" s="8">
        <v>13484</v>
      </c>
      <c r="AF63" s="15">
        <f t="shared" si="7"/>
        <v>1.3484</v>
      </c>
      <c r="AG63" s="23" t="s">
        <v>75</v>
      </c>
      <c r="AH63" s="22">
        <v>0.23958333333333334</v>
      </c>
      <c r="AI63" s="19">
        <v>19714</v>
      </c>
      <c r="AJ63" s="15">
        <f t="shared" si="8"/>
        <v>1.9714</v>
      </c>
      <c r="AK63" s="4" t="s">
        <v>75</v>
      </c>
      <c r="AL63" s="5">
        <v>0.23958333333333334</v>
      </c>
      <c r="AM63" s="4">
        <v>175.73</v>
      </c>
      <c r="AN63" s="13">
        <f t="shared" si="9"/>
        <v>175.73</v>
      </c>
      <c r="AO63" s="4" t="s">
        <v>75</v>
      </c>
      <c r="AP63" s="5">
        <v>0.23958333333333334</v>
      </c>
      <c r="AQ63" s="19">
        <v>17328</v>
      </c>
      <c r="AR63" s="15">
        <f t="shared" si="10"/>
        <v>1.7327999999999999</v>
      </c>
      <c r="AS63" s="4" t="s">
        <v>75</v>
      </c>
      <c r="AT63" s="22">
        <v>0.23958333333333334</v>
      </c>
      <c r="AU63" s="23">
        <v>62.39</v>
      </c>
      <c r="AV63" s="13">
        <f t="shared" si="11"/>
        <v>62.39</v>
      </c>
      <c r="AW63" s="23" t="s">
        <v>75</v>
      </c>
      <c r="AX63" s="22">
        <v>0.23958333333333334</v>
      </c>
      <c r="AY63" s="23">
        <v>0.61519999999999997</v>
      </c>
      <c r="AZ63" s="15">
        <f t="shared" si="12"/>
        <v>0.61519999999999997</v>
      </c>
      <c r="BA63" s="4" t="s">
        <v>75</v>
      </c>
      <c r="BB63" s="5">
        <v>0.23958333333333334</v>
      </c>
      <c r="BC63" s="8">
        <v>1181</v>
      </c>
      <c r="BD63" s="15">
        <f t="shared" si="13"/>
        <v>1.181</v>
      </c>
      <c r="BE63" s="4" t="s">
        <v>75</v>
      </c>
      <c r="BF63" s="5">
        <v>0.25</v>
      </c>
      <c r="BG63" s="8">
        <v>1137</v>
      </c>
      <c r="BH63" s="15">
        <f t="shared" si="14"/>
        <v>1.137</v>
      </c>
      <c r="BI63" s="4" t="s">
        <v>75</v>
      </c>
      <c r="BJ63" s="5">
        <v>0.23958333333333334</v>
      </c>
      <c r="BK63" s="4">
        <v>101.41</v>
      </c>
      <c r="BL63" s="13">
        <f t="shared" si="15"/>
        <v>101.41</v>
      </c>
      <c r="BM63" s="4" t="s">
        <v>75</v>
      </c>
      <c r="BN63" s="5">
        <v>0.23958333333333334</v>
      </c>
      <c r="BO63" s="8">
        <v>73756</v>
      </c>
      <c r="BP63" s="15">
        <f t="shared" si="16"/>
        <v>7.3756000000000004</v>
      </c>
      <c r="BS63" s="1">
        <f t="shared" si="17"/>
        <v>81.314604262941216</v>
      </c>
    </row>
    <row r="64" spans="1:71">
      <c r="A64" s="4" t="s">
        <v>75</v>
      </c>
      <c r="B64" s="5">
        <v>0.22916666666666666</v>
      </c>
      <c r="C64" s="4">
        <v>69.91</v>
      </c>
      <c r="D64" s="13">
        <f t="shared" si="0"/>
        <v>69.91</v>
      </c>
      <c r="E64" s="4" t="s">
        <v>75</v>
      </c>
      <c r="F64" s="5">
        <v>0.22916666666666666</v>
      </c>
      <c r="G64" s="4">
        <v>0.68899999999999995</v>
      </c>
      <c r="H64" s="15">
        <f t="shared" si="1"/>
        <v>0.68899999999999995</v>
      </c>
      <c r="I64" s="4" t="s">
        <v>75</v>
      </c>
      <c r="J64" s="22">
        <v>0.22916666666666666</v>
      </c>
      <c r="K64" s="23">
        <v>86.05</v>
      </c>
      <c r="L64" s="13">
        <f t="shared" si="2"/>
        <v>86.05</v>
      </c>
      <c r="M64" s="4" t="s">
        <v>75</v>
      </c>
      <c r="N64" s="22">
        <v>0.22916666666666666</v>
      </c>
      <c r="O64" s="23">
        <v>89.21</v>
      </c>
      <c r="P64" s="13">
        <f t="shared" si="3"/>
        <v>89.21</v>
      </c>
      <c r="Q64" s="4" t="s">
        <v>75</v>
      </c>
      <c r="R64" s="22">
        <v>0.22916666666666666</v>
      </c>
      <c r="S64" s="19">
        <v>1532</v>
      </c>
      <c r="T64" s="15">
        <f t="shared" si="4"/>
        <v>1.532</v>
      </c>
      <c r="U64" s="4" t="s">
        <v>75</v>
      </c>
      <c r="V64" s="22">
        <v>0.22916666666666666</v>
      </c>
      <c r="W64" s="23">
        <v>0.77749999999999997</v>
      </c>
      <c r="X64" s="15">
        <f t="shared" si="5"/>
        <v>0.77749999999999997</v>
      </c>
      <c r="Y64" s="4" t="s">
        <v>75</v>
      </c>
      <c r="Z64" s="5">
        <v>0.22916666666666666</v>
      </c>
      <c r="AA64" s="4">
        <v>136.72</v>
      </c>
      <c r="AB64" s="13">
        <f t="shared" si="6"/>
        <v>136.72</v>
      </c>
      <c r="AC64" s="4" t="s">
        <v>75</v>
      </c>
      <c r="AD64" s="5">
        <v>0.22916666666666666</v>
      </c>
      <c r="AE64" s="8">
        <v>13463</v>
      </c>
      <c r="AF64" s="15">
        <f t="shared" si="7"/>
        <v>1.3463000000000001</v>
      </c>
      <c r="AG64" s="23" t="s">
        <v>75</v>
      </c>
      <c r="AH64" s="22">
        <v>0.22916666666666666</v>
      </c>
      <c r="AI64" s="19">
        <v>19703</v>
      </c>
      <c r="AJ64" s="15">
        <f t="shared" si="8"/>
        <v>1.9702999999999999</v>
      </c>
      <c r="AK64" s="4" t="s">
        <v>75</v>
      </c>
      <c r="AL64" s="5">
        <v>0.22916666666666666</v>
      </c>
      <c r="AM64" s="4">
        <v>175.81</v>
      </c>
      <c r="AN64" s="13">
        <f t="shared" si="9"/>
        <v>175.81</v>
      </c>
      <c r="AO64" s="4" t="s">
        <v>75</v>
      </c>
      <c r="AP64" s="5">
        <v>0.22916666666666666</v>
      </c>
      <c r="AQ64" s="19">
        <v>17314</v>
      </c>
      <c r="AR64" s="15">
        <f t="shared" si="10"/>
        <v>1.7314000000000001</v>
      </c>
      <c r="AS64" s="4" t="s">
        <v>75</v>
      </c>
      <c r="AT64" s="22">
        <v>0.22916666666666666</v>
      </c>
      <c r="AU64" s="23">
        <v>62.53</v>
      </c>
      <c r="AV64" s="13">
        <f t="shared" si="11"/>
        <v>62.53</v>
      </c>
      <c r="AW64" s="23" t="s">
        <v>75</v>
      </c>
      <c r="AX64" s="22">
        <v>0.22916666666666666</v>
      </c>
      <c r="AY64" s="23">
        <v>0.61580000000000001</v>
      </c>
      <c r="AZ64" s="15">
        <f t="shared" si="12"/>
        <v>0.61580000000000001</v>
      </c>
      <c r="BA64" s="4" t="s">
        <v>75</v>
      </c>
      <c r="BB64" s="5">
        <v>0.22916666666666666</v>
      </c>
      <c r="BC64" s="8">
        <v>11797</v>
      </c>
      <c r="BD64" s="15">
        <f t="shared" si="13"/>
        <v>1.1797</v>
      </c>
      <c r="BE64" s="4" t="s">
        <v>75</v>
      </c>
      <c r="BF64" s="5">
        <v>0.23958333333333334</v>
      </c>
      <c r="BG64" s="8">
        <v>1137</v>
      </c>
      <c r="BH64" s="15">
        <f t="shared" si="14"/>
        <v>1.137</v>
      </c>
      <c r="BI64" s="4" t="s">
        <v>75</v>
      </c>
      <c r="BJ64" s="5">
        <v>0.22916666666666666</v>
      </c>
      <c r="BK64" s="4">
        <v>101.55</v>
      </c>
      <c r="BL64" s="13">
        <f t="shared" si="15"/>
        <v>101.55</v>
      </c>
      <c r="BM64" s="4" t="s">
        <v>75</v>
      </c>
      <c r="BN64" s="5">
        <v>0.22916666666666666</v>
      </c>
      <c r="BO64" s="8">
        <v>73945</v>
      </c>
      <c r="BP64" s="15">
        <f t="shared" si="16"/>
        <v>7.3944999999999999</v>
      </c>
      <c r="BS64" s="1">
        <f t="shared" si="17"/>
        <v>81.401937026979098</v>
      </c>
    </row>
    <row r="65" spans="1:71">
      <c r="A65" s="4" t="s">
        <v>75</v>
      </c>
      <c r="B65" s="5">
        <v>0.21875</v>
      </c>
      <c r="C65" s="4">
        <v>70.099999999999994</v>
      </c>
      <c r="D65" s="13">
        <f t="shared" si="0"/>
        <v>70.099999999999994</v>
      </c>
      <c r="E65" s="4" t="s">
        <v>75</v>
      </c>
      <c r="F65" s="5">
        <v>0.21875</v>
      </c>
      <c r="G65" s="4">
        <v>0.69030000000000002</v>
      </c>
      <c r="H65" s="15">
        <f t="shared" si="1"/>
        <v>0.69030000000000002</v>
      </c>
      <c r="I65" s="4" t="s">
        <v>75</v>
      </c>
      <c r="J65" s="22">
        <v>0.21875</v>
      </c>
      <c r="K65" s="23">
        <v>86.05</v>
      </c>
      <c r="L65" s="13">
        <f t="shared" si="2"/>
        <v>86.05</v>
      </c>
      <c r="M65" s="4" t="s">
        <v>75</v>
      </c>
      <c r="N65" s="22">
        <v>0.21875</v>
      </c>
      <c r="O65" s="23">
        <v>89.42</v>
      </c>
      <c r="P65" s="13">
        <f t="shared" si="3"/>
        <v>89.42</v>
      </c>
      <c r="Q65" s="4" t="s">
        <v>75</v>
      </c>
      <c r="R65" s="22">
        <v>0.21875</v>
      </c>
      <c r="S65" s="19">
        <v>1531</v>
      </c>
      <c r="T65" s="15">
        <f t="shared" si="4"/>
        <v>1.5309999999999999</v>
      </c>
      <c r="U65" s="4" t="s">
        <v>75</v>
      </c>
      <c r="V65" s="22">
        <v>0.21875</v>
      </c>
      <c r="W65" s="23">
        <v>0.77769999999999995</v>
      </c>
      <c r="X65" s="15">
        <f t="shared" si="5"/>
        <v>0.77769999999999995</v>
      </c>
      <c r="Y65" s="4" t="s">
        <v>75</v>
      </c>
      <c r="Z65" s="5">
        <v>0.21875</v>
      </c>
      <c r="AA65" s="4">
        <v>136.91</v>
      </c>
      <c r="AB65" s="13">
        <f t="shared" si="6"/>
        <v>136.91</v>
      </c>
      <c r="AC65" s="4" t="s">
        <v>75</v>
      </c>
      <c r="AD65" s="5">
        <v>0.21875</v>
      </c>
      <c r="AE65" s="8">
        <v>13483</v>
      </c>
      <c r="AF65" s="15">
        <f t="shared" si="7"/>
        <v>1.3483000000000001</v>
      </c>
      <c r="AG65" s="23" t="s">
        <v>75</v>
      </c>
      <c r="AH65" s="22">
        <v>0.21875</v>
      </c>
      <c r="AI65" s="19">
        <v>19681</v>
      </c>
      <c r="AJ65" s="15">
        <f t="shared" si="8"/>
        <v>1.9681</v>
      </c>
      <c r="AK65" s="4" t="s">
        <v>75</v>
      </c>
      <c r="AL65" s="5">
        <v>0.21875</v>
      </c>
      <c r="AM65" s="4">
        <v>176.06</v>
      </c>
      <c r="AN65" s="13">
        <f t="shared" si="9"/>
        <v>176.06</v>
      </c>
      <c r="AO65" s="4" t="s">
        <v>75</v>
      </c>
      <c r="AP65" s="5">
        <v>0.21875</v>
      </c>
      <c r="AQ65" s="19">
        <v>17334</v>
      </c>
      <c r="AR65" s="15">
        <f t="shared" si="10"/>
        <v>1.7334000000000001</v>
      </c>
      <c r="AS65" s="4" t="s">
        <v>75</v>
      </c>
      <c r="AT65" s="22">
        <v>0.21875</v>
      </c>
      <c r="AU65" s="23">
        <v>62.54</v>
      </c>
      <c r="AV65" s="13">
        <f t="shared" si="11"/>
        <v>62.54</v>
      </c>
      <c r="AW65" s="23" t="s">
        <v>75</v>
      </c>
      <c r="AX65" s="22">
        <v>0.21875</v>
      </c>
      <c r="AY65" s="23">
        <v>0.61599999999999999</v>
      </c>
      <c r="AZ65" s="15">
        <f t="shared" si="12"/>
        <v>0.61599999999999999</v>
      </c>
      <c r="BA65" s="4" t="s">
        <v>75</v>
      </c>
      <c r="BB65" s="5">
        <v>0.21875</v>
      </c>
      <c r="BC65" s="8">
        <v>11796</v>
      </c>
      <c r="BD65" s="15">
        <f t="shared" si="13"/>
        <v>1.1796</v>
      </c>
      <c r="BE65" s="4" t="s">
        <v>75</v>
      </c>
      <c r="BF65" s="5">
        <v>0.22916666666666666</v>
      </c>
      <c r="BG65" s="8">
        <v>11376</v>
      </c>
      <c r="BH65" s="15">
        <f t="shared" si="14"/>
        <v>1.1375999999999999</v>
      </c>
      <c r="BI65" s="4" t="s">
        <v>75</v>
      </c>
      <c r="BJ65" s="5">
        <v>0.21875</v>
      </c>
      <c r="BK65" s="4">
        <v>101.55</v>
      </c>
      <c r="BL65" s="13">
        <f t="shared" si="15"/>
        <v>101.55</v>
      </c>
      <c r="BM65" s="4" t="s">
        <v>75</v>
      </c>
      <c r="BN65" s="5">
        <v>0.21875</v>
      </c>
      <c r="BO65" s="8">
        <v>73855</v>
      </c>
      <c r="BP65" s="15">
        <f t="shared" si="16"/>
        <v>7.3855000000000004</v>
      </c>
      <c r="BS65" s="1">
        <f t="shared" si="17"/>
        <v>81.328013377299399</v>
      </c>
    </row>
    <row r="66" spans="1:71">
      <c r="A66" s="4" t="s">
        <v>75</v>
      </c>
      <c r="B66" s="5">
        <v>0.20833333333333334</v>
      </c>
      <c r="C66" s="4">
        <v>70.14</v>
      </c>
      <c r="D66" s="13">
        <f t="shared" si="0"/>
        <v>70.14</v>
      </c>
      <c r="E66" s="4" t="s">
        <v>75</v>
      </c>
      <c r="F66" s="5">
        <v>0.20833333333333334</v>
      </c>
      <c r="G66" s="4">
        <v>0.69099999999999995</v>
      </c>
      <c r="H66" s="15">
        <f t="shared" si="1"/>
        <v>0.69099999999999995</v>
      </c>
      <c r="I66" s="4" t="s">
        <v>75</v>
      </c>
      <c r="J66" s="22">
        <v>0.20833333333333334</v>
      </c>
      <c r="K66" s="23">
        <v>86.12</v>
      </c>
      <c r="L66" s="13">
        <f t="shared" si="2"/>
        <v>86.12</v>
      </c>
      <c r="M66" s="4" t="s">
        <v>75</v>
      </c>
      <c r="N66" s="22">
        <v>0.20833333333333334</v>
      </c>
      <c r="O66" s="23">
        <v>89.46</v>
      </c>
      <c r="P66" s="13">
        <f t="shared" si="3"/>
        <v>89.46</v>
      </c>
      <c r="Q66" s="4" t="s">
        <v>75</v>
      </c>
      <c r="R66" s="22">
        <v>0.20833333333333334</v>
      </c>
      <c r="S66" s="19">
        <v>1531</v>
      </c>
      <c r="T66" s="15">
        <f t="shared" si="4"/>
        <v>1.5309999999999999</v>
      </c>
      <c r="U66" s="4" t="s">
        <v>75</v>
      </c>
      <c r="V66" s="22">
        <v>0.20833333333333334</v>
      </c>
      <c r="W66" s="23">
        <v>0.77849999999999997</v>
      </c>
      <c r="X66" s="15">
        <f t="shared" si="5"/>
        <v>0.77849999999999997</v>
      </c>
      <c r="Y66" s="4" t="s">
        <v>75</v>
      </c>
      <c r="Z66" s="5">
        <v>0.20833333333333334</v>
      </c>
      <c r="AA66" s="4">
        <v>137</v>
      </c>
      <c r="AB66" s="13">
        <f t="shared" si="6"/>
        <v>137</v>
      </c>
      <c r="AC66" s="4" t="s">
        <v>75</v>
      </c>
      <c r="AD66" s="5">
        <v>0.20833333333333334</v>
      </c>
      <c r="AE66" s="8">
        <v>13495</v>
      </c>
      <c r="AF66" s="15">
        <f t="shared" si="7"/>
        <v>1.3494999999999999</v>
      </c>
      <c r="AG66" s="23" t="s">
        <v>75</v>
      </c>
      <c r="AH66" s="22">
        <v>0.20833333333333334</v>
      </c>
      <c r="AI66" s="19">
        <v>19664</v>
      </c>
      <c r="AJ66" s="15">
        <f t="shared" si="8"/>
        <v>1.9663999999999999</v>
      </c>
      <c r="AK66" s="4" t="s">
        <v>75</v>
      </c>
      <c r="AL66" s="5">
        <v>0.20833333333333334</v>
      </c>
      <c r="AM66" s="4">
        <v>176</v>
      </c>
      <c r="AN66" s="13">
        <f t="shared" si="9"/>
        <v>176</v>
      </c>
      <c r="AO66" s="4" t="s">
        <v>75</v>
      </c>
      <c r="AP66" s="5">
        <v>0.20833333333333334</v>
      </c>
      <c r="AQ66" s="19">
        <v>17335</v>
      </c>
      <c r="AR66" s="15">
        <f t="shared" si="10"/>
        <v>1.7335</v>
      </c>
      <c r="AS66" s="4" t="s">
        <v>75</v>
      </c>
      <c r="AT66" s="22">
        <v>0.20833333333333334</v>
      </c>
      <c r="AU66" s="23">
        <v>62.61</v>
      </c>
      <c r="AV66" s="13">
        <f t="shared" si="11"/>
        <v>62.61</v>
      </c>
      <c r="AW66" s="23" t="s">
        <v>75</v>
      </c>
      <c r="AX66" s="22">
        <v>0.20833333333333334</v>
      </c>
      <c r="AY66" s="23">
        <v>0.61680000000000001</v>
      </c>
      <c r="AZ66" s="15">
        <f t="shared" si="12"/>
        <v>0.61680000000000001</v>
      </c>
      <c r="BA66" s="4" t="s">
        <v>75</v>
      </c>
      <c r="BB66" s="5">
        <v>0.20833333333333334</v>
      </c>
      <c r="BC66" s="8">
        <v>11784</v>
      </c>
      <c r="BD66" s="15">
        <f t="shared" si="13"/>
        <v>1.1783999999999999</v>
      </c>
      <c r="BE66" s="4" t="s">
        <v>75</v>
      </c>
      <c r="BF66" s="5">
        <v>0.21875</v>
      </c>
      <c r="BG66" s="8">
        <v>11354</v>
      </c>
      <c r="BH66" s="15">
        <f t="shared" si="14"/>
        <v>1.1354</v>
      </c>
      <c r="BI66" s="4" t="s">
        <v>75</v>
      </c>
      <c r="BJ66" s="5">
        <v>0.20833333333333334</v>
      </c>
      <c r="BK66" s="4">
        <v>101.52</v>
      </c>
      <c r="BL66" s="13">
        <f t="shared" si="15"/>
        <v>101.52</v>
      </c>
      <c r="BM66" s="4" t="s">
        <v>75</v>
      </c>
      <c r="BN66" s="5">
        <v>0.20833333333333334</v>
      </c>
      <c r="BO66" s="8">
        <v>73856</v>
      </c>
      <c r="BP66" s="15">
        <f t="shared" si="16"/>
        <v>7.3856000000000002</v>
      </c>
      <c r="BS66" s="1">
        <f t="shared" si="17"/>
        <v>81.266751536454066</v>
      </c>
    </row>
    <row r="67" spans="1:71">
      <c r="A67" s="4" t="s">
        <v>75</v>
      </c>
      <c r="B67" s="5">
        <v>0.19791666666666666</v>
      </c>
      <c r="C67" s="4">
        <v>70</v>
      </c>
      <c r="D67" s="13">
        <f t="shared" si="0"/>
        <v>70</v>
      </c>
      <c r="E67" s="4" t="s">
        <v>75</v>
      </c>
      <c r="F67" s="5">
        <v>0.19791666666666666</v>
      </c>
      <c r="G67" s="4">
        <v>0.68959999999999999</v>
      </c>
      <c r="H67" s="15">
        <f t="shared" si="1"/>
        <v>0.68959999999999999</v>
      </c>
      <c r="I67" s="4" t="s">
        <v>75</v>
      </c>
      <c r="J67" s="22">
        <v>0.19791666666666666</v>
      </c>
      <c r="K67" s="23">
        <v>86.14</v>
      </c>
      <c r="L67" s="13">
        <f t="shared" si="2"/>
        <v>86.14</v>
      </c>
      <c r="M67" s="4" t="s">
        <v>75</v>
      </c>
      <c r="N67" s="22">
        <v>0.19791666666666666</v>
      </c>
      <c r="O67" s="23">
        <v>89.49</v>
      </c>
      <c r="P67" s="13">
        <f t="shared" si="3"/>
        <v>89.49</v>
      </c>
      <c r="Q67" s="4" t="s">
        <v>75</v>
      </c>
      <c r="R67" s="22">
        <v>0.19791666666666666</v>
      </c>
      <c r="S67" s="19">
        <v>1531</v>
      </c>
      <c r="T67" s="15">
        <f t="shared" si="4"/>
        <v>1.5309999999999999</v>
      </c>
      <c r="U67" s="4" t="s">
        <v>75</v>
      </c>
      <c r="V67" s="22">
        <v>0.19791666666666666</v>
      </c>
      <c r="W67" s="23">
        <v>0.77769999999999995</v>
      </c>
      <c r="X67" s="15">
        <f t="shared" si="5"/>
        <v>0.77769999999999995</v>
      </c>
      <c r="Y67" s="4" t="s">
        <v>75</v>
      </c>
      <c r="Z67" s="5">
        <v>0.19791666666666666</v>
      </c>
      <c r="AA67" s="4">
        <v>137.05000000000001</v>
      </c>
      <c r="AB67" s="13">
        <f t="shared" si="6"/>
        <v>137.05000000000001</v>
      </c>
      <c r="AC67" s="4" t="s">
        <v>75</v>
      </c>
      <c r="AD67" s="5">
        <v>0.19791666666666666</v>
      </c>
      <c r="AE67" s="8">
        <v>13485</v>
      </c>
      <c r="AF67" s="15">
        <f t="shared" si="7"/>
        <v>1.3485</v>
      </c>
      <c r="AG67" s="23" t="s">
        <v>75</v>
      </c>
      <c r="AH67" s="22">
        <v>0.19791666666666666</v>
      </c>
      <c r="AI67" s="19">
        <v>1968</v>
      </c>
      <c r="AJ67" s="15">
        <f t="shared" si="8"/>
        <v>1.968</v>
      </c>
      <c r="AK67" s="4" t="s">
        <v>75</v>
      </c>
      <c r="AL67" s="5">
        <v>0.19791666666666666</v>
      </c>
      <c r="AM67" s="4">
        <v>176.12</v>
      </c>
      <c r="AN67" s="13">
        <f t="shared" si="9"/>
        <v>176.12</v>
      </c>
      <c r="AO67" s="4" t="s">
        <v>75</v>
      </c>
      <c r="AP67" s="5">
        <v>0.19791666666666666</v>
      </c>
      <c r="AQ67" s="19">
        <v>17341</v>
      </c>
      <c r="AR67" s="15">
        <f t="shared" si="10"/>
        <v>1.7341</v>
      </c>
      <c r="AS67" s="4" t="s">
        <v>75</v>
      </c>
      <c r="AT67" s="22">
        <v>0.19791666666666666</v>
      </c>
      <c r="AU67" s="23">
        <v>62.55</v>
      </c>
      <c r="AV67" s="13">
        <f t="shared" si="11"/>
        <v>62.55</v>
      </c>
      <c r="AW67" s="23" t="s">
        <v>75</v>
      </c>
      <c r="AX67" s="22">
        <v>0.19791666666666666</v>
      </c>
      <c r="AY67" s="23">
        <v>0.61580000000000001</v>
      </c>
      <c r="AZ67" s="15">
        <f t="shared" si="12"/>
        <v>0.61580000000000001</v>
      </c>
      <c r="BA67" s="4" t="s">
        <v>75</v>
      </c>
      <c r="BB67" s="5">
        <v>0.19791666666666666</v>
      </c>
      <c r="BC67" s="8">
        <v>11791</v>
      </c>
      <c r="BD67" s="15">
        <f t="shared" si="13"/>
        <v>1.1791</v>
      </c>
      <c r="BE67" s="4" t="s">
        <v>75</v>
      </c>
      <c r="BF67" s="5">
        <v>0.20833333333333334</v>
      </c>
      <c r="BG67" s="8">
        <v>11343</v>
      </c>
      <c r="BH67" s="15">
        <f t="shared" si="14"/>
        <v>1.1343000000000001</v>
      </c>
      <c r="BI67" s="4" t="s">
        <v>75</v>
      </c>
      <c r="BJ67" s="5">
        <v>0.19791666666666666</v>
      </c>
      <c r="BK67" s="4">
        <v>101.6</v>
      </c>
      <c r="BL67" s="13">
        <f t="shared" si="15"/>
        <v>101.6</v>
      </c>
      <c r="BM67" s="4" t="s">
        <v>75</v>
      </c>
      <c r="BN67" s="5">
        <v>0.19791666666666666</v>
      </c>
      <c r="BO67" s="8">
        <v>73873</v>
      </c>
      <c r="BP67" s="15">
        <f t="shared" si="16"/>
        <v>7.3872999999999998</v>
      </c>
      <c r="BS67" s="1">
        <f t="shared" si="17"/>
        <v>81.310032153045753</v>
      </c>
    </row>
    <row r="68" spans="1:71">
      <c r="A68" s="4" t="s">
        <v>75</v>
      </c>
      <c r="B68" s="5">
        <v>0.1875</v>
      </c>
      <c r="C68" s="4">
        <v>69.92</v>
      </c>
      <c r="D68" s="13">
        <f t="shared" ref="D68:D131" si="18">C68</f>
        <v>69.92</v>
      </c>
      <c r="E68" s="4" t="s">
        <v>75</v>
      </c>
      <c r="F68" s="5">
        <v>0.1875</v>
      </c>
      <c r="G68" s="4">
        <v>0.68869999999999998</v>
      </c>
      <c r="H68" s="15">
        <f t="shared" ref="H68:H131" si="19">IF(G68&gt;9000,G68/10000,IF(G68&gt;900,G68/1000,(IF(G68&gt;90,G68/100,IF(G68&gt;9,G68/10,G68)))))</f>
        <v>0.68869999999999998</v>
      </c>
      <c r="I68" s="4" t="s">
        <v>75</v>
      </c>
      <c r="J68" s="22">
        <v>0.1875</v>
      </c>
      <c r="K68" s="23">
        <v>85.93</v>
      </c>
      <c r="L68" s="13">
        <f t="shared" ref="L68:L131" si="20">K68</f>
        <v>85.93</v>
      </c>
      <c r="M68" s="4" t="s">
        <v>75</v>
      </c>
      <c r="N68" s="22">
        <v>0.1875</v>
      </c>
      <c r="O68" s="23">
        <v>89.44</v>
      </c>
      <c r="P68" s="13">
        <f t="shared" ref="P68:P131" si="21">O68</f>
        <v>89.44</v>
      </c>
      <c r="Q68" s="4" t="s">
        <v>75</v>
      </c>
      <c r="R68" s="22">
        <v>0.1875</v>
      </c>
      <c r="S68" s="19">
        <v>15306</v>
      </c>
      <c r="T68" s="15">
        <f t="shared" ref="T68:T131" si="22">IF(S68&gt;9000,S68/10000,IF(S68&gt;900,S68/1000,(IF(S68&gt;90,S68/100,IF(S68&gt;9,S68/10,S68)))))</f>
        <v>1.5306</v>
      </c>
      <c r="U68" s="4" t="s">
        <v>75</v>
      </c>
      <c r="V68" s="22">
        <v>0.1875</v>
      </c>
      <c r="W68" s="23">
        <v>0.77769999999999995</v>
      </c>
      <c r="X68" s="15">
        <f t="shared" ref="X68:X131" si="23">IF(W68&gt;9000,W68/10000,IF(W68&gt;900,W68/1000,(IF(W68&gt;90,W68/100,IF(W68&gt;9,W68/10,W68)))))</f>
        <v>0.77769999999999995</v>
      </c>
      <c r="Y68" s="4" t="s">
        <v>75</v>
      </c>
      <c r="Z68" s="5">
        <v>0.1875</v>
      </c>
      <c r="AA68" s="4">
        <v>136.91999999999999</v>
      </c>
      <c r="AB68" s="13">
        <f t="shared" ref="AB68:AB131" si="24">AA68</f>
        <v>136.91999999999999</v>
      </c>
      <c r="AC68" s="4" t="s">
        <v>75</v>
      </c>
      <c r="AD68" s="5">
        <v>0.1875</v>
      </c>
      <c r="AE68" s="8">
        <v>13487</v>
      </c>
      <c r="AF68" s="15">
        <f t="shared" ref="AF68:AF131" si="25">IF(AE68&gt;9000,AE68/10000,IF(AE68&gt;900,AE68/1000,(IF(AE68&gt;90,AE68/100,IF(AE68&gt;9,AE68/10,AE68)))))</f>
        <v>1.3487</v>
      </c>
      <c r="AG68" s="23" t="s">
        <v>75</v>
      </c>
      <c r="AH68" s="22">
        <v>0.1875</v>
      </c>
      <c r="AI68" s="19">
        <v>19677</v>
      </c>
      <c r="AJ68" s="15">
        <f t="shared" ref="AJ68:AJ131" si="26">IF(AI68&gt;9000,AI68/10000,IF(AI68&gt;900,AI68/1000,(IF(AI68&gt;90,AI68/100,IF(AI68&gt;9,AI68/10,AI68)))))</f>
        <v>1.9677</v>
      </c>
      <c r="AK68" s="4" t="s">
        <v>75</v>
      </c>
      <c r="AL68" s="5">
        <v>0.1875</v>
      </c>
      <c r="AM68" s="4">
        <v>176.01</v>
      </c>
      <c r="AN68" s="13">
        <f t="shared" ref="AN68:AN131" si="27">AM68</f>
        <v>176.01</v>
      </c>
      <c r="AO68" s="4" t="s">
        <v>75</v>
      </c>
      <c r="AP68" s="5">
        <v>0.1875</v>
      </c>
      <c r="AQ68" s="19">
        <v>17339</v>
      </c>
      <c r="AR68" s="15">
        <f t="shared" ref="AR68:AR131" si="28">IF(AQ68&gt;9000,AQ68/10000,IF(AQ68&gt;900,AQ68/1000,(IF(AQ68&gt;90,AQ68/100,IF(AQ68&gt;9,AQ68/10,AQ68)))))</f>
        <v>1.7339</v>
      </c>
      <c r="AS68" s="4" t="s">
        <v>75</v>
      </c>
      <c r="AT68" s="22">
        <v>0.1875</v>
      </c>
      <c r="AU68" s="23">
        <v>62.51</v>
      </c>
      <c r="AV68" s="13">
        <f t="shared" ref="AV68:AV131" si="29">AU68</f>
        <v>62.51</v>
      </c>
      <c r="AW68" s="23" t="s">
        <v>75</v>
      </c>
      <c r="AX68" s="22">
        <v>0.1875</v>
      </c>
      <c r="AY68" s="23">
        <v>0.61580000000000001</v>
      </c>
      <c r="AZ68" s="15">
        <f t="shared" ref="AZ68:AZ131" si="30">IF(AY68&gt;9000,AY68/10000,IF(AY68&gt;900,AY68/1000,(IF(AY68&gt;90,AY68/100,IF(AY68&gt;9,AY68/10,AY68)))))</f>
        <v>0.61580000000000001</v>
      </c>
      <c r="BA68" s="4" t="s">
        <v>75</v>
      </c>
      <c r="BB68" s="5">
        <v>0.1875</v>
      </c>
      <c r="BC68" s="8">
        <v>11809</v>
      </c>
      <c r="BD68" s="15">
        <f t="shared" ref="BD68:BD131" si="31">IF(BC68&gt;9000,BC68/10000,IF(BC68&gt;900,BC68/1000,(IF(BC68&gt;90,BC68/100,IF(BC68&gt;9,BC68/10,BC68)))))</f>
        <v>1.1809000000000001</v>
      </c>
      <c r="BE68" s="4" t="s">
        <v>75</v>
      </c>
      <c r="BF68" s="5">
        <v>0.19791666666666666</v>
      </c>
      <c r="BG68" s="8">
        <v>11348</v>
      </c>
      <c r="BH68" s="15">
        <f t="shared" ref="BH68:BH131" si="32">IF(BG68&gt;9000,BG68/10000,IF(BG68&gt;900,BG68/1000,(IF(BG68&gt;90,BG68/100,IF(BG68&gt;9,BG68/10,BG68)))))</f>
        <v>1.1348</v>
      </c>
      <c r="BI68" s="4" t="s">
        <v>75</v>
      </c>
      <c r="BJ68" s="5">
        <v>0.1875</v>
      </c>
      <c r="BK68" s="4">
        <v>101.52</v>
      </c>
      <c r="BL68" s="13">
        <f t="shared" ref="BL68:BL131" si="33">BK68</f>
        <v>101.52</v>
      </c>
      <c r="BM68" s="4" t="s">
        <v>75</v>
      </c>
      <c r="BN68" s="5">
        <v>0.1875</v>
      </c>
      <c r="BO68" s="8">
        <v>73882</v>
      </c>
      <c r="BP68" s="15">
        <f t="shared" ref="BP68:BP131" si="34">IF(BO68&gt;9000,BO68/10000,IF(BO68&gt;900,BO68/1000,(IF(BO68&gt;90,BO68/100,IF(BO68&gt;9,BO68/10,BO68)))))</f>
        <v>7.3882000000000003</v>
      </c>
      <c r="BS68" s="1">
        <f t="shared" ref="BS68:BS131" si="35">((1/AF68)*57.6+BL68*0.136+(1/AR68)*11.9+BD68*9.1+BP68*0.42+BH68*3.6)</f>
        <v>81.312167585501768</v>
      </c>
    </row>
    <row r="69" spans="1:71">
      <c r="A69" s="4" t="s">
        <v>75</v>
      </c>
      <c r="B69" s="5">
        <v>0.17708333333333334</v>
      </c>
      <c r="C69" s="4">
        <v>70.489999999999995</v>
      </c>
      <c r="D69" s="13">
        <f t="shared" si="18"/>
        <v>70.489999999999995</v>
      </c>
      <c r="E69" s="4" t="s">
        <v>75</v>
      </c>
      <c r="F69" s="5">
        <v>0.17708333333333334</v>
      </c>
      <c r="G69" s="4">
        <v>0.69399999999999995</v>
      </c>
      <c r="H69" s="15">
        <f t="shared" si="19"/>
        <v>0.69399999999999995</v>
      </c>
      <c r="I69" s="4" t="s">
        <v>75</v>
      </c>
      <c r="J69" s="22">
        <v>0.17708333333333334</v>
      </c>
      <c r="K69" s="23">
        <v>86.05</v>
      </c>
      <c r="L69" s="13">
        <f t="shared" si="20"/>
        <v>86.05</v>
      </c>
      <c r="M69" s="4" t="s">
        <v>75</v>
      </c>
      <c r="N69" s="22">
        <v>0.17708333333333334</v>
      </c>
      <c r="O69" s="23">
        <v>89.43</v>
      </c>
      <c r="P69" s="13">
        <f t="shared" si="21"/>
        <v>89.43</v>
      </c>
      <c r="Q69" s="4" t="s">
        <v>75</v>
      </c>
      <c r="R69" s="22">
        <v>0.17708333333333334</v>
      </c>
      <c r="S69" s="19">
        <v>15307</v>
      </c>
      <c r="T69" s="15">
        <f t="shared" si="22"/>
        <v>1.5306999999999999</v>
      </c>
      <c r="U69" s="4" t="s">
        <v>75</v>
      </c>
      <c r="V69" s="22">
        <v>0.17708333333333334</v>
      </c>
      <c r="W69" s="23">
        <v>0.77729999999999999</v>
      </c>
      <c r="X69" s="15">
        <f t="shared" si="23"/>
        <v>0.77729999999999999</v>
      </c>
      <c r="Y69" s="4" t="s">
        <v>75</v>
      </c>
      <c r="Z69" s="5">
        <v>0.17708333333333334</v>
      </c>
      <c r="AA69" s="4">
        <v>136.9</v>
      </c>
      <c r="AB69" s="13">
        <f t="shared" si="24"/>
        <v>136.9</v>
      </c>
      <c r="AC69" s="4" t="s">
        <v>75</v>
      </c>
      <c r="AD69" s="5">
        <v>0.17708333333333334</v>
      </c>
      <c r="AE69" s="8">
        <v>13479</v>
      </c>
      <c r="AF69" s="15">
        <f t="shared" si="25"/>
        <v>1.3479000000000001</v>
      </c>
      <c r="AG69" s="23" t="s">
        <v>75</v>
      </c>
      <c r="AH69" s="22">
        <v>0.17708333333333334</v>
      </c>
      <c r="AI69" s="19">
        <v>19688</v>
      </c>
      <c r="AJ69" s="15">
        <f t="shared" si="26"/>
        <v>1.9688000000000001</v>
      </c>
      <c r="AK69" s="4" t="s">
        <v>75</v>
      </c>
      <c r="AL69" s="5">
        <v>0.17708333333333334</v>
      </c>
      <c r="AM69" s="4">
        <v>176.07</v>
      </c>
      <c r="AN69" s="13">
        <f t="shared" si="27"/>
        <v>176.07</v>
      </c>
      <c r="AO69" s="4" t="s">
        <v>75</v>
      </c>
      <c r="AP69" s="5">
        <v>0.17708333333333334</v>
      </c>
      <c r="AQ69" s="19">
        <v>17335</v>
      </c>
      <c r="AR69" s="15">
        <f t="shared" si="28"/>
        <v>1.7335</v>
      </c>
      <c r="AS69" s="4" t="s">
        <v>75</v>
      </c>
      <c r="AT69" s="22">
        <v>0.17708333333333334</v>
      </c>
      <c r="AU69" s="23">
        <v>62.77</v>
      </c>
      <c r="AV69" s="13">
        <f t="shared" si="29"/>
        <v>62.77</v>
      </c>
      <c r="AW69" s="23" t="s">
        <v>75</v>
      </c>
      <c r="AX69" s="22">
        <v>0.17708333333333334</v>
      </c>
      <c r="AY69" s="23">
        <v>0.61780000000000002</v>
      </c>
      <c r="AZ69" s="15">
        <f t="shared" si="30"/>
        <v>0.61780000000000002</v>
      </c>
      <c r="BA69" s="4" t="s">
        <v>75</v>
      </c>
      <c r="BB69" s="5">
        <v>0.17708333333333334</v>
      </c>
      <c r="BC69" s="8">
        <v>11799</v>
      </c>
      <c r="BD69" s="15">
        <f t="shared" si="31"/>
        <v>1.1798999999999999</v>
      </c>
      <c r="BE69" s="4" t="s">
        <v>75</v>
      </c>
      <c r="BF69" s="5">
        <v>0.1875</v>
      </c>
      <c r="BG69" s="8">
        <v>11347</v>
      </c>
      <c r="BH69" s="15">
        <f t="shared" si="32"/>
        <v>1.1347</v>
      </c>
      <c r="BI69" s="4" t="s">
        <v>75</v>
      </c>
      <c r="BJ69" s="5">
        <v>0.17708333333333334</v>
      </c>
      <c r="BK69" s="4">
        <v>101.58</v>
      </c>
      <c r="BL69" s="13">
        <f t="shared" si="33"/>
        <v>101.58</v>
      </c>
      <c r="BM69" s="4" t="s">
        <v>75</v>
      </c>
      <c r="BN69" s="5">
        <v>0.17708333333333334</v>
      </c>
      <c r="BO69" s="8">
        <v>7393</v>
      </c>
      <c r="BP69" s="15">
        <f t="shared" si="34"/>
        <v>7.3929999999999998</v>
      </c>
      <c r="BS69" s="1">
        <f t="shared" si="35"/>
        <v>81.33981498640226</v>
      </c>
    </row>
    <row r="70" spans="1:71">
      <c r="A70" s="4" t="s">
        <v>75</v>
      </c>
      <c r="B70" s="5">
        <v>0.16666666666666666</v>
      </c>
      <c r="C70" s="4">
        <v>70.41</v>
      </c>
      <c r="D70" s="13">
        <f t="shared" si="18"/>
        <v>70.41</v>
      </c>
      <c r="E70" s="4" t="s">
        <v>75</v>
      </c>
      <c r="F70" s="5">
        <v>0.16666666666666666</v>
      </c>
      <c r="G70" s="4">
        <v>0.69289999999999996</v>
      </c>
      <c r="H70" s="15">
        <f t="shared" si="19"/>
        <v>0.69289999999999996</v>
      </c>
      <c r="I70" s="4" t="s">
        <v>75</v>
      </c>
      <c r="J70" s="22">
        <v>0.16666666666666666</v>
      </c>
      <c r="K70" s="23">
        <v>86.13</v>
      </c>
      <c r="L70" s="13">
        <f t="shared" si="20"/>
        <v>86.13</v>
      </c>
      <c r="M70" s="4" t="s">
        <v>75</v>
      </c>
      <c r="N70" s="22">
        <v>0.16666666666666666</v>
      </c>
      <c r="O70" s="23">
        <v>89.28</v>
      </c>
      <c r="P70" s="13">
        <f t="shared" si="21"/>
        <v>89.28</v>
      </c>
      <c r="Q70" s="4" t="s">
        <v>75</v>
      </c>
      <c r="R70" s="22">
        <v>0.16666666666666666</v>
      </c>
      <c r="S70" s="19">
        <v>1531</v>
      </c>
      <c r="T70" s="15">
        <f t="shared" si="22"/>
        <v>1.5309999999999999</v>
      </c>
      <c r="U70" s="4" t="s">
        <v>75</v>
      </c>
      <c r="V70" s="22">
        <v>0.16666666666666666</v>
      </c>
      <c r="W70" s="23">
        <v>0.77629999999999999</v>
      </c>
      <c r="X70" s="15">
        <f t="shared" si="23"/>
        <v>0.77629999999999999</v>
      </c>
      <c r="Y70" s="4" t="s">
        <v>75</v>
      </c>
      <c r="Z70" s="5">
        <v>0.16666666666666666</v>
      </c>
      <c r="AA70" s="4">
        <v>136.72999999999999</v>
      </c>
      <c r="AB70" s="13">
        <f t="shared" si="24"/>
        <v>136.72999999999999</v>
      </c>
      <c r="AC70" s="4" t="s">
        <v>75</v>
      </c>
      <c r="AD70" s="5">
        <v>0.16666666666666666</v>
      </c>
      <c r="AE70" s="8">
        <v>13457</v>
      </c>
      <c r="AF70" s="15">
        <f t="shared" si="25"/>
        <v>1.3456999999999999</v>
      </c>
      <c r="AG70" s="23" t="s">
        <v>75</v>
      </c>
      <c r="AH70" s="22">
        <v>0.16666666666666666</v>
      </c>
      <c r="AI70" s="19">
        <v>19719</v>
      </c>
      <c r="AJ70" s="15">
        <f t="shared" si="26"/>
        <v>1.9719</v>
      </c>
      <c r="AK70" s="4" t="s">
        <v>75</v>
      </c>
      <c r="AL70" s="5">
        <v>0.16666666666666666</v>
      </c>
      <c r="AM70" s="4">
        <v>176.06</v>
      </c>
      <c r="AN70" s="13">
        <f t="shared" si="27"/>
        <v>176.06</v>
      </c>
      <c r="AO70" s="4" t="s">
        <v>75</v>
      </c>
      <c r="AP70" s="5">
        <v>0.16666666666666666</v>
      </c>
      <c r="AQ70" s="19">
        <v>17331</v>
      </c>
      <c r="AR70" s="15">
        <f t="shared" si="28"/>
        <v>1.7331000000000001</v>
      </c>
      <c r="AS70" s="4" t="s">
        <v>75</v>
      </c>
      <c r="AT70" s="22">
        <v>0.16666666666666666</v>
      </c>
      <c r="AU70" s="23">
        <v>62.69</v>
      </c>
      <c r="AV70" s="13">
        <f t="shared" si="29"/>
        <v>62.69</v>
      </c>
      <c r="AW70" s="23" t="s">
        <v>75</v>
      </c>
      <c r="AX70" s="22">
        <v>0.16666666666666666</v>
      </c>
      <c r="AY70" s="23">
        <v>0.61729999999999996</v>
      </c>
      <c r="AZ70" s="15">
        <f t="shared" si="30"/>
        <v>0.61729999999999996</v>
      </c>
      <c r="BA70" s="4" t="s">
        <v>75</v>
      </c>
      <c r="BB70" s="5">
        <v>0.16666666666666666</v>
      </c>
      <c r="BC70" s="8">
        <v>1179</v>
      </c>
      <c r="BD70" s="15">
        <f t="shared" si="31"/>
        <v>1.179</v>
      </c>
      <c r="BE70" s="4" t="s">
        <v>75</v>
      </c>
      <c r="BF70" s="5">
        <v>0.17708333333333334</v>
      </c>
      <c r="BG70" s="8">
        <v>11355</v>
      </c>
      <c r="BH70" s="15">
        <f t="shared" si="32"/>
        <v>1.1355</v>
      </c>
      <c r="BI70" s="4" t="s">
        <v>75</v>
      </c>
      <c r="BJ70" s="5">
        <v>0.16666666666666666</v>
      </c>
      <c r="BK70" s="4">
        <v>101.6</v>
      </c>
      <c r="BL70" s="13">
        <f t="shared" si="33"/>
        <v>101.6</v>
      </c>
      <c r="BM70" s="4" t="s">
        <v>75</v>
      </c>
      <c r="BN70" s="5">
        <v>0.16666666666666666</v>
      </c>
      <c r="BO70" s="8">
        <v>74038</v>
      </c>
      <c r="BP70" s="15">
        <f t="shared" si="34"/>
        <v>7.4038000000000004</v>
      </c>
      <c r="BS70" s="1">
        <f t="shared" si="35"/>
        <v>81.413207081213869</v>
      </c>
    </row>
    <row r="71" spans="1:71">
      <c r="A71" s="4" t="s">
        <v>75</v>
      </c>
      <c r="B71" s="5">
        <v>0.15625</v>
      </c>
      <c r="C71" s="4">
        <v>70.45</v>
      </c>
      <c r="D71" s="13">
        <f t="shared" si="18"/>
        <v>70.45</v>
      </c>
      <c r="E71" s="4" t="s">
        <v>75</v>
      </c>
      <c r="F71" s="5">
        <v>0.15625</v>
      </c>
      <c r="G71" s="4">
        <v>0.69369999999999998</v>
      </c>
      <c r="H71" s="15">
        <f t="shared" si="19"/>
        <v>0.69369999999999998</v>
      </c>
      <c r="I71" s="4" t="s">
        <v>75</v>
      </c>
      <c r="J71" s="22">
        <v>0.15625</v>
      </c>
      <c r="K71" s="23">
        <v>86.08</v>
      </c>
      <c r="L71" s="13">
        <f t="shared" si="20"/>
        <v>86.08</v>
      </c>
      <c r="M71" s="4" t="s">
        <v>75</v>
      </c>
      <c r="N71" s="22">
        <v>0.15625</v>
      </c>
      <c r="O71" s="23">
        <v>89.28</v>
      </c>
      <c r="P71" s="13">
        <f t="shared" si="21"/>
        <v>89.28</v>
      </c>
      <c r="Q71" s="4" t="s">
        <v>75</v>
      </c>
      <c r="R71" s="22">
        <v>0.15625</v>
      </c>
      <c r="S71" s="19">
        <v>15311</v>
      </c>
      <c r="T71" s="15">
        <f t="shared" si="22"/>
        <v>1.5310999999999999</v>
      </c>
      <c r="U71" s="4" t="s">
        <v>75</v>
      </c>
      <c r="V71" s="22">
        <v>0.15625</v>
      </c>
      <c r="W71" s="23">
        <v>0.77659999999999996</v>
      </c>
      <c r="X71" s="15">
        <f t="shared" si="23"/>
        <v>0.77659999999999996</v>
      </c>
      <c r="Y71" s="4" t="s">
        <v>75</v>
      </c>
      <c r="Z71" s="5">
        <v>0.15625</v>
      </c>
      <c r="AA71" s="4">
        <v>136.76</v>
      </c>
      <c r="AB71" s="13">
        <f t="shared" si="24"/>
        <v>136.76</v>
      </c>
      <c r="AC71" s="4" t="s">
        <v>75</v>
      </c>
      <c r="AD71" s="5">
        <v>0.15625</v>
      </c>
      <c r="AE71" s="8">
        <v>13462</v>
      </c>
      <c r="AF71" s="15">
        <f t="shared" si="25"/>
        <v>1.3462000000000001</v>
      </c>
      <c r="AG71" s="23" t="s">
        <v>75</v>
      </c>
      <c r="AH71" s="22">
        <v>0.15625</v>
      </c>
      <c r="AI71" s="19">
        <v>1971</v>
      </c>
      <c r="AJ71" s="15">
        <f t="shared" si="26"/>
        <v>1.9710000000000001</v>
      </c>
      <c r="AK71" s="4" t="s">
        <v>75</v>
      </c>
      <c r="AL71" s="5">
        <v>0.15625</v>
      </c>
      <c r="AM71" s="4">
        <v>176</v>
      </c>
      <c r="AN71" s="13">
        <f t="shared" si="27"/>
        <v>176</v>
      </c>
      <c r="AO71" s="4" t="s">
        <v>75</v>
      </c>
      <c r="AP71" s="5">
        <v>0.15625</v>
      </c>
      <c r="AQ71" s="19">
        <v>17331</v>
      </c>
      <c r="AR71" s="15">
        <f t="shared" si="28"/>
        <v>1.7331000000000001</v>
      </c>
      <c r="AS71" s="4" t="s">
        <v>75</v>
      </c>
      <c r="AT71" s="22">
        <v>0.15625</v>
      </c>
      <c r="AU71" s="23">
        <v>62.71</v>
      </c>
      <c r="AV71" s="13">
        <f t="shared" si="29"/>
        <v>62.71</v>
      </c>
      <c r="AW71" s="23" t="s">
        <v>75</v>
      </c>
      <c r="AX71" s="22">
        <v>0.15625</v>
      </c>
      <c r="AY71" s="23">
        <v>0.61780000000000002</v>
      </c>
      <c r="AZ71" s="15">
        <f t="shared" si="30"/>
        <v>0.61780000000000002</v>
      </c>
      <c r="BA71" s="4" t="s">
        <v>75</v>
      </c>
      <c r="BB71" s="5">
        <v>0.14583333333333334</v>
      </c>
      <c r="BC71" s="8">
        <v>11793</v>
      </c>
      <c r="BD71" s="15">
        <f t="shared" si="31"/>
        <v>1.1793</v>
      </c>
      <c r="BE71" s="4" t="s">
        <v>75</v>
      </c>
      <c r="BF71" s="5">
        <v>0.16666666666666666</v>
      </c>
      <c r="BG71" s="8">
        <v>11378</v>
      </c>
      <c r="BH71" s="15">
        <f t="shared" si="32"/>
        <v>1.1377999999999999</v>
      </c>
      <c r="BI71" s="4" t="s">
        <v>75</v>
      </c>
      <c r="BJ71" s="5">
        <v>0.15625</v>
      </c>
      <c r="BK71" s="4">
        <v>101.56</v>
      </c>
      <c r="BL71" s="13">
        <f t="shared" si="33"/>
        <v>101.56</v>
      </c>
      <c r="BM71" s="4" t="s">
        <v>75</v>
      </c>
      <c r="BN71" s="5">
        <v>0.15625</v>
      </c>
      <c r="BO71" s="8">
        <v>73985</v>
      </c>
      <c r="BP71" s="15">
        <f t="shared" si="34"/>
        <v>7.3985000000000003</v>
      </c>
      <c r="BS71" s="1">
        <f t="shared" si="35"/>
        <v>81.400653368335014</v>
      </c>
    </row>
    <row r="72" spans="1:71">
      <c r="A72" s="4" t="s">
        <v>75</v>
      </c>
      <c r="B72" s="5">
        <v>0.14583333333333334</v>
      </c>
      <c r="C72" s="4">
        <v>70.27</v>
      </c>
      <c r="D72" s="13">
        <f t="shared" si="18"/>
        <v>70.27</v>
      </c>
      <c r="E72" s="4" t="s">
        <v>75</v>
      </c>
      <c r="F72" s="5">
        <v>0.14583333333333334</v>
      </c>
      <c r="G72" s="4">
        <v>0.69199999999999995</v>
      </c>
      <c r="H72" s="15">
        <f t="shared" si="19"/>
        <v>0.69199999999999995</v>
      </c>
      <c r="I72" s="4" t="s">
        <v>75</v>
      </c>
      <c r="J72" s="22">
        <v>0.14583333333333334</v>
      </c>
      <c r="K72" s="23">
        <v>86.06</v>
      </c>
      <c r="L72" s="13">
        <f t="shared" si="20"/>
        <v>86.06</v>
      </c>
      <c r="M72" s="4" t="s">
        <v>75</v>
      </c>
      <c r="N72" s="22">
        <v>0.14583333333333334</v>
      </c>
      <c r="O72" s="23">
        <v>89.25</v>
      </c>
      <c r="P72" s="13">
        <f t="shared" si="21"/>
        <v>89.25</v>
      </c>
      <c r="Q72" s="4" t="s">
        <v>75</v>
      </c>
      <c r="R72" s="22">
        <v>0.14583333333333334</v>
      </c>
      <c r="S72" s="19">
        <v>15312</v>
      </c>
      <c r="T72" s="15">
        <f t="shared" si="22"/>
        <v>1.5311999999999999</v>
      </c>
      <c r="U72" s="4" t="s">
        <v>75</v>
      </c>
      <c r="V72" s="22">
        <v>0.14583333333333334</v>
      </c>
      <c r="W72" s="23">
        <v>0.77659999999999996</v>
      </c>
      <c r="X72" s="15">
        <f t="shared" si="23"/>
        <v>0.77659999999999996</v>
      </c>
      <c r="Y72" s="4" t="s">
        <v>75</v>
      </c>
      <c r="Z72" s="5">
        <v>0.14583333333333334</v>
      </c>
      <c r="AA72" s="4">
        <v>136.69</v>
      </c>
      <c r="AB72" s="13">
        <f t="shared" si="24"/>
        <v>136.69</v>
      </c>
      <c r="AC72" s="4" t="s">
        <v>75</v>
      </c>
      <c r="AD72" s="5">
        <v>0.14583333333333334</v>
      </c>
      <c r="AE72" s="8">
        <v>13462</v>
      </c>
      <c r="AF72" s="15">
        <f t="shared" si="25"/>
        <v>1.3462000000000001</v>
      </c>
      <c r="AG72" s="23" t="s">
        <v>75</v>
      </c>
      <c r="AH72" s="22">
        <v>0.14583333333333334</v>
      </c>
      <c r="AI72" s="19">
        <v>19713</v>
      </c>
      <c r="AJ72" s="15">
        <f t="shared" si="26"/>
        <v>1.9713000000000001</v>
      </c>
      <c r="AK72" s="4" t="s">
        <v>75</v>
      </c>
      <c r="AL72" s="5">
        <v>0.14583333333333334</v>
      </c>
      <c r="AM72" s="4">
        <v>175.99</v>
      </c>
      <c r="AN72" s="13">
        <f t="shared" si="27"/>
        <v>175.99</v>
      </c>
      <c r="AO72" s="4" t="s">
        <v>75</v>
      </c>
      <c r="AP72" s="5">
        <v>0.14583333333333334</v>
      </c>
      <c r="AQ72" s="19">
        <v>17329</v>
      </c>
      <c r="AR72" s="15">
        <f t="shared" si="28"/>
        <v>1.7329000000000001</v>
      </c>
      <c r="AS72" s="4" t="s">
        <v>75</v>
      </c>
      <c r="AT72" s="22">
        <v>0.14583333333333334</v>
      </c>
      <c r="AU72" s="23">
        <v>62.6</v>
      </c>
      <c r="AV72" s="13">
        <f t="shared" si="29"/>
        <v>62.6</v>
      </c>
      <c r="AW72" s="23" t="s">
        <v>75</v>
      </c>
      <c r="AX72" s="22">
        <v>0.14583333333333334</v>
      </c>
      <c r="AY72" s="23">
        <v>0.61660000000000004</v>
      </c>
      <c r="AZ72" s="15">
        <f t="shared" si="30"/>
        <v>0.61660000000000004</v>
      </c>
      <c r="BA72" s="4" t="s">
        <v>75</v>
      </c>
      <c r="BB72" s="5">
        <v>0.13541666666666666</v>
      </c>
      <c r="BC72" s="8">
        <v>11787</v>
      </c>
      <c r="BD72" s="15">
        <f t="shared" si="31"/>
        <v>1.1787000000000001</v>
      </c>
      <c r="BE72" s="4" t="s">
        <v>75</v>
      </c>
      <c r="BF72" s="5">
        <v>0.15625</v>
      </c>
      <c r="BG72" s="8">
        <v>11372</v>
      </c>
      <c r="BH72" s="15">
        <f t="shared" si="32"/>
        <v>1.1372</v>
      </c>
      <c r="BI72" s="4" t="s">
        <v>75</v>
      </c>
      <c r="BJ72" s="5">
        <v>0.14583333333333334</v>
      </c>
      <c r="BK72" s="4">
        <v>101.54</v>
      </c>
      <c r="BL72" s="13">
        <f t="shared" si="33"/>
        <v>101.54</v>
      </c>
      <c r="BM72" s="4" t="s">
        <v>75</v>
      </c>
      <c r="BN72" s="5">
        <v>0.14583333333333334</v>
      </c>
      <c r="BO72" s="8">
        <v>73999</v>
      </c>
      <c r="BP72" s="15">
        <f t="shared" si="34"/>
        <v>7.3998999999999997</v>
      </c>
      <c r="BS72" s="1">
        <f t="shared" si="35"/>
        <v>81.391693832865712</v>
      </c>
    </row>
    <row r="73" spans="1:71">
      <c r="A73" s="4" t="s">
        <v>75</v>
      </c>
      <c r="B73" s="5">
        <v>0.13541666666666666</v>
      </c>
      <c r="C73" s="4">
        <v>70.56</v>
      </c>
      <c r="D73" s="13">
        <f t="shared" si="18"/>
        <v>70.56</v>
      </c>
      <c r="E73" s="4" t="s">
        <v>75</v>
      </c>
      <c r="F73" s="5">
        <v>0.13541666666666666</v>
      </c>
      <c r="G73" s="4">
        <v>0.69430000000000003</v>
      </c>
      <c r="H73" s="15">
        <f t="shared" si="19"/>
        <v>0.69430000000000003</v>
      </c>
      <c r="I73" s="4" t="s">
        <v>75</v>
      </c>
      <c r="J73" s="22">
        <v>0.13541666666666666</v>
      </c>
      <c r="K73" s="23">
        <v>86.17</v>
      </c>
      <c r="L73" s="13">
        <f t="shared" si="20"/>
        <v>86.17</v>
      </c>
      <c r="M73" s="4" t="s">
        <v>75</v>
      </c>
      <c r="N73" s="22">
        <v>0.13541666666666666</v>
      </c>
      <c r="O73" s="23">
        <v>89.31</v>
      </c>
      <c r="P73" s="13">
        <f t="shared" si="21"/>
        <v>89.31</v>
      </c>
      <c r="Q73" s="4" t="s">
        <v>75</v>
      </c>
      <c r="R73" s="22">
        <v>0.13541666666666666</v>
      </c>
      <c r="S73" s="19">
        <v>15312</v>
      </c>
      <c r="T73" s="15">
        <f t="shared" si="22"/>
        <v>1.5311999999999999</v>
      </c>
      <c r="U73" s="4" t="s">
        <v>75</v>
      </c>
      <c r="V73" s="22">
        <v>0.13541666666666666</v>
      </c>
      <c r="W73" s="23">
        <v>0.77710000000000001</v>
      </c>
      <c r="X73" s="15">
        <f t="shared" si="23"/>
        <v>0.77710000000000001</v>
      </c>
      <c r="Y73" s="4" t="s">
        <v>75</v>
      </c>
      <c r="Z73" s="5">
        <v>0.13541666666666666</v>
      </c>
      <c r="AA73" s="4">
        <v>136.80000000000001</v>
      </c>
      <c r="AB73" s="13">
        <f t="shared" si="24"/>
        <v>136.80000000000001</v>
      </c>
      <c r="AC73" s="4" t="s">
        <v>75</v>
      </c>
      <c r="AD73" s="5">
        <v>0.13541666666666666</v>
      </c>
      <c r="AE73" s="8">
        <v>13462</v>
      </c>
      <c r="AF73" s="15">
        <f t="shared" si="25"/>
        <v>1.3462000000000001</v>
      </c>
      <c r="AG73" s="23" t="s">
        <v>75</v>
      </c>
      <c r="AH73" s="22">
        <v>0.13541666666666666</v>
      </c>
      <c r="AI73" s="19">
        <v>19702</v>
      </c>
      <c r="AJ73" s="15">
        <f t="shared" si="26"/>
        <v>1.9702</v>
      </c>
      <c r="AK73" s="4" t="s">
        <v>75</v>
      </c>
      <c r="AL73" s="5">
        <v>0.13541666666666666</v>
      </c>
      <c r="AM73" s="4">
        <v>176</v>
      </c>
      <c r="AN73" s="13">
        <f t="shared" si="27"/>
        <v>176</v>
      </c>
      <c r="AO73" s="4" t="s">
        <v>75</v>
      </c>
      <c r="AP73" s="5">
        <v>0.13541666666666666</v>
      </c>
      <c r="AQ73" s="19">
        <v>17323</v>
      </c>
      <c r="AR73" s="15">
        <f t="shared" si="28"/>
        <v>1.7323</v>
      </c>
      <c r="AS73" s="4" t="s">
        <v>75</v>
      </c>
      <c r="AT73" s="22">
        <v>0.13541666666666666</v>
      </c>
      <c r="AU73" s="23">
        <v>62.74</v>
      </c>
      <c r="AV73" s="13">
        <f t="shared" si="29"/>
        <v>62.74</v>
      </c>
      <c r="AW73" s="23" t="s">
        <v>75</v>
      </c>
      <c r="AX73" s="22">
        <v>0.13541666666666666</v>
      </c>
      <c r="AY73" s="23">
        <v>0.61750000000000005</v>
      </c>
      <c r="AZ73" s="15">
        <f t="shared" si="30"/>
        <v>0.61750000000000005</v>
      </c>
      <c r="BA73" s="4" t="s">
        <v>75</v>
      </c>
      <c r="BB73" s="5">
        <v>0.125</v>
      </c>
      <c r="BC73" s="8">
        <v>11791</v>
      </c>
      <c r="BD73" s="15">
        <f t="shared" si="31"/>
        <v>1.1791</v>
      </c>
      <c r="BE73" s="4" t="s">
        <v>75</v>
      </c>
      <c r="BF73" s="5">
        <v>0.14583333333333334</v>
      </c>
      <c r="BG73" s="8">
        <v>11374</v>
      </c>
      <c r="BH73" s="15">
        <f t="shared" si="32"/>
        <v>1.1374</v>
      </c>
      <c r="BI73" s="4" t="s">
        <v>75</v>
      </c>
      <c r="BJ73" s="5">
        <v>0.13541666666666666</v>
      </c>
      <c r="BK73" s="4">
        <v>101.62</v>
      </c>
      <c r="BL73" s="13">
        <f t="shared" si="33"/>
        <v>101.62</v>
      </c>
      <c r="BM73" s="4" t="s">
        <v>75</v>
      </c>
      <c r="BN73" s="5">
        <v>0.13541666666666666</v>
      </c>
      <c r="BO73" s="8">
        <v>74033</v>
      </c>
      <c r="BP73" s="15">
        <f t="shared" si="34"/>
        <v>7.4032999999999998</v>
      </c>
      <c r="BS73" s="1">
        <f t="shared" si="35"/>
        <v>81.410740324370906</v>
      </c>
    </row>
    <row r="74" spans="1:71">
      <c r="A74" s="4" t="s">
        <v>75</v>
      </c>
      <c r="B74" s="5">
        <v>0.125</v>
      </c>
      <c r="C74" s="4">
        <v>70.34</v>
      </c>
      <c r="D74" s="13">
        <f t="shared" si="18"/>
        <v>70.34</v>
      </c>
      <c r="E74" s="4" t="s">
        <v>75</v>
      </c>
      <c r="F74" s="5">
        <v>0.125</v>
      </c>
      <c r="G74" s="4">
        <v>0.69299999999999995</v>
      </c>
      <c r="H74" s="15">
        <f t="shared" si="19"/>
        <v>0.69299999999999995</v>
      </c>
      <c r="I74" s="4" t="s">
        <v>75</v>
      </c>
      <c r="J74" s="22">
        <v>0.125</v>
      </c>
      <c r="K74" s="23">
        <v>86.05</v>
      </c>
      <c r="L74" s="13">
        <f t="shared" si="20"/>
        <v>86.05</v>
      </c>
      <c r="M74" s="4" t="s">
        <v>75</v>
      </c>
      <c r="N74" s="22">
        <v>0.125</v>
      </c>
      <c r="O74" s="23">
        <v>89.23</v>
      </c>
      <c r="P74" s="13">
        <f t="shared" si="21"/>
        <v>89.23</v>
      </c>
      <c r="Q74" s="4" t="s">
        <v>75</v>
      </c>
      <c r="R74" s="22">
        <v>0.125</v>
      </c>
      <c r="S74" s="19">
        <v>15297</v>
      </c>
      <c r="T74" s="15">
        <f t="shared" si="22"/>
        <v>1.5297000000000001</v>
      </c>
      <c r="U74" s="4" t="s">
        <v>75</v>
      </c>
      <c r="V74" s="22">
        <v>0.125</v>
      </c>
      <c r="W74" s="23">
        <v>0.77649999999999997</v>
      </c>
      <c r="X74" s="15">
        <f t="shared" si="23"/>
        <v>0.77649999999999997</v>
      </c>
      <c r="Y74" s="4" t="s">
        <v>75</v>
      </c>
      <c r="Z74" s="5">
        <v>0.125</v>
      </c>
      <c r="AA74" s="4">
        <v>136.54</v>
      </c>
      <c r="AB74" s="13">
        <f t="shared" si="24"/>
        <v>136.54</v>
      </c>
      <c r="AC74" s="4" t="s">
        <v>75</v>
      </c>
      <c r="AD74" s="5">
        <v>0.125</v>
      </c>
      <c r="AE74" s="8">
        <v>13448</v>
      </c>
      <c r="AF74" s="15">
        <f t="shared" si="25"/>
        <v>1.3448</v>
      </c>
      <c r="AG74" s="23" t="s">
        <v>75</v>
      </c>
      <c r="AH74" s="22">
        <v>0.125</v>
      </c>
      <c r="AI74" s="19">
        <v>19696</v>
      </c>
      <c r="AJ74" s="15">
        <f t="shared" si="26"/>
        <v>1.9696</v>
      </c>
      <c r="AK74" s="4" t="s">
        <v>75</v>
      </c>
      <c r="AL74" s="5">
        <v>0.125</v>
      </c>
      <c r="AM74" s="4">
        <v>175.77</v>
      </c>
      <c r="AN74" s="13">
        <f t="shared" si="27"/>
        <v>175.77</v>
      </c>
      <c r="AO74" s="4" t="s">
        <v>75</v>
      </c>
      <c r="AP74" s="5">
        <v>0.125</v>
      </c>
      <c r="AQ74" s="19">
        <v>17316</v>
      </c>
      <c r="AR74" s="15">
        <f t="shared" si="28"/>
        <v>1.7316</v>
      </c>
      <c r="AS74" s="4" t="s">
        <v>75</v>
      </c>
      <c r="AT74" s="22">
        <v>0.125</v>
      </c>
      <c r="AU74" s="23">
        <v>62.58</v>
      </c>
      <c r="AV74" s="13">
        <f t="shared" si="29"/>
        <v>62.58</v>
      </c>
      <c r="AW74" s="23" t="s">
        <v>75</v>
      </c>
      <c r="AX74" s="22">
        <v>0.125</v>
      </c>
      <c r="AY74" s="23">
        <v>0.61660000000000004</v>
      </c>
      <c r="AZ74" s="15">
        <f t="shared" si="30"/>
        <v>0.61660000000000004</v>
      </c>
      <c r="BA74" s="4" t="s">
        <v>75</v>
      </c>
      <c r="BB74" s="5">
        <v>0.11458333333333333</v>
      </c>
      <c r="BC74" s="8">
        <v>1179</v>
      </c>
      <c r="BD74" s="15">
        <f t="shared" si="31"/>
        <v>1.179</v>
      </c>
      <c r="BE74" s="4" t="s">
        <v>75</v>
      </c>
      <c r="BF74" s="5">
        <v>0.13541666666666666</v>
      </c>
      <c r="BG74" s="8">
        <v>11374</v>
      </c>
      <c r="BH74" s="15">
        <f t="shared" si="32"/>
        <v>1.1374</v>
      </c>
      <c r="BI74" s="4" t="s">
        <v>75</v>
      </c>
      <c r="BJ74" s="5">
        <v>0.125</v>
      </c>
      <c r="BK74" s="4">
        <v>101.51</v>
      </c>
      <c r="BL74" s="13">
        <f t="shared" si="33"/>
        <v>101.51</v>
      </c>
      <c r="BM74" s="4" t="s">
        <v>75</v>
      </c>
      <c r="BN74" s="5">
        <v>0.125</v>
      </c>
      <c r="BO74" s="8">
        <v>74113</v>
      </c>
      <c r="BP74" s="15">
        <f t="shared" si="34"/>
        <v>7.4112999999999998</v>
      </c>
      <c r="BS74" s="1">
        <f t="shared" si="35"/>
        <v>81.445550700930283</v>
      </c>
    </row>
    <row r="75" spans="1:71">
      <c r="A75" s="4" t="s">
        <v>75</v>
      </c>
      <c r="B75" s="5">
        <v>0.11458333333333333</v>
      </c>
      <c r="C75" s="4">
        <v>70.42</v>
      </c>
      <c r="D75" s="13">
        <f t="shared" si="18"/>
        <v>70.42</v>
      </c>
      <c r="E75" s="4" t="s">
        <v>75</v>
      </c>
      <c r="F75" s="5">
        <v>0.11458333333333333</v>
      </c>
      <c r="G75" s="4">
        <v>0.69389999999999996</v>
      </c>
      <c r="H75" s="15">
        <f t="shared" si="19"/>
        <v>0.69389999999999996</v>
      </c>
      <c r="I75" s="4" t="s">
        <v>75</v>
      </c>
      <c r="J75" s="22">
        <v>0.11458333333333333</v>
      </c>
      <c r="K75" s="23">
        <v>86.07</v>
      </c>
      <c r="L75" s="13">
        <f t="shared" si="20"/>
        <v>86.07</v>
      </c>
      <c r="M75" s="4" t="s">
        <v>75</v>
      </c>
      <c r="N75" s="22">
        <v>0.11458333333333333</v>
      </c>
      <c r="O75" s="23">
        <v>89.25</v>
      </c>
      <c r="P75" s="13">
        <f t="shared" si="21"/>
        <v>89.25</v>
      </c>
      <c r="Q75" s="4" t="s">
        <v>75</v>
      </c>
      <c r="R75" s="22">
        <v>0.11458333333333333</v>
      </c>
      <c r="S75" s="23">
        <v>1.53</v>
      </c>
      <c r="T75" s="15">
        <f t="shared" si="22"/>
        <v>1.53</v>
      </c>
      <c r="U75" s="4" t="s">
        <v>75</v>
      </c>
      <c r="V75" s="22">
        <v>0.11458333333333333</v>
      </c>
      <c r="W75" s="23">
        <v>0.77659999999999996</v>
      </c>
      <c r="X75" s="15">
        <f t="shared" si="23"/>
        <v>0.77659999999999996</v>
      </c>
      <c r="Y75" s="4" t="s">
        <v>75</v>
      </c>
      <c r="Z75" s="5">
        <v>0.11458333333333333</v>
      </c>
      <c r="AA75" s="4">
        <v>136.57</v>
      </c>
      <c r="AB75" s="13">
        <f t="shared" si="24"/>
        <v>136.57</v>
      </c>
      <c r="AC75" s="4" t="s">
        <v>75</v>
      </c>
      <c r="AD75" s="5">
        <v>0.11458333333333333</v>
      </c>
      <c r="AE75" s="8">
        <v>13457</v>
      </c>
      <c r="AF75" s="15">
        <f t="shared" si="25"/>
        <v>1.3456999999999999</v>
      </c>
      <c r="AG75" s="23" t="s">
        <v>75</v>
      </c>
      <c r="AH75" s="22">
        <v>0.11458333333333333</v>
      </c>
      <c r="AI75" s="19">
        <v>19697</v>
      </c>
      <c r="AJ75" s="15">
        <f t="shared" si="26"/>
        <v>1.9697</v>
      </c>
      <c r="AK75" s="4" t="s">
        <v>75</v>
      </c>
      <c r="AL75" s="5">
        <v>0.11458333333333333</v>
      </c>
      <c r="AM75" s="4">
        <v>175.85</v>
      </c>
      <c r="AN75" s="13">
        <f t="shared" si="27"/>
        <v>175.85</v>
      </c>
      <c r="AO75" s="4" t="s">
        <v>75</v>
      </c>
      <c r="AP75" s="5">
        <v>0.11458333333333333</v>
      </c>
      <c r="AQ75" s="19">
        <v>17327</v>
      </c>
      <c r="AR75" s="15">
        <f t="shared" si="28"/>
        <v>1.7326999999999999</v>
      </c>
      <c r="AS75" s="4" t="s">
        <v>75</v>
      </c>
      <c r="AT75" s="22">
        <v>0.11458333333333333</v>
      </c>
      <c r="AU75" s="23">
        <v>62.57</v>
      </c>
      <c r="AV75" s="13">
        <f t="shared" si="29"/>
        <v>62.57</v>
      </c>
      <c r="AW75" s="23" t="s">
        <v>75</v>
      </c>
      <c r="AX75" s="22">
        <v>0.11458333333333333</v>
      </c>
      <c r="AY75" s="23">
        <v>0.61699999999999999</v>
      </c>
      <c r="AZ75" s="15">
        <f t="shared" si="30"/>
        <v>0.61699999999999999</v>
      </c>
      <c r="BA75" s="4" t="s">
        <v>75</v>
      </c>
      <c r="BB75" s="5">
        <v>0.10416666666666667</v>
      </c>
      <c r="BC75" s="8">
        <v>11792</v>
      </c>
      <c r="BD75" s="15">
        <f t="shared" si="31"/>
        <v>1.1792</v>
      </c>
      <c r="BE75" s="4" t="s">
        <v>75</v>
      </c>
      <c r="BF75" s="5">
        <v>0.125</v>
      </c>
      <c r="BG75" s="8">
        <v>11374</v>
      </c>
      <c r="BH75" s="15">
        <f t="shared" si="32"/>
        <v>1.1374</v>
      </c>
      <c r="BI75" s="4" t="s">
        <v>75</v>
      </c>
      <c r="BJ75" s="5">
        <v>0.11458333333333333</v>
      </c>
      <c r="BK75" s="4">
        <v>101.5</v>
      </c>
      <c r="BL75" s="13">
        <f t="shared" si="33"/>
        <v>101.5</v>
      </c>
      <c r="BM75" s="4" t="s">
        <v>75</v>
      </c>
      <c r="BN75" s="5">
        <v>0.11458333333333333</v>
      </c>
      <c r="BO75" s="8">
        <v>74067</v>
      </c>
      <c r="BP75" s="15">
        <f t="shared" si="34"/>
        <v>7.4066999999999998</v>
      </c>
      <c r="BS75" s="1">
        <f t="shared" si="35"/>
        <v>81.411070193218535</v>
      </c>
    </row>
    <row r="76" spans="1:71">
      <c r="A76" s="4" t="s">
        <v>75</v>
      </c>
      <c r="B76" s="5">
        <v>0.10416666666666667</v>
      </c>
      <c r="C76" s="4">
        <v>70.5</v>
      </c>
      <c r="D76" s="13">
        <f t="shared" si="18"/>
        <v>70.5</v>
      </c>
      <c r="E76" s="4" t="s">
        <v>75</v>
      </c>
      <c r="F76" s="5">
        <v>0.10416666666666667</v>
      </c>
      <c r="G76" s="4">
        <v>0.69389999999999996</v>
      </c>
      <c r="H76" s="15">
        <f t="shared" si="19"/>
        <v>0.69389999999999996</v>
      </c>
      <c r="I76" s="4" t="s">
        <v>75</v>
      </c>
      <c r="J76" s="22">
        <v>0.10416666666666667</v>
      </c>
      <c r="K76" s="23">
        <v>86.11</v>
      </c>
      <c r="L76" s="13">
        <f t="shared" si="20"/>
        <v>86.11</v>
      </c>
      <c r="M76" s="4" t="s">
        <v>75</v>
      </c>
      <c r="N76" s="22">
        <v>0.10416666666666667</v>
      </c>
      <c r="O76" s="23">
        <v>89.36</v>
      </c>
      <c r="P76" s="13">
        <f t="shared" si="21"/>
        <v>89.36</v>
      </c>
      <c r="Q76" s="4" t="s">
        <v>75</v>
      </c>
      <c r="R76" s="22">
        <v>0.10416666666666667</v>
      </c>
      <c r="S76" s="19">
        <v>15299</v>
      </c>
      <c r="T76" s="15">
        <f t="shared" si="22"/>
        <v>1.5299</v>
      </c>
      <c r="U76" s="4" t="s">
        <v>75</v>
      </c>
      <c r="V76" s="22">
        <v>0.10416666666666667</v>
      </c>
      <c r="W76" s="23">
        <v>0.77680000000000005</v>
      </c>
      <c r="X76" s="15">
        <f t="shared" si="23"/>
        <v>0.77680000000000005</v>
      </c>
      <c r="Y76" s="4" t="s">
        <v>75</v>
      </c>
      <c r="Z76" s="5">
        <v>0.10416666666666667</v>
      </c>
      <c r="AA76" s="4">
        <v>136.75</v>
      </c>
      <c r="AB76" s="13">
        <f t="shared" si="24"/>
        <v>136.75</v>
      </c>
      <c r="AC76" s="4" t="s">
        <v>75</v>
      </c>
      <c r="AD76" s="5">
        <v>0.10416666666666667</v>
      </c>
      <c r="AE76" s="8">
        <v>13459</v>
      </c>
      <c r="AF76" s="15">
        <f t="shared" si="25"/>
        <v>1.3459000000000001</v>
      </c>
      <c r="AG76" s="23" t="s">
        <v>75</v>
      </c>
      <c r="AH76" s="22">
        <v>0.10416666666666667</v>
      </c>
      <c r="AI76" s="19">
        <v>19693</v>
      </c>
      <c r="AJ76" s="15">
        <f t="shared" si="26"/>
        <v>1.9693000000000001</v>
      </c>
      <c r="AK76" s="4" t="s">
        <v>75</v>
      </c>
      <c r="AL76" s="5">
        <v>0.10416666666666667</v>
      </c>
      <c r="AM76" s="4">
        <v>175.97</v>
      </c>
      <c r="AN76" s="13">
        <f t="shared" si="27"/>
        <v>175.97</v>
      </c>
      <c r="AO76" s="4" t="s">
        <v>75</v>
      </c>
      <c r="AP76" s="5">
        <v>0.10416666666666667</v>
      </c>
      <c r="AQ76" s="19">
        <v>17326</v>
      </c>
      <c r="AR76" s="15">
        <f t="shared" si="28"/>
        <v>1.7325999999999999</v>
      </c>
      <c r="AS76" s="4" t="s">
        <v>75</v>
      </c>
      <c r="AT76" s="22">
        <v>0.10416666666666667</v>
      </c>
      <c r="AU76" s="23">
        <v>62.68</v>
      </c>
      <c r="AV76" s="13">
        <f t="shared" si="29"/>
        <v>62.68</v>
      </c>
      <c r="AW76" s="23" t="s">
        <v>75</v>
      </c>
      <c r="AX76" s="22">
        <v>0.10416666666666667</v>
      </c>
      <c r="AY76" s="23">
        <v>0.61699999999999999</v>
      </c>
      <c r="AZ76" s="15">
        <f t="shared" si="30"/>
        <v>0.61699999999999999</v>
      </c>
      <c r="BA76" s="4" t="s">
        <v>75</v>
      </c>
      <c r="BB76" s="5">
        <v>9.375E-2</v>
      </c>
      <c r="BC76" s="8">
        <v>11793</v>
      </c>
      <c r="BD76" s="15">
        <f t="shared" si="31"/>
        <v>1.1793</v>
      </c>
      <c r="BE76" s="4" t="s">
        <v>75</v>
      </c>
      <c r="BF76" s="5">
        <v>0.11458333333333333</v>
      </c>
      <c r="BG76" s="8">
        <v>11368</v>
      </c>
      <c r="BH76" s="15">
        <f t="shared" si="32"/>
        <v>1.1368</v>
      </c>
      <c r="BI76" s="4" t="s">
        <v>75</v>
      </c>
      <c r="BJ76" s="5">
        <v>0.10416666666666667</v>
      </c>
      <c r="BK76" s="4">
        <v>101.57</v>
      </c>
      <c r="BL76" s="13">
        <f t="shared" si="33"/>
        <v>101.57</v>
      </c>
      <c r="BM76" s="4" t="s">
        <v>75</v>
      </c>
      <c r="BN76" s="5">
        <v>0.10416666666666667</v>
      </c>
      <c r="BO76" s="8">
        <v>74045</v>
      </c>
      <c r="BP76" s="15">
        <f t="shared" si="34"/>
        <v>7.4044999999999996</v>
      </c>
      <c r="BS76" s="1">
        <f t="shared" si="35"/>
        <v>81.412452082992658</v>
      </c>
    </row>
    <row r="77" spans="1:71">
      <c r="A77" s="4" t="s">
        <v>75</v>
      </c>
      <c r="B77" s="5">
        <v>9.375E-2</v>
      </c>
      <c r="C77" s="4">
        <v>70.39</v>
      </c>
      <c r="D77" s="13">
        <f t="shared" si="18"/>
        <v>70.39</v>
      </c>
      <c r="E77" s="4" t="s">
        <v>75</v>
      </c>
      <c r="F77" s="5">
        <v>9.375E-2</v>
      </c>
      <c r="G77" s="4">
        <v>0.69220000000000004</v>
      </c>
      <c r="H77" s="15">
        <f t="shared" si="19"/>
        <v>0.69220000000000004</v>
      </c>
      <c r="I77" s="4" t="s">
        <v>75</v>
      </c>
      <c r="J77" s="22">
        <v>9.375E-2</v>
      </c>
      <c r="K77" s="23">
        <v>86.15</v>
      </c>
      <c r="L77" s="13">
        <f t="shared" si="20"/>
        <v>86.15</v>
      </c>
      <c r="M77" s="4" t="s">
        <v>75</v>
      </c>
      <c r="N77" s="22">
        <v>9.375E-2</v>
      </c>
      <c r="O77" s="23">
        <v>89.33</v>
      </c>
      <c r="P77" s="13">
        <f t="shared" si="21"/>
        <v>89.33</v>
      </c>
      <c r="Q77" s="4" t="s">
        <v>75</v>
      </c>
      <c r="R77" s="22">
        <v>9.375E-2</v>
      </c>
      <c r="S77" s="23">
        <v>1.53</v>
      </c>
      <c r="T77" s="15">
        <f t="shared" si="22"/>
        <v>1.53</v>
      </c>
      <c r="U77" s="4" t="s">
        <v>75</v>
      </c>
      <c r="V77" s="22">
        <v>9.375E-2</v>
      </c>
      <c r="W77" s="23">
        <v>0.77659999999999996</v>
      </c>
      <c r="X77" s="15">
        <f t="shared" si="23"/>
        <v>0.77659999999999996</v>
      </c>
      <c r="Y77" s="4" t="s">
        <v>75</v>
      </c>
      <c r="Z77" s="5">
        <v>9.375E-2</v>
      </c>
      <c r="AA77" s="4">
        <v>136.69</v>
      </c>
      <c r="AB77" s="13">
        <f t="shared" si="24"/>
        <v>136.69</v>
      </c>
      <c r="AC77" s="4" t="s">
        <v>75</v>
      </c>
      <c r="AD77" s="5">
        <v>9.375E-2</v>
      </c>
      <c r="AE77" s="8">
        <v>13446</v>
      </c>
      <c r="AF77" s="15">
        <f t="shared" si="25"/>
        <v>1.3446</v>
      </c>
      <c r="AG77" s="23" t="s">
        <v>75</v>
      </c>
      <c r="AH77" s="22">
        <v>9.375E-2</v>
      </c>
      <c r="AI77" s="19">
        <v>19695</v>
      </c>
      <c r="AJ77" s="15">
        <f t="shared" si="26"/>
        <v>1.9695</v>
      </c>
      <c r="AK77" s="4" t="s">
        <v>75</v>
      </c>
      <c r="AL77" s="5">
        <v>9.375E-2</v>
      </c>
      <c r="AM77" s="4">
        <v>175.99</v>
      </c>
      <c r="AN77" s="13">
        <f t="shared" si="27"/>
        <v>175.99</v>
      </c>
      <c r="AO77" s="4" t="s">
        <v>75</v>
      </c>
      <c r="AP77" s="5">
        <v>9.375E-2</v>
      </c>
      <c r="AQ77" s="19">
        <v>17312</v>
      </c>
      <c r="AR77" s="15">
        <f t="shared" si="28"/>
        <v>1.7312000000000001</v>
      </c>
      <c r="AS77" s="4" t="s">
        <v>75</v>
      </c>
      <c r="AT77" s="22">
        <v>9.375E-2</v>
      </c>
      <c r="AU77" s="23">
        <v>62.65</v>
      </c>
      <c r="AV77" s="13">
        <f t="shared" si="29"/>
        <v>62.65</v>
      </c>
      <c r="AW77" s="23" t="s">
        <v>75</v>
      </c>
      <c r="AX77" s="22">
        <v>9.375E-2</v>
      </c>
      <c r="AY77" s="23">
        <v>0.61629999999999996</v>
      </c>
      <c r="AZ77" s="15">
        <f t="shared" si="30"/>
        <v>0.61629999999999996</v>
      </c>
      <c r="BA77" s="4" t="s">
        <v>75</v>
      </c>
      <c r="BB77" s="5">
        <v>8.3333333333333329E-2</v>
      </c>
      <c r="BC77" s="8">
        <v>11794</v>
      </c>
      <c r="BD77" s="15">
        <f t="shared" si="31"/>
        <v>1.1794</v>
      </c>
      <c r="BE77" s="4" t="s">
        <v>75</v>
      </c>
      <c r="BF77" s="5">
        <v>0.10416666666666667</v>
      </c>
      <c r="BG77" s="8">
        <v>11367</v>
      </c>
      <c r="BH77" s="15">
        <f t="shared" si="32"/>
        <v>1.1367</v>
      </c>
      <c r="BI77" s="4" t="s">
        <v>75</v>
      </c>
      <c r="BJ77" s="5">
        <v>9.375E-2</v>
      </c>
      <c r="BK77" s="4">
        <v>101.62</v>
      </c>
      <c r="BL77" s="13">
        <f t="shared" si="33"/>
        <v>101.62</v>
      </c>
      <c r="BM77" s="4" t="s">
        <v>75</v>
      </c>
      <c r="BN77" s="5">
        <v>9.375E-2</v>
      </c>
      <c r="BO77" s="8">
        <v>74147</v>
      </c>
      <c r="BP77" s="15">
        <f t="shared" si="34"/>
        <v>7.4146999999999998</v>
      </c>
      <c r="BS77" s="1">
        <f t="shared" si="35"/>
        <v>81.471017473611013</v>
      </c>
    </row>
    <row r="78" spans="1:71">
      <c r="A78" s="4" t="s">
        <v>75</v>
      </c>
      <c r="B78" s="5">
        <v>8.3333333333333329E-2</v>
      </c>
      <c r="C78" s="4">
        <v>70.64</v>
      </c>
      <c r="D78" s="13">
        <f t="shared" si="18"/>
        <v>70.64</v>
      </c>
      <c r="E78" s="4" t="s">
        <v>75</v>
      </c>
      <c r="F78" s="5">
        <v>8.3333333333333329E-2</v>
      </c>
      <c r="G78" s="4">
        <v>0.69479999999999997</v>
      </c>
      <c r="H78" s="15">
        <f t="shared" si="19"/>
        <v>0.69479999999999997</v>
      </c>
      <c r="I78" s="4" t="s">
        <v>75</v>
      </c>
      <c r="J78" s="22">
        <v>8.3333333333333329E-2</v>
      </c>
      <c r="K78" s="23">
        <v>86.17</v>
      </c>
      <c r="L78" s="13">
        <f t="shared" si="20"/>
        <v>86.17</v>
      </c>
      <c r="M78" s="4" t="s">
        <v>75</v>
      </c>
      <c r="N78" s="22">
        <v>8.3333333333333329E-2</v>
      </c>
      <c r="O78" s="23">
        <v>89.43</v>
      </c>
      <c r="P78" s="13">
        <f t="shared" si="21"/>
        <v>89.43</v>
      </c>
      <c r="Q78" s="4" t="s">
        <v>75</v>
      </c>
      <c r="R78" s="22">
        <v>8.3333333333333329E-2</v>
      </c>
      <c r="S78" s="19">
        <v>15302</v>
      </c>
      <c r="T78" s="15">
        <f t="shared" si="22"/>
        <v>1.5302</v>
      </c>
      <c r="U78" s="4" t="s">
        <v>75</v>
      </c>
      <c r="V78" s="22">
        <v>8.3333333333333329E-2</v>
      </c>
      <c r="W78" s="23">
        <v>0.77669999999999995</v>
      </c>
      <c r="X78" s="15">
        <f t="shared" si="23"/>
        <v>0.77669999999999995</v>
      </c>
      <c r="Y78" s="4" t="s">
        <v>75</v>
      </c>
      <c r="Z78" s="5">
        <v>8.3333333333333329E-2</v>
      </c>
      <c r="AA78" s="4">
        <v>136.87</v>
      </c>
      <c r="AB78" s="13">
        <f t="shared" si="24"/>
        <v>136.87</v>
      </c>
      <c r="AC78" s="4" t="s">
        <v>75</v>
      </c>
      <c r="AD78" s="5">
        <v>8.3333333333333329E-2</v>
      </c>
      <c r="AE78" s="8">
        <v>13459</v>
      </c>
      <c r="AF78" s="15">
        <f t="shared" si="25"/>
        <v>1.3459000000000001</v>
      </c>
      <c r="AG78" s="23" t="s">
        <v>75</v>
      </c>
      <c r="AH78" s="22">
        <v>8.3333333333333329E-2</v>
      </c>
      <c r="AI78" s="19">
        <v>19695</v>
      </c>
      <c r="AJ78" s="15">
        <f t="shared" si="26"/>
        <v>1.9695</v>
      </c>
      <c r="AK78" s="4" t="s">
        <v>75</v>
      </c>
      <c r="AL78" s="5">
        <v>8.3333333333333329E-2</v>
      </c>
      <c r="AM78" s="4">
        <v>176.1</v>
      </c>
      <c r="AN78" s="13">
        <f t="shared" si="27"/>
        <v>176.1</v>
      </c>
      <c r="AO78" s="4" t="s">
        <v>75</v>
      </c>
      <c r="AP78" s="5">
        <v>8.3333333333333329E-2</v>
      </c>
      <c r="AQ78" s="19">
        <v>17325</v>
      </c>
      <c r="AR78" s="15">
        <f t="shared" si="28"/>
        <v>1.7324999999999999</v>
      </c>
      <c r="AS78" s="4" t="s">
        <v>75</v>
      </c>
      <c r="AT78" s="22">
        <v>8.3333333333333329E-2</v>
      </c>
      <c r="AU78" s="23">
        <v>62.82</v>
      </c>
      <c r="AV78" s="13">
        <f t="shared" si="29"/>
        <v>62.82</v>
      </c>
      <c r="AW78" s="23" t="s">
        <v>75</v>
      </c>
      <c r="AX78" s="22">
        <v>8.3333333333333329E-2</v>
      </c>
      <c r="AY78" s="23">
        <v>0.61799999999999999</v>
      </c>
      <c r="AZ78" s="15">
        <f t="shared" si="30"/>
        <v>0.61799999999999999</v>
      </c>
      <c r="BA78" s="4" t="s">
        <v>75</v>
      </c>
      <c r="BB78" s="5">
        <v>7.2916666666666671E-2</v>
      </c>
      <c r="BC78" s="8">
        <v>11789</v>
      </c>
      <c r="BD78" s="15">
        <f t="shared" si="31"/>
        <v>1.1789000000000001</v>
      </c>
      <c r="BE78" s="4" t="s">
        <v>75</v>
      </c>
      <c r="BF78" s="5">
        <v>9.375E-2</v>
      </c>
      <c r="BG78" s="8">
        <v>11375</v>
      </c>
      <c r="BH78" s="15">
        <f t="shared" si="32"/>
        <v>1.1375</v>
      </c>
      <c r="BI78" s="4" t="s">
        <v>75</v>
      </c>
      <c r="BJ78" s="5">
        <v>8.3333333333333329E-2</v>
      </c>
      <c r="BK78" s="4">
        <v>101.65</v>
      </c>
      <c r="BL78" s="13">
        <f t="shared" si="33"/>
        <v>101.65</v>
      </c>
      <c r="BM78" s="4" t="s">
        <v>75</v>
      </c>
      <c r="BN78" s="5">
        <v>8.3333333333333329E-2</v>
      </c>
      <c r="BO78" s="8">
        <v>74149</v>
      </c>
      <c r="BP78" s="15">
        <f t="shared" si="34"/>
        <v>7.4149000000000003</v>
      </c>
      <c r="BS78" s="1">
        <f t="shared" si="35"/>
        <v>81.426976521112763</v>
      </c>
    </row>
    <row r="79" spans="1:71">
      <c r="A79" s="4" t="s">
        <v>75</v>
      </c>
      <c r="B79" s="5">
        <v>7.2916666666666671E-2</v>
      </c>
      <c r="C79" s="4">
        <v>70.709999999999994</v>
      </c>
      <c r="D79" s="13">
        <f t="shared" si="18"/>
        <v>70.709999999999994</v>
      </c>
      <c r="E79" s="4" t="s">
        <v>75</v>
      </c>
      <c r="F79" s="5">
        <v>7.2916666666666671E-2</v>
      </c>
      <c r="G79" s="4">
        <v>0.69540000000000002</v>
      </c>
      <c r="H79" s="15">
        <f t="shared" si="19"/>
        <v>0.69540000000000002</v>
      </c>
      <c r="I79" s="4" t="s">
        <v>75</v>
      </c>
      <c r="J79" s="22">
        <v>7.2916666666666671E-2</v>
      </c>
      <c r="K79" s="23">
        <v>86.18</v>
      </c>
      <c r="L79" s="13">
        <f t="shared" si="20"/>
        <v>86.18</v>
      </c>
      <c r="M79" s="4" t="s">
        <v>75</v>
      </c>
      <c r="N79" s="22">
        <v>7.2916666666666671E-2</v>
      </c>
      <c r="O79" s="23">
        <v>89.35</v>
      </c>
      <c r="P79" s="13">
        <f t="shared" si="21"/>
        <v>89.35</v>
      </c>
      <c r="Q79" s="4" t="s">
        <v>75</v>
      </c>
      <c r="R79" s="22">
        <v>7.2916666666666671E-2</v>
      </c>
      <c r="S79" s="23">
        <v>1.53</v>
      </c>
      <c r="T79" s="15">
        <f t="shared" si="22"/>
        <v>1.53</v>
      </c>
      <c r="U79" s="4" t="s">
        <v>75</v>
      </c>
      <c r="V79" s="22">
        <v>7.2916666666666671E-2</v>
      </c>
      <c r="W79" s="23">
        <v>0.77669999999999995</v>
      </c>
      <c r="X79" s="15">
        <f t="shared" si="23"/>
        <v>0.77669999999999995</v>
      </c>
      <c r="Y79" s="4" t="s">
        <v>75</v>
      </c>
      <c r="Z79" s="5">
        <v>7.2916666666666671E-2</v>
      </c>
      <c r="AA79" s="4">
        <v>136.75</v>
      </c>
      <c r="AB79" s="13">
        <f t="shared" si="24"/>
        <v>136.75</v>
      </c>
      <c r="AC79" s="4" t="s">
        <v>75</v>
      </c>
      <c r="AD79" s="5">
        <v>7.2916666666666671E-2</v>
      </c>
      <c r="AE79" s="8">
        <v>13453</v>
      </c>
      <c r="AF79" s="15">
        <f t="shared" si="25"/>
        <v>1.3452999999999999</v>
      </c>
      <c r="AG79" s="23" t="s">
        <v>75</v>
      </c>
      <c r="AH79" s="22">
        <v>7.2916666666666671E-2</v>
      </c>
      <c r="AI79" s="19">
        <v>19692</v>
      </c>
      <c r="AJ79" s="15">
        <f t="shared" si="26"/>
        <v>1.9692000000000001</v>
      </c>
      <c r="AK79" s="4" t="s">
        <v>75</v>
      </c>
      <c r="AL79" s="5">
        <v>7.2916666666666671E-2</v>
      </c>
      <c r="AM79" s="4">
        <v>176.06</v>
      </c>
      <c r="AN79" s="13">
        <f t="shared" si="27"/>
        <v>176.06</v>
      </c>
      <c r="AO79" s="4" t="s">
        <v>75</v>
      </c>
      <c r="AP79" s="5">
        <v>7.2916666666666671E-2</v>
      </c>
      <c r="AQ79" s="19">
        <v>17317</v>
      </c>
      <c r="AR79" s="15">
        <f t="shared" si="28"/>
        <v>1.7317</v>
      </c>
      <c r="AS79" s="4" t="s">
        <v>75</v>
      </c>
      <c r="AT79" s="22">
        <v>7.2916666666666671E-2</v>
      </c>
      <c r="AU79" s="23">
        <v>62.94</v>
      </c>
      <c r="AV79" s="13">
        <f t="shared" si="29"/>
        <v>62.94</v>
      </c>
      <c r="AW79" s="23" t="s">
        <v>75</v>
      </c>
      <c r="AX79" s="22">
        <v>7.2916666666666671E-2</v>
      </c>
      <c r="AY79" s="23">
        <v>0.61939999999999995</v>
      </c>
      <c r="AZ79" s="15">
        <f t="shared" si="30"/>
        <v>0.61939999999999995</v>
      </c>
      <c r="BA79" s="4" t="s">
        <v>75</v>
      </c>
      <c r="BB79" s="5">
        <v>6.25E-2</v>
      </c>
      <c r="BC79" s="8">
        <v>11807</v>
      </c>
      <c r="BD79" s="15">
        <f t="shared" si="31"/>
        <v>1.1807000000000001</v>
      </c>
      <c r="BE79" s="4" t="s">
        <v>75</v>
      </c>
      <c r="BF79" s="5">
        <v>8.3333333333333329E-2</v>
      </c>
      <c r="BG79" s="8">
        <v>11368</v>
      </c>
      <c r="BH79" s="15">
        <f t="shared" si="32"/>
        <v>1.1368</v>
      </c>
      <c r="BI79" s="4" t="s">
        <v>75</v>
      </c>
      <c r="BJ79" s="5">
        <v>7.2916666666666671E-2</v>
      </c>
      <c r="BK79" s="4">
        <v>101.62</v>
      </c>
      <c r="BL79" s="13">
        <f t="shared" si="33"/>
        <v>101.62</v>
      </c>
      <c r="BM79" s="4" t="s">
        <v>75</v>
      </c>
      <c r="BN79" s="5">
        <v>7.2916666666666671E-2</v>
      </c>
      <c r="BO79" s="8">
        <v>74204</v>
      </c>
      <c r="BP79" s="15">
        <f t="shared" si="34"/>
        <v>7.4203999999999999</v>
      </c>
      <c r="BS79" s="1">
        <f t="shared" si="35"/>
        <v>81.461326855661142</v>
      </c>
    </row>
    <row r="80" spans="1:71">
      <c r="A80" s="4" t="s">
        <v>75</v>
      </c>
      <c r="B80" s="5">
        <v>6.25E-2</v>
      </c>
      <c r="C80" s="4">
        <v>70.56</v>
      </c>
      <c r="D80" s="13">
        <f t="shared" si="18"/>
        <v>70.56</v>
      </c>
      <c r="E80" s="4" t="s">
        <v>75</v>
      </c>
      <c r="F80" s="5">
        <v>6.25E-2</v>
      </c>
      <c r="G80" s="4">
        <v>0.69489999999999996</v>
      </c>
      <c r="H80" s="15">
        <f t="shared" si="19"/>
        <v>0.69489999999999996</v>
      </c>
      <c r="I80" s="4" t="s">
        <v>75</v>
      </c>
      <c r="J80" s="22">
        <v>6.25E-2</v>
      </c>
      <c r="K80" s="23">
        <v>86</v>
      </c>
      <c r="L80" s="13">
        <f t="shared" si="20"/>
        <v>86</v>
      </c>
      <c r="M80" s="4" t="s">
        <v>75</v>
      </c>
      <c r="N80" s="22">
        <v>6.25E-2</v>
      </c>
      <c r="O80" s="23">
        <v>89.18</v>
      </c>
      <c r="P80" s="13">
        <f t="shared" si="21"/>
        <v>89.18</v>
      </c>
      <c r="Q80" s="4" t="s">
        <v>75</v>
      </c>
      <c r="R80" s="22">
        <v>6.25E-2</v>
      </c>
      <c r="S80" s="23">
        <v>1.53</v>
      </c>
      <c r="T80" s="15">
        <f t="shared" si="22"/>
        <v>1.53</v>
      </c>
      <c r="U80" s="4" t="s">
        <v>75</v>
      </c>
      <c r="V80" s="22">
        <v>6.25E-2</v>
      </c>
      <c r="W80" s="23">
        <v>0.7772</v>
      </c>
      <c r="X80" s="15">
        <f t="shared" si="23"/>
        <v>0.7772</v>
      </c>
      <c r="Y80" s="4" t="s">
        <v>75</v>
      </c>
      <c r="Z80" s="5">
        <v>6.25E-2</v>
      </c>
      <c r="AA80" s="4">
        <v>136.49</v>
      </c>
      <c r="AB80" s="13">
        <f t="shared" si="24"/>
        <v>136.49</v>
      </c>
      <c r="AC80" s="4" t="s">
        <v>75</v>
      </c>
      <c r="AD80" s="5">
        <v>6.25E-2</v>
      </c>
      <c r="AE80" s="8">
        <v>13434</v>
      </c>
      <c r="AF80" s="15">
        <f t="shared" si="25"/>
        <v>1.3433999999999999</v>
      </c>
      <c r="AG80" s="23" t="s">
        <v>75</v>
      </c>
      <c r="AH80" s="22">
        <v>6.25E-2</v>
      </c>
      <c r="AI80" s="19">
        <v>19685</v>
      </c>
      <c r="AJ80" s="15">
        <f t="shared" si="26"/>
        <v>1.9684999999999999</v>
      </c>
      <c r="AK80" s="4" t="s">
        <v>75</v>
      </c>
      <c r="AL80" s="5">
        <v>6.25E-2</v>
      </c>
      <c r="AM80" s="4">
        <v>175.57</v>
      </c>
      <c r="AN80" s="13">
        <f t="shared" si="27"/>
        <v>175.57</v>
      </c>
      <c r="AO80" s="4" t="s">
        <v>75</v>
      </c>
      <c r="AP80" s="5">
        <v>6.25E-2</v>
      </c>
      <c r="AQ80" s="19">
        <v>17282</v>
      </c>
      <c r="AR80" s="15">
        <f t="shared" si="28"/>
        <v>1.7282</v>
      </c>
      <c r="AS80" s="4" t="s">
        <v>75</v>
      </c>
      <c r="AT80" s="22">
        <v>6.25E-2</v>
      </c>
      <c r="AU80" s="23">
        <v>62.86</v>
      </c>
      <c r="AV80" s="13">
        <f t="shared" si="29"/>
        <v>62.86</v>
      </c>
      <c r="AW80" s="23" t="s">
        <v>75</v>
      </c>
      <c r="AX80" s="22">
        <v>6.25E-2</v>
      </c>
      <c r="AY80" s="23">
        <v>0.61860000000000004</v>
      </c>
      <c r="AZ80" s="15">
        <f t="shared" si="30"/>
        <v>0.61860000000000004</v>
      </c>
      <c r="BA80" s="4" t="s">
        <v>75</v>
      </c>
      <c r="BB80" s="5">
        <v>5.2083333333333336E-2</v>
      </c>
      <c r="BC80" s="8">
        <v>11798</v>
      </c>
      <c r="BD80" s="15">
        <f t="shared" si="31"/>
        <v>1.1798</v>
      </c>
      <c r="BE80" s="4" t="s">
        <v>75</v>
      </c>
      <c r="BF80" s="5">
        <v>7.2916666666666671E-2</v>
      </c>
      <c r="BG80" s="8">
        <v>11372</v>
      </c>
      <c r="BH80" s="15">
        <f t="shared" si="32"/>
        <v>1.1372</v>
      </c>
      <c r="BI80" s="4" t="s">
        <v>75</v>
      </c>
      <c r="BJ80" s="5">
        <v>6.25E-2</v>
      </c>
      <c r="BK80" s="4">
        <v>101.56</v>
      </c>
      <c r="BL80" s="13">
        <f t="shared" si="33"/>
        <v>101.56</v>
      </c>
      <c r="BM80" s="4" t="s">
        <v>75</v>
      </c>
      <c r="BN80" s="5">
        <v>6.25E-2</v>
      </c>
      <c r="BO80" s="8">
        <v>74308</v>
      </c>
      <c r="BP80" s="15">
        <f t="shared" si="34"/>
        <v>7.4307999999999996</v>
      </c>
      <c r="BS80" s="1">
        <f t="shared" si="35"/>
        <v>81.525257164512752</v>
      </c>
    </row>
    <row r="81" spans="1:71">
      <c r="A81" s="4" t="s">
        <v>75</v>
      </c>
      <c r="B81" s="5">
        <v>5.2083333333333336E-2</v>
      </c>
      <c r="C81" s="4">
        <v>70.489999999999995</v>
      </c>
      <c r="D81" s="13">
        <f t="shared" si="18"/>
        <v>70.489999999999995</v>
      </c>
      <c r="E81" s="4" t="s">
        <v>75</v>
      </c>
      <c r="F81" s="5">
        <v>5.2083333333333336E-2</v>
      </c>
      <c r="G81" s="4">
        <v>0.69420000000000004</v>
      </c>
      <c r="H81" s="15">
        <f t="shared" si="19"/>
        <v>0.69420000000000004</v>
      </c>
      <c r="I81" s="4" t="s">
        <v>75</v>
      </c>
      <c r="J81" s="22">
        <v>5.2083333333333336E-2</v>
      </c>
      <c r="K81" s="23">
        <v>86.07</v>
      </c>
      <c r="L81" s="13">
        <f t="shared" si="20"/>
        <v>86.07</v>
      </c>
      <c r="M81" s="4" t="s">
        <v>75</v>
      </c>
      <c r="N81" s="22">
        <v>5.2083333333333336E-2</v>
      </c>
      <c r="O81" s="23">
        <v>89.42</v>
      </c>
      <c r="P81" s="13">
        <f t="shared" si="21"/>
        <v>89.42</v>
      </c>
      <c r="Q81" s="4" t="s">
        <v>75</v>
      </c>
      <c r="R81" s="22">
        <v>5.2083333333333336E-2</v>
      </c>
      <c r="S81" s="19">
        <v>15285</v>
      </c>
      <c r="T81" s="15">
        <f t="shared" si="22"/>
        <v>1.5285</v>
      </c>
      <c r="U81" s="4" t="s">
        <v>75</v>
      </c>
      <c r="V81" s="22">
        <v>5.2083333333333336E-2</v>
      </c>
      <c r="W81" s="23">
        <v>0.77690000000000003</v>
      </c>
      <c r="X81" s="15">
        <f t="shared" si="23"/>
        <v>0.77690000000000003</v>
      </c>
      <c r="Y81" s="4" t="s">
        <v>75</v>
      </c>
      <c r="Z81" s="5">
        <v>5.2083333333333336E-2</v>
      </c>
      <c r="AA81" s="4">
        <v>136.72999999999999</v>
      </c>
      <c r="AB81" s="13">
        <f t="shared" si="24"/>
        <v>136.72999999999999</v>
      </c>
      <c r="AC81" s="4" t="s">
        <v>75</v>
      </c>
      <c r="AD81" s="5">
        <v>5.2083333333333336E-2</v>
      </c>
      <c r="AE81" s="8">
        <v>13453</v>
      </c>
      <c r="AF81" s="15">
        <f t="shared" si="25"/>
        <v>1.3452999999999999</v>
      </c>
      <c r="AG81" s="23" t="s">
        <v>75</v>
      </c>
      <c r="AH81" s="22">
        <v>5.2083333333333336E-2</v>
      </c>
      <c r="AI81" s="19">
        <v>19672</v>
      </c>
      <c r="AJ81" s="15">
        <f t="shared" si="26"/>
        <v>1.9672000000000001</v>
      </c>
      <c r="AK81" s="4" t="s">
        <v>75</v>
      </c>
      <c r="AL81" s="5">
        <v>5.2083333333333336E-2</v>
      </c>
      <c r="AM81" s="4">
        <v>175.95</v>
      </c>
      <c r="AN81" s="13">
        <f t="shared" si="27"/>
        <v>175.95</v>
      </c>
      <c r="AO81" s="4" t="s">
        <v>75</v>
      </c>
      <c r="AP81" s="5">
        <v>5.2083333333333336E-2</v>
      </c>
      <c r="AQ81" s="19">
        <v>17313</v>
      </c>
      <c r="AR81" s="15">
        <f t="shared" si="28"/>
        <v>1.7313000000000001</v>
      </c>
      <c r="AS81" s="4" t="s">
        <v>75</v>
      </c>
      <c r="AT81" s="22">
        <v>5.2083333333333336E-2</v>
      </c>
      <c r="AU81" s="23">
        <v>62.9</v>
      </c>
      <c r="AV81" s="13">
        <f t="shared" si="29"/>
        <v>62.9</v>
      </c>
      <c r="AW81" s="23" t="s">
        <v>75</v>
      </c>
      <c r="AX81" s="22">
        <v>5.2083333333333336E-2</v>
      </c>
      <c r="AY81" s="23">
        <v>0.61919999999999997</v>
      </c>
      <c r="AZ81" s="15">
        <f t="shared" si="30"/>
        <v>0.61919999999999997</v>
      </c>
      <c r="BA81" s="4" t="s">
        <v>75</v>
      </c>
      <c r="BB81" s="5">
        <v>4.1666666666666664E-2</v>
      </c>
      <c r="BC81" s="6">
        <v>1.18</v>
      </c>
      <c r="BD81" s="15">
        <f t="shared" si="31"/>
        <v>1.18</v>
      </c>
      <c r="BE81" s="4" t="s">
        <v>75</v>
      </c>
      <c r="BF81" s="5">
        <v>6.25E-2</v>
      </c>
      <c r="BG81" s="8">
        <v>11389</v>
      </c>
      <c r="BH81" s="15">
        <f t="shared" si="32"/>
        <v>1.1389</v>
      </c>
      <c r="BI81" s="4" t="s">
        <v>75</v>
      </c>
      <c r="BJ81" s="5">
        <v>5.2083333333333336E-2</v>
      </c>
      <c r="BK81" s="4">
        <v>101.56</v>
      </c>
      <c r="BL81" s="13">
        <f t="shared" si="33"/>
        <v>101.56</v>
      </c>
      <c r="BM81" s="4" t="s">
        <v>75</v>
      </c>
      <c r="BN81" s="5">
        <v>5.2083333333333336E-2</v>
      </c>
      <c r="BO81" s="8">
        <v>74206</v>
      </c>
      <c r="BP81" s="15">
        <f t="shared" si="34"/>
        <v>7.4206000000000003</v>
      </c>
      <c r="BS81" s="1">
        <f t="shared" si="35"/>
        <v>81.456028531978802</v>
      </c>
    </row>
    <row r="82" spans="1:71">
      <c r="A82" s="4" t="s">
        <v>75</v>
      </c>
      <c r="B82" s="5">
        <v>4.1666666666666664E-2</v>
      </c>
      <c r="C82" s="4">
        <v>70.33</v>
      </c>
      <c r="D82" s="13">
        <f t="shared" si="18"/>
        <v>70.33</v>
      </c>
      <c r="E82" s="4" t="s">
        <v>75</v>
      </c>
      <c r="F82" s="5">
        <v>4.1666666666666664E-2</v>
      </c>
      <c r="G82" s="4">
        <v>0.69169999999999998</v>
      </c>
      <c r="H82" s="15">
        <f t="shared" si="19"/>
        <v>0.69169999999999998</v>
      </c>
      <c r="I82" s="4" t="s">
        <v>75</v>
      </c>
      <c r="J82" s="22">
        <v>4.1666666666666664E-2</v>
      </c>
      <c r="K82" s="23">
        <v>86.13</v>
      </c>
      <c r="L82" s="13">
        <f t="shared" si="20"/>
        <v>86.13</v>
      </c>
      <c r="M82" s="4" t="s">
        <v>75</v>
      </c>
      <c r="N82" s="22">
        <v>4.1666666666666664E-2</v>
      </c>
      <c r="O82" s="23">
        <v>89.57</v>
      </c>
      <c r="P82" s="13">
        <f t="shared" si="21"/>
        <v>89.57</v>
      </c>
      <c r="Q82" s="4" t="s">
        <v>75</v>
      </c>
      <c r="R82" s="22">
        <v>4.1666666666666664E-2</v>
      </c>
      <c r="S82" s="23">
        <v>1.53</v>
      </c>
      <c r="T82" s="15">
        <f t="shared" si="22"/>
        <v>1.53</v>
      </c>
      <c r="U82" s="4" t="s">
        <v>75</v>
      </c>
      <c r="V82" s="22">
        <v>4.1666666666666664E-2</v>
      </c>
      <c r="W82" s="23">
        <v>0.77759999999999996</v>
      </c>
      <c r="X82" s="15">
        <f t="shared" si="23"/>
        <v>0.77759999999999996</v>
      </c>
      <c r="Y82" s="4" t="s">
        <v>75</v>
      </c>
      <c r="Z82" s="5">
        <v>4.1666666666666664E-2</v>
      </c>
      <c r="AA82" s="4">
        <v>137.06</v>
      </c>
      <c r="AB82" s="13">
        <f t="shared" si="24"/>
        <v>137.06</v>
      </c>
      <c r="AC82" s="4" t="s">
        <v>75</v>
      </c>
      <c r="AD82" s="5">
        <v>4.1666666666666664E-2</v>
      </c>
      <c r="AE82" s="8">
        <v>1348</v>
      </c>
      <c r="AF82" s="15">
        <f t="shared" si="25"/>
        <v>1.3480000000000001</v>
      </c>
      <c r="AG82" s="23" t="s">
        <v>75</v>
      </c>
      <c r="AH82" s="22">
        <v>4.1666666666666664E-2</v>
      </c>
      <c r="AI82" s="19">
        <v>19674</v>
      </c>
      <c r="AJ82" s="15">
        <f t="shared" si="26"/>
        <v>1.9674</v>
      </c>
      <c r="AK82" s="4" t="s">
        <v>75</v>
      </c>
      <c r="AL82" s="5">
        <v>4.1666666666666664E-2</v>
      </c>
      <c r="AM82" s="4">
        <v>176.25</v>
      </c>
      <c r="AN82" s="13">
        <f t="shared" si="27"/>
        <v>176.25</v>
      </c>
      <c r="AO82" s="4" t="s">
        <v>75</v>
      </c>
      <c r="AP82" s="5">
        <v>4.1666666666666664E-2</v>
      </c>
      <c r="AQ82" s="19">
        <v>17335</v>
      </c>
      <c r="AR82" s="15">
        <f t="shared" si="28"/>
        <v>1.7335</v>
      </c>
      <c r="AS82" s="4" t="s">
        <v>75</v>
      </c>
      <c r="AT82" s="22">
        <v>4.1666666666666664E-2</v>
      </c>
      <c r="AU82" s="23">
        <v>62.84</v>
      </c>
      <c r="AV82" s="13">
        <f t="shared" si="29"/>
        <v>62.84</v>
      </c>
      <c r="AW82" s="23" t="s">
        <v>75</v>
      </c>
      <c r="AX82" s="22">
        <v>4.1666666666666664E-2</v>
      </c>
      <c r="AY82" s="23">
        <v>0.61880000000000002</v>
      </c>
      <c r="AZ82" s="15">
        <f t="shared" si="30"/>
        <v>0.61880000000000002</v>
      </c>
      <c r="BA82" s="4" t="s">
        <v>75</v>
      </c>
      <c r="BB82" s="5">
        <v>3.125E-2</v>
      </c>
      <c r="BC82" s="8">
        <v>11817</v>
      </c>
      <c r="BD82" s="15">
        <f t="shared" si="31"/>
        <v>1.1817</v>
      </c>
      <c r="BE82" s="4" t="s">
        <v>75</v>
      </c>
      <c r="BF82" s="5">
        <v>5.2083333333333336E-2</v>
      </c>
      <c r="BG82" s="8">
        <v>11364</v>
      </c>
      <c r="BH82" s="15">
        <f t="shared" si="32"/>
        <v>1.1364000000000001</v>
      </c>
      <c r="BI82" s="4" t="s">
        <v>75</v>
      </c>
      <c r="BJ82" s="5">
        <v>4.1666666666666664E-2</v>
      </c>
      <c r="BK82" s="4">
        <v>101.65</v>
      </c>
      <c r="BL82" s="13">
        <f t="shared" si="33"/>
        <v>101.65</v>
      </c>
      <c r="BM82" s="4" t="s">
        <v>75</v>
      </c>
      <c r="BN82" s="5">
        <v>4.1666666666666664E-2</v>
      </c>
      <c r="BO82" s="8">
        <v>74052</v>
      </c>
      <c r="BP82" s="15">
        <f t="shared" si="34"/>
        <v>7.4051999999999998</v>
      </c>
      <c r="BS82" s="1">
        <f t="shared" si="35"/>
        <v>81.373788872126269</v>
      </c>
    </row>
    <row r="83" spans="1:71">
      <c r="A83" s="4" t="s">
        <v>75</v>
      </c>
      <c r="B83" s="5">
        <v>3.125E-2</v>
      </c>
      <c r="C83" s="4">
        <v>70.05</v>
      </c>
      <c r="D83" s="13">
        <f t="shared" si="18"/>
        <v>70.05</v>
      </c>
      <c r="E83" s="4" t="s">
        <v>75</v>
      </c>
      <c r="F83" s="5">
        <v>3.125E-2</v>
      </c>
      <c r="G83" s="4">
        <v>0.68899999999999995</v>
      </c>
      <c r="H83" s="15">
        <f t="shared" si="19"/>
        <v>0.68899999999999995</v>
      </c>
      <c r="I83" s="4" t="s">
        <v>75</v>
      </c>
      <c r="J83" s="22">
        <v>3.125E-2</v>
      </c>
      <c r="K83" s="23">
        <v>86.01</v>
      </c>
      <c r="L83" s="13">
        <f t="shared" si="20"/>
        <v>86.01</v>
      </c>
      <c r="M83" s="4" t="s">
        <v>75</v>
      </c>
      <c r="N83" s="22">
        <v>3.125E-2</v>
      </c>
      <c r="O83" s="23">
        <v>89.54</v>
      </c>
      <c r="P83" s="13">
        <f t="shared" si="21"/>
        <v>89.54</v>
      </c>
      <c r="Q83" s="4" t="s">
        <v>75</v>
      </c>
      <c r="R83" s="22">
        <v>3.125E-2</v>
      </c>
      <c r="S83" s="19">
        <v>15295</v>
      </c>
      <c r="T83" s="15">
        <f t="shared" si="22"/>
        <v>1.5295000000000001</v>
      </c>
      <c r="U83" s="4" t="s">
        <v>75</v>
      </c>
      <c r="V83" s="22">
        <v>3.125E-2</v>
      </c>
      <c r="W83" s="23">
        <v>0.77729999999999999</v>
      </c>
      <c r="X83" s="15">
        <f t="shared" si="23"/>
        <v>0.77729999999999999</v>
      </c>
      <c r="Y83" s="4" t="s">
        <v>75</v>
      </c>
      <c r="Z83" s="5">
        <v>3.125E-2</v>
      </c>
      <c r="AA83" s="4">
        <v>137.02000000000001</v>
      </c>
      <c r="AB83" s="13">
        <f t="shared" si="24"/>
        <v>137.02000000000001</v>
      </c>
      <c r="AC83" s="4" t="s">
        <v>75</v>
      </c>
      <c r="AD83" s="5">
        <v>3.125E-2</v>
      </c>
      <c r="AE83" s="8">
        <v>13474</v>
      </c>
      <c r="AF83" s="15">
        <f t="shared" si="25"/>
        <v>1.3473999999999999</v>
      </c>
      <c r="AG83" s="23" t="s">
        <v>75</v>
      </c>
      <c r="AH83" s="22">
        <v>3.125E-2</v>
      </c>
      <c r="AI83" s="19">
        <v>19677</v>
      </c>
      <c r="AJ83" s="15">
        <f t="shared" si="26"/>
        <v>1.9677</v>
      </c>
      <c r="AK83" s="4" t="s">
        <v>75</v>
      </c>
      <c r="AL83" s="5">
        <v>3.125E-2</v>
      </c>
      <c r="AM83" s="4">
        <v>176.23</v>
      </c>
      <c r="AN83" s="13">
        <f t="shared" si="27"/>
        <v>176.23</v>
      </c>
      <c r="AO83" s="4" t="s">
        <v>75</v>
      </c>
      <c r="AP83" s="5">
        <v>3.125E-2</v>
      </c>
      <c r="AQ83" s="19">
        <v>17332</v>
      </c>
      <c r="AR83" s="15">
        <f t="shared" si="28"/>
        <v>1.7332000000000001</v>
      </c>
      <c r="AS83" s="4" t="s">
        <v>75</v>
      </c>
      <c r="AT83" s="22">
        <v>3.125E-2</v>
      </c>
      <c r="AU83" s="23">
        <v>62.61</v>
      </c>
      <c r="AV83" s="13">
        <f t="shared" si="29"/>
        <v>62.61</v>
      </c>
      <c r="AW83" s="23" t="s">
        <v>75</v>
      </c>
      <c r="AX83" s="22">
        <v>3.125E-2</v>
      </c>
      <c r="AY83" s="23">
        <v>0.61580000000000001</v>
      </c>
      <c r="AZ83" s="15">
        <f t="shared" si="30"/>
        <v>0.61580000000000001</v>
      </c>
      <c r="BA83" s="4" t="s">
        <v>75</v>
      </c>
      <c r="BB83" s="5">
        <v>2.0833333333333332E-2</v>
      </c>
      <c r="BC83" s="8">
        <v>11797</v>
      </c>
      <c r="BD83" s="15">
        <f t="shared" si="31"/>
        <v>1.1797</v>
      </c>
      <c r="BE83" s="4" t="s">
        <v>75</v>
      </c>
      <c r="BF83" s="5">
        <v>4.1666666666666664E-2</v>
      </c>
      <c r="BG83" s="8">
        <v>11349</v>
      </c>
      <c r="BH83" s="15">
        <f t="shared" si="32"/>
        <v>1.1349</v>
      </c>
      <c r="BI83" s="4" t="s">
        <v>75</v>
      </c>
      <c r="BJ83" s="5">
        <v>3.125E-2</v>
      </c>
      <c r="BK83" s="4">
        <v>101.66</v>
      </c>
      <c r="BL83" s="13">
        <f t="shared" si="33"/>
        <v>101.66</v>
      </c>
      <c r="BM83" s="4" t="s">
        <v>75</v>
      </c>
      <c r="BN83" s="5">
        <v>3.125E-2</v>
      </c>
      <c r="BO83" s="8">
        <v>74128</v>
      </c>
      <c r="BP83" s="15">
        <f t="shared" si="34"/>
        <v>7.4127999999999998</v>
      </c>
      <c r="BS83" s="1">
        <f t="shared" si="35"/>
        <v>81.374956832877928</v>
      </c>
    </row>
    <row r="84" spans="1:71">
      <c r="A84" s="4" t="s">
        <v>75</v>
      </c>
      <c r="B84" s="5">
        <v>2.0833333333333332E-2</v>
      </c>
      <c r="C84" s="4">
        <v>70.09</v>
      </c>
      <c r="D84" s="13">
        <f t="shared" si="18"/>
        <v>70.09</v>
      </c>
      <c r="E84" s="4" t="s">
        <v>75</v>
      </c>
      <c r="F84" s="5">
        <v>2.0833333333333332E-2</v>
      </c>
      <c r="G84" s="4">
        <v>0.69010000000000005</v>
      </c>
      <c r="H84" s="15">
        <f t="shared" si="19"/>
        <v>0.69010000000000005</v>
      </c>
      <c r="I84" s="4" t="s">
        <v>75</v>
      </c>
      <c r="J84" s="22">
        <v>2.0833333333333332E-2</v>
      </c>
      <c r="K84" s="23">
        <v>86.04</v>
      </c>
      <c r="L84" s="13">
        <f t="shared" si="20"/>
        <v>86.04</v>
      </c>
      <c r="M84" s="4" t="s">
        <v>75</v>
      </c>
      <c r="N84" s="22">
        <v>2.0833333333333332E-2</v>
      </c>
      <c r="O84" s="23">
        <v>89.45</v>
      </c>
      <c r="P84" s="13">
        <f t="shared" si="21"/>
        <v>89.45</v>
      </c>
      <c r="Q84" s="4" t="s">
        <v>75</v>
      </c>
      <c r="R84" s="22">
        <v>2.0833333333333332E-2</v>
      </c>
      <c r="S84" s="19">
        <v>15299</v>
      </c>
      <c r="T84" s="15">
        <f t="shared" si="22"/>
        <v>1.5299</v>
      </c>
      <c r="U84" s="4" t="s">
        <v>75</v>
      </c>
      <c r="V84" s="22">
        <v>2.0833333333333332E-2</v>
      </c>
      <c r="W84" s="23">
        <v>0.77780000000000005</v>
      </c>
      <c r="X84" s="15">
        <f t="shared" si="23"/>
        <v>0.77780000000000005</v>
      </c>
      <c r="Y84" s="4" t="s">
        <v>75</v>
      </c>
      <c r="Z84" s="5">
        <v>2.0833333333333332E-2</v>
      </c>
      <c r="AA84" s="4">
        <v>136.91999999999999</v>
      </c>
      <c r="AB84" s="13">
        <f t="shared" si="24"/>
        <v>136.91999999999999</v>
      </c>
      <c r="AC84" s="4" t="s">
        <v>75</v>
      </c>
      <c r="AD84" s="5">
        <v>2.0833333333333332E-2</v>
      </c>
      <c r="AE84" s="8">
        <v>13483</v>
      </c>
      <c r="AF84" s="15">
        <f t="shared" si="25"/>
        <v>1.3483000000000001</v>
      </c>
      <c r="AG84" s="23" t="s">
        <v>75</v>
      </c>
      <c r="AH84" s="22">
        <v>2.0833333333333332E-2</v>
      </c>
      <c r="AI84" s="19">
        <v>19667</v>
      </c>
      <c r="AJ84" s="15">
        <f t="shared" si="26"/>
        <v>1.9666999999999999</v>
      </c>
      <c r="AK84" s="4" t="s">
        <v>75</v>
      </c>
      <c r="AL84" s="5">
        <v>2.0833333333333332E-2</v>
      </c>
      <c r="AM84" s="4">
        <v>176.01</v>
      </c>
      <c r="AN84" s="13">
        <f t="shared" si="27"/>
        <v>176.01</v>
      </c>
      <c r="AO84" s="4" t="s">
        <v>75</v>
      </c>
      <c r="AP84" s="5">
        <v>2.0833333333333332E-2</v>
      </c>
      <c r="AQ84" s="19">
        <v>17334</v>
      </c>
      <c r="AR84" s="15">
        <f t="shared" si="28"/>
        <v>1.7334000000000001</v>
      </c>
      <c r="AS84" s="4" t="s">
        <v>75</v>
      </c>
      <c r="AT84" s="22">
        <v>2.0833333333333332E-2</v>
      </c>
      <c r="AU84" s="23">
        <v>62.51</v>
      </c>
      <c r="AV84" s="13">
        <f t="shared" si="29"/>
        <v>62.51</v>
      </c>
      <c r="AW84" s="23" t="s">
        <v>75</v>
      </c>
      <c r="AX84" s="22">
        <v>2.0833333333333332E-2</v>
      </c>
      <c r="AY84" s="23">
        <v>0.61560000000000004</v>
      </c>
      <c r="AZ84" s="15">
        <f t="shared" si="30"/>
        <v>0.61560000000000004</v>
      </c>
      <c r="BA84" s="4" t="s">
        <v>75</v>
      </c>
      <c r="BB84" s="5">
        <v>1.0416666666666666E-2</v>
      </c>
      <c r="BC84" s="8">
        <v>11798</v>
      </c>
      <c r="BD84" s="15">
        <f t="shared" si="31"/>
        <v>1.1798</v>
      </c>
      <c r="BE84" s="4" t="s">
        <v>75</v>
      </c>
      <c r="BF84" s="5">
        <v>3.125E-2</v>
      </c>
      <c r="BG84" s="8">
        <v>11352</v>
      </c>
      <c r="BH84" s="15">
        <f t="shared" si="32"/>
        <v>1.1352</v>
      </c>
      <c r="BI84" s="4" t="s">
        <v>75</v>
      </c>
      <c r="BJ84" s="5">
        <v>2.0833333333333332E-2</v>
      </c>
      <c r="BK84" s="4">
        <v>101.49</v>
      </c>
      <c r="BL84" s="13">
        <f t="shared" si="33"/>
        <v>101.49</v>
      </c>
      <c r="BM84" s="4" t="s">
        <v>75</v>
      </c>
      <c r="BN84" s="5">
        <v>2.0833333333333332E-2</v>
      </c>
      <c r="BO84" s="8">
        <v>74079</v>
      </c>
      <c r="BP84" s="15">
        <f t="shared" si="34"/>
        <v>7.4078999999999997</v>
      </c>
      <c r="BS84" s="1">
        <f t="shared" si="35"/>
        <v>81.322441377299398</v>
      </c>
    </row>
    <row r="85" spans="1:71">
      <c r="A85" s="4" t="s">
        <v>75</v>
      </c>
      <c r="B85" s="5">
        <v>1.0416666666666666E-2</v>
      </c>
      <c r="C85" s="4">
        <v>70.34</v>
      </c>
      <c r="D85" s="13">
        <f t="shared" si="18"/>
        <v>70.34</v>
      </c>
      <c r="E85" s="4" t="s">
        <v>75</v>
      </c>
      <c r="F85" s="5">
        <v>1.0416666666666666E-2</v>
      </c>
      <c r="G85" s="4">
        <v>0.69169999999999998</v>
      </c>
      <c r="H85" s="15">
        <f t="shared" si="19"/>
        <v>0.69169999999999998</v>
      </c>
      <c r="I85" s="4" t="s">
        <v>75</v>
      </c>
      <c r="J85" s="22">
        <v>1.0416666666666666E-2</v>
      </c>
      <c r="K85" s="23">
        <v>86.15</v>
      </c>
      <c r="L85" s="13">
        <f t="shared" si="20"/>
        <v>86.15</v>
      </c>
      <c r="M85" s="4" t="s">
        <v>75</v>
      </c>
      <c r="N85" s="22">
        <v>1.0416666666666666E-2</v>
      </c>
      <c r="O85" s="23">
        <v>89.72</v>
      </c>
      <c r="P85" s="13">
        <f t="shared" si="21"/>
        <v>89.72</v>
      </c>
      <c r="Q85" s="4" t="s">
        <v>75</v>
      </c>
      <c r="R85" s="22">
        <v>1.0416666666666666E-2</v>
      </c>
      <c r="S85" s="19">
        <v>15301</v>
      </c>
      <c r="T85" s="15">
        <f t="shared" si="22"/>
        <v>1.5301</v>
      </c>
      <c r="U85" s="4" t="s">
        <v>75</v>
      </c>
      <c r="V85" s="22">
        <v>1.0416666666666666E-2</v>
      </c>
      <c r="W85" s="23">
        <v>0.77859999999999996</v>
      </c>
      <c r="X85" s="15">
        <f t="shared" si="23"/>
        <v>0.77859999999999996</v>
      </c>
      <c r="Y85" s="4" t="s">
        <v>75</v>
      </c>
      <c r="Z85" s="5">
        <v>1.0416666666666666E-2</v>
      </c>
      <c r="AA85" s="4">
        <v>137.34</v>
      </c>
      <c r="AB85" s="13">
        <f t="shared" si="24"/>
        <v>137.34</v>
      </c>
      <c r="AC85" s="4" t="s">
        <v>75</v>
      </c>
      <c r="AD85" s="5">
        <v>1.0416666666666666E-2</v>
      </c>
      <c r="AE85" s="8">
        <v>13509</v>
      </c>
      <c r="AF85" s="15">
        <f t="shared" si="25"/>
        <v>1.3509</v>
      </c>
      <c r="AG85" s="23" t="s">
        <v>75</v>
      </c>
      <c r="AH85" s="22">
        <v>1.0416666666666666E-2</v>
      </c>
      <c r="AI85" s="19">
        <v>19655</v>
      </c>
      <c r="AJ85" s="15">
        <f t="shared" si="26"/>
        <v>1.9655</v>
      </c>
      <c r="AK85" s="4" t="s">
        <v>75</v>
      </c>
      <c r="AL85" s="5">
        <v>1.0416666666666666E-2</v>
      </c>
      <c r="AM85" s="4">
        <v>176.38</v>
      </c>
      <c r="AN85" s="13">
        <f t="shared" si="27"/>
        <v>176.38</v>
      </c>
      <c r="AO85" s="4" t="s">
        <v>75</v>
      </c>
      <c r="AP85" s="5">
        <v>1.0416666666666666E-2</v>
      </c>
      <c r="AQ85" s="19">
        <v>17348</v>
      </c>
      <c r="AR85" s="15">
        <f t="shared" si="28"/>
        <v>1.7347999999999999</v>
      </c>
      <c r="AS85" s="4" t="s">
        <v>75</v>
      </c>
      <c r="AT85" s="22">
        <v>1.0416666666666666E-2</v>
      </c>
      <c r="AU85" s="23">
        <v>62.69</v>
      </c>
      <c r="AV85" s="13">
        <f t="shared" si="29"/>
        <v>62.69</v>
      </c>
      <c r="AW85" s="23" t="s">
        <v>75</v>
      </c>
      <c r="AX85" s="22">
        <v>1.0416666666666666E-2</v>
      </c>
      <c r="AY85" s="23">
        <v>0.61670000000000003</v>
      </c>
      <c r="AZ85" s="15">
        <f t="shared" si="30"/>
        <v>0.61670000000000003</v>
      </c>
      <c r="BA85" s="4" t="s">
        <v>75</v>
      </c>
      <c r="BB85" s="5">
        <v>0</v>
      </c>
      <c r="BC85" s="8">
        <v>11805</v>
      </c>
      <c r="BD85" s="15">
        <f t="shared" si="31"/>
        <v>1.1805000000000001</v>
      </c>
      <c r="BE85" s="4" t="s">
        <v>75</v>
      </c>
      <c r="BF85" s="5">
        <v>2.0833333333333332E-2</v>
      </c>
      <c r="BG85" s="8">
        <v>11347</v>
      </c>
      <c r="BH85" s="15">
        <f t="shared" si="32"/>
        <v>1.1347</v>
      </c>
      <c r="BI85" s="4" t="s">
        <v>75</v>
      </c>
      <c r="BJ85" s="5">
        <v>1.0416666666666666E-2</v>
      </c>
      <c r="BK85" s="4">
        <v>101.68</v>
      </c>
      <c r="BL85" s="13">
        <f t="shared" si="33"/>
        <v>101.68</v>
      </c>
      <c r="BM85" s="4" t="s">
        <v>75</v>
      </c>
      <c r="BN85" s="5">
        <v>1.0416666666666666E-2</v>
      </c>
      <c r="BO85" s="8">
        <v>73937</v>
      </c>
      <c r="BP85" s="15">
        <f t="shared" si="34"/>
        <v>7.3936999999999999</v>
      </c>
      <c r="BS85" s="1">
        <f t="shared" si="35"/>
        <v>81.259125527635817</v>
      </c>
    </row>
    <row r="86" spans="1:71">
      <c r="A86" s="4" t="s">
        <v>75</v>
      </c>
      <c r="B86" s="5">
        <v>0</v>
      </c>
      <c r="C86" s="4">
        <v>70.16</v>
      </c>
      <c r="D86" s="13">
        <f t="shared" si="18"/>
        <v>70.16</v>
      </c>
      <c r="E86" s="4" t="s">
        <v>75</v>
      </c>
      <c r="F86" s="5">
        <v>0</v>
      </c>
      <c r="G86" s="4">
        <v>0.69020000000000004</v>
      </c>
      <c r="H86" s="15">
        <f t="shared" si="19"/>
        <v>0.69020000000000004</v>
      </c>
      <c r="I86" s="4" t="s">
        <v>75</v>
      </c>
      <c r="J86" s="22">
        <v>0</v>
      </c>
      <c r="K86" s="23">
        <v>86.05</v>
      </c>
      <c r="L86" s="13">
        <f t="shared" si="20"/>
        <v>86.05</v>
      </c>
      <c r="M86" s="4" t="s">
        <v>75</v>
      </c>
      <c r="N86" s="22">
        <v>0</v>
      </c>
      <c r="O86" s="23">
        <v>89.7</v>
      </c>
      <c r="P86" s="13">
        <f t="shared" si="21"/>
        <v>89.7</v>
      </c>
      <c r="Q86" s="4" t="s">
        <v>75</v>
      </c>
      <c r="R86" s="22">
        <v>0</v>
      </c>
      <c r="S86" s="19">
        <v>15307</v>
      </c>
      <c r="T86" s="15">
        <f t="shared" si="22"/>
        <v>1.5306999999999999</v>
      </c>
      <c r="U86" s="4" t="s">
        <v>75</v>
      </c>
      <c r="V86" s="22">
        <v>0</v>
      </c>
      <c r="W86" s="23">
        <v>0.77880000000000005</v>
      </c>
      <c r="X86" s="15">
        <f t="shared" si="23"/>
        <v>0.77880000000000005</v>
      </c>
      <c r="Y86" s="4" t="s">
        <v>75</v>
      </c>
      <c r="Z86" s="5">
        <v>0</v>
      </c>
      <c r="AA86" s="4">
        <v>137.13999999999999</v>
      </c>
      <c r="AB86" s="13">
        <f t="shared" si="24"/>
        <v>137.13999999999999</v>
      </c>
      <c r="AC86" s="4" t="s">
        <v>75</v>
      </c>
      <c r="AD86" s="5">
        <v>0</v>
      </c>
      <c r="AE86" s="8">
        <v>13512</v>
      </c>
      <c r="AF86" s="15">
        <f t="shared" si="25"/>
        <v>1.3512</v>
      </c>
      <c r="AG86" s="23" t="s">
        <v>75</v>
      </c>
      <c r="AH86" s="22">
        <v>0</v>
      </c>
      <c r="AI86" s="19">
        <v>19647</v>
      </c>
      <c r="AJ86" s="15">
        <f t="shared" si="26"/>
        <v>1.9646999999999999</v>
      </c>
      <c r="AK86" s="4" t="s">
        <v>75</v>
      </c>
      <c r="AL86" s="5">
        <v>0</v>
      </c>
      <c r="AM86" s="4">
        <v>176.32</v>
      </c>
      <c r="AN86" s="13">
        <f t="shared" si="27"/>
        <v>176.32</v>
      </c>
      <c r="AO86" s="4" t="s">
        <v>75</v>
      </c>
      <c r="AP86" s="5">
        <v>0</v>
      </c>
      <c r="AQ86" s="19">
        <v>17348</v>
      </c>
      <c r="AR86" s="15">
        <f t="shared" si="28"/>
        <v>1.7347999999999999</v>
      </c>
      <c r="AS86" s="4" t="s">
        <v>75</v>
      </c>
      <c r="AT86" s="22">
        <v>0</v>
      </c>
      <c r="AU86" s="23">
        <v>62.54</v>
      </c>
      <c r="AV86" s="13">
        <f t="shared" si="29"/>
        <v>62.54</v>
      </c>
      <c r="AW86" s="23" t="s">
        <v>75</v>
      </c>
      <c r="AX86" s="22">
        <v>0</v>
      </c>
      <c r="AY86" s="23">
        <v>0.61539999999999995</v>
      </c>
      <c r="AZ86" s="15">
        <f t="shared" si="30"/>
        <v>0.61539999999999995</v>
      </c>
      <c r="BA86" s="4" t="s">
        <v>73</v>
      </c>
      <c r="BB86" s="5">
        <v>0.98958333333333337</v>
      </c>
      <c r="BC86" s="8">
        <v>1183</v>
      </c>
      <c r="BD86" s="15">
        <f t="shared" si="31"/>
        <v>1.1830000000000001</v>
      </c>
      <c r="BE86" s="4" t="s">
        <v>75</v>
      </c>
      <c r="BF86" s="5">
        <v>1.0416666666666666E-2</v>
      </c>
      <c r="BG86" s="8">
        <v>11331</v>
      </c>
      <c r="BH86" s="15">
        <f t="shared" si="32"/>
        <v>1.1331</v>
      </c>
      <c r="BI86" s="4" t="s">
        <v>75</v>
      </c>
      <c r="BJ86" s="5">
        <v>0</v>
      </c>
      <c r="BK86" s="4">
        <v>101.64</v>
      </c>
      <c r="BL86" s="13">
        <f t="shared" si="33"/>
        <v>101.64</v>
      </c>
      <c r="BM86" s="4" t="s">
        <v>75</v>
      </c>
      <c r="BN86" s="5">
        <v>0</v>
      </c>
      <c r="BO86" s="8">
        <v>7392</v>
      </c>
      <c r="BP86" s="15">
        <f t="shared" si="34"/>
        <v>7.3920000000000003</v>
      </c>
      <c r="BS86" s="1">
        <f t="shared" si="35"/>
        <v>81.260494777819517</v>
      </c>
    </row>
    <row r="87" spans="1:71">
      <c r="A87" s="4" t="s">
        <v>73</v>
      </c>
      <c r="B87" s="5">
        <v>0.98958333333333337</v>
      </c>
      <c r="C87" s="4">
        <v>69.58</v>
      </c>
      <c r="D87" s="13">
        <f t="shared" si="18"/>
        <v>69.58</v>
      </c>
      <c r="E87" s="4" t="s">
        <v>73</v>
      </c>
      <c r="F87" s="5">
        <v>0.98958333333333337</v>
      </c>
      <c r="G87" s="4">
        <v>0.68689999999999996</v>
      </c>
      <c r="H87" s="15">
        <f t="shared" si="19"/>
        <v>0.68689999999999996</v>
      </c>
      <c r="I87" s="4" t="s">
        <v>73</v>
      </c>
      <c r="J87" s="22">
        <v>0.98958333333333337</v>
      </c>
      <c r="K87" s="23">
        <v>85.68</v>
      </c>
      <c r="L87" s="13">
        <f t="shared" si="20"/>
        <v>85.68</v>
      </c>
      <c r="M87" s="4" t="s">
        <v>73</v>
      </c>
      <c r="N87" s="22">
        <v>0.98958333333333337</v>
      </c>
      <c r="O87" s="23">
        <v>89.36</v>
      </c>
      <c r="P87" s="13">
        <f t="shared" si="21"/>
        <v>89.36</v>
      </c>
      <c r="Q87" s="4" t="s">
        <v>73</v>
      </c>
      <c r="R87" s="22">
        <v>0.98958333333333337</v>
      </c>
      <c r="S87" s="19">
        <v>15298</v>
      </c>
      <c r="T87" s="15">
        <f t="shared" si="22"/>
        <v>1.5298</v>
      </c>
      <c r="U87" s="4" t="s">
        <v>73</v>
      </c>
      <c r="V87" s="22">
        <v>0.98958333333333337</v>
      </c>
      <c r="W87" s="23">
        <v>0.77790000000000004</v>
      </c>
      <c r="X87" s="15">
        <f t="shared" si="23"/>
        <v>0.77790000000000004</v>
      </c>
      <c r="Y87" s="4" t="s">
        <v>73</v>
      </c>
      <c r="Z87" s="5">
        <v>0.98958333333333337</v>
      </c>
      <c r="AA87" s="4">
        <v>136.75</v>
      </c>
      <c r="AB87" s="13">
        <f t="shared" si="24"/>
        <v>136.75</v>
      </c>
      <c r="AC87" s="4" t="s">
        <v>73</v>
      </c>
      <c r="AD87" s="5">
        <v>0.98958333333333337</v>
      </c>
      <c r="AE87" s="8">
        <v>13492</v>
      </c>
      <c r="AF87" s="15">
        <f t="shared" si="25"/>
        <v>1.3492</v>
      </c>
      <c r="AG87" s="23" t="s">
        <v>73</v>
      </c>
      <c r="AH87" s="22">
        <v>0.98958333333333337</v>
      </c>
      <c r="AI87" s="19">
        <v>19663</v>
      </c>
      <c r="AJ87" s="15">
        <f t="shared" si="26"/>
        <v>1.9662999999999999</v>
      </c>
      <c r="AK87" s="4" t="s">
        <v>73</v>
      </c>
      <c r="AL87" s="5">
        <v>0.98958333333333337</v>
      </c>
      <c r="AM87" s="4">
        <v>175.77</v>
      </c>
      <c r="AN87" s="13">
        <f t="shared" si="27"/>
        <v>175.77</v>
      </c>
      <c r="AO87" s="4" t="s">
        <v>73</v>
      </c>
      <c r="AP87" s="5">
        <v>0.98958333333333337</v>
      </c>
      <c r="AQ87" s="19">
        <v>17336</v>
      </c>
      <c r="AR87" s="15">
        <f t="shared" si="28"/>
        <v>1.7336</v>
      </c>
      <c r="AS87" s="4" t="s">
        <v>73</v>
      </c>
      <c r="AT87" s="22">
        <v>0.98958333333333337</v>
      </c>
      <c r="AU87" s="23">
        <v>62.22</v>
      </c>
      <c r="AV87" s="13">
        <f t="shared" si="29"/>
        <v>62.22</v>
      </c>
      <c r="AW87" s="23" t="s">
        <v>73</v>
      </c>
      <c r="AX87" s="22">
        <v>0.98958333333333337</v>
      </c>
      <c r="AY87" s="23">
        <v>0.61360000000000003</v>
      </c>
      <c r="AZ87" s="15">
        <f t="shared" si="30"/>
        <v>0.61360000000000003</v>
      </c>
      <c r="BA87" s="4" t="s">
        <v>73</v>
      </c>
      <c r="BB87" s="5">
        <v>0.97916666666666663</v>
      </c>
      <c r="BC87" s="8">
        <v>11812</v>
      </c>
      <c r="BD87" s="15">
        <f t="shared" si="31"/>
        <v>1.1812</v>
      </c>
      <c r="BE87" s="4" t="s">
        <v>75</v>
      </c>
      <c r="BF87" s="5">
        <v>0</v>
      </c>
      <c r="BG87" s="8">
        <v>11328</v>
      </c>
      <c r="BH87" s="15">
        <f t="shared" si="32"/>
        <v>1.1328</v>
      </c>
      <c r="BI87" s="4" t="s">
        <v>73</v>
      </c>
      <c r="BJ87" s="5">
        <v>0.98958333333333337</v>
      </c>
      <c r="BK87" s="4">
        <v>101.37</v>
      </c>
      <c r="BL87" s="13">
        <f t="shared" si="33"/>
        <v>101.37</v>
      </c>
      <c r="BM87" s="4" t="s">
        <v>73</v>
      </c>
      <c r="BN87" s="5">
        <v>0.98958333333333337</v>
      </c>
      <c r="BO87" s="8">
        <v>74057</v>
      </c>
      <c r="BP87" s="15">
        <f t="shared" si="34"/>
        <v>7.4057000000000004</v>
      </c>
      <c r="BS87" s="1">
        <f t="shared" si="35"/>
        <v>81.280008174086106</v>
      </c>
    </row>
    <row r="88" spans="1:71">
      <c r="A88" s="4" t="s">
        <v>73</v>
      </c>
      <c r="B88" s="5">
        <v>0.97916666666666663</v>
      </c>
      <c r="C88" s="4">
        <v>69.34</v>
      </c>
      <c r="D88" s="13">
        <f t="shared" si="18"/>
        <v>69.34</v>
      </c>
      <c r="E88" s="4" t="s">
        <v>73</v>
      </c>
      <c r="F88" s="5">
        <v>0.97916666666666663</v>
      </c>
      <c r="G88" s="4">
        <v>0.68479999999999996</v>
      </c>
      <c r="H88" s="15">
        <f t="shared" si="19"/>
        <v>0.68479999999999996</v>
      </c>
      <c r="I88" s="4" t="s">
        <v>73</v>
      </c>
      <c r="J88" s="22">
        <v>0.97916666666666663</v>
      </c>
      <c r="K88" s="23">
        <v>85.68</v>
      </c>
      <c r="L88" s="13">
        <f t="shared" si="20"/>
        <v>85.68</v>
      </c>
      <c r="M88" s="4" t="s">
        <v>73</v>
      </c>
      <c r="N88" s="22">
        <v>0.97916666666666663</v>
      </c>
      <c r="O88" s="23">
        <v>89.24</v>
      </c>
      <c r="P88" s="13">
        <f t="shared" si="21"/>
        <v>89.24</v>
      </c>
      <c r="Q88" s="4" t="s">
        <v>73</v>
      </c>
      <c r="R88" s="22">
        <v>0.97916666666666663</v>
      </c>
      <c r="S88" s="19">
        <v>15298</v>
      </c>
      <c r="T88" s="15">
        <f t="shared" si="22"/>
        <v>1.5298</v>
      </c>
      <c r="U88" s="4" t="s">
        <v>73</v>
      </c>
      <c r="V88" s="22">
        <v>0.97916666666666663</v>
      </c>
      <c r="W88" s="23">
        <v>0.77769999999999995</v>
      </c>
      <c r="X88" s="15">
        <f t="shared" si="23"/>
        <v>0.77769999999999995</v>
      </c>
      <c r="Y88" s="4" t="s">
        <v>73</v>
      </c>
      <c r="Z88" s="5">
        <v>0.97916666666666663</v>
      </c>
      <c r="AA88" s="4">
        <v>136.53</v>
      </c>
      <c r="AB88" s="13">
        <f t="shared" si="24"/>
        <v>136.53</v>
      </c>
      <c r="AC88" s="4" t="s">
        <v>73</v>
      </c>
      <c r="AD88" s="5">
        <v>0.97916666666666663</v>
      </c>
      <c r="AE88" s="8">
        <v>13483</v>
      </c>
      <c r="AF88" s="15">
        <f t="shared" si="25"/>
        <v>1.3483000000000001</v>
      </c>
      <c r="AG88" s="23" t="s">
        <v>73</v>
      </c>
      <c r="AH88" s="22">
        <v>0.97916666666666663</v>
      </c>
      <c r="AI88" s="19">
        <v>19667</v>
      </c>
      <c r="AJ88" s="15">
        <f t="shared" si="26"/>
        <v>1.9666999999999999</v>
      </c>
      <c r="AK88" s="4" t="s">
        <v>73</v>
      </c>
      <c r="AL88" s="5">
        <v>0.97916666666666663</v>
      </c>
      <c r="AM88" s="4">
        <v>175.42</v>
      </c>
      <c r="AN88" s="13">
        <f t="shared" si="27"/>
        <v>175.42</v>
      </c>
      <c r="AO88" s="4" t="s">
        <v>73</v>
      </c>
      <c r="AP88" s="5">
        <v>0.97916666666666663</v>
      </c>
      <c r="AQ88" s="19">
        <v>17331</v>
      </c>
      <c r="AR88" s="15">
        <f t="shared" si="28"/>
        <v>1.7331000000000001</v>
      </c>
      <c r="AS88" s="4" t="s">
        <v>73</v>
      </c>
      <c r="AT88" s="22">
        <v>0.97916666666666663</v>
      </c>
      <c r="AU88" s="23">
        <v>62.06</v>
      </c>
      <c r="AV88" s="13">
        <f t="shared" si="29"/>
        <v>62.06</v>
      </c>
      <c r="AW88" s="23" t="s">
        <v>73</v>
      </c>
      <c r="AX88" s="22">
        <v>0.97916666666666663</v>
      </c>
      <c r="AY88" s="23">
        <v>0.61319999999999997</v>
      </c>
      <c r="AZ88" s="15">
        <f t="shared" si="30"/>
        <v>0.61319999999999997</v>
      </c>
      <c r="BA88" s="4" t="s">
        <v>73</v>
      </c>
      <c r="BB88" s="5">
        <v>0.96875</v>
      </c>
      <c r="BC88" s="8">
        <v>11782</v>
      </c>
      <c r="BD88" s="15">
        <f t="shared" si="31"/>
        <v>1.1781999999999999</v>
      </c>
      <c r="BE88" s="4" t="s">
        <v>73</v>
      </c>
      <c r="BF88" s="5">
        <v>0.98958333333333337</v>
      </c>
      <c r="BG88" s="8">
        <v>11336</v>
      </c>
      <c r="BH88" s="15">
        <f t="shared" si="32"/>
        <v>1.1335999999999999</v>
      </c>
      <c r="BI88" s="4" t="s">
        <v>73</v>
      </c>
      <c r="BJ88" s="5">
        <v>0.97916666666666663</v>
      </c>
      <c r="BK88" s="4">
        <v>101.24</v>
      </c>
      <c r="BL88" s="13">
        <f t="shared" si="33"/>
        <v>101.24</v>
      </c>
      <c r="BM88" s="4" t="s">
        <v>73</v>
      </c>
      <c r="BN88" s="5">
        <v>0.97916666666666663</v>
      </c>
      <c r="BO88" s="8">
        <v>74047</v>
      </c>
      <c r="BP88" s="15">
        <f t="shared" si="34"/>
        <v>7.4047000000000001</v>
      </c>
      <c r="BS88" s="1">
        <f t="shared" si="35"/>
        <v>81.267965731215313</v>
      </c>
    </row>
    <row r="89" spans="1:71">
      <c r="A89" s="4" t="s">
        <v>73</v>
      </c>
      <c r="B89" s="5">
        <v>0.96875</v>
      </c>
      <c r="C89" s="4">
        <v>69.63</v>
      </c>
      <c r="D89" s="13">
        <f t="shared" si="18"/>
        <v>69.63</v>
      </c>
      <c r="E89" s="4" t="s">
        <v>73</v>
      </c>
      <c r="F89" s="5">
        <v>0.96875</v>
      </c>
      <c r="G89" s="4">
        <v>0.68679999999999997</v>
      </c>
      <c r="H89" s="15">
        <f t="shared" si="19"/>
        <v>0.68679999999999997</v>
      </c>
      <c r="I89" s="4" t="s">
        <v>73</v>
      </c>
      <c r="J89" s="22">
        <v>0.96875</v>
      </c>
      <c r="K89" s="23">
        <v>85.99</v>
      </c>
      <c r="L89" s="13">
        <f t="shared" si="20"/>
        <v>85.99</v>
      </c>
      <c r="M89" s="4" t="s">
        <v>73</v>
      </c>
      <c r="N89" s="22">
        <v>0.96875</v>
      </c>
      <c r="O89" s="23">
        <v>89.43</v>
      </c>
      <c r="P89" s="13">
        <f t="shared" si="21"/>
        <v>89.43</v>
      </c>
      <c r="Q89" s="4" t="s">
        <v>73</v>
      </c>
      <c r="R89" s="22">
        <v>0.96875</v>
      </c>
      <c r="S89" s="19">
        <v>15302</v>
      </c>
      <c r="T89" s="15">
        <f t="shared" si="22"/>
        <v>1.5302</v>
      </c>
      <c r="U89" s="4" t="s">
        <v>73</v>
      </c>
      <c r="V89" s="22">
        <v>0.96875</v>
      </c>
      <c r="W89" s="23">
        <v>0.77839999999999998</v>
      </c>
      <c r="X89" s="15">
        <f t="shared" si="23"/>
        <v>0.77839999999999998</v>
      </c>
      <c r="Y89" s="4" t="s">
        <v>73</v>
      </c>
      <c r="Z89" s="5">
        <v>0.96875</v>
      </c>
      <c r="AA89" s="4">
        <v>136.88999999999999</v>
      </c>
      <c r="AB89" s="13">
        <f t="shared" si="24"/>
        <v>136.88999999999999</v>
      </c>
      <c r="AC89" s="4" t="s">
        <v>73</v>
      </c>
      <c r="AD89" s="5">
        <v>0.96875</v>
      </c>
      <c r="AE89" s="8">
        <v>13501</v>
      </c>
      <c r="AF89" s="15">
        <f t="shared" si="25"/>
        <v>1.3501000000000001</v>
      </c>
      <c r="AG89" s="23" t="s">
        <v>73</v>
      </c>
      <c r="AH89" s="22">
        <v>0.96875</v>
      </c>
      <c r="AI89" s="19">
        <v>19654</v>
      </c>
      <c r="AJ89" s="15">
        <f t="shared" si="26"/>
        <v>1.9654</v>
      </c>
      <c r="AK89" s="4" t="s">
        <v>73</v>
      </c>
      <c r="AL89" s="5">
        <v>0.96875</v>
      </c>
      <c r="AM89" s="4">
        <v>175.81</v>
      </c>
      <c r="AN89" s="13">
        <f t="shared" si="27"/>
        <v>175.81</v>
      </c>
      <c r="AO89" s="4" t="s">
        <v>73</v>
      </c>
      <c r="AP89" s="5">
        <v>0.96875</v>
      </c>
      <c r="AQ89" s="19">
        <v>17339</v>
      </c>
      <c r="AR89" s="15">
        <f t="shared" si="28"/>
        <v>1.7339</v>
      </c>
      <c r="AS89" s="4" t="s">
        <v>73</v>
      </c>
      <c r="AT89" s="22">
        <v>0.96875</v>
      </c>
      <c r="AU89" s="23">
        <v>61.99</v>
      </c>
      <c r="AV89" s="13">
        <f t="shared" si="29"/>
        <v>61.99</v>
      </c>
      <c r="AW89" s="23" t="s">
        <v>73</v>
      </c>
      <c r="AX89" s="22">
        <v>0.96875</v>
      </c>
      <c r="AY89" s="23">
        <v>0.61160000000000003</v>
      </c>
      <c r="AZ89" s="15">
        <f t="shared" si="30"/>
        <v>0.61160000000000003</v>
      </c>
      <c r="BA89" s="4" t="s">
        <v>73</v>
      </c>
      <c r="BB89" s="5">
        <v>0.95833333333333337</v>
      </c>
      <c r="BC89" s="8">
        <v>11786</v>
      </c>
      <c r="BD89" s="15">
        <f t="shared" si="31"/>
        <v>1.1786000000000001</v>
      </c>
      <c r="BE89" s="4" t="s">
        <v>73</v>
      </c>
      <c r="BF89" s="5">
        <v>0.97916666666666663</v>
      </c>
      <c r="BG89" s="8">
        <v>11342</v>
      </c>
      <c r="BH89" s="15">
        <f t="shared" si="32"/>
        <v>1.1342000000000001</v>
      </c>
      <c r="BI89" s="4" t="s">
        <v>73</v>
      </c>
      <c r="BJ89" s="5">
        <v>0.96875</v>
      </c>
      <c r="BK89" s="4">
        <v>101.36</v>
      </c>
      <c r="BL89" s="13">
        <f t="shared" si="33"/>
        <v>101.36</v>
      </c>
      <c r="BM89" s="4" t="s">
        <v>73</v>
      </c>
      <c r="BN89" s="5">
        <v>0.96875</v>
      </c>
      <c r="BO89" s="8">
        <v>7397</v>
      </c>
      <c r="BP89" s="15">
        <f t="shared" si="34"/>
        <v>7.3970000000000002</v>
      </c>
      <c r="BS89" s="1">
        <f t="shared" si="35"/>
        <v>81.226727303178279</v>
      </c>
    </row>
    <row r="90" spans="1:71">
      <c r="A90" s="4" t="s">
        <v>73</v>
      </c>
      <c r="B90" s="5">
        <v>0.95833333333333337</v>
      </c>
      <c r="C90" s="4">
        <v>69.77</v>
      </c>
      <c r="D90" s="13">
        <f t="shared" si="18"/>
        <v>69.77</v>
      </c>
      <c r="E90" s="4" t="s">
        <v>73</v>
      </c>
      <c r="F90" s="5">
        <v>0.95833333333333337</v>
      </c>
      <c r="G90" s="4">
        <v>0.68820000000000003</v>
      </c>
      <c r="H90" s="15">
        <f t="shared" si="19"/>
        <v>0.68820000000000003</v>
      </c>
      <c r="I90" s="4" t="s">
        <v>73</v>
      </c>
      <c r="J90" s="22">
        <v>0.95833333333333337</v>
      </c>
      <c r="K90" s="23">
        <v>85.98</v>
      </c>
      <c r="L90" s="13">
        <f t="shared" si="20"/>
        <v>85.98</v>
      </c>
      <c r="M90" s="4" t="s">
        <v>73</v>
      </c>
      <c r="N90" s="22">
        <v>0.95833333333333337</v>
      </c>
      <c r="O90" s="23">
        <v>89.49</v>
      </c>
      <c r="P90" s="13">
        <f t="shared" si="21"/>
        <v>89.49</v>
      </c>
      <c r="Q90" s="4" t="s">
        <v>73</v>
      </c>
      <c r="R90" s="22">
        <v>0.95833333333333337</v>
      </c>
      <c r="S90" s="19">
        <v>15301</v>
      </c>
      <c r="T90" s="15">
        <f t="shared" si="22"/>
        <v>1.5301</v>
      </c>
      <c r="U90" s="4" t="s">
        <v>73</v>
      </c>
      <c r="V90" s="22">
        <v>0.95833333333333337</v>
      </c>
      <c r="W90" s="23">
        <v>0.77880000000000005</v>
      </c>
      <c r="X90" s="15">
        <f t="shared" si="23"/>
        <v>0.77880000000000005</v>
      </c>
      <c r="Y90" s="4" t="s">
        <v>73</v>
      </c>
      <c r="Z90" s="5">
        <v>0.95833333333333337</v>
      </c>
      <c r="AA90" s="4">
        <v>137</v>
      </c>
      <c r="AB90" s="13">
        <f t="shared" si="24"/>
        <v>137</v>
      </c>
      <c r="AC90" s="4" t="s">
        <v>73</v>
      </c>
      <c r="AD90" s="5">
        <v>0.95833333333333337</v>
      </c>
      <c r="AE90" s="8">
        <v>13514</v>
      </c>
      <c r="AF90" s="15">
        <f t="shared" si="25"/>
        <v>1.3513999999999999</v>
      </c>
      <c r="AG90" s="23" t="s">
        <v>73</v>
      </c>
      <c r="AH90" s="22">
        <v>0.95833333333333337</v>
      </c>
      <c r="AI90" s="19">
        <v>19645</v>
      </c>
      <c r="AJ90" s="15">
        <f t="shared" si="26"/>
        <v>1.9644999999999999</v>
      </c>
      <c r="AK90" s="4" t="s">
        <v>73</v>
      </c>
      <c r="AL90" s="5">
        <v>0.95833333333333337</v>
      </c>
      <c r="AM90" s="4">
        <v>175.81</v>
      </c>
      <c r="AN90" s="13">
        <f t="shared" si="27"/>
        <v>175.81</v>
      </c>
      <c r="AO90" s="4" t="s">
        <v>73</v>
      </c>
      <c r="AP90" s="5">
        <v>0.95833333333333337</v>
      </c>
      <c r="AQ90" s="19">
        <v>1734</v>
      </c>
      <c r="AR90" s="15">
        <f t="shared" si="28"/>
        <v>1.734</v>
      </c>
      <c r="AS90" s="4" t="s">
        <v>73</v>
      </c>
      <c r="AT90" s="22">
        <v>0.95833333333333337</v>
      </c>
      <c r="AU90" s="23">
        <v>62.27</v>
      </c>
      <c r="AV90" s="13">
        <f t="shared" si="29"/>
        <v>62.27</v>
      </c>
      <c r="AW90" s="23" t="s">
        <v>73</v>
      </c>
      <c r="AX90" s="22">
        <v>0.95833333333333337</v>
      </c>
      <c r="AY90" s="23">
        <v>0.61439999999999995</v>
      </c>
      <c r="AZ90" s="15">
        <f t="shared" si="30"/>
        <v>0.61439999999999995</v>
      </c>
      <c r="BA90" s="4" t="s">
        <v>73</v>
      </c>
      <c r="BB90" s="5">
        <v>0.94791666666666663</v>
      </c>
      <c r="BC90" s="8">
        <v>11805</v>
      </c>
      <c r="BD90" s="15">
        <f t="shared" si="31"/>
        <v>1.1805000000000001</v>
      </c>
      <c r="BE90" s="4" t="s">
        <v>73</v>
      </c>
      <c r="BF90" s="5">
        <v>0.96875</v>
      </c>
      <c r="BG90" s="8">
        <v>1133</v>
      </c>
      <c r="BH90" s="15">
        <f t="shared" si="32"/>
        <v>1.133</v>
      </c>
      <c r="BI90" s="4" t="s">
        <v>73</v>
      </c>
      <c r="BJ90" s="5">
        <v>0.95833333333333337</v>
      </c>
      <c r="BK90" s="4">
        <v>101.36</v>
      </c>
      <c r="BL90" s="13">
        <f t="shared" si="33"/>
        <v>101.36</v>
      </c>
      <c r="BM90" s="4" t="s">
        <v>73</v>
      </c>
      <c r="BN90" s="5">
        <v>0.95833333333333337</v>
      </c>
      <c r="BO90" s="8">
        <v>7393</v>
      </c>
      <c r="BP90" s="15">
        <f t="shared" si="34"/>
        <v>7.3929999999999998</v>
      </c>
      <c r="BS90" s="1">
        <f t="shared" si="35"/>
        <v>81.196580689277923</v>
      </c>
    </row>
    <row r="91" spans="1:71">
      <c r="A91" s="4" t="s">
        <v>73</v>
      </c>
      <c r="B91" s="5">
        <v>0.94791666666666663</v>
      </c>
      <c r="C91" s="4">
        <v>69.319999999999993</v>
      </c>
      <c r="D91" s="13">
        <f t="shared" si="18"/>
        <v>69.319999999999993</v>
      </c>
      <c r="E91" s="4" t="s">
        <v>73</v>
      </c>
      <c r="F91" s="5">
        <v>0.94791666666666663</v>
      </c>
      <c r="G91" s="4">
        <v>0.68440000000000001</v>
      </c>
      <c r="H91" s="15">
        <f t="shared" si="19"/>
        <v>0.68440000000000001</v>
      </c>
      <c r="I91" s="4" t="s">
        <v>73</v>
      </c>
      <c r="J91" s="22">
        <v>0.94791666666666663</v>
      </c>
      <c r="K91" s="23">
        <v>85.76</v>
      </c>
      <c r="L91" s="13">
        <f t="shared" si="20"/>
        <v>85.76</v>
      </c>
      <c r="M91" s="4" t="s">
        <v>73</v>
      </c>
      <c r="N91" s="22">
        <v>0.94791666666666663</v>
      </c>
      <c r="O91" s="23">
        <v>89.33</v>
      </c>
      <c r="P91" s="13">
        <f t="shared" si="21"/>
        <v>89.33</v>
      </c>
      <c r="Q91" s="4" t="s">
        <v>73</v>
      </c>
      <c r="R91" s="22">
        <v>0.94791666666666663</v>
      </c>
      <c r="S91" s="19">
        <v>15291</v>
      </c>
      <c r="T91" s="15">
        <f t="shared" si="22"/>
        <v>1.5290999999999999</v>
      </c>
      <c r="U91" s="4" t="s">
        <v>73</v>
      </c>
      <c r="V91" s="22">
        <v>0.94791666666666663</v>
      </c>
      <c r="W91" s="23">
        <v>0.77790000000000004</v>
      </c>
      <c r="X91" s="15">
        <f t="shared" si="23"/>
        <v>0.77790000000000004</v>
      </c>
      <c r="Y91" s="4" t="s">
        <v>73</v>
      </c>
      <c r="Z91" s="5">
        <v>0.94791666666666663</v>
      </c>
      <c r="AA91" s="4">
        <v>136.63</v>
      </c>
      <c r="AB91" s="13">
        <f t="shared" si="24"/>
        <v>136.63</v>
      </c>
      <c r="AC91" s="4" t="s">
        <v>73</v>
      </c>
      <c r="AD91" s="5">
        <v>0.94791666666666663</v>
      </c>
      <c r="AE91" s="8">
        <v>13491</v>
      </c>
      <c r="AF91" s="15">
        <f t="shared" si="25"/>
        <v>1.3491</v>
      </c>
      <c r="AG91" s="23" t="s">
        <v>73</v>
      </c>
      <c r="AH91" s="22">
        <v>0.94791666666666663</v>
      </c>
      <c r="AI91" s="19">
        <v>19652</v>
      </c>
      <c r="AJ91" s="15">
        <f t="shared" si="26"/>
        <v>1.9652000000000001</v>
      </c>
      <c r="AK91" s="4" t="s">
        <v>73</v>
      </c>
      <c r="AL91" s="5">
        <v>0.94791666666666663</v>
      </c>
      <c r="AM91" s="4">
        <v>175.55</v>
      </c>
      <c r="AN91" s="13">
        <f t="shared" si="27"/>
        <v>175.55</v>
      </c>
      <c r="AO91" s="4" t="s">
        <v>73</v>
      </c>
      <c r="AP91" s="5">
        <v>0.94791666666666663</v>
      </c>
      <c r="AQ91" s="19">
        <v>17332</v>
      </c>
      <c r="AR91" s="15">
        <f t="shared" si="28"/>
        <v>1.7332000000000001</v>
      </c>
      <c r="AS91" s="4" t="s">
        <v>73</v>
      </c>
      <c r="AT91" s="22">
        <v>0.94791666666666663</v>
      </c>
      <c r="AU91" s="23">
        <v>62.05</v>
      </c>
      <c r="AV91" s="13">
        <f t="shared" si="29"/>
        <v>62.05</v>
      </c>
      <c r="AW91" s="23" t="s">
        <v>73</v>
      </c>
      <c r="AX91" s="22">
        <v>0.94791666666666663</v>
      </c>
      <c r="AY91" s="23">
        <v>0.61280000000000001</v>
      </c>
      <c r="AZ91" s="15">
        <f t="shared" si="30"/>
        <v>0.61280000000000001</v>
      </c>
      <c r="BA91" s="4" t="s">
        <v>73</v>
      </c>
      <c r="BB91" s="5">
        <v>0.9375</v>
      </c>
      <c r="BC91" s="8">
        <v>11803</v>
      </c>
      <c r="BD91" s="15">
        <f t="shared" si="31"/>
        <v>1.1802999999999999</v>
      </c>
      <c r="BE91" s="4" t="s">
        <v>73</v>
      </c>
      <c r="BF91" s="5">
        <v>0.95833333333333337</v>
      </c>
      <c r="BG91" s="8">
        <v>11324</v>
      </c>
      <c r="BH91" s="15">
        <f t="shared" si="32"/>
        <v>1.1324000000000001</v>
      </c>
      <c r="BI91" s="4" t="s">
        <v>73</v>
      </c>
      <c r="BJ91" s="5">
        <v>0.94791666666666663</v>
      </c>
      <c r="BK91" s="4">
        <v>101.28</v>
      </c>
      <c r="BL91" s="13">
        <f t="shared" si="33"/>
        <v>101.28</v>
      </c>
      <c r="BM91" s="4" t="s">
        <v>73</v>
      </c>
      <c r="BN91" s="5">
        <v>0.94791666666666663</v>
      </c>
      <c r="BO91" s="8">
        <v>7408</v>
      </c>
      <c r="BP91" s="15">
        <f t="shared" si="34"/>
        <v>7.4080000000000004</v>
      </c>
      <c r="BS91" s="1">
        <f t="shared" si="35"/>
        <v>81.263852849244685</v>
      </c>
    </row>
    <row r="92" spans="1:71">
      <c r="A92" s="4" t="s">
        <v>73</v>
      </c>
      <c r="B92" s="5">
        <v>0.9375</v>
      </c>
      <c r="C92" s="4">
        <v>69.39</v>
      </c>
      <c r="D92" s="13">
        <f t="shared" si="18"/>
        <v>69.39</v>
      </c>
      <c r="E92" s="4" t="s">
        <v>73</v>
      </c>
      <c r="F92" s="5">
        <v>0.9375</v>
      </c>
      <c r="G92" s="4">
        <v>0.68510000000000004</v>
      </c>
      <c r="H92" s="15">
        <f t="shared" si="19"/>
        <v>0.68510000000000004</v>
      </c>
      <c r="I92" s="4" t="s">
        <v>73</v>
      </c>
      <c r="J92" s="22">
        <v>0.9375</v>
      </c>
      <c r="K92" s="23">
        <v>85.77</v>
      </c>
      <c r="L92" s="13">
        <f t="shared" si="20"/>
        <v>85.77</v>
      </c>
      <c r="M92" s="4" t="s">
        <v>73</v>
      </c>
      <c r="N92" s="22">
        <v>0.9375</v>
      </c>
      <c r="O92" s="23">
        <v>89.13</v>
      </c>
      <c r="P92" s="13">
        <f t="shared" si="21"/>
        <v>89.13</v>
      </c>
      <c r="Q92" s="4" t="s">
        <v>73</v>
      </c>
      <c r="R92" s="22">
        <v>0.9375</v>
      </c>
      <c r="S92" s="19">
        <v>15305</v>
      </c>
      <c r="T92" s="15">
        <f t="shared" si="22"/>
        <v>1.5305</v>
      </c>
      <c r="U92" s="4" t="s">
        <v>73</v>
      </c>
      <c r="V92" s="22">
        <v>0.9375</v>
      </c>
      <c r="W92" s="23">
        <v>0.77659999999999996</v>
      </c>
      <c r="X92" s="15">
        <f t="shared" si="23"/>
        <v>0.77659999999999996</v>
      </c>
      <c r="Y92" s="4" t="s">
        <v>73</v>
      </c>
      <c r="Z92" s="5">
        <v>0.9375</v>
      </c>
      <c r="AA92" s="4">
        <v>136.44999999999999</v>
      </c>
      <c r="AB92" s="13">
        <f t="shared" si="24"/>
        <v>136.44999999999999</v>
      </c>
      <c r="AC92" s="4" t="s">
        <v>73</v>
      </c>
      <c r="AD92" s="5">
        <v>0.9375</v>
      </c>
      <c r="AE92" s="8">
        <v>13476</v>
      </c>
      <c r="AF92" s="15">
        <f t="shared" si="25"/>
        <v>1.3475999999999999</v>
      </c>
      <c r="AG92" s="23" t="s">
        <v>73</v>
      </c>
      <c r="AH92" s="22">
        <v>0.9375</v>
      </c>
      <c r="AI92" s="19">
        <v>19704</v>
      </c>
      <c r="AJ92" s="15">
        <f t="shared" si="26"/>
        <v>1.9703999999999999</v>
      </c>
      <c r="AK92" s="4" t="s">
        <v>73</v>
      </c>
      <c r="AL92" s="5">
        <v>0.9375</v>
      </c>
      <c r="AM92" s="4">
        <v>175.61</v>
      </c>
      <c r="AN92" s="13">
        <f t="shared" si="27"/>
        <v>175.61</v>
      </c>
      <c r="AO92" s="4" t="s">
        <v>73</v>
      </c>
      <c r="AP92" s="5">
        <v>0.9375</v>
      </c>
      <c r="AQ92" s="19">
        <v>17339</v>
      </c>
      <c r="AR92" s="15">
        <f t="shared" si="28"/>
        <v>1.7339</v>
      </c>
      <c r="AS92" s="4" t="s">
        <v>73</v>
      </c>
      <c r="AT92" s="22">
        <v>0.9375</v>
      </c>
      <c r="AU92" s="23">
        <v>62.14</v>
      </c>
      <c r="AV92" s="13">
        <f t="shared" si="29"/>
        <v>62.14</v>
      </c>
      <c r="AW92" s="23" t="s">
        <v>73</v>
      </c>
      <c r="AX92" s="22">
        <v>0.9375</v>
      </c>
      <c r="AY92" s="23">
        <v>0.61360000000000003</v>
      </c>
      <c r="AZ92" s="15">
        <f t="shared" si="30"/>
        <v>0.61360000000000003</v>
      </c>
      <c r="BA92" s="4" t="s">
        <v>73</v>
      </c>
      <c r="BB92" s="5">
        <v>0.92708333333333337</v>
      </c>
      <c r="BC92" s="8">
        <v>11805</v>
      </c>
      <c r="BD92" s="15">
        <f t="shared" si="31"/>
        <v>1.1805000000000001</v>
      </c>
      <c r="BE92" s="4" t="s">
        <v>73</v>
      </c>
      <c r="BF92" s="5">
        <v>0.94791666666666663</v>
      </c>
      <c r="BG92" s="8">
        <v>11335</v>
      </c>
      <c r="BH92" s="15">
        <f t="shared" si="32"/>
        <v>1.1335</v>
      </c>
      <c r="BI92" s="4" t="s">
        <v>73</v>
      </c>
      <c r="BJ92" s="5">
        <v>0.9375</v>
      </c>
      <c r="BK92" s="4">
        <v>101.27</v>
      </c>
      <c r="BL92" s="13">
        <f t="shared" si="33"/>
        <v>101.27</v>
      </c>
      <c r="BM92" s="4" t="s">
        <v>73</v>
      </c>
      <c r="BN92" s="5">
        <v>0.9375</v>
      </c>
      <c r="BO92" s="8">
        <v>74151</v>
      </c>
      <c r="BP92" s="15">
        <f t="shared" si="34"/>
        <v>7.4150999999999998</v>
      </c>
      <c r="BS92" s="1">
        <f t="shared" si="35"/>
        <v>81.316006502656862</v>
      </c>
    </row>
    <row r="93" spans="1:71">
      <c r="A93" s="4" t="s">
        <v>73</v>
      </c>
      <c r="B93" s="5">
        <v>0.92708333333333337</v>
      </c>
      <c r="C93" s="4">
        <v>69.38</v>
      </c>
      <c r="D93" s="13">
        <f t="shared" si="18"/>
        <v>69.38</v>
      </c>
      <c r="E93" s="4" t="s">
        <v>73</v>
      </c>
      <c r="F93" s="5">
        <v>0.92708333333333337</v>
      </c>
      <c r="G93" s="4">
        <v>0.68420000000000003</v>
      </c>
      <c r="H93" s="15">
        <f t="shared" si="19"/>
        <v>0.68420000000000003</v>
      </c>
      <c r="I93" s="4" t="s">
        <v>73</v>
      </c>
      <c r="J93" s="22">
        <v>0.92708333333333337</v>
      </c>
      <c r="K93" s="23">
        <v>85.9</v>
      </c>
      <c r="L93" s="13">
        <f t="shared" si="20"/>
        <v>85.9</v>
      </c>
      <c r="M93" s="4" t="s">
        <v>73</v>
      </c>
      <c r="N93" s="22">
        <v>0.92708333333333337</v>
      </c>
      <c r="O93" s="23">
        <v>89.27</v>
      </c>
      <c r="P93" s="13">
        <f t="shared" si="21"/>
        <v>89.27</v>
      </c>
      <c r="Q93" s="4" t="s">
        <v>73</v>
      </c>
      <c r="R93" s="22">
        <v>0.92708333333333337</v>
      </c>
      <c r="S93" s="19">
        <v>15302</v>
      </c>
      <c r="T93" s="15">
        <f t="shared" si="22"/>
        <v>1.5302</v>
      </c>
      <c r="U93" s="4" t="s">
        <v>73</v>
      </c>
      <c r="V93" s="22">
        <v>0.92708333333333337</v>
      </c>
      <c r="W93" s="23">
        <v>0.77659999999999996</v>
      </c>
      <c r="X93" s="15">
        <f t="shared" si="23"/>
        <v>0.77659999999999996</v>
      </c>
      <c r="Y93" s="4" t="s">
        <v>73</v>
      </c>
      <c r="Z93" s="5">
        <v>0.92708333333333337</v>
      </c>
      <c r="AA93" s="4">
        <v>136.63</v>
      </c>
      <c r="AB93" s="13">
        <f t="shared" si="24"/>
        <v>136.63</v>
      </c>
      <c r="AC93" s="4" t="s">
        <v>73</v>
      </c>
      <c r="AD93" s="5">
        <v>0.92708333333333337</v>
      </c>
      <c r="AE93" s="8">
        <v>13474</v>
      </c>
      <c r="AF93" s="15">
        <f t="shared" si="25"/>
        <v>1.3473999999999999</v>
      </c>
      <c r="AG93" s="23" t="s">
        <v>73</v>
      </c>
      <c r="AH93" s="22">
        <v>0.92708333333333337</v>
      </c>
      <c r="AI93" s="23">
        <v>1.97</v>
      </c>
      <c r="AJ93" s="15">
        <f t="shared" si="26"/>
        <v>1.97</v>
      </c>
      <c r="AK93" s="4" t="s">
        <v>73</v>
      </c>
      <c r="AL93" s="5">
        <v>0.92708333333333337</v>
      </c>
      <c r="AM93" s="4">
        <v>175.86</v>
      </c>
      <c r="AN93" s="13">
        <f t="shared" si="27"/>
        <v>175.86</v>
      </c>
      <c r="AO93" s="4" t="s">
        <v>73</v>
      </c>
      <c r="AP93" s="5">
        <v>0.92708333333333337</v>
      </c>
      <c r="AQ93" s="19">
        <v>17331</v>
      </c>
      <c r="AR93" s="15">
        <f t="shared" si="28"/>
        <v>1.7331000000000001</v>
      </c>
      <c r="AS93" s="4" t="s">
        <v>73</v>
      </c>
      <c r="AT93" s="22">
        <v>0.92708333333333337</v>
      </c>
      <c r="AU93" s="23">
        <v>62.11</v>
      </c>
      <c r="AV93" s="13">
        <f t="shared" si="29"/>
        <v>62.11</v>
      </c>
      <c r="AW93" s="23" t="s">
        <v>73</v>
      </c>
      <c r="AX93" s="22">
        <v>0.92708333333333337</v>
      </c>
      <c r="AY93" s="23">
        <v>0.61280000000000001</v>
      </c>
      <c r="AZ93" s="15">
        <f t="shared" si="30"/>
        <v>0.61280000000000001</v>
      </c>
      <c r="BA93" s="4" t="s">
        <v>73</v>
      </c>
      <c r="BB93" s="5">
        <v>0.91666666666666663</v>
      </c>
      <c r="BC93" s="8">
        <v>11794</v>
      </c>
      <c r="BD93" s="15">
        <f t="shared" si="31"/>
        <v>1.1794</v>
      </c>
      <c r="BE93" s="4" t="s">
        <v>73</v>
      </c>
      <c r="BF93" s="5">
        <v>0.9375</v>
      </c>
      <c r="BG93" s="8">
        <v>11358</v>
      </c>
      <c r="BH93" s="15">
        <f t="shared" si="32"/>
        <v>1.1357999999999999</v>
      </c>
      <c r="BI93" s="4" t="s">
        <v>73</v>
      </c>
      <c r="BJ93" s="5">
        <v>0.92708333333333337</v>
      </c>
      <c r="BK93" s="4">
        <v>101.41</v>
      </c>
      <c r="BL93" s="13">
        <f t="shared" si="33"/>
        <v>101.41</v>
      </c>
      <c r="BM93" s="4" t="s">
        <v>73</v>
      </c>
      <c r="BN93" s="5">
        <v>0.92708333333333337</v>
      </c>
      <c r="BO93" s="8">
        <v>7416</v>
      </c>
      <c r="BP93" s="15">
        <f t="shared" si="34"/>
        <v>7.4160000000000004</v>
      </c>
      <c r="BS93" s="1">
        <f t="shared" si="35"/>
        <v>81.343206996559346</v>
      </c>
    </row>
    <row r="94" spans="1:71">
      <c r="A94" s="4" t="s">
        <v>73</v>
      </c>
      <c r="B94" s="5">
        <v>0.91666666666666663</v>
      </c>
      <c r="C94" s="4">
        <v>69.8</v>
      </c>
      <c r="D94" s="13">
        <f t="shared" si="18"/>
        <v>69.8</v>
      </c>
      <c r="E94" s="4" t="s">
        <v>73</v>
      </c>
      <c r="F94" s="5">
        <v>0.91666666666666663</v>
      </c>
      <c r="G94" s="4">
        <v>0.68730000000000002</v>
      </c>
      <c r="H94" s="15">
        <f t="shared" si="19"/>
        <v>0.68730000000000002</v>
      </c>
      <c r="I94" s="4" t="s">
        <v>73</v>
      </c>
      <c r="J94" s="22">
        <v>0.91666666666666663</v>
      </c>
      <c r="K94" s="23">
        <v>86.18</v>
      </c>
      <c r="L94" s="13">
        <f t="shared" si="20"/>
        <v>86.18</v>
      </c>
      <c r="M94" s="4" t="s">
        <v>73</v>
      </c>
      <c r="N94" s="22">
        <v>0.91666666666666663</v>
      </c>
      <c r="O94" s="23">
        <v>89.51</v>
      </c>
      <c r="P94" s="13">
        <f t="shared" si="21"/>
        <v>89.51</v>
      </c>
      <c r="Q94" s="4" t="s">
        <v>73</v>
      </c>
      <c r="R94" s="22">
        <v>0.91666666666666663</v>
      </c>
      <c r="S94" s="19">
        <v>15304</v>
      </c>
      <c r="T94" s="15">
        <f t="shared" si="22"/>
        <v>1.5304</v>
      </c>
      <c r="U94" s="4" t="s">
        <v>73</v>
      </c>
      <c r="V94" s="22">
        <v>0.91666666666666663</v>
      </c>
      <c r="W94" s="23">
        <v>0.77780000000000005</v>
      </c>
      <c r="X94" s="15">
        <f t="shared" si="23"/>
        <v>0.77780000000000005</v>
      </c>
      <c r="Y94" s="4" t="s">
        <v>73</v>
      </c>
      <c r="Z94" s="5">
        <v>0.91666666666666663</v>
      </c>
      <c r="AA94" s="4">
        <v>137</v>
      </c>
      <c r="AB94" s="13">
        <f t="shared" si="24"/>
        <v>137</v>
      </c>
      <c r="AC94" s="4" t="s">
        <v>73</v>
      </c>
      <c r="AD94" s="5">
        <v>0.91666666666666663</v>
      </c>
      <c r="AE94" s="8">
        <v>13484</v>
      </c>
      <c r="AF94" s="15">
        <f t="shared" si="25"/>
        <v>1.3484</v>
      </c>
      <c r="AG94" s="23" t="s">
        <v>73</v>
      </c>
      <c r="AH94" s="22">
        <v>0.91666666666666663</v>
      </c>
      <c r="AI94" s="19">
        <v>19679</v>
      </c>
      <c r="AJ94" s="15">
        <f t="shared" si="26"/>
        <v>1.9679</v>
      </c>
      <c r="AK94" s="4" t="s">
        <v>73</v>
      </c>
      <c r="AL94" s="5">
        <v>0.91666666666666663</v>
      </c>
      <c r="AM94" s="4">
        <v>176.1</v>
      </c>
      <c r="AN94" s="13">
        <f t="shared" si="27"/>
        <v>176.1</v>
      </c>
      <c r="AO94" s="4" t="s">
        <v>73</v>
      </c>
      <c r="AP94" s="5">
        <v>0.91666666666666663</v>
      </c>
      <c r="AQ94" s="19">
        <v>17323</v>
      </c>
      <c r="AR94" s="15">
        <f t="shared" si="28"/>
        <v>1.7323</v>
      </c>
      <c r="AS94" s="4" t="s">
        <v>73</v>
      </c>
      <c r="AT94" s="22">
        <v>0.91666666666666663</v>
      </c>
      <c r="AU94" s="23">
        <v>62.51</v>
      </c>
      <c r="AV94" s="13">
        <f t="shared" si="29"/>
        <v>62.51</v>
      </c>
      <c r="AW94" s="23" t="s">
        <v>73</v>
      </c>
      <c r="AX94" s="22">
        <v>0.91666666666666663</v>
      </c>
      <c r="AY94" s="23">
        <v>0.61529999999999996</v>
      </c>
      <c r="AZ94" s="15">
        <f t="shared" si="30"/>
        <v>0.61529999999999996</v>
      </c>
      <c r="BA94" s="4" t="s">
        <v>73</v>
      </c>
      <c r="BB94" s="5">
        <v>0.90625</v>
      </c>
      <c r="BC94" s="8">
        <v>11787</v>
      </c>
      <c r="BD94" s="15">
        <f t="shared" si="31"/>
        <v>1.1787000000000001</v>
      </c>
      <c r="BE94" s="4" t="s">
        <v>73</v>
      </c>
      <c r="BF94" s="5">
        <v>0.92708333333333337</v>
      </c>
      <c r="BG94" s="8">
        <v>1136</v>
      </c>
      <c r="BH94" s="15">
        <f t="shared" si="32"/>
        <v>1.1359999999999999</v>
      </c>
      <c r="BI94" s="4" t="s">
        <v>73</v>
      </c>
      <c r="BJ94" s="5">
        <v>0.91666666666666663</v>
      </c>
      <c r="BK94" s="4">
        <v>101.65</v>
      </c>
      <c r="BL94" s="13">
        <f t="shared" si="33"/>
        <v>101.65</v>
      </c>
      <c r="BM94" s="4" t="s">
        <v>73</v>
      </c>
      <c r="BN94" s="5">
        <v>0.91666666666666663</v>
      </c>
      <c r="BO94" s="8">
        <v>74135</v>
      </c>
      <c r="BP94" s="15">
        <f t="shared" si="34"/>
        <v>7.4135</v>
      </c>
      <c r="BS94" s="1">
        <f t="shared" si="35"/>
        <v>81.34061445358131</v>
      </c>
    </row>
    <row r="95" spans="1:71">
      <c r="A95" s="4" t="s">
        <v>73</v>
      </c>
      <c r="B95" s="5">
        <v>0.90625</v>
      </c>
      <c r="C95" s="4">
        <v>70.03</v>
      </c>
      <c r="D95" s="13">
        <f t="shared" si="18"/>
        <v>70.03</v>
      </c>
      <c r="E95" s="4" t="s">
        <v>73</v>
      </c>
      <c r="F95" s="5">
        <v>0.90625</v>
      </c>
      <c r="G95" s="4">
        <v>0.6895</v>
      </c>
      <c r="H95" s="15">
        <f t="shared" si="19"/>
        <v>0.6895</v>
      </c>
      <c r="I95" s="4" t="s">
        <v>73</v>
      </c>
      <c r="J95" s="22">
        <v>0.90625</v>
      </c>
      <c r="K95" s="23">
        <v>86.25</v>
      </c>
      <c r="L95" s="13">
        <f t="shared" si="20"/>
        <v>86.25</v>
      </c>
      <c r="M95" s="4" t="s">
        <v>73</v>
      </c>
      <c r="N95" s="22">
        <v>0.90625</v>
      </c>
      <c r="O95" s="23">
        <v>89.55</v>
      </c>
      <c r="P95" s="13">
        <f t="shared" si="21"/>
        <v>89.55</v>
      </c>
      <c r="Q95" s="4" t="s">
        <v>73</v>
      </c>
      <c r="R95" s="22">
        <v>0.90625</v>
      </c>
      <c r="S95" s="19">
        <v>15299</v>
      </c>
      <c r="T95" s="15">
        <f t="shared" si="22"/>
        <v>1.5299</v>
      </c>
      <c r="U95" s="4" t="s">
        <v>73</v>
      </c>
      <c r="V95" s="22">
        <v>0.90625</v>
      </c>
      <c r="W95" s="23">
        <v>0.77839999999999998</v>
      </c>
      <c r="X95" s="15">
        <f t="shared" si="23"/>
        <v>0.77839999999999998</v>
      </c>
      <c r="Y95" s="4" t="s">
        <v>73</v>
      </c>
      <c r="Z95" s="5">
        <v>0.90625</v>
      </c>
      <c r="AA95" s="4">
        <v>137.04</v>
      </c>
      <c r="AB95" s="13">
        <f t="shared" si="24"/>
        <v>137.04</v>
      </c>
      <c r="AC95" s="4" t="s">
        <v>73</v>
      </c>
      <c r="AD95" s="5">
        <v>0.90625</v>
      </c>
      <c r="AE95" s="8">
        <v>13484</v>
      </c>
      <c r="AF95" s="15">
        <f t="shared" si="25"/>
        <v>1.3484</v>
      </c>
      <c r="AG95" s="23" t="s">
        <v>73</v>
      </c>
      <c r="AH95" s="22">
        <v>0.90625</v>
      </c>
      <c r="AI95" s="19">
        <v>19658</v>
      </c>
      <c r="AJ95" s="15">
        <f t="shared" si="26"/>
        <v>1.9658</v>
      </c>
      <c r="AK95" s="4" t="s">
        <v>73</v>
      </c>
      <c r="AL95" s="5">
        <v>0.90625</v>
      </c>
      <c r="AM95" s="4">
        <v>176.06</v>
      </c>
      <c r="AN95" s="13">
        <f t="shared" si="27"/>
        <v>176.06</v>
      </c>
      <c r="AO95" s="4" t="s">
        <v>73</v>
      </c>
      <c r="AP95" s="5">
        <v>0.90625</v>
      </c>
      <c r="AQ95" s="19">
        <v>17316</v>
      </c>
      <c r="AR95" s="15">
        <f t="shared" si="28"/>
        <v>1.7316</v>
      </c>
      <c r="AS95" s="4" t="s">
        <v>73</v>
      </c>
      <c r="AT95" s="22">
        <v>0.90625</v>
      </c>
      <c r="AU95" s="23">
        <v>62.69</v>
      </c>
      <c r="AV95" s="13">
        <f t="shared" si="29"/>
        <v>62.69</v>
      </c>
      <c r="AW95" s="23" t="s">
        <v>73</v>
      </c>
      <c r="AX95" s="22">
        <v>0.90625</v>
      </c>
      <c r="AY95" s="23">
        <v>0.61729999999999996</v>
      </c>
      <c r="AZ95" s="15">
        <f t="shared" si="30"/>
        <v>0.61729999999999996</v>
      </c>
      <c r="BA95" s="4" t="s">
        <v>73</v>
      </c>
      <c r="BB95" s="5">
        <v>0.89583333333333337</v>
      </c>
      <c r="BC95" s="8">
        <v>11774</v>
      </c>
      <c r="BD95" s="15">
        <f t="shared" si="31"/>
        <v>1.1774</v>
      </c>
      <c r="BE95" s="4" t="s">
        <v>73</v>
      </c>
      <c r="BF95" s="5">
        <v>0.91666666666666663</v>
      </c>
      <c r="BG95" s="8">
        <v>11357</v>
      </c>
      <c r="BH95" s="15">
        <f t="shared" si="32"/>
        <v>1.1356999999999999</v>
      </c>
      <c r="BI95" s="4" t="s">
        <v>73</v>
      </c>
      <c r="BJ95" s="5">
        <v>0.90625</v>
      </c>
      <c r="BK95" s="4">
        <v>101.68</v>
      </c>
      <c r="BL95" s="13">
        <f t="shared" si="33"/>
        <v>101.68</v>
      </c>
      <c r="BM95" s="4" t="s">
        <v>73</v>
      </c>
      <c r="BN95" s="5">
        <v>0.90625</v>
      </c>
      <c r="BO95" s="8">
        <v>74178</v>
      </c>
      <c r="BP95" s="15">
        <f t="shared" si="34"/>
        <v>7.4177999999999997</v>
      </c>
      <c r="BS95" s="1">
        <f t="shared" si="35"/>
        <v>81.336367443600679</v>
      </c>
    </row>
    <row r="96" spans="1:71">
      <c r="A96" s="4" t="s">
        <v>73</v>
      </c>
      <c r="B96" s="5">
        <v>0.89583333333333337</v>
      </c>
      <c r="C96" s="4">
        <v>70.260000000000005</v>
      </c>
      <c r="D96" s="13">
        <f t="shared" si="18"/>
        <v>70.260000000000005</v>
      </c>
      <c r="E96" s="4" t="s">
        <v>73</v>
      </c>
      <c r="F96" s="5">
        <v>0.89583333333333337</v>
      </c>
      <c r="G96" s="4">
        <v>0.69059999999999999</v>
      </c>
      <c r="H96" s="15">
        <f t="shared" si="19"/>
        <v>0.69059999999999999</v>
      </c>
      <c r="I96" s="4" t="s">
        <v>73</v>
      </c>
      <c r="J96" s="22">
        <v>0.89583333333333337</v>
      </c>
      <c r="K96" s="23">
        <v>86.29</v>
      </c>
      <c r="L96" s="13">
        <f t="shared" si="20"/>
        <v>86.29</v>
      </c>
      <c r="M96" s="4" t="s">
        <v>73</v>
      </c>
      <c r="N96" s="22">
        <v>0.89583333333333337</v>
      </c>
      <c r="O96" s="23">
        <v>89.53</v>
      </c>
      <c r="P96" s="13">
        <f t="shared" si="21"/>
        <v>89.53</v>
      </c>
      <c r="Q96" s="4" t="s">
        <v>73</v>
      </c>
      <c r="R96" s="22">
        <v>0.89583333333333337</v>
      </c>
      <c r="S96" s="19">
        <v>15301</v>
      </c>
      <c r="T96" s="15">
        <f t="shared" si="22"/>
        <v>1.5301</v>
      </c>
      <c r="U96" s="4" t="s">
        <v>73</v>
      </c>
      <c r="V96" s="22">
        <v>0.89583333333333337</v>
      </c>
      <c r="W96" s="23">
        <v>0.77849999999999997</v>
      </c>
      <c r="X96" s="15">
        <f t="shared" si="23"/>
        <v>0.77849999999999997</v>
      </c>
      <c r="Y96" s="4" t="s">
        <v>73</v>
      </c>
      <c r="Z96" s="5">
        <v>0.89583333333333337</v>
      </c>
      <c r="AA96" s="4">
        <v>137.11000000000001</v>
      </c>
      <c r="AB96" s="13">
        <f t="shared" si="24"/>
        <v>137.11000000000001</v>
      </c>
      <c r="AC96" s="4" t="s">
        <v>73</v>
      </c>
      <c r="AD96" s="5">
        <v>0.89583333333333337</v>
      </c>
      <c r="AE96" s="8">
        <v>13488</v>
      </c>
      <c r="AF96" s="15">
        <f t="shared" si="25"/>
        <v>1.3488</v>
      </c>
      <c r="AG96" s="23" t="s">
        <v>73</v>
      </c>
      <c r="AH96" s="22">
        <v>0.89583333333333337</v>
      </c>
      <c r="AI96" s="19">
        <v>1966</v>
      </c>
      <c r="AJ96" s="15">
        <f t="shared" si="26"/>
        <v>1.966</v>
      </c>
      <c r="AK96" s="4" t="s">
        <v>73</v>
      </c>
      <c r="AL96" s="5">
        <v>0.89583333333333337</v>
      </c>
      <c r="AM96" s="4">
        <v>176.01</v>
      </c>
      <c r="AN96" s="13">
        <f t="shared" si="27"/>
        <v>176.01</v>
      </c>
      <c r="AO96" s="4" t="s">
        <v>73</v>
      </c>
      <c r="AP96" s="5">
        <v>0.89583333333333337</v>
      </c>
      <c r="AQ96" s="19">
        <v>17316</v>
      </c>
      <c r="AR96" s="15">
        <f t="shared" si="28"/>
        <v>1.7316</v>
      </c>
      <c r="AS96" s="4" t="s">
        <v>73</v>
      </c>
      <c r="AT96" s="22">
        <v>0.89583333333333337</v>
      </c>
      <c r="AU96" s="23">
        <v>62.73</v>
      </c>
      <c r="AV96" s="13">
        <f t="shared" si="29"/>
        <v>62.73</v>
      </c>
      <c r="AW96" s="23" t="s">
        <v>73</v>
      </c>
      <c r="AX96" s="22">
        <v>0.89583333333333337</v>
      </c>
      <c r="AY96" s="23">
        <v>0.61770000000000003</v>
      </c>
      <c r="AZ96" s="15">
        <f t="shared" si="30"/>
        <v>0.61770000000000003</v>
      </c>
      <c r="BA96" s="4" t="s">
        <v>73</v>
      </c>
      <c r="BB96" s="5">
        <v>0.88541666666666663</v>
      </c>
      <c r="BC96" s="8">
        <v>11753</v>
      </c>
      <c r="BD96" s="15">
        <f t="shared" si="31"/>
        <v>1.1753</v>
      </c>
      <c r="BE96" s="4" t="s">
        <v>73</v>
      </c>
      <c r="BF96" s="5">
        <v>0.90625</v>
      </c>
      <c r="BG96" s="8">
        <v>11352</v>
      </c>
      <c r="BH96" s="15">
        <f t="shared" si="32"/>
        <v>1.1352</v>
      </c>
      <c r="BI96" s="4" t="s">
        <v>73</v>
      </c>
      <c r="BJ96" s="5">
        <v>0.89583333333333337</v>
      </c>
      <c r="BK96" s="4">
        <v>101.59</v>
      </c>
      <c r="BL96" s="13">
        <f t="shared" si="33"/>
        <v>101.59</v>
      </c>
      <c r="BM96" s="4" t="s">
        <v>73</v>
      </c>
      <c r="BN96" s="5">
        <v>0.89583333333333337</v>
      </c>
      <c r="BO96" s="8">
        <v>74103</v>
      </c>
      <c r="BP96" s="15">
        <f t="shared" si="34"/>
        <v>7.4103000000000003</v>
      </c>
      <c r="BS96" s="1">
        <f t="shared" si="35"/>
        <v>81.287399206776442</v>
      </c>
    </row>
    <row r="97" spans="1:71">
      <c r="A97" s="4" t="s">
        <v>73</v>
      </c>
      <c r="B97" s="5">
        <v>0.88541666666666663</v>
      </c>
      <c r="C97" s="4">
        <v>70.41</v>
      </c>
      <c r="D97" s="13">
        <f t="shared" si="18"/>
        <v>70.41</v>
      </c>
      <c r="E97" s="4" t="s">
        <v>73</v>
      </c>
      <c r="F97" s="5">
        <v>0.88541666666666663</v>
      </c>
      <c r="G97" s="4">
        <v>0.69269999999999998</v>
      </c>
      <c r="H97" s="15">
        <f t="shared" si="19"/>
        <v>0.69269999999999998</v>
      </c>
      <c r="I97" s="4" t="s">
        <v>73</v>
      </c>
      <c r="J97" s="22">
        <v>0.88541666666666663</v>
      </c>
      <c r="K97" s="23">
        <v>86.43</v>
      </c>
      <c r="L97" s="13">
        <f t="shared" si="20"/>
        <v>86.43</v>
      </c>
      <c r="M97" s="4" t="s">
        <v>73</v>
      </c>
      <c r="N97" s="22">
        <v>0.88541666666666663</v>
      </c>
      <c r="O97" s="23">
        <v>89.54</v>
      </c>
      <c r="P97" s="13">
        <f t="shared" si="21"/>
        <v>89.54</v>
      </c>
      <c r="Q97" s="4" t="s">
        <v>73</v>
      </c>
      <c r="R97" s="22">
        <v>0.88541666666666663</v>
      </c>
      <c r="S97" s="23">
        <v>1.53</v>
      </c>
      <c r="T97" s="15">
        <f t="shared" si="22"/>
        <v>1.53</v>
      </c>
      <c r="U97" s="4" t="s">
        <v>73</v>
      </c>
      <c r="V97" s="22">
        <v>0.88541666666666663</v>
      </c>
      <c r="W97" s="23">
        <v>0.77869999999999995</v>
      </c>
      <c r="X97" s="15">
        <f t="shared" si="23"/>
        <v>0.77869999999999995</v>
      </c>
      <c r="Y97" s="4" t="s">
        <v>73</v>
      </c>
      <c r="Z97" s="5">
        <v>0.88541666666666663</v>
      </c>
      <c r="AA97" s="4">
        <v>137.06</v>
      </c>
      <c r="AB97" s="13">
        <f t="shared" si="24"/>
        <v>137.06</v>
      </c>
      <c r="AC97" s="4" t="s">
        <v>73</v>
      </c>
      <c r="AD97" s="5">
        <v>0.88541666666666663</v>
      </c>
      <c r="AE97" s="8">
        <v>13476</v>
      </c>
      <c r="AF97" s="15">
        <f t="shared" si="25"/>
        <v>1.3475999999999999</v>
      </c>
      <c r="AG97" s="23" t="s">
        <v>73</v>
      </c>
      <c r="AH97" s="22">
        <v>0.88541666666666663</v>
      </c>
      <c r="AI97" s="19">
        <v>19655</v>
      </c>
      <c r="AJ97" s="15">
        <f t="shared" si="26"/>
        <v>1.9655</v>
      </c>
      <c r="AK97" s="4" t="s">
        <v>73</v>
      </c>
      <c r="AL97" s="5">
        <v>0.88541666666666663</v>
      </c>
      <c r="AM97" s="4">
        <v>176</v>
      </c>
      <c r="AN97" s="13">
        <f t="shared" si="27"/>
        <v>176</v>
      </c>
      <c r="AO97" s="4" t="s">
        <v>73</v>
      </c>
      <c r="AP97" s="5">
        <v>0.88541666666666663</v>
      </c>
      <c r="AQ97" s="19">
        <v>17314</v>
      </c>
      <c r="AR97" s="15">
        <f t="shared" si="28"/>
        <v>1.7314000000000001</v>
      </c>
      <c r="AS97" s="4" t="s">
        <v>73</v>
      </c>
      <c r="AT97" s="22">
        <v>0.88541666666666663</v>
      </c>
      <c r="AU97" s="23">
        <v>63.02</v>
      </c>
      <c r="AV97" s="13">
        <f t="shared" si="29"/>
        <v>63.02</v>
      </c>
      <c r="AW97" s="23" t="s">
        <v>73</v>
      </c>
      <c r="AX97" s="22">
        <v>0.88541666666666663</v>
      </c>
      <c r="AY97" s="23">
        <v>0.62009999999999998</v>
      </c>
      <c r="AZ97" s="15">
        <f t="shared" si="30"/>
        <v>0.62009999999999998</v>
      </c>
      <c r="BA97" s="4" t="s">
        <v>73</v>
      </c>
      <c r="BB97" s="5">
        <v>0.875</v>
      </c>
      <c r="BC97" s="8">
        <v>11773</v>
      </c>
      <c r="BD97" s="15">
        <f t="shared" si="31"/>
        <v>1.1773</v>
      </c>
      <c r="BE97" s="4" t="s">
        <v>73</v>
      </c>
      <c r="BF97" s="5">
        <v>0.89583333333333337</v>
      </c>
      <c r="BG97" s="8">
        <v>11353</v>
      </c>
      <c r="BH97" s="15">
        <f t="shared" si="32"/>
        <v>1.1353</v>
      </c>
      <c r="BI97" s="4" t="s">
        <v>73</v>
      </c>
      <c r="BJ97" s="5">
        <v>0.88541666666666663</v>
      </c>
      <c r="BK97" s="4">
        <v>101.57</v>
      </c>
      <c r="BL97" s="13">
        <f t="shared" si="33"/>
        <v>101.57</v>
      </c>
      <c r="BM97" s="4" t="s">
        <v>73</v>
      </c>
      <c r="BN97" s="5">
        <v>0.88541666666666663</v>
      </c>
      <c r="BO97" s="8">
        <v>74057</v>
      </c>
      <c r="BP97" s="15">
        <f t="shared" si="34"/>
        <v>7.4057000000000004</v>
      </c>
      <c r="BS97" s="1">
        <f t="shared" si="35"/>
        <v>81.340128316819161</v>
      </c>
    </row>
    <row r="98" spans="1:71">
      <c r="A98" s="4" t="s">
        <v>73</v>
      </c>
      <c r="B98" s="5">
        <v>0.875</v>
      </c>
      <c r="C98" s="4">
        <v>70.42</v>
      </c>
      <c r="D98" s="13">
        <f t="shared" si="18"/>
        <v>70.42</v>
      </c>
      <c r="E98" s="4" t="s">
        <v>73</v>
      </c>
      <c r="F98" s="5">
        <v>0.875</v>
      </c>
      <c r="G98" s="4">
        <v>0.69269999999999998</v>
      </c>
      <c r="H98" s="15">
        <f t="shared" si="19"/>
        <v>0.69269999999999998</v>
      </c>
      <c r="I98" s="4" t="s">
        <v>73</v>
      </c>
      <c r="J98" s="22">
        <v>0.875</v>
      </c>
      <c r="K98" s="23">
        <v>86.29</v>
      </c>
      <c r="L98" s="13">
        <f t="shared" si="20"/>
        <v>86.29</v>
      </c>
      <c r="M98" s="4" t="s">
        <v>73</v>
      </c>
      <c r="N98" s="22">
        <v>0.875</v>
      </c>
      <c r="O98" s="23">
        <v>89.4</v>
      </c>
      <c r="P98" s="13">
        <f t="shared" si="21"/>
        <v>89.4</v>
      </c>
      <c r="Q98" s="4" t="s">
        <v>73</v>
      </c>
      <c r="R98" s="22">
        <v>0.875</v>
      </c>
      <c r="S98" s="19">
        <v>15328</v>
      </c>
      <c r="T98" s="15">
        <f t="shared" si="22"/>
        <v>1.5327999999999999</v>
      </c>
      <c r="U98" s="4" t="s">
        <v>73</v>
      </c>
      <c r="V98" s="22">
        <v>0.875</v>
      </c>
      <c r="W98" s="23">
        <v>0.77849999999999997</v>
      </c>
      <c r="X98" s="15">
        <f t="shared" si="23"/>
        <v>0.77849999999999997</v>
      </c>
      <c r="Y98" s="4" t="s">
        <v>73</v>
      </c>
      <c r="Z98" s="5">
        <v>0.875</v>
      </c>
      <c r="AA98" s="4">
        <v>136.93</v>
      </c>
      <c r="AB98" s="13">
        <f t="shared" si="24"/>
        <v>136.93</v>
      </c>
      <c r="AC98" s="4" t="s">
        <v>73</v>
      </c>
      <c r="AD98" s="5">
        <v>0.875</v>
      </c>
      <c r="AE98" s="8">
        <v>1347</v>
      </c>
      <c r="AF98" s="15">
        <f t="shared" si="25"/>
        <v>1.347</v>
      </c>
      <c r="AG98" s="23" t="s">
        <v>73</v>
      </c>
      <c r="AH98" s="22">
        <v>0.875</v>
      </c>
      <c r="AI98" s="19">
        <v>19678</v>
      </c>
      <c r="AJ98" s="15">
        <f t="shared" si="26"/>
        <v>1.9678</v>
      </c>
      <c r="AK98" s="4" t="s">
        <v>73</v>
      </c>
      <c r="AL98" s="5">
        <v>0.875</v>
      </c>
      <c r="AM98" s="4">
        <v>175.84</v>
      </c>
      <c r="AN98" s="13">
        <f t="shared" si="27"/>
        <v>175.84</v>
      </c>
      <c r="AO98" s="4" t="s">
        <v>73</v>
      </c>
      <c r="AP98" s="5">
        <v>0.875</v>
      </c>
      <c r="AQ98" s="19">
        <v>17298</v>
      </c>
      <c r="AR98" s="15">
        <f t="shared" si="28"/>
        <v>1.7298</v>
      </c>
      <c r="AS98" s="4" t="s">
        <v>73</v>
      </c>
      <c r="AT98" s="22">
        <v>0.875</v>
      </c>
      <c r="AU98" s="23">
        <v>62.86</v>
      </c>
      <c r="AV98" s="13">
        <f t="shared" si="29"/>
        <v>62.86</v>
      </c>
      <c r="AW98" s="23" t="s">
        <v>73</v>
      </c>
      <c r="AX98" s="22">
        <v>0.875</v>
      </c>
      <c r="AY98" s="23">
        <v>0.61839999999999995</v>
      </c>
      <c r="AZ98" s="15">
        <f t="shared" si="30"/>
        <v>0.61839999999999995</v>
      </c>
      <c r="BA98" s="4" t="s">
        <v>73</v>
      </c>
      <c r="BB98" s="5">
        <v>0.86458333333333337</v>
      </c>
      <c r="BC98" s="8">
        <v>11787</v>
      </c>
      <c r="BD98" s="15">
        <f t="shared" si="31"/>
        <v>1.1787000000000001</v>
      </c>
      <c r="BE98" s="4" t="s">
        <v>73</v>
      </c>
      <c r="BF98" s="5">
        <v>0.88541666666666663</v>
      </c>
      <c r="BG98" s="8">
        <v>11349</v>
      </c>
      <c r="BH98" s="15">
        <f t="shared" si="32"/>
        <v>1.1349</v>
      </c>
      <c r="BI98" s="4" t="s">
        <v>73</v>
      </c>
      <c r="BJ98" s="5">
        <v>0.875</v>
      </c>
      <c r="BK98" s="4">
        <v>101.58</v>
      </c>
      <c r="BL98" s="13">
        <f t="shared" si="33"/>
        <v>101.58</v>
      </c>
      <c r="BM98" s="4" t="s">
        <v>73</v>
      </c>
      <c r="BN98" s="5">
        <v>0.875</v>
      </c>
      <c r="BO98" s="8">
        <v>74042</v>
      </c>
      <c r="BP98" s="15">
        <f t="shared" si="34"/>
        <v>7.4042000000000003</v>
      </c>
      <c r="BS98" s="1">
        <f t="shared" si="35"/>
        <v>81.377554674383106</v>
      </c>
    </row>
    <row r="99" spans="1:71">
      <c r="A99" s="4" t="s">
        <v>73</v>
      </c>
      <c r="B99" s="5">
        <v>0.86458333333333337</v>
      </c>
      <c r="C99" s="4">
        <v>70.11</v>
      </c>
      <c r="D99" s="13">
        <f t="shared" si="18"/>
        <v>70.11</v>
      </c>
      <c r="E99" s="4" t="s">
        <v>73</v>
      </c>
      <c r="F99" s="5">
        <v>0.86458333333333337</v>
      </c>
      <c r="G99" s="4">
        <v>0.68989999999999996</v>
      </c>
      <c r="H99" s="15">
        <f t="shared" si="19"/>
        <v>0.68989999999999996</v>
      </c>
      <c r="I99" s="4" t="s">
        <v>73</v>
      </c>
      <c r="J99" s="22">
        <v>0.86458333333333337</v>
      </c>
      <c r="K99" s="23">
        <v>86.17</v>
      </c>
      <c r="L99" s="13">
        <f t="shared" si="20"/>
        <v>86.17</v>
      </c>
      <c r="M99" s="4" t="s">
        <v>73</v>
      </c>
      <c r="N99" s="22">
        <v>0.86458333333333337</v>
      </c>
      <c r="O99" s="23">
        <v>89.24</v>
      </c>
      <c r="P99" s="13">
        <f t="shared" si="21"/>
        <v>89.24</v>
      </c>
      <c r="Q99" s="4" t="s">
        <v>73</v>
      </c>
      <c r="R99" s="22">
        <v>0.86458333333333337</v>
      </c>
      <c r="S99" s="19">
        <v>1531</v>
      </c>
      <c r="T99" s="15">
        <f t="shared" si="22"/>
        <v>1.5309999999999999</v>
      </c>
      <c r="U99" s="4" t="s">
        <v>73</v>
      </c>
      <c r="V99" s="22">
        <v>0.86458333333333337</v>
      </c>
      <c r="W99" s="23">
        <v>0.77749999999999997</v>
      </c>
      <c r="X99" s="15">
        <f t="shared" si="23"/>
        <v>0.77749999999999997</v>
      </c>
      <c r="Y99" s="4" t="s">
        <v>73</v>
      </c>
      <c r="Z99" s="5">
        <v>0.86458333333333337</v>
      </c>
      <c r="AA99" s="4">
        <v>136.66</v>
      </c>
      <c r="AB99" s="13">
        <f t="shared" si="24"/>
        <v>136.66</v>
      </c>
      <c r="AC99" s="4" t="s">
        <v>73</v>
      </c>
      <c r="AD99" s="5">
        <v>0.86458333333333337</v>
      </c>
      <c r="AE99" s="8">
        <v>13455</v>
      </c>
      <c r="AF99" s="15">
        <f t="shared" si="25"/>
        <v>1.3454999999999999</v>
      </c>
      <c r="AG99" s="23" t="s">
        <v>73</v>
      </c>
      <c r="AH99" s="22">
        <v>0.86458333333333337</v>
      </c>
      <c r="AI99" s="19">
        <v>1969</v>
      </c>
      <c r="AJ99" s="15">
        <f t="shared" si="26"/>
        <v>1.9690000000000001</v>
      </c>
      <c r="AK99" s="4" t="s">
        <v>73</v>
      </c>
      <c r="AL99" s="5">
        <v>0.86458333333333337</v>
      </c>
      <c r="AM99" s="4">
        <v>175.73</v>
      </c>
      <c r="AN99" s="13">
        <f t="shared" si="27"/>
        <v>175.73</v>
      </c>
      <c r="AO99" s="4" t="s">
        <v>73</v>
      </c>
      <c r="AP99" s="5">
        <v>0.86458333333333337</v>
      </c>
      <c r="AQ99" s="19">
        <v>17302</v>
      </c>
      <c r="AR99" s="15">
        <f t="shared" si="28"/>
        <v>1.7302</v>
      </c>
      <c r="AS99" s="4" t="s">
        <v>73</v>
      </c>
      <c r="AT99" s="22">
        <v>0.86458333333333337</v>
      </c>
      <c r="AU99" s="23">
        <v>62.65</v>
      </c>
      <c r="AV99" s="13">
        <f t="shared" si="29"/>
        <v>62.65</v>
      </c>
      <c r="AW99" s="23" t="s">
        <v>73</v>
      </c>
      <c r="AX99" s="22">
        <v>0.86458333333333337</v>
      </c>
      <c r="AY99" s="23">
        <v>0.6169</v>
      </c>
      <c r="AZ99" s="15">
        <f t="shared" si="30"/>
        <v>0.6169</v>
      </c>
      <c r="BA99" s="4" t="s">
        <v>73</v>
      </c>
      <c r="BB99" s="5">
        <v>0.85416666666666663</v>
      </c>
      <c r="BC99" s="8">
        <v>1181</v>
      </c>
      <c r="BD99" s="15">
        <f t="shared" si="31"/>
        <v>1.181</v>
      </c>
      <c r="BE99" s="4" t="s">
        <v>73</v>
      </c>
      <c r="BF99" s="5">
        <v>0.875</v>
      </c>
      <c r="BG99" s="8">
        <v>11367</v>
      </c>
      <c r="BH99" s="15">
        <f t="shared" si="32"/>
        <v>1.1367</v>
      </c>
      <c r="BI99" s="4" t="s">
        <v>73</v>
      </c>
      <c r="BJ99" s="5">
        <v>0.86458333333333337</v>
      </c>
      <c r="BK99" s="4">
        <v>101.54</v>
      </c>
      <c r="BL99" s="13">
        <f t="shared" si="33"/>
        <v>101.54</v>
      </c>
      <c r="BM99" s="4" t="s">
        <v>73</v>
      </c>
      <c r="BN99" s="5">
        <v>0.86458333333333337</v>
      </c>
      <c r="BO99" s="8">
        <v>74346</v>
      </c>
      <c r="BP99" s="15">
        <f t="shared" si="34"/>
        <v>7.4345999999999997</v>
      </c>
      <c r="BS99" s="1">
        <f t="shared" si="35"/>
        <v>81.458374141836799</v>
      </c>
    </row>
    <row r="100" spans="1:71">
      <c r="A100" s="4" t="s">
        <v>73</v>
      </c>
      <c r="B100" s="5">
        <v>0.85416666666666663</v>
      </c>
      <c r="C100" s="4">
        <v>70.040000000000006</v>
      </c>
      <c r="D100" s="13">
        <f t="shared" si="18"/>
        <v>70.040000000000006</v>
      </c>
      <c r="E100" s="4" t="s">
        <v>73</v>
      </c>
      <c r="F100" s="5">
        <v>0.85416666666666663</v>
      </c>
      <c r="G100" s="4">
        <v>0.68869999999999998</v>
      </c>
      <c r="H100" s="15">
        <f t="shared" si="19"/>
        <v>0.68869999999999998</v>
      </c>
      <c r="I100" s="4" t="s">
        <v>73</v>
      </c>
      <c r="J100" s="22">
        <v>0.85416666666666663</v>
      </c>
      <c r="K100" s="23">
        <v>86.02</v>
      </c>
      <c r="L100" s="13">
        <f t="shared" si="20"/>
        <v>86.02</v>
      </c>
      <c r="M100" s="4" t="s">
        <v>73</v>
      </c>
      <c r="N100" s="22">
        <v>0.85416666666666663</v>
      </c>
      <c r="O100" s="23">
        <v>89.31</v>
      </c>
      <c r="P100" s="13">
        <f t="shared" si="21"/>
        <v>89.31</v>
      </c>
      <c r="Q100" s="4" t="s">
        <v>73</v>
      </c>
      <c r="R100" s="22">
        <v>0.85416666666666663</v>
      </c>
      <c r="S100" s="19">
        <v>15306</v>
      </c>
      <c r="T100" s="15">
        <f t="shared" si="22"/>
        <v>1.5306</v>
      </c>
      <c r="U100" s="4" t="s">
        <v>73</v>
      </c>
      <c r="V100" s="22">
        <v>0.85416666666666663</v>
      </c>
      <c r="W100" s="23">
        <v>0.7772</v>
      </c>
      <c r="X100" s="15">
        <f t="shared" si="23"/>
        <v>0.7772</v>
      </c>
      <c r="Y100" s="4" t="s">
        <v>73</v>
      </c>
      <c r="Z100" s="5">
        <v>0.85416666666666663</v>
      </c>
      <c r="AA100" s="4">
        <v>136.74</v>
      </c>
      <c r="AB100" s="13">
        <f t="shared" si="24"/>
        <v>136.74</v>
      </c>
      <c r="AC100" s="4" t="s">
        <v>73</v>
      </c>
      <c r="AD100" s="5">
        <v>0.85416666666666663</v>
      </c>
      <c r="AE100" s="8">
        <v>13456</v>
      </c>
      <c r="AF100" s="15">
        <f t="shared" si="25"/>
        <v>1.3455999999999999</v>
      </c>
      <c r="AG100" s="23" t="s">
        <v>73</v>
      </c>
      <c r="AH100" s="22">
        <v>0.85416666666666663</v>
      </c>
      <c r="AI100" s="19">
        <v>19692</v>
      </c>
      <c r="AJ100" s="15">
        <f t="shared" si="26"/>
        <v>1.9692000000000001</v>
      </c>
      <c r="AK100" s="4" t="s">
        <v>73</v>
      </c>
      <c r="AL100" s="5">
        <v>0.85416666666666663</v>
      </c>
      <c r="AM100" s="4">
        <v>175.88</v>
      </c>
      <c r="AN100" s="13">
        <f t="shared" si="27"/>
        <v>175.88</v>
      </c>
      <c r="AO100" s="4" t="s">
        <v>73</v>
      </c>
      <c r="AP100" s="5">
        <v>0.85416666666666663</v>
      </c>
      <c r="AQ100" s="19">
        <v>17306</v>
      </c>
      <c r="AR100" s="15">
        <f t="shared" si="28"/>
        <v>1.7305999999999999</v>
      </c>
      <c r="AS100" s="4" t="s">
        <v>73</v>
      </c>
      <c r="AT100" s="22">
        <v>0.85416666666666663</v>
      </c>
      <c r="AU100" s="23">
        <v>62.66</v>
      </c>
      <c r="AV100" s="13">
        <f t="shared" si="29"/>
        <v>62.66</v>
      </c>
      <c r="AW100" s="23" t="s">
        <v>73</v>
      </c>
      <c r="AX100" s="22">
        <v>0.85416666666666663</v>
      </c>
      <c r="AY100" s="23">
        <v>0.61660000000000004</v>
      </c>
      <c r="AZ100" s="15">
        <f t="shared" si="30"/>
        <v>0.61660000000000004</v>
      </c>
      <c r="BA100" s="4" t="s">
        <v>73</v>
      </c>
      <c r="BB100" s="5">
        <v>0.84375</v>
      </c>
      <c r="BC100" s="8">
        <v>11806</v>
      </c>
      <c r="BD100" s="15">
        <f t="shared" si="31"/>
        <v>1.1806000000000001</v>
      </c>
      <c r="BE100" s="4" t="s">
        <v>73</v>
      </c>
      <c r="BF100" s="5">
        <v>0.86458333333333337</v>
      </c>
      <c r="BG100" s="8">
        <v>11379</v>
      </c>
      <c r="BH100" s="15">
        <f t="shared" si="32"/>
        <v>1.1378999999999999</v>
      </c>
      <c r="BI100" s="4" t="s">
        <v>73</v>
      </c>
      <c r="BJ100" s="5">
        <v>0.85416666666666663</v>
      </c>
      <c r="BK100" s="4">
        <v>101.56</v>
      </c>
      <c r="BL100" s="13">
        <f t="shared" si="33"/>
        <v>101.56</v>
      </c>
      <c r="BM100" s="4" t="s">
        <v>73</v>
      </c>
      <c r="BN100" s="5">
        <v>0.85416666666666663</v>
      </c>
      <c r="BO100" s="8">
        <v>74424</v>
      </c>
      <c r="BP100" s="15">
        <f t="shared" si="34"/>
        <v>7.4424000000000001</v>
      </c>
      <c r="BS100" s="1">
        <f t="shared" si="35"/>
        <v>81.460279013177797</v>
      </c>
    </row>
    <row r="101" spans="1:71">
      <c r="A101" s="4" t="s">
        <v>73</v>
      </c>
      <c r="B101" s="5">
        <v>0.84375</v>
      </c>
      <c r="C101" s="4">
        <v>70.06</v>
      </c>
      <c r="D101" s="13">
        <f t="shared" si="18"/>
        <v>70.06</v>
      </c>
      <c r="E101" s="4" t="s">
        <v>73</v>
      </c>
      <c r="F101" s="5">
        <v>0.84375</v>
      </c>
      <c r="G101" s="4">
        <v>0.68899999999999995</v>
      </c>
      <c r="H101" s="15">
        <f t="shared" si="19"/>
        <v>0.68899999999999995</v>
      </c>
      <c r="I101" s="4" t="s">
        <v>73</v>
      </c>
      <c r="J101" s="22">
        <v>0.84375</v>
      </c>
      <c r="K101" s="23">
        <v>86.03</v>
      </c>
      <c r="L101" s="13">
        <f t="shared" si="20"/>
        <v>86.03</v>
      </c>
      <c r="M101" s="4" t="s">
        <v>73</v>
      </c>
      <c r="N101" s="22">
        <v>0.84375</v>
      </c>
      <c r="O101" s="23">
        <v>89.36</v>
      </c>
      <c r="P101" s="13">
        <f t="shared" si="21"/>
        <v>89.36</v>
      </c>
      <c r="Q101" s="4" t="s">
        <v>73</v>
      </c>
      <c r="R101" s="22">
        <v>0.84375</v>
      </c>
      <c r="S101" s="19">
        <v>15302</v>
      </c>
      <c r="T101" s="15">
        <f t="shared" si="22"/>
        <v>1.5302</v>
      </c>
      <c r="U101" s="4" t="s">
        <v>73</v>
      </c>
      <c r="V101" s="22">
        <v>0.84375</v>
      </c>
      <c r="W101" s="23">
        <v>0.7772</v>
      </c>
      <c r="X101" s="15">
        <f t="shared" si="23"/>
        <v>0.7772</v>
      </c>
      <c r="Y101" s="4" t="s">
        <v>73</v>
      </c>
      <c r="Z101" s="5">
        <v>0.84375</v>
      </c>
      <c r="AA101" s="4">
        <v>136.77000000000001</v>
      </c>
      <c r="AB101" s="13">
        <f t="shared" si="24"/>
        <v>136.77000000000001</v>
      </c>
      <c r="AC101" s="4" t="s">
        <v>73</v>
      </c>
      <c r="AD101" s="5">
        <v>0.84375</v>
      </c>
      <c r="AE101" s="8">
        <v>13456</v>
      </c>
      <c r="AF101" s="15">
        <f t="shared" si="25"/>
        <v>1.3455999999999999</v>
      </c>
      <c r="AG101" s="23" t="s">
        <v>73</v>
      </c>
      <c r="AH101" s="22">
        <v>0.84375</v>
      </c>
      <c r="AI101" s="19">
        <v>19687</v>
      </c>
      <c r="AJ101" s="15">
        <f t="shared" si="26"/>
        <v>1.9686999999999999</v>
      </c>
      <c r="AK101" s="4" t="s">
        <v>73</v>
      </c>
      <c r="AL101" s="5">
        <v>0.84375</v>
      </c>
      <c r="AM101" s="4">
        <v>175.94</v>
      </c>
      <c r="AN101" s="13">
        <f t="shared" si="27"/>
        <v>175.94</v>
      </c>
      <c r="AO101" s="4" t="s">
        <v>73</v>
      </c>
      <c r="AP101" s="5">
        <v>0.84375</v>
      </c>
      <c r="AQ101" s="19">
        <v>1731</v>
      </c>
      <c r="AR101" s="15">
        <f t="shared" si="28"/>
        <v>1.7310000000000001</v>
      </c>
      <c r="AS101" s="4" t="s">
        <v>73</v>
      </c>
      <c r="AT101" s="22">
        <v>0.84375</v>
      </c>
      <c r="AU101" s="23">
        <v>62.68</v>
      </c>
      <c r="AV101" s="13">
        <f t="shared" si="29"/>
        <v>62.68</v>
      </c>
      <c r="AW101" s="23" t="s">
        <v>73</v>
      </c>
      <c r="AX101" s="22">
        <v>0.84375</v>
      </c>
      <c r="AY101" s="23">
        <v>0.61699999999999999</v>
      </c>
      <c r="AZ101" s="15">
        <f t="shared" si="30"/>
        <v>0.61699999999999999</v>
      </c>
      <c r="BA101" s="4" t="s">
        <v>73</v>
      </c>
      <c r="BB101" s="5">
        <v>0.83333333333333337</v>
      </c>
      <c r="BC101" s="8">
        <v>11804</v>
      </c>
      <c r="BD101" s="15">
        <f t="shared" si="31"/>
        <v>1.1803999999999999</v>
      </c>
      <c r="BE101" s="4" t="s">
        <v>73</v>
      </c>
      <c r="BF101" s="5">
        <v>0.85416666666666663</v>
      </c>
      <c r="BG101" s="8">
        <v>11377</v>
      </c>
      <c r="BH101" s="15">
        <f t="shared" si="32"/>
        <v>1.1376999999999999</v>
      </c>
      <c r="BI101" s="4" t="s">
        <v>73</v>
      </c>
      <c r="BJ101" s="5">
        <v>0.84375</v>
      </c>
      <c r="BK101" s="4">
        <v>101.56</v>
      </c>
      <c r="BL101" s="13">
        <f t="shared" si="33"/>
        <v>101.56</v>
      </c>
      <c r="BM101" s="4" t="s">
        <v>73</v>
      </c>
      <c r="BN101" s="5">
        <v>0.84375</v>
      </c>
      <c r="BO101" s="8">
        <v>74379</v>
      </c>
      <c r="BP101" s="15">
        <f t="shared" si="34"/>
        <v>7.4379</v>
      </c>
      <c r="BS101" s="1">
        <f t="shared" si="35"/>
        <v>81.454260052369506</v>
      </c>
    </row>
    <row r="102" spans="1:71">
      <c r="A102" s="4" t="s">
        <v>73</v>
      </c>
      <c r="B102" s="5">
        <v>0.83333333333333337</v>
      </c>
      <c r="C102" s="4">
        <v>69.930000000000007</v>
      </c>
      <c r="D102" s="13">
        <f t="shared" si="18"/>
        <v>69.930000000000007</v>
      </c>
      <c r="E102" s="4" t="s">
        <v>73</v>
      </c>
      <c r="F102" s="5">
        <v>0.83333333333333337</v>
      </c>
      <c r="G102" s="4">
        <v>0.68910000000000005</v>
      </c>
      <c r="H102" s="15">
        <f t="shared" si="19"/>
        <v>0.68910000000000005</v>
      </c>
      <c r="I102" s="4" t="s">
        <v>73</v>
      </c>
      <c r="J102" s="22">
        <v>0.83333333333333337</v>
      </c>
      <c r="K102" s="23">
        <v>85.91</v>
      </c>
      <c r="L102" s="13">
        <f t="shared" si="20"/>
        <v>85.91</v>
      </c>
      <c r="M102" s="4" t="s">
        <v>73</v>
      </c>
      <c r="N102" s="22">
        <v>0.83333333333333337</v>
      </c>
      <c r="O102" s="23">
        <v>89.3</v>
      </c>
      <c r="P102" s="13">
        <f t="shared" si="21"/>
        <v>89.3</v>
      </c>
      <c r="Q102" s="4" t="s">
        <v>73</v>
      </c>
      <c r="R102" s="22">
        <v>0.83333333333333337</v>
      </c>
      <c r="S102" s="19">
        <v>15293</v>
      </c>
      <c r="T102" s="15">
        <f t="shared" si="22"/>
        <v>1.5293000000000001</v>
      </c>
      <c r="U102" s="4" t="s">
        <v>73</v>
      </c>
      <c r="V102" s="22">
        <v>0.83333333333333337</v>
      </c>
      <c r="W102" s="23">
        <v>0.77680000000000005</v>
      </c>
      <c r="X102" s="15">
        <f t="shared" si="23"/>
        <v>0.77680000000000005</v>
      </c>
      <c r="Y102" s="4" t="s">
        <v>73</v>
      </c>
      <c r="Z102" s="5">
        <v>0.83333333333333337</v>
      </c>
      <c r="AA102" s="4">
        <v>136.61000000000001</v>
      </c>
      <c r="AB102" s="13">
        <f t="shared" si="24"/>
        <v>136.61000000000001</v>
      </c>
      <c r="AC102" s="4" t="s">
        <v>73</v>
      </c>
      <c r="AD102" s="5">
        <v>0.83333333333333337</v>
      </c>
      <c r="AE102" s="8">
        <v>13466</v>
      </c>
      <c r="AF102" s="15">
        <f t="shared" si="25"/>
        <v>1.3466</v>
      </c>
      <c r="AG102" s="23" t="s">
        <v>73</v>
      </c>
      <c r="AH102" s="22">
        <v>0.83333333333333337</v>
      </c>
      <c r="AI102" s="19">
        <v>19695</v>
      </c>
      <c r="AJ102" s="15">
        <f t="shared" si="26"/>
        <v>1.9695</v>
      </c>
      <c r="AK102" s="4" t="s">
        <v>73</v>
      </c>
      <c r="AL102" s="5">
        <v>0.83333333333333337</v>
      </c>
      <c r="AM102" s="4">
        <v>175.93</v>
      </c>
      <c r="AN102" s="13">
        <f t="shared" si="27"/>
        <v>175.93</v>
      </c>
      <c r="AO102" s="4" t="s">
        <v>73</v>
      </c>
      <c r="AP102" s="5">
        <v>0.83333333333333337</v>
      </c>
      <c r="AQ102" s="19">
        <v>17337</v>
      </c>
      <c r="AR102" s="15">
        <f t="shared" si="28"/>
        <v>1.7337</v>
      </c>
      <c r="AS102" s="4" t="s">
        <v>73</v>
      </c>
      <c r="AT102" s="22">
        <v>0.83333333333333337</v>
      </c>
      <c r="AU102" s="23">
        <v>62.6</v>
      </c>
      <c r="AV102" s="13">
        <f t="shared" si="29"/>
        <v>62.6</v>
      </c>
      <c r="AW102" s="23" t="s">
        <v>73</v>
      </c>
      <c r="AX102" s="22">
        <v>0.83333333333333337</v>
      </c>
      <c r="AY102" s="23">
        <v>0.61719999999999997</v>
      </c>
      <c r="AZ102" s="15">
        <f t="shared" si="30"/>
        <v>0.61719999999999997</v>
      </c>
      <c r="BA102" s="4" t="s">
        <v>73</v>
      </c>
      <c r="BB102" s="5">
        <v>0.82291666666666663</v>
      </c>
      <c r="BC102" s="8">
        <v>11813</v>
      </c>
      <c r="BD102" s="15">
        <f t="shared" si="31"/>
        <v>1.1813</v>
      </c>
      <c r="BE102" s="4" t="s">
        <v>73</v>
      </c>
      <c r="BF102" s="5">
        <v>0.84375</v>
      </c>
      <c r="BG102" s="8">
        <v>1137</v>
      </c>
      <c r="BH102" s="15">
        <f t="shared" si="32"/>
        <v>1.137</v>
      </c>
      <c r="BI102" s="4" t="s">
        <v>73</v>
      </c>
      <c r="BJ102" s="5">
        <v>0.83333333333333337</v>
      </c>
      <c r="BK102" s="4">
        <v>101.43</v>
      </c>
      <c r="BL102" s="13">
        <f t="shared" si="33"/>
        <v>101.43</v>
      </c>
      <c r="BM102" s="4" t="s">
        <v>73</v>
      </c>
      <c r="BN102" s="5">
        <v>0.83333333333333337</v>
      </c>
      <c r="BO102" s="8">
        <v>74318</v>
      </c>
      <c r="BP102" s="15">
        <f t="shared" si="34"/>
        <v>7.4318</v>
      </c>
      <c r="BS102" s="1">
        <f t="shared" si="35"/>
        <v>81.397193401654448</v>
      </c>
    </row>
    <row r="103" spans="1:71">
      <c r="A103" s="4" t="s">
        <v>73</v>
      </c>
      <c r="B103" s="5">
        <v>0.82291666666666663</v>
      </c>
      <c r="C103" s="4">
        <v>70.09</v>
      </c>
      <c r="D103" s="13">
        <f t="shared" si="18"/>
        <v>70.09</v>
      </c>
      <c r="E103" s="4" t="s">
        <v>73</v>
      </c>
      <c r="F103" s="5">
        <v>0.82291666666666663</v>
      </c>
      <c r="G103" s="4">
        <v>0.69120000000000004</v>
      </c>
      <c r="H103" s="15">
        <f t="shared" si="19"/>
        <v>0.69120000000000004</v>
      </c>
      <c r="I103" s="4" t="s">
        <v>73</v>
      </c>
      <c r="J103" s="22">
        <v>0.82291666666666663</v>
      </c>
      <c r="K103" s="23">
        <v>85.79</v>
      </c>
      <c r="L103" s="13">
        <f t="shared" si="20"/>
        <v>85.79</v>
      </c>
      <c r="M103" s="4" t="s">
        <v>73</v>
      </c>
      <c r="N103" s="22">
        <v>0.82291666666666663</v>
      </c>
      <c r="O103" s="23">
        <v>89.28</v>
      </c>
      <c r="P103" s="13">
        <f t="shared" si="21"/>
        <v>89.28</v>
      </c>
      <c r="Q103" s="4" t="s">
        <v>73</v>
      </c>
      <c r="R103" s="22">
        <v>0.82291666666666663</v>
      </c>
      <c r="S103" s="19">
        <v>1529</v>
      </c>
      <c r="T103" s="15">
        <f t="shared" si="22"/>
        <v>1.5289999999999999</v>
      </c>
      <c r="U103" s="4" t="s">
        <v>73</v>
      </c>
      <c r="V103" s="22">
        <v>0.82291666666666663</v>
      </c>
      <c r="W103" s="23">
        <v>0.7762</v>
      </c>
      <c r="X103" s="15">
        <f t="shared" si="23"/>
        <v>0.7762</v>
      </c>
      <c r="Y103" s="4" t="s">
        <v>73</v>
      </c>
      <c r="Z103" s="5">
        <v>0.82291666666666663</v>
      </c>
      <c r="AA103" s="4">
        <v>136.55000000000001</v>
      </c>
      <c r="AB103" s="13">
        <f t="shared" si="24"/>
        <v>136.55000000000001</v>
      </c>
      <c r="AC103" s="4" t="s">
        <v>73</v>
      </c>
      <c r="AD103" s="5">
        <v>0.82291666666666663</v>
      </c>
      <c r="AE103" s="8">
        <v>13466</v>
      </c>
      <c r="AF103" s="15">
        <f t="shared" si="25"/>
        <v>1.3466</v>
      </c>
      <c r="AG103" s="23" t="s">
        <v>73</v>
      </c>
      <c r="AH103" s="22">
        <v>0.82291666666666663</v>
      </c>
      <c r="AI103" s="19">
        <v>19696</v>
      </c>
      <c r="AJ103" s="15">
        <f t="shared" si="26"/>
        <v>1.9696</v>
      </c>
      <c r="AK103" s="4" t="s">
        <v>73</v>
      </c>
      <c r="AL103" s="5">
        <v>0.82291666666666663</v>
      </c>
      <c r="AM103" s="4">
        <v>175.94</v>
      </c>
      <c r="AN103" s="13">
        <f t="shared" si="27"/>
        <v>175.94</v>
      </c>
      <c r="AO103" s="4" t="s">
        <v>73</v>
      </c>
      <c r="AP103" s="5">
        <v>0.82291666666666663</v>
      </c>
      <c r="AQ103" s="19">
        <v>17343</v>
      </c>
      <c r="AR103" s="15">
        <f t="shared" si="28"/>
        <v>1.7343</v>
      </c>
      <c r="AS103" s="4" t="s">
        <v>73</v>
      </c>
      <c r="AT103" s="22">
        <v>0.82291666666666663</v>
      </c>
      <c r="AU103" s="23">
        <v>62.66</v>
      </c>
      <c r="AV103" s="13">
        <f t="shared" si="29"/>
        <v>62.66</v>
      </c>
      <c r="AW103" s="23" t="s">
        <v>73</v>
      </c>
      <c r="AX103" s="22">
        <v>0.82291666666666663</v>
      </c>
      <c r="AY103" s="23">
        <v>0.61809999999999998</v>
      </c>
      <c r="AZ103" s="15">
        <f t="shared" si="30"/>
        <v>0.61809999999999998</v>
      </c>
      <c r="BA103" s="4" t="s">
        <v>73</v>
      </c>
      <c r="BB103" s="5">
        <v>0.8125</v>
      </c>
      <c r="BC103" s="8">
        <v>1185</v>
      </c>
      <c r="BD103" s="15">
        <f t="shared" si="31"/>
        <v>1.1850000000000001</v>
      </c>
      <c r="BE103" s="4" t="s">
        <v>73</v>
      </c>
      <c r="BF103" s="5">
        <v>0.83333333333333337</v>
      </c>
      <c r="BG103" s="8">
        <v>11358</v>
      </c>
      <c r="BH103" s="15">
        <f t="shared" si="32"/>
        <v>1.1357999999999999</v>
      </c>
      <c r="BI103" s="4" t="s">
        <v>73</v>
      </c>
      <c r="BJ103" s="5">
        <v>0.82291666666666663</v>
      </c>
      <c r="BK103" s="4">
        <v>101.37</v>
      </c>
      <c r="BL103" s="13">
        <f t="shared" si="33"/>
        <v>101.37</v>
      </c>
      <c r="BM103" s="4" t="s">
        <v>73</v>
      </c>
      <c r="BN103" s="5">
        <v>0.82291666666666663</v>
      </c>
      <c r="BO103" s="8">
        <v>74409</v>
      </c>
      <c r="BP103" s="15">
        <f t="shared" si="34"/>
        <v>7.4409000000000001</v>
      </c>
      <c r="BS103" s="1">
        <f t="shared" si="35"/>
        <v>81.419830749300317</v>
      </c>
    </row>
    <row r="104" spans="1:71">
      <c r="A104" s="4" t="s">
        <v>73</v>
      </c>
      <c r="B104" s="5">
        <v>0.8125</v>
      </c>
      <c r="C104" s="4">
        <v>69.489999999999995</v>
      </c>
      <c r="D104" s="13">
        <f t="shared" si="18"/>
        <v>69.489999999999995</v>
      </c>
      <c r="E104" s="4" t="s">
        <v>73</v>
      </c>
      <c r="F104" s="5">
        <v>0.8125</v>
      </c>
      <c r="G104" s="4">
        <v>0.6865</v>
      </c>
      <c r="H104" s="15">
        <f t="shared" si="19"/>
        <v>0.6865</v>
      </c>
      <c r="I104" s="4" t="s">
        <v>73</v>
      </c>
      <c r="J104" s="22">
        <v>0.8125</v>
      </c>
      <c r="K104" s="23">
        <v>85.33</v>
      </c>
      <c r="L104" s="13">
        <f t="shared" si="20"/>
        <v>85.33</v>
      </c>
      <c r="M104" s="4" t="s">
        <v>73</v>
      </c>
      <c r="N104" s="22">
        <v>0.8125</v>
      </c>
      <c r="O104" s="23">
        <v>89.07</v>
      </c>
      <c r="P104" s="13">
        <f t="shared" si="21"/>
        <v>89.07</v>
      </c>
      <c r="Q104" s="4" t="s">
        <v>73</v>
      </c>
      <c r="R104" s="22">
        <v>0.8125</v>
      </c>
      <c r="S104" s="19">
        <v>15284</v>
      </c>
      <c r="T104" s="15">
        <f t="shared" si="22"/>
        <v>1.5284</v>
      </c>
      <c r="U104" s="4" t="s">
        <v>73</v>
      </c>
      <c r="V104" s="22">
        <v>0.8125</v>
      </c>
      <c r="W104" s="23">
        <v>0.77649999999999997</v>
      </c>
      <c r="X104" s="15">
        <f t="shared" si="23"/>
        <v>0.77649999999999997</v>
      </c>
      <c r="Y104" s="4" t="s">
        <v>73</v>
      </c>
      <c r="Z104" s="5">
        <v>0.8125</v>
      </c>
      <c r="AA104" s="4">
        <v>136.13</v>
      </c>
      <c r="AB104" s="13">
        <f t="shared" si="24"/>
        <v>136.13</v>
      </c>
      <c r="AC104" s="4" t="s">
        <v>73</v>
      </c>
      <c r="AD104" s="5">
        <v>0.8125</v>
      </c>
      <c r="AE104" s="8">
        <v>13462</v>
      </c>
      <c r="AF104" s="15">
        <f t="shared" si="25"/>
        <v>1.3462000000000001</v>
      </c>
      <c r="AG104" s="23" t="s">
        <v>73</v>
      </c>
      <c r="AH104" s="22">
        <v>0.8125</v>
      </c>
      <c r="AI104" s="19">
        <v>19679</v>
      </c>
      <c r="AJ104" s="15">
        <f t="shared" si="26"/>
        <v>1.9679</v>
      </c>
      <c r="AK104" s="4" t="s">
        <v>73</v>
      </c>
      <c r="AL104" s="5">
        <v>0.8125</v>
      </c>
      <c r="AM104" s="4">
        <v>175.38</v>
      </c>
      <c r="AN104" s="13">
        <f t="shared" si="27"/>
        <v>175.38</v>
      </c>
      <c r="AO104" s="4" t="s">
        <v>73</v>
      </c>
      <c r="AP104" s="5">
        <v>0.8125</v>
      </c>
      <c r="AQ104" s="19">
        <v>17328</v>
      </c>
      <c r="AR104" s="15">
        <f t="shared" si="28"/>
        <v>1.7327999999999999</v>
      </c>
      <c r="AS104" s="4" t="s">
        <v>73</v>
      </c>
      <c r="AT104" s="22">
        <v>0.8125</v>
      </c>
      <c r="AU104" s="23">
        <v>62.46</v>
      </c>
      <c r="AV104" s="13">
        <f t="shared" si="29"/>
        <v>62.46</v>
      </c>
      <c r="AW104" s="23" t="s">
        <v>73</v>
      </c>
      <c r="AX104" s="22">
        <v>0.8125</v>
      </c>
      <c r="AY104" s="23">
        <v>0.61760000000000004</v>
      </c>
      <c r="AZ104" s="15">
        <f t="shared" si="30"/>
        <v>0.61760000000000004</v>
      </c>
      <c r="BA104" s="4" t="s">
        <v>73</v>
      </c>
      <c r="BB104" s="5">
        <v>0.80208333333333337</v>
      </c>
      <c r="BC104" s="8">
        <v>11873</v>
      </c>
      <c r="BD104" s="15">
        <f t="shared" si="31"/>
        <v>1.1873</v>
      </c>
      <c r="BE104" s="4" t="s">
        <v>73</v>
      </c>
      <c r="BF104" s="5">
        <v>0.82291666666666663</v>
      </c>
      <c r="BG104" s="8">
        <v>11354</v>
      </c>
      <c r="BH104" s="15">
        <f t="shared" si="32"/>
        <v>1.1354</v>
      </c>
      <c r="BI104" s="4" t="s">
        <v>73</v>
      </c>
      <c r="BJ104" s="5">
        <v>0.8125</v>
      </c>
      <c r="BK104" s="4">
        <v>101.11</v>
      </c>
      <c r="BL104" s="13">
        <f t="shared" si="33"/>
        <v>101.11</v>
      </c>
      <c r="BM104" s="4" t="s">
        <v>73</v>
      </c>
      <c r="BN104" s="5">
        <v>0.8125</v>
      </c>
      <c r="BO104" s="8">
        <v>74421</v>
      </c>
      <c r="BP104" s="15">
        <f t="shared" si="34"/>
        <v>7.4420999999999999</v>
      </c>
      <c r="BS104" s="1">
        <f t="shared" si="35"/>
        <v>81.42311413373082</v>
      </c>
    </row>
    <row r="105" spans="1:71">
      <c r="A105" s="4" t="s">
        <v>73</v>
      </c>
      <c r="B105" s="5">
        <v>0.80208333333333337</v>
      </c>
      <c r="C105" s="4">
        <v>69.19</v>
      </c>
      <c r="D105" s="13">
        <f t="shared" si="18"/>
        <v>69.19</v>
      </c>
      <c r="E105" s="4" t="s">
        <v>73</v>
      </c>
      <c r="F105" s="5">
        <v>0.80208333333333337</v>
      </c>
      <c r="G105" s="4">
        <v>0.68400000000000005</v>
      </c>
      <c r="H105" s="15">
        <f t="shared" si="19"/>
        <v>0.68400000000000005</v>
      </c>
      <c r="I105" s="4" t="s">
        <v>73</v>
      </c>
      <c r="J105" s="22">
        <v>0.80208333333333337</v>
      </c>
      <c r="K105" s="23">
        <v>85.11</v>
      </c>
      <c r="L105" s="13">
        <f t="shared" si="20"/>
        <v>85.11</v>
      </c>
      <c r="M105" s="4" t="s">
        <v>73</v>
      </c>
      <c r="N105" s="22">
        <v>0.80208333333333337</v>
      </c>
      <c r="O105" s="23">
        <v>89</v>
      </c>
      <c r="P105" s="13">
        <f t="shared" si="21"/>
        <v>89</v>
      </c>
      <c r="Q105" s="4" t="s">
        <v>73</v>
      </c>
      <c r="R105" s="22">
        <v>0.80208333333333337</v>
      </c>
      <c r="S105" s="19">
        <v>1528</v>
      </c>
      <c r="T105" s="15">
        <f t="shared" si="22"/>
        <v>1.528</v>
      </c>
      <c r="U105" s="4" t="s">
        <v>73</v>
      </c>
      <c r="V105" s="22">
        <v>0.80208333333333337</v>
      </c>
      <c r="W105" s="23">
        <v>0.77659999999999996</v>
      </c>
      <c r="X105" s="15">
        <f t="shared" si="23"/>
        <v>0.77659999999999996</v>
      </c>
      <c r="Y105" s="4" t="s">
        <v>73</v>
      </c>
      <c r="Z105" s="5">
        <v>0.80208333333333337</v>
      </c>
      <c r="AA105" s="4">
        <v>135.97999999999999</v>
      </c>
      <c r="AB105" s="13">
        <f t="shared" si="24"/>
        <v>135.97999999999999</v>
      </c>
      <c r="AC105" s="4" t="s">
        <v>73</v>
      </c>
      <c r="AD105" s="5">
        <v>0.80208333333333337</v>
      </c>
      <c r="AE105" s="8">
        <v>13448</v>
      </c>
      <c r="AF105" s="15">
        <f t="shared" si="25"/>
        <v>1.3448</v>
      </c>
      <c r="AG105" s="23" t="s">
        <v>73</v>
      </c>
      <c r="AH105" s="22">
        <v>0.80208333333333337</v>
      </c>
      <c r="AI105" s="19">
        <v>19672</v>
      </c>
      <c r="AJ105" s="15">
        <f t="shared" si="26"/>
        <v>1.9672000000000001</v>
      </c>
      <c r="AK105" s="4" t="s">
        <v>73</v>
      </c>
      <c r="AL105" s="5">
        <v>0.80208333333333337</v>
      </c>
      <c r="AM105" s="4">
        <v>175.18</v>
      </c>
      <c r="AN105" s="13">
        <f t="shared" si="27"/>
        <v>175.18</v>
      </c>
      <c r="AO105" s="4" t="s">
        <v>73</v>
      </c>
      <c r="AP105" s="5">
        <v>0.80208333333333337</v>
      </c>
      <c r="AQ105" s="19">
        <v>17318</v>
      </c>
      <c r="AR105" s="15">
        <f t="shared" si="28"/>
        <v>1.7318</v>
      </c>
      <c r="AS105" s="4" t="s">
        <v>73</v>
      </c>
      <c r="AT105" s="22">
        <v>0.80208333333333337</v>
      </c>
      <c r="AU105" s="23">
        <v>62.1</v>
      </c>
      <c r="AV105" s="13">
        <f t="shared" si="29"/>
        <v>62.1</v>
      </c>
      <c r="AW105" s="23" t="s">
        <v>73</v>
      </c>
      <c r="AX105" s="22">
        <v>0.80208333333333337</v>
      </c>
      <c r="AY105" s="23">
        <v>0.61429999999999996</v>
      </c>
      <c r="AZ105" s="15">
        <f t="shared" si="30"/>
        <v>0.61429999999999996</v>
      </c>
      <c r="BA105" s="4" t="s">
        <v>73</v>
      </c>
      <c r="BB105" s="5">
        <v>0.79166666666666663</v>
      </c>
      <c r="BC105" s="8">
        <v>11876</v>
      </c>
      <c r="BD105" s="15">
        <f t="shared" si="31"/>
        <v>1.1876</v>
      </c>
      <c r="BE105" s="4" t="s">
        <v>73</v>
      </c>
      <c r="BF105" s="5">
        <v>0.8125</v>
      </c>
      <c r="BG105" s="8">
        <v>11356</v>
      </c>
      <c r="BH105" s="15">
        <f t="shared" si="32"/>
        <v>1.1355999999999999</v>
      </c>
      <c r="BI105" s="4" t="s">
        <v>73</v>
      </c>
      <c r="BJ105" s="5">
        <v>0.80208333333333337</v>
      </c>
      <c r="BK105" s="4">
        <v>101.11</v>
      </c>
      <c r="BL105" s="13">
        <f t="shared" si="33"/>
        <v>101.11</v>
      </c>
      <c r="BM105" s="4" t="s">
        <v>73</v>
      </c>
      <c r="BN105" s="5">
        <v>0.80208333333333337</v>
      </c>
      <c r="BO105" s="8">
        <v>74534</v>
      </c>
      <c r="BP105" s="15">
        <f t="shared" si="34"/>
        <v>7.4534000000000002</v>
      </c>
      <c r="BS105" s="1">
        <f t="shared" si="35"/>
        <v>81.479819046135006</v>
      </c>
    </row>
    <row r="106" spans="1:71">
      <c r="A106" s="4" t="s">
        <v>73</v>
      </c>
      <c r="B106" s="5">
        <v>0.79166666666666663</v>
      </c>
      <c r="C106" s="4">
        <v>69.83</v>
      </c>
      <c r="D106" s="13">
        <f t="shared" si="18"/>
        <v>69.83</v>
      </c>
      <c r="E106" s="4" t="s">
        <v>73</v>
      </c>
      <c r="F106" s="5">
        <v>0.79166666666666663</v>
      </c>
      <c r="G106" s="4">
        <v>0.68759999999999999</v>
      </c>
      <c r="H106" s="15">
        <f t="shared" si="19"/>
        <v>0.68759999999999999</v>
      </c>
      <c r="I106" s="4" t="s">
        <v>73</v>
      </c>
      <c r="J106" s="22">
        <v>0.79166666666666663</v>
      </c>
      <c r="K106" s="23">
        <v>85.45</v>
      </c>
      <c r="L106" s="13">
        <f t="shared" si="20"/>
        <v>85.45</v>
      </c>
      <c r="M106" s="4" t="s">
        <v>73</v>
      </c>
      <c r="N106" s="22">
        <v>0.79166666666666663</v>
      </c>
      <c r="O106" s="23">
        <v>89.42</v>
      </c>
      <c r="P106" s="13">
        <f t="shared" si="21"/>
        <v>89.42</v>
      </c>
      <c r="Q106" s="4" t="s">
        <v>73</v>
      </c>
      <c r="R106" s="22">
        <v>0.79166666666666663</v>
      </c>
      <c r="S106" s="19">
        <v>15285</v>
      </c>
      <c r="T106" s="15">
        <f t="shared" si="22"/>
        <v>1.5285</v>
      </c>
      <c r="U106" s="4" t="s">
        <v>73</v>
      </c>
      <c r="V106" s="22">
        <v>0.79166666666666663</v>
      </c>
      <c r="W106" s="23">
        <v>0.77700000000000002</v>
      </c>
      <c r="X106" s="15">
        <f t="shared" si="23"/>
        <v>0.77700000000000002</v>
      </c>
      <c r="Y106" s="4" t="s">
        <v>73</v>
      </c>
      <c r="Z106" s="5">
        <v>0.79166666666666663</v>
      </c>
      <c r="AA106" s="4">
        <v>136.71</v>
      </c>
      <c r="AB106" s="13">
        <f t="shared" si="24"/>
        <v>136.71</v>
      </c>
      <c r="AC106" s="4" t="s">
        <v>73</v>
      </c>
      <c r="AD106" s="5">
        <v>0.79166666666666663</v>
      </c>
      <c r="AE106" s="8">
        <v>13468</v>
      </c>
      <c r="AF106" s="15">
        <f t="shared" si="25"/>
        <v>1.3468</v>
      </c>
      <c r="AG106" s="23" t="s">
        <v>73</v>
      </c>
      <c r="AH106" s="22">
        <v>0.79166666666666663</v>
      </c>
      <c r="AI106" s="19">
        <v>19668</v>
      </c>
      <c r="AJ106" s="15">
        <f t="shared" si="26"/>
        <v>1.9668000000000001</v>
      </c>
      <c r="AK106" s="4" t="s">
        <v>73</v>
      </c>
      <c r="AL106" s="5">
        <v>0.79166666666666663</v>
      </c>
      <c r="AM106" s="4">
        <v>176.02</v>
      </c>
      <c r="AN106" s="13">
        <f t="shared" si="27"/>
        <v>176.02</v>
      </c>
      <c r="AO106" s="4" t="s">
        <v>73</v>
      </c>
      <c r="AP106" s="5">
        <v>0.79166666666666663</v>
      </c>
      <c r="AQ106" s="19">
        <v>17327</v>
      </c>
      <c r="AR106" s="15">
        <f t="shared" si="28"/>
        <v>1.7326999999999999</v>
      </c>
      <c r="AS106" s="4" t="s">
        <v>73</v>
      </c>
      <c r="AT106" s="22">
        <v>0.79166666666666663</v>
      </c>
      <c r="AU106" s="23">
        <v>62.47</v>
      </c>
      <c r="AV106" s="13">
        <f t="shared" si="29"/>
        <v>62.47</v>
      </c>
      <c r="AW106" s="23" t="s">
        <v>73</v>
      </c>
      <c r="AX106" s="22">
        <v>0.79166666666666663</v>
      </c>
      <c r="AY106" s="23">
        <v>0.61539999999999995</v>
      </c>
      <c r="AZ106" s="15">
        <f t="shared" si="30"/>
        <v>0.61539999999999995</v>
      </c>
      <c r="BA106" s="4" t="s">
        <v>73</v>
      </c>
      <c r="BB106" s="5">
        <v>0.78125</v>
      </c>
      <c r="BC106" s="8">
        <v>11883</v>
      </c>
      <c r="BD106" s="15">
        <f t="shared" si="31"/>
        <v>1.1882999999999999</v>
      </c>
      <c r="BE106" s="4" t="s">
        <v>73</v>
      </c>
      <c r="BF106" s="5">
        <v>0.80208333333333337</v>
      </c>
      <c r="BG106" s="8">
        <v>11357</v>
      </c>
      <c r="BH106" s="15">
        <f t="shared" si="32"/>
        <v>1.1356999999999999</v>
      </c>
      <c r="BI106" s="4" t="s">
        <v>73</v>
      </c>
      <c r="BJ106" s="5">
        <v>0.79166666666666663</v>
      </c>
      <c r="BK106" s="4">
        <v>101.48</v>
      </c>
      <c r="BL106" s="13">
        <f t="shared" si="33"/>
        <v>101.48</v>
      </c>
      <c r="BM106" s="4" t="s">
        <v>73</v>
      </c>
      <c r="BN106" s="5">
        <v>0.79166666666666663</v>
      </c>
      <c r="BO106" s="8">
        <v>74222</v>
      </c>
      <c r="BP106" s="15">
        <f t="shared" si="34"/>
        <v>7.4222000000000001</v>
      </c>
      <c r="BS106" s="1">
        <f t="shared" si="35"/>
        <v>81.456590806249025</v>
      </c>
    </row>
    <row r="107" spans="1:71">
      <c r="A107" s="4" t="s">
        <v>73</v>
      </c>
      <c r="B107" s="5">
        <v>0.78125</v>
      </c>
      <c r="C107" s="4">
        <v>68.45</v>
      </c>
      <c r="D107" s="13">
        <f t="shared" si="18"/>
        <v>68.45</v>
      </c>
      <c r="E107" s="4" t="s">
        <v>73</v>
      </c>
      <c r="F107" s="5">
        <v>0.78125</v>
      </c>
      <c r="G107" s="4">
        <v>0.67800000000000005</v>
      </c>
      <c r="H107" s="15">
        <f t="shared" si="19"/>
        <v>0.67800000000000005</v>
      </c>
      <c r="I107" s="4" t="s">
        <v>73</v>
      </c>
      <c r="J107" s="22">
        <v>0.78125</v>
      </c>
      <c r="K107" s="23">
        <v>84.99</v>
      </c>
      <c r="L107" s="13">
        <f t="shared" si="20"/>
        <v>84.99</v>
      </c>
      <c r="M107" s="4" t="s">
        <v>73</v>
      </c>
      <c r="N107" s="22">
        <v>0.78125</v>
      </c>
      <c r="O107" s="23">
        <v>88.87</v>
      </c>
      <c r="P107" s="13">
        <f t="shared" si="21"/>
        <v>88.87</v>
      </c>
      <c r="Q107" s="4" t="s">
        <v>73</v>
      </c>
      <c r="R107" s="22">
        <v>0.78125</v>
      </c>
      <c r="S107" s="19">
        <v>15264</v>
      </c>
      <c r="T107" s="15">
        <f t="shared" si="22"/>
        <v>1.5264</v>
      </c>
      <c r="U107" s="4" t="s">
        <v>73</v>
      </c>
      <c r="V107" s="22">
        <v>0.78125</v>
      </c>
      <c r="W107" s="23">
        <v>0.77669999999999995</v>
      </c>
      <c r="X107" s="15">
        <f t="shared" si="23"/>
        <v>0.77669999999999995</v>
      </c>
      <c r="Y107" s="4" t="s">
        <v>73</v>
      </c>
      <c r="Z107" s="5">
        <v>0.78125</v>
      </c>
      <c r="AA107" s="4">
        <v>135.68</v>
      </c>
      <c r="AB107" s="13">
        <f t="shared" si="24"/>
        <v>135.68</v>
      </c>
      <c r="AC107" s="4" t="s">
        <v>73</v>
      </c>
      <c r="AD107" s="5">
        <v>0.78125</v>
      </c>
      <c r="AE107" s="8">
        <v>13428</v>
      </c>
      <c r="AF107" s="15">
        <f t="shared" si="25"/>
        <v>1.3428</v>
      </c>
      <c r="AG107" s="23" t="s">
        <v>73</v>
      </c>
      <c r="AH107" s="22">
        <v>0.78125</v>
      </c>
      <c r="AI107" s="19">
        <v>19651</v>
      </c>
      <c r="AJ107" s="15">
        <f t="shared" si="26"/>
        <v>1.9651000000000001</v>
      </c>
      <c r="AK107" s="4" t="s">
        <v>73</v>
      </c>
      <c r="AL107" s="5">
        <v>0.78125</v>
      </c>
      <c r="AM107" s="4">
        <v>174.66</v>
      </c>
      <c r="AN107" s="13">
        <f t="shared" si="27"/>
        <v>174.66</v>
      </c>
      <c r="AO107" s="4" t="s">
        <v>73</v>
      </c>
      <c r="AP107" s="5">
        <v>0.78125</v>
      </c>
      <c r="AQ107" s="19">
        <v>17284</v>
      </c>
      <c r="AR107" s="15">
        <f t="shared" si="28"/>
        <v>1.7283999999999999</v>
      </c>
      <c r="AS107" s="4" t="s">
        <v>73</v>
      </c>
      <c r="AT107" s="22">
        <v>0.78125</v>
      </c>
      <c r="AU107" s="23">
        <v>61.75</v>
      </c>
      <c r="AV107" s="13">
        <f t="shared" si="29"/>
        <v>61.75</v>
      </c>
      <c r="AW107" s="23" t="s">
        <v>73</v>
      </c>
      <c r="AX107" s="22">
        <v>0.78125</v>
      </c>
      <c r="AY107" s="23">
        <v>0.61109999999999998</v>
      </c>
      <c r="AZ107" s="15">
        <f t="shared" si="30"/>
        <v>0.61109999999999998</v>
      </c>
      <c r="BA107" s="4" t="s">
        <v>73</v>
      </c>
      <c r="BB107" s="5">
        <v>0.77083333333333337</v>
      </c>
      <c r="BC107" s="8">
        <v>11895</v>
      </c>
      <c r="BD107" s="15">
        <f t="shared" si="31"/>
        <v>1.1895</v>
      </c>
      <c r="BE107" s="4" t="s">
        <v>73</v>
      </c>
      <c r="BF107" s="5">
        <v>0.79166666666666663</v>
      </c>
      <c r="BG107" s="8">
        <v>11349</v>
      </c>
      <c r="BH107" s="15">
        <f t="shared" si="32"/>
        <v>1.1349</v>
      </c>
      <c r="BI107" s="4" t="s">
        <v>73</v>
      </c>
      <c r="BJ107" s="5">
        <v>0.78125</v>
      </c>
      <c r="BK107" s="4">
        <v>101.05</v>
      </c>
      <c r="BL107" s="13">
        <f t="shared" si="33"/>
        <v>101.05</v>
      </c>
      <c r="BM107" s="4" t="s">
        <v>73</v>
      </c>
      <c r="BN107" s="5">
        <v>0.78125</v>
      </c>
      <c r="BO107" s="8">
        <v>74381</v>
      </c>
      <c r="BP107" s="15">
        <f t="shared" si="34"/>
        <v>7.4381000000000004</v>
      </c>
      <c r="BS107" s="1">
        <f t="shared" si="35"/>
        <v>81.557314687876968</v>
      </c>
    </row>
    <row r="108" spans="1:71">
      <c r="A108" s="4" t="s">
        <v>73</v>
      </c>
      <c r="B108" s="5">
        <v>0.77083333333333337</v>
      </c>
      <c r="C108" s="4">
        <v>68.05</v>
      </c>
      <c r="D108" s="13">
        <f t="shared" si="18"/>
        <v>68.05</v>
      </c>
      <c r="E108" s="4" t="s">
        <v>73</v>
      </c>
      <c r="F108" s="5">
        <v>0.77083333333333337</v>
      </c>
      <c r="G108" s="4">
        <v>0.67530000000000001</v>
      </c>
      <c r="H108" s="15">
        <f t="shared" si="19"/>
        <v>0.67530000000000001</v>
      </c>
      <c r="I108" s="4" t="s">
        <v>73</v>
      </c>
      <c r="J108" s="22">
        <v>0.77083333333333337</v>
      </c>
      <c r="K108" s="23">
        <v>84.7</v>
      </c>
      <c r="L108" s="13">
        <f t="shared" si="20"/>
        <v>84.7</v>
      </c>
      <c r="M108" s="4" t="s">
        <v>73</v>
      </c>
      <c r="N108" s="22">
        <v>0.77083333333333337</v>
      </c>
      <c r="O108" s="23">
        <v>88.62</v>
      </c>
      <c r="P108" s="13">
        <f t="shared" si="21"/>
        <v>88.62</v>
      </c>
      <c r="Q108" s="4" t="s">
        <v>73</v>
      </c>
      <c r="R108" s="22">
        <v>0.77083333333333337</v>
      </c>
      <c r="S108" s="19">
        <v>15258</v>
      </c>
      <c r="T108" s="15">
        <f t="shared" si="22"/>
        <v>1.5258</v>
      </c>
      <c r="U108" s="4" t="s">
        <v>73</v>
      </c>
      <c r="V108" s="22">
        <v>0.77083333333333337</v>
      </c>
      <c r="W108" s="23">
        <v>0.77639999999999998</v>
      </c>
      <c r="X108" s="15">
        <f t="shared" si="23"/>
        <v>0.77639999999999998</v>
      </c>
      <c r="Y108" s="4" t="s">
        <v>73</v>
      </c>
      <c r="Z108" s="5">
        <v>0.77083333333333337</v>
      </c>
      <c r="AA108" s="4">
        <v>135.24</v>
      </c>
      <c r="AB108" s="13">
        <f t="shared" si="24"/>
        <v>135.24</v>
      </c>
      <c r="AC108" s="4" t="s">
        <v>73</v>
      </c>
      <c r="AD108" s="5">
        <v>0.77083333333333337</v>
      </c>
      <c r="AE108" s="8">
        <v>13424</v>
      </c>
      <c r="AF108" s="15">
        <f t="shared" si="25"/>
        <v>1.3424</v>
      </c>
      <c r="AG108" s="23" t="s">
        <v>73</v>
      </c>
      <c r="AH108" s="22">
        <v>0.77083333333333337</v>
      </c>
      <c r="AI108" s="19">
        <v>19648</v>
      </c>
      <c r="AJ108" s="15">
        <f t="shared" si="26"/>
        <v>1.9648000000000001</v>
      </c>
      <c r="AK108" s="4" t="s">
        <v>73</v>
      </c>
      <c r="AL108" s="5">
        <v>0.77083333333333337</v>
      </c>
      <c r="AM108" s="4">
        <v>174.15</v>
      </c>
      <c r="AN108" s="13">
        <f t="shared" si="27"/>
        <v>174.15</v>
      </c>
      <c r="AO108" s="4" t="s">
        <v>73</v>
      </c>
      <c r="AP108" s="5">
        <v>0.77083333333333337</v>
      </c>
      <c r="AQ108" s="19">
        <v>17284</v>
      </c>
      <c r="AR108" s="15">
        <f t="shared" si="28"/>
        <v>1.7283999999999999</v>
      </c>
      <c r="AS108" s="4" t="s">
        <v>73</v>
      </c>
      <c r="AT108" s="22">
        <v>0.77083333333333337</v>
      </c>
      <c r="AU108" s="23">
        <v>61.27</v>
      </c>
      <c r="AV108" s="13">
        <f t="shared" si="29"/>
        <v>61.27</v>
      </c>
      <c r="AW108" s="23" t="s">
        <v>73</v>
      </c>
      <c r="AX108" s="22">
        <v>0.77083333333333337</v>
      </c>
      <c r="AY108" s="23">
        <v>0.60809999999999997</v>
      </c>
      <c r="AZ108" s="15">
        <f t="shared" si="30"/>
        <v>0.60809999999999997</v>
      </c>
      <c r="BA108" s="4" t="s">
        <v>73</v>
      </c>
      <c r="BB108" s="5">
        <v>0.76041666666666663</v>
      </c>
      <c r="BC108" s="8">
        <v>11896</v>
      </c>
      <c r="BD108" s="15">
        <f t="shared" si="31"/>
        <v>1.1896</v>
      </c>
      <c r="BE108" s="4" t="s">
        <v>73</v>
      </c>
      <c r="BF108" s="5">
        <v>0.78125</v>
      </c>
      <c r="BG108" s="8">
        <v>11367</v>
      </c>
      <c r="BH108" s="15">
        <f t="shared" si="32"/>
        <v>1.1367</v>
      </c>
      <c r="BI108" s="4" t="s">
        <v>73</v>
      </c>
      <c r="BJ108" s="5">
        <v>0.77083333333333337</v>
      </c>
      <c r="BK108" s="4">
        <v>100.75</v>
      </c>
      <c r="BL108" s="13">
        <f t="shared" si="33"/>
        <v>100.75</v>
      </c>
      <c r="BM108" s="4" t="s">
        <v>73</v>
      </c>
      <c r="BN108" s="5">
        <v>0.77083333333333337</v>
      </c>
      <c r="BO108" s="8">
        <v>74461</v>
      </c>
      <c r="BP108" s="15">
        <f t="shared" si="34"/>
        <v>7.4461000000000004</v>
      </c>
      <c r="BS108" s="1">
        <f t="shared" si="35"/>
        <v>81.540046404908921</v>
      </c>
    </row>
    <row r="109" spans="1:71">
      <c r="A109" s="4" t="s">
        <v>73</v>
      </c>
      <c r="B109" s="5">
        <v>0.76041666666666663</v>
      </c>
      <c r="C109" s="4">
        <v>67.81</v>
      </c>
      <c r="D109" s="13">
        <f t="shared" si="18"/>
        <v>67.81</v>
      </c>
      <c r="E109" s="4" t="s">
        <v>73</v>
      </c>
      <c r="F109" s="5">
        <v>0.76041666666666663</v>
      </c>
      <c r="G109" s="4">
        <v>0.67330000000000001</v>
      </c>
      <c r="H109" s="15">
        <f t="shared" si="19"/>
        <v>0.67330000000000001</v>
      </c>
      <c r="I109" s="4" t="s">
        <v>73</v>
      </c>
      <c r="J109" s="22">
        <v>0.76041666666666663</v>
      </c>
      <c r="K109" s="23">
        <v>84.66</v>
      </c>
      <c r="L109" s="13">
        <f t="shared" si="20"/>
        <v>84.66</v>
      </c>
      <c r="M109" s="4" t="s">
        <v>73</v>
      </c>
      <c r="N109" s="22">
        <v>0.76041666666666663</v>
      </c>
      <c r="O109" s="23">
        <v>88.6</v>
      </c>
      <c r="P109" s="13">
        <f t="shared" si="21"/>
        <v>88.6</v>
      </c>
      <c r="Q109" s="4" t="s">
        <v>73</v>
      </c>
      <c r="R109" s="22">
        <v>0.76041666666666663</v>
      </c>
      <c r="S109" s="19">
        <v>15249</v>
      </c>
      <c r="T109" s="15">
        <f t="shared" si="22"/>
        <v>1.5248999999999999</v>
      </c>
      <c r="U109" s="4" t="s">
        <v>73</v>
      </c>
      <c r="V109" s="22">
        <v>0.76041666666666663</v>
      </c>
      <c r="W109" s="23">
        <v>0.77659999999999996</v>
      </c>
      <c r="X109" s="15">
        <f t="shared" si="23"/>
        <v>0.77659999999999996</v>
      </c>
      <c r="Y109" s="4" t="s">
        <v>73</v>
      </c>
      <c r="Z109" s="5">
        <v>0.76041666666666663</v>
      </c>
      <c r="AA109" s="4">
        <v>135.15</v>
      </c>
      <c r="AB109" s="13">
        <f t="shared" si="24"/>
        <v>135.15</v>
      </c>
      <c r="AC109" s="4" t="s">
        <v>73</v>
      </c>
      <c r="AD109" s="5">
        <v>0.76041666666666663</v>
      </c>
      <c r="AE109" s="8">
        <v>13417</v>
      </c>
      <c r="AF109" s="15">
        <f t="shared" si="25"/>
        <v>1.3416999999999999</v>
      </c>
      <c r="AG109" s="23" t="s">
        <v>73</v>
      </c>
      <c r="AH109" s="22">
        <v>0.76041666666666663</v>
      </c>
      <c r="AI109" s="19">
        <v>19632</v>
      </c>
      <c r="AJ109" s="15">
        <f t="shared" si="26"/>
        <v>1.9632000000000001</v>
      </c>
      <c r="AK109" s="4" t="s">
        <v>73</v>
      </c>
      <c r="AL109" s="5">
        <v>0.76041666666666663</v>
      </c>
      <c r="AM109" s="4">
        <v>174</v>
      </c>
      <c r="AN109" s="13">
        <f t="shared" si="27"/>
        <v>174</v>
      </c>
      <c r="AO109" s="4" t="s">
        <v>73</v>
      </c>
      <c r="AP109" s="5">
        <v>0.76041666666666663</v>
      </c>
      <c r="AQ109" s="19">
        <v>17271</v>
      </c>
      <c r="AR109" s="15">
        <f t="shared" si="28"/>
        <v>1.7271000000000001</v>
      </c>
      <c r="AS109" s="4" t="s">
        <v>73</v>
      </c>
      <c r="AT109" s="22">
        <v>0.76041666666666663</v>
      </c>
      <c r="AU109" s="23">
        <v>61.2</v>
      </c>
      <c r="AV109" s="13">
        <f t="shared" si="29"/>
        <v>61.2</v>
      </c>
      <c r="AW109" s="23" t="s">
        <v>73</v>
      </c>
      <c r="AX109" s="22">
        <v>0.76041666666666663</v>
      </c>
      <c r="AY109" s="23">
        <v>0.60780000000000001</v>
      </c>
      <c r="AZ109" s="15">
        <f t="shared" si="30"/>
        <v>0.60780000000000001</v>
      </c>
      <c r="BA109" s="4" t="s">
        <v>73</v>
      </c>
      <c r="BB109" s="5">
        <v>0.75</v>
      </c>
      <c r="BC109" s="8">
        <v>11895</v>
      </c>
      <c r="BD109" s="15">
        <f t="shared" si="31"/>
        <v>1.1895</v>
      </c>
      <c r="BE109" s="4" t="s">
        <v>73</v>
      </c>
      <c r="BF109" s="5">
        <v>0.77083333333333337</v>
      </c>
      <c r="BG109" s="8">
        <v>11367</v>
      </c>
      <c r="BH109" s="15">
        <f t="shared" si="32"/>
        <v>1.1367</v>
      </c>
      <c r="BI109" s="4" t="s">
        <v>73</v>
      </c>
      <c r="BJ109" s="5">
        <v>0.76041666666666663</v>
      </c>
      <c r="BK109" s="4">
        <v>100.75</v>
      </c>
      <c r="BL109" s="13">
        <f t="shared" si="33"/>
        <v>100.75</v>
      </c>
      <c r="BM109" s="4" t="s">
        <v>73</v>
      </c>
      <c r="BN109" s="5">
        <v>0.76041666666666663</v>
      </c>
      <c r="BO109" s="8">
        <v>74479</v>
      </c>
      <c r="BP109" s="15">
        <f t="shared" si="34"/>
        <v>7.4478999999999997</v>
      </c>
      <c r="BS109" s="1">
        <f t="shared" si="35"/>
        <v>81.567461120097477</v>
      </c>
    </row>
    <row r="110" spans="1:71">
      <c r="A110" s="4" t="s">
        <v>73</v>
      </c>
      <c r="B110" s="5">
        <v>0.75</v>
      </c>
      <c r="C110" s="4">
        <v>67.86</v>
      </c>
      <c r="D110" s="13">
        <f t="shared" si="18"/>
        <v>67.86</v>
      </c>
      <c r="E110" s="4" t="s">
        <v>73</v>
      </c>
      <c r="F110" s="5">
        <v>0.75</v>
      </c>
      <c r="G110" s="4">
        <v>0.67379999999999995</v>
      </c>
      <c r="H110" s="15">
        <f t="shared" si="19"/>
        <v>0.67379999999999995</v>
      </c>
      <c r="I110" s="4" t="s">
        <v>73</v>
      </c>
      <c r="J110" s="22">
        <v>0.75</v>
      </c>
      <c r="K110" s="23">
        <v>84.62</v>
      </c>
      <c r="L110" s="13">
        <f t="shared" si="20"/>
        <v>84.62</v>
      </c>
      <c r="M110" s="4" t="s">
        <v>73</v>
      </c>
      <c r="N110" s="22">
        <v>0.75</v>
      </c>
      <c r="O110" s="23">
        <v>88.54</v>
      </c>
      <c r="P110" s="13">
        <f t="shared" si="21"/>
        <v>88.54</v>
      </c>
      <c r="Q110" s="4" t="s">
        <v>73</v>
      </c>
      <c r="R110" s="22">
        <v>0.75</v>
      </c>
      <c r="S110" s="19">
        <v>15238</v>
      </c>
      <c r="T110" s="15">
        <f t="shared" si="22"/>
        <v>1.5238</v>
      </c>
      <c r="U110" s="4" t="s">
        <v>73</v>
      </c>
      <c r="V110" s="22">
        <v>0.75</v>
      </c>
      <c r="W110" s="23">
        <v>0.77649999999999997</v>
      </c>
      <c r="X110" s="15">
        <f t="shared" si="23"/>
        <v>0.77649999999999997</v>
      </c>
      <c r="Y110" s="4" t="s">
        <v>73</v>
      </c>
      <c r="Z110" s="5">
        <v>0.75</v>
      </c>
      <c r="AA110" s="4">
        <v>134.99</v>
      </c>
      <c r="AB110" s="13">
        <f t="shared" si="24"/>
        <v>134.99</v>
      </c>
      <c r="AC110" s="4" t="s">
        <v>73</v>
      </c>
      <c r="AD110" s="5">
        <v>0.75</v>
      </c>
      <c r="AE110" s="8">
        <v>13403</v>
      </c>
      <c r="AF110" s="15">
        <f t="shared" si="25"/>
        <v>1.3403</v>
      </c>
      <c r="AG110" s="23" t="s">
        <v>73</v>
      </c>
      <c r="AH110" s="22">
        <v>0.75</v>
      </c>
      <c r="AI110" s="19">
        <v>19623</v>
      </c>
      <c r="AJ110" s="15">
        <f t="shared" si="26"/>
        <v>1.9622999999999999</v>
      </c>
      <c r="AK110" s="4" t="s">
        <v>73</v>
      </c>
      <c r="AL110" s="5">
        <v>0.75</v>
      </c>
      <c r="AM110" s="4">
        <v>173.8</v>
      </c>
      <c r="AN110" s="13">
        <f t="shared" si="27"/>
        <v>173.8</v>
      </c>
      <c r="AO110" s="4" t="s">
        <v>73</v>
      </c>
      <c r="AP110" s="5">
        <v>0.75</v>
      </c>
      <c r="AQ110" s="19">
        <v>17258</v>
      </c>
      <c r="AR110" s="15">
        <f t="shared" si="28"/>
        <v>1.7258</v>
      </c>
      <c r="AS110" s="4" t="s">
        <v>73</v>
      </c>
      <c r="AT110" s="22">
        <v>0.75</v>
      </c>
      <c r="AU110" s="23">
        <v>61.19</v>
      </c>
      <c r="AV110" s="13">
        <f t="shared" si="29"/>
        <v>61.19</v>
      </c>
      <c r="AW110" s="23" t="s">
        <v>73</v>
      </c>
      <c r="AX110" s="22">
        <v>0.75</v>
      </c>
      <c r="AY110" s="23">
        <v>0.6079</v>
      </c>
      <c r="AZ110" s="15">
        <f t="shared" si="30"/>
        <v>0.6079</v>
      </c>
      <c r="BA110" s="4" t="s">
        <v>73</v>
      </c>
      <c r="BB110" s="5">
        <v>0.73958333333333337</v>
      </c>
      <c r="BC110" s="8">
        <v>11889</v>
      </c>
      <c r="BD110" s="15">
        <f t="shared" si="31"/>
        <v>1.1889000000000001</v>
      </c>
      <c r="BE110" s="4" t="s">
        <v>73</v>
      </c>
      <c r="BF110" s="5">
        <v>0.76041666666666663</v>
      </c>
      <c r="BG110" s="8">
        <v>11366</v>
      </c>
      <c r="BH110" s="15">
        <f t="shared" si="32"/>
        <v>1.1366000000000001</v>
      </c>
      <c r="BI110" s="4" t="s">
        <v>73</v>
      </c>
      <c r="BJ110" s="5">
        <v>0.75</v>
      </c>
      <c r="BK110" s="4">
        <v>100.72</v>
      </c>
      <c r="BL110" s="13">
        <f t="shared" si="33"/>
        <v>100.72</v>
      </c>
      <c r="BM110" s="4" t="s">
        <v>73</v>
      </c>
      <c r="BN110" s="5">
        <v>0.75</v>
      </c>
      <c r="BO110" s="8">
        <v>74544</v>
      </c>
      <c r="BP110" s="15">
        <f t="shared" si="34"/>
        <v>7.4543999999999997</v>
      </c>
      <c r="BS110" s="1">
        <f t="shared" si="35"/>
        <v>81.610324136557409</v>
      </c>
    </row>
    <row r="111" spans="1:71">
      <c r="A111" s="4" t="s">
        <v>73</v>
      </c>
      <c r="B111" s="5">
        <v>0.73958333333333337</v>
      </c>
      <c r="C111" s="4">
        <v>67.95</v>
      </c>
      <c r="D111" s="13">
        <f t="shared" si="18"/>
        <v>67.95</v>
      </c>
      <c r="E111" s="4" t="s">
        <v>73</v>
      </c>
      <c r="F111" s="5">
        <v>0.73958333333333337</v>
      </c>
      <c r="G111" s="4">
        <v>0.67400000000000004</v>
      </c>
      <c r="H111" s="15">
        <f t="shared" si="19"/>
        <v>0.67400000000000004</v>
      </c>
      <c r="I111" s="4" t="s">
        <v>73</v>
      </c>
      <c r="J111" s="22">
        <v>0.73958333333333337</v>
      </c>
      <c r="K111" s="23">
        <v>84.75</v>
      </c>
      <c r="L111" s="13">
        <f t="shared" si="20"/>
        <v>84.75</v>
      </c>
      <c r="M111" s="4" t="s">
        <v>73</v>
      </c>
      <c r="N111" s="22">
        <v>0.73958333333333337</v>
      </c>
      <c r="O111" s="23">
        <v>88.65</v>
      </c>
      <c r="P111" s="13">
        <f t="shared" si="21"/>
        <v>88.65</v>
      </c>
      <c r="Q111" s="4" t="s">
        <v>73</v>
      </c>
      <c r="R111" s="22">
        <v>0.73958333333333337</v>
      </c>
      <c r="S111" s="19">
        <v>15229</v>
      </c>
      <c r="T111" s="15">
        <f t="shared" si="22"/>
        <v>1.5228999999999999</v>
      </c>
      <c r="U111" s="4" t="s">
        <v>73</v>
      </c>
      <c r="V111" s="22">
        <v>0.73958333333333337</v>
      </c>
      <c r="W111" s="23">
        <v>0.77600000000000002</v>
      </c>
      <c r="X111" s="15">
        <f t="shared" si="23"/>
        <v>0.77600000000000002</v>
      </c>
      <c r="Y111" s="4" t="s">
        <v>73</v>
      </c>
      <c r="Z111" s="5">
        <v>0.73958333333333337</v>
      </c>
      <c r="AA111" s="4">
        <v>135.06</v>
      </c>
      <c r="AB111" s="13">
        <f t="shared" si="24"/>
        <v>135.06</v>
      </c>
      <c r="AC111" s="4" t="s">
        <v>73</v>
      </c>
      <c r="AD111" s="5">
        <v>0.73958333333333337</v>
      </c>
      <c r="AE111" s="8">
        <v>13396</v>
      </c>
      <c r="AF111" s="15">
        <f t="shared" si="25"/>
        <v>1.3395999999999999</v>
      </c>
      <c r="AG111" s="23" t="s">
        <v>73</v>
      </c>
      <c r="AH111" s="22">
        <v>0.73958333333333337</v>
      </c>
      <c r="AI111" s="19">
        <v>19622</v>
      </c>
      <c r="AJ111" s="15">
        <f t="shared" si="26"/>
        <v>1.9621999999999999</v>
      </c>
      <c r="AK111" s="4" t="s">
        <v>73</v>
      </c>
      <c r="AL111" s="5">
        <v>0.73958333333333337</v>
      </c>
      <c r="AM111" s="4">
        <v>173.98</v>
      </c>
      <c r="AN111" s="13">
        <f t="shared" si="27"/>
        <v>173.98</v>
      </c>
      <c r="AO111" s="4" t="s">
        <v>73</v>
      </c>
      <c r="AP111" s="5">
        <v>0.73958333333333337</v>
      </c>
      <c r="AQ111" s="19">
        <v>1726</v>
      </c>
      <c r="AR111" s="15">
        <f t="shared" si="28"/>
        <v>1.726</v>
      </c>
      <c r="AS111" s="4" t="s">
        <v>73</v>
      </c>
      <c r="AT111" s="22">
        <v>0.73958333333333337</v>
      </c>
      <c r="AU111" s="23">
        <v>61.42</v>
      </c>
      <c r="AV111" s="13">
        <f t="shared" si="29"/>
        <v>61.42</v>
      </c>
      <c r="AW111" s="23" t="s">
        <v>73</v>
      </c>
      <c r="AX111" s="22">
        <v>0.73958333333333337</v>
      </c>
      <c r="AY111" s="23">
        <v>0.60919999999999996</v>
      </c>
      <c r="AZ111" s="15">
        <f t="shared" si="30"/>
        <v>0.60919999999999996</v>
      </c>
      <c r="BA111" s="4" t="s">
        <v>73</v>
      </c>
      <c r="BB111" s="5">
        <v>0.72916666666666663</v>
      </c>
      <c r="BC111" s="8">
        <v>11893</v>
      </c>
      <c r="BD111" s="15">
        <f t="shared" si="31"/>
        <v>1.1893</v>
      </c>
      <c r="BE111" s="4" t="s">
        <v>73</v>
      </c>
      <c r="BF111" s="5">
        <v>0.75</v>
      </c>
      <c r="BG111" s="8">
        <v>11373</v>
      </c>
      <c r="BH111" s="15">
        <f t="shared" si="32"/>
        <v>1.1373</v>
      </c>
      <c r="BI111" s="4" t="s">
        <v>73</v>
      </c>
      <c r="BJ111" s="5">
        <v>0.73958333333333337</v>
      </c>
      <c r="BK111" s="4">
        <v>100.8</v>
      </c>
      <c r="BL111" s="13">
        <f t="shared" si="33"/>
        <v>100.8</v>
      </c>
      <c r="BM111" s="4" t="s">
        <v>73</v>
      </c>
      <c r="BN111" s="5">
        <v>0.73958333333333337</v>
      </c>
      <c r="BO111" s="8">
        <v>7457</v>
      </c>
      <c r="BP111" s="15">
        <f t="shared" si="34"/>
        <v>7.4569999999999999</v>
      </c>
      <c r="BS111" s="1">
        <f t="shared" si="35"/>
        <v>81.650113705635647</v>
      </c>
    </row>
    <row r="112" spans="1:71">
      <c r="A112" s="4" t="s">
        <v>73</v>
      </c>
      <c r="B112" s="5">
        <v>0.72916666666666663</v>
      </c>
      <c r="C112" s="4">
        <v>67.58</v>
      </c>
      <c r="D112" s="13">
        <f t="shared" si="18"/>
        <v>67.58</v>
      </c>
      <c r="E112" s="4" t="s">
        <v>73</v>
      </c>
      <c r="F112" s="5">
        <v>0.72916666666666663</v>
      </c>
      <c r="G112" s="4">
        <v>0.67190000000000005</v>
      </c>
      <c r="H112" s="15">
        <f t="shared" si="19"/>
        <v>0.67190000000000005</v>
      </c>
      <c r="I112" s="4" t="s">
        <v>73</v>
      </c>
      <c r="J112" s="22">
        <v>0.72916666666666663</v>
      </c>
      <c r="K112" s="23">
        <v>84.56</v>
      </c>
      <c r="L112" s="13">
        <f t="shared" si="20"/>
        <v>84.56</v>
      </c>
      <c r="M112" s="4" t="s">
        <v>73</v>
      </c>
      <c r="N112" s="22">
        <v>0.72916666666666663</v>
      </c>
      <c r="O112" s="23">
        <v>88.55</v>
      </c>
      <c r="P112" s="13">
        <f t="shared" si="21"/>
        <v>88.55</v>
      </c>
      <c r="Q112" s="4" t="s">
        <v>73</v>
      </c>
      <c r="R112" s="22">
        <v>0.72916666666666663</v>
      </c>
      <c r="S112" s="19">
        <v>15226</v>
      </c>
      <c r="T112" s="15">
        <f t="shared" si="22"/>
        <v>1.5226</v>
      </c>
      <c r="U112" s="4" t="s">
        <v>73</v>
      </c>
      <c r="V112" s="22">
        <v>0.72916666666666663</v>
      </c>
      <c r="W112" s="23">
        <v>0.7772</v>
      </c>
      <c r="X112" s="15">
        <f t="shared" si="23"/>
        <v>0.7772</v>
      </c>
      <c r="Y112" s="4" t="s">
        <v>73</v>
      </c>
      <c r="Z112" s="5">
        <v>0.72916666666666663</v>
      </c>
      <c r="AA112" s="4">
        <v>134.86000000000001</v>
      </c>
      <c r="AB112" s="13">
        <f t="shared" si="24"/>
        <v>134.86000000000001</v>
      </c>
      <c r="AC112" s="4" t="s">
        <v>73</v>
      </c>
      <c r="AD112" s="5">
        <v>0.72916666666666663</v>
      </c>
      <c r="AE112" s="8">
        <v>13403</v>
      </c>
      <c r="AF112" s="15">
        <f t="shared" si="25"/>
        <v>1.3403</v>
      </c>
      <c r="AG112" s="23" t="s">
        <v>73</v>
      </c>
      <c r="AH112" s="22">
        <v>0.72916666666666663</v>
      </c>
      <c r="AI112" s="19">
        <v>19586</v>
      </c>
      <c r="AJ112" s="15">
        <f t="shared" si="26"/>
        <v>1.9585999999999999</v>
      </c>
      <c r="AK112" s="4" t="s">
        <v>73</v>
      </c>
      <c r="AL112" s="5">
        <v>0.72916666666666663</v>
      </c>
      <c r="AM112" s="4">
        <v>173.47</v>
      </c>
      <c r="AN112" s="13">
        <f t="shared" si="27"/>
        <v>173.47</v>
      </c>
      <c r="AO112" s="4" t="s">
        <v>73</v>
      </c>
      <c r="AP112" s="5">
        <v>0.72916666666666663</v>
      </c>
      <c r="AQ112" s="19">
        <v>17243</v>
      </c>
      <c r="AR112" s="15">
        <f t="shared" si="28"/>
        <v>1.7242999999999999</v>
      </c>
      <c r="AS112" s="4" t="s">
        <v>73</v>
      </c>
      <c r="AT112" s="22">
        <v>0.72916666666666663</v>
      </c>
      <c r="AU112" s="23">
        <v>61.26</v>
      </c>
      <c r="AV112" s="13">
        <f t="shared" si="29"/>
        <v>61.26</v>
      </c>
      <c r="AW112" s="23" t="s">
        <v>73</v>
      </c>
      <c r="AX112" s="22">
        <v>0.72916666666666663</v>
      </c>
      <c r="AY112" s="23">
        <v>0.60929999999999995</v>
      </c>
      <c r="AZ112" s="15">
        <f t="shared" si="30"/>
        <v>0.60929999999999995</v>
      </c>
      <c r="BA112" s="4" t="s">
        <v>73</v>
      </c>
      <c r="BB112" s="5">
        <v>0.71875</v>
      </c>
      <c r="BC112" s="8">
        <v>11897</v>
      </c>
      <c r="BD112" s="15">
        <f t="shared" si="31"/>
        <v>1.1897</v>
      </c>
      <c r="BE112" s="4" t="s">
        <v>73</v>
      </c>
      <c r="BF112" s="5">
        <v>0.73958333333333337</v>
      </c>
      <c r="BG112" s="8">
        <v>11368</v>
      </c>
      <c r="BH112" s="15">
        <f t="shared" si="32"/>
        <v>1.1368</v>
      </c>
      <c r="BI112" s="4" t="s">
        <v>73</v>
      </c>
      <c r="BJ112" s="5">
        <v>0.72916666666666663</v>
      </c>
      <c r="BK112" s="4">
        <v>100.62</v>
      </c>
      <c r="BL112" s="13">
        <f t="shared" si="33"/>
        <v>100.62</v>
      </c>
      <c r="BM112" s="4" t="s">
        <v>73</v>
      </c>
      <c r="BN112" s="5">
        <v>0.72916666666666663</v>
      </c>
      <c r="BO112" s="8">
        <v>74531</v>
      </c>
      <c r="BP112" s="15">
        <f t="shared" si="34"/>
        <v>7.4531000000000001</v>
      </c>
      <c r="BS112" s="1">
        <f t="shared" si="35"/>
        <v>81.610176529713897</v>
      </c>
    </row>
    <row r="113" spans="1:71">
      <c r="A113" s="4" t="s">
        <v>73</v>
      </c>
      <c r="B113" s="5">
        <v>0.71875</v>
      </c>
      <c r="C113" s="4">
        <v>67.72</v>
      </c>
      <c r="D113" s="13">
        <f t="shared" si="18"/>
        <v>67.72</v>
      </c>
      <c r="E113" s="4" t="s">
        <v>73</v>
      </c>
      <c r="F113" s="5">
        <v>0.71875</v>
      </c>
      <c r="G113" s="4">
        <v>0.67190000000000005</v>
      </c>
      <c r="H113" s="15">
        <f t="shared" si="19"/>
        <v>0.67190000000000005</v>
      </c>
      <c r="I113" s="4" t="s">
        <v>73</v>
      </c>
      <c r="J113" s="22">
        <v>0.71875</v>
      </c>
      <c r="K113" s="23">
        <v>84.68</v>
      </c>
      <c r="L113" s="13">
        <f t="shared" si="20"/>
        <v>84.68</v>
      </c>
      <c r="M113" s="4" t="s">
        <v>73</v>
      </c>
      <c r="N113" s="22">
        <v>0.71875</v>
      </c>
      <c r="O113" s="23">
        <v>88.66</v>
      </c>
      <c r="P113" s="13">
        <f t="shared" si="21"/>
        <v>88.66</v>
      </c>
      <c r="Q113" s="4" t="s">
        <v>73</v>
      </c>
      <c r="R113" s="22">
        <v>0.71875</v>
      </c>
      <c r="S113" s="19">
        <v>15228</v>
      </c>
      <c r="T113" s="15">
        <f t="shared" si="22"/>
        <v>1.5227999999999999</v>
      </c>
      <c r="U113" s="4" t="s">
        <v>73</v>
      </c>
      <c r="V113" s="22">
        <v>0.71875</v>
      </c>
      <c r="W113" s="23">
        <v>0.7782</v>
      </c>
      <c r="X113" s="15">
        <f t="shared" si="23"/>
        <v>0.7782</v>
      </c>
      <c r="Y113" s="4" t="s">
        <v>73</v>
      </c>
      <c r="Z113" s="5">
        <v>0.71875</v>
      </c>
      <c r="AA113" s="4">
        <v>135.04</v>
      </c>
      <c r="AB113" s="13">
        <f t="shared" si="24"/>
        <v>135.04</v>
      </c>
      <c r="AC113" s="4" t="s">
        <v>73</v>
      </c>
      <c r="AD113" s="5">
        <v>0.71875</v>
      </c>
      <c r="AE113" s="8">
        <v>13394</v>
      </c>
      <c r="AF113" s="15">
        <f t="shared" si="25"/>
        <v>1.3393999999999999</v>
      </c>
      <c r="AG113" s="23" t="s">
        <v>73</v>
      </c>
      <c r="AH113" s="22">
        <v>0.71875</v>
      </c>
      <c r="AI113" s="19">
        <v>19565</v>
      </c>
      <c r="AJ113" s="15">
        <f t="shared" si="26"/>
        <v>1.9564999999999999</v>
      </c>
      <c r="AK113" s="4" t="s">
        <v>73</v>
      </c>
      <c r="AL113" s="5">
        <v>0.71875</v>
      </c>
      <c r="AM113" s="4">
        <v>173.51</v>
      </c>
      <c r="AN113" s="13">
        <f t="shared" si="27"/>
        <v>173.51</v>
      </c>
      <c r="AO113" s="4" t="s">
        <v>73</v>
      </c>
      <c r="AP113" s="5">
        <v>0.71875</v>
      </c>
      <c r="AQ113" s="19">
        <v>17218</v>
      </c>
      <c r="AR113" s="15">
        <f t="shared" si="28"/>
        <v>1.7218</v>
      </c>
      <c r="AS113" s="4" t="s">
        <v>73</v>
      </c>
      <c r="AT113" s="22">
        <v>0.71875</v>
      </c>
      <c r="AU113" s="23">
        <v>61.32</v>
      </c>
      <c r="AV113" s="13">
        <f t="shared" si="29"/>
        <v>61.32</v>
      </c>
      <c r="AW113" s="23" t="s">
        <v>73</v>
      </c>
      <c r="AX113" s="22">
        <v>0.71875</v>
      </c>
      <c r="AY113" s="23">
        <v>0.60860000000000003</v>
      </c>
      <c r="AZ113" s="15">
        <f t="shared" si="30"/>
        <v>0.60860000000000003</v>
      </c>
      <c r="BA113" s="4" t="s">
        <v>73</v>
      </c>
      <c r="BB113" s="5">
        <v>0.70833333333333337</v>
      </c>
      <c r="BC113" s="8">
        <v>11893</v>
      </c>
      <c r="BD113" s="15">
        <f t="shared" si="31"/>
        <v>1.1893</v>
      </c>
      <c r="BE113" s="4" t="s">
        <v>73</v>
      </c>
      <c r="BF113" s="5">
        <v>0.72916666666666663</v>
      </c>
      <c r="BG113" s="8">
        <v>1136</v>
      </c>
      <c r="BH113" s="15">
        <f t="shared" si="32"/>
        <v>1.1359999999999999</v>
      </c>
      <c r="BI113" s="4" t="s">
        <v>73</v>
      </c>
      <c r="BJ113" s="5">
        <v>0.71875</v>
      </c>
      <c r="BK113" s="4">
        <v>100.79</v>
      </c>
      <c r="BL113" s="13">
        <f t="shared" si="33"/>
        <v>100.79</v>
      </c>
      <c r="BM113" s="4" t="s">
        <v>73</v>
      </c>
      <c r="BN113" s="5">
        <v>0.71875</v>
      </c>
      <c r="BO113" s="8">
        <v>74517</v>
      </c>
      <c r="BP113" s="15">
        <f t="shared" si="34"/>
        <v>7.4516999999999998</v>
      </c>
      <c r="BS113" s="1">
        <f t="shared" si="35"/>
        <v>81.665086117336145</v>
      </c>
    </row>
    <row r="114" spans="1:71">
      <c r="A114" s="4" t="s">
        <v>73</v>
      </c>
      <c r="B114" s="5">
        <v>0.70833333333333337</v>
      </c>
      <c r="C114" s="4">
        <v>67.569999999999993</v>
      </c>
      <c r="D114" s="13">
        <f t="shared" si="18"/>
        <v>67.569999999999993</v>
      </c>
      <c r="E114" s="4" t="s">
        <v>73</v>
      </c>
      <c r="F114" s="5">
        <v>0.70833333333333337</v>
      </c>
      <c r="G114" s="4">
        <v>0.6714</v>
      </c>
      <c r="H114" s="15">
        <f t="shared" si="19"/>
        <v>0.6714</v>
      </c>
      <c r="I114" s="4" t="s">
        <v>73</v>
      </c>
      <c r="J114" s="22">
        <v>0.70833333333333337</v>
      </c>
      <c r="K114" s="23">
        <v>84.63</v>
      </c>
      <c r="L114" s="13">
        <f t="shared" si="20"/>
        <v>84.63</v>
      </c>
      <c r="M114" s="4" t="s">
        <v>73</v>
      </c>
      <c r="N114" s="22">
        <v>0.70833333333333337</v>
      </c>
      <c r="O114" s="23">
        <v>88.6</v>
      </c>
      <c r="P114" s="13">
        <f t="shared" si="21"/>
        <v>88.6</v>
      </c>
      <c r="Q114" s="4" t="s">
        <v>73</v>
      </c>
      <c r="R114" s="22">
        <v>0.70833333333333337</v>
      </c>
      <c r="S114" s="19">
        <v>15238</v>
      </c>
      <c r="T114" s="15">
        <f t="shared" si="22"/>
        <v>1.5238</v>
      </c>
      <c r="U114" s="4" t="s">
        <v>73</v>
      </c>
      <c r="V114" s="22">
        <v>0.70833333333333337</v>
      </c>
      <c r="W114" s="23">
        <v>0.77880000000000005</v>
      </c>
      <c r="X114" s="15">
        <f t="shared" si="23"/>
        <v>0.77880000000000005</v>
      </c>
      <c r="Y114" s="4" t="s">
        <v>73</v>
      </c>
      <c r="Z114" s="5">
        <v>0.70833333333333337</v>
      </c>
      <c r="AA114" s="4">
        <v>135.04</v>
      </c>
      <c r="AB114" s="13">
        <f t="shared" si="24"/>
        <v>135.04</v>
      </c>
      <c r="AC114" s="4" t="s">
        <v>73</v>
      </c>
      <c r="AD114" s="5">
        <v>0.70833333333333337</v>
      </c>
      <c r="AE114" s="8">
        <v>13409</v>
      </c>
      <c r="AF114" s="15">
        <f t="shared" si="25"/>
        <v>1.3409</v>
      </c>
      <c r="AG114" s="23" t="s">
        <v>73</v>
      </c>
      <c r="AH114" s="22">
        <v>0.70833333333333337</v>
      </c>
      <c r="AI114" s="19">
        <v>19564</v>
      </c>
      <c r="AJ114" s="15">
        <f t="shared" si="26"/>
        <v>1.9563999999999999</v>
      </c>
      <c r="AK114" s="4" t="s">
        <v>73</v>
      </c>
      <c r="AL114" s="5">
        <v>0.70833333333333337</v>
      </c>
      <c r="AM114" s="4">
        <v>173.31</v>
      </c>
      <c r="AN114" s="13">
        <f t="shared" si="27"/>
        <v>173.31</v>
      </c>
      <c r="AO114" s="4" t="s">
        <v>73</v>
      </c>
      <c r="AP114" s="5">
        <v>0.70833333333333337</v>
      </c>
      <c r="AQ114" s="19">
        <v>17218</v>
      </c>
      <c r="AR114" s="15">
        <f t="shared" si="28"/>
        <v>1.7218</v>
      </c>
      <c r="AS114" s="4" t="s">
        <v>73</v>
      </c>
      <c r="AT114" s="22">
        <v>0.70833333333333337</v>
      </c>
      <c r="AU114" s="23">
        <v>61.2</v>
      </c>
      <c r="AV114" s="13">
        <f t="shared" si="29"/>
        <v>61.2</v>
      </c>
      <c r="AW114" s="23" t="s">
        <v>73</v>
      </c>
      <c r="AX114" s="22">
        <v>0.70833333333333337</v>
      </c>
      <c r="AY114" s="23">
        <v>0.60899999999999999</v>
      </c>
      <c r="AZ114" s="15">
        <f t="shared" si="30"/>
        <v>0.60899999999999999</v>
      </c>
      <c r="BA114" s="4" t="s">
        <v>73</v>
      </c>
      <c r="BB114" s="5">
        <v>0.69791666666666663</v>
      </c>
      <c r="BC114" s="8">
        <v>11896</v>
      </c>
      <c r="BD114" s="15">
        <f t="shared" si="31"/>
        <v>1.1896</v>
      </c>
      <c r="BE114" s="4" t="s">
        <v>73</v>
      </c>
      <c r="BF114" s="5">
        <v>0.71875</v>
      </c>
      <c r="BG114" s="8">
        <v>11365</v>
      </c>
      <c r="BH114" s="15">
        <f t="shared" si="32"/>
        <v>1.1365000000000001</v>
      </c>
      <c r="BI114" s="4" t="s">
        <v>73</v>
      </c>
      <c r="BJ114" s="5">
        <v>0.70833333333333337</v>
      </c>
      <c r="BK114" s="4">
        <v>100.66</v>
      </c>
      <c r="BL114" s="13">
        <f t="shared" si="33"/>
        <v>100.66</v>
      </c>
      <c r="BM114" s="4" t="s">
        <v>73</v>
      </c>
      <c r="BN114" s="5">
        <v>0.70833333333333337</v>
      </c>
      <c r="BO114" s="8">
        <v>74508</v>
      </c>
      <c r="BP114" s="15">
        <f t="shared" si="34"/>
        <v>7.4508000000000001</v>
      </c>
      <c r="BS114" s="1">
        <f t="shared" si="35"/>
        <v>81.603451252211443</v>
      </c>
    </row>
    <row r="115" spans="1:71">
      <c r="A115" s="4" t="s">
        <v>73</v>
      </c>
      <c r="B115" s="5">
        <v>0.69791666666666663</v>
      </c>
      <c r="C115" s="4">
        <v>67.28</v>
      </c>
      <c r="D115" s="13">
        <f t="shared" si="18"/>
        <v>67.28</v>
      </c>
      <c r="E115" s="4" t="s">
        <v>73</v>
      </c>
      <c r="F115" s="5">
        <v>0.69791666666666663</v>
      </c>
      <c r="G115" s="4">
        <v>0.66869999999999996</v>
      </c>
      <c r="H115" s="15">
        <f t="shared" si="19"/>
        <v>0.66869999999999996</v>
      </c>
      <c r="I115" s="4" t="s">
        <v>73</v>
      </c>
      <c r="J115" s="22">
        <v>0.69791666666666663</v>
      </c>
      <c r="K115" s="23">
        <v>84.55</v>
      </c>
      <c r="L115" s="13">
        <f t="shared" si="20"/>
        <v>84.55</v>
      </c>
      <c r="M115" s="4" t="s">
        <v>73</v>
      </c>
      <c r="N115" s="22">
        <v>0.69791666666666663</v>
      </c>
      <c r="O115" s="23">
        <v>88.53</v>
      </c>
      <c r="P115" s="13">
        <f t="shared" si="21"/>
        <v>88.53</v>
      </c>
      <c r="Q115" s="4" t="s">
        <v>73</v>
      </c>
      <c r="R115" s="22">
        <v>0.69791666666666663</v>
      </c>
      <c r="S115" s="19">
        <v>1522</v>
      </c>
      <c r="T115" s="15">
        <f t="shared" si="22"/>
        <v>1.522</v>
      </c>
      <c r="U115" s="4" t="s">
        <v>73</v>
      </c>
      <c r="V115" s="22">
        <v>0.69791666666666663</v>
      </c>
      <c r="W115" s="23">
        <v>0.77880000000000005</v>
      </c>
      <c r="X115" s="15">
        <f t="shared" si="23"/>
        <v>0.77880000000000005</v>
      </c>
      <c r="Y115" s="4" t="s">
        <v>73</v>
      </c>
      <c r="Z115" s="5">
        <v>0.69791666666666663</v>
      </c>
      <c r="AA115" s="4">
        <v>134.80000000000001</v>
      </c>
      <c r="AB115" s="13">
        <f t="shared" si="24"/>
        <v>134.80000000000001</v>
      </c>
      <c r="AC115" s="4" t="s">
        <v>73</v>
      </c>
      <c r="AD115" s="5">
        <v>0.69791666666666663</v>
      </c>
      <c r="AE115" s="8">
        <v>13401</v>
      </c>
      <c r="AF115" s="15">
        <f t="shared" si="25"/>
        <v>1.3401000000000001</v>
      </c>
      <c r="AG115" s="23" t="s">
        <v>73</v>
      </c>
      <c r="AH115" s="22">
        <v>0.69791666666666663</v>
      </c>
      <c r="AI115" s="19">
        <v>1954</v>
      </c>
      <c r="AJ115" s="15">
        <f t="shared" si="26"/>
        <v>1.954</v>
      </c>
      <c r="AK115" s="4" t="s">
        <v>73</v>
      </c>
      <c r="AL115" s="5">
        <v>0.69791666666666663</v>
      </c>
      <c r="AM115" s="4">
        <v>173.04</v>
      </c>
      <c r="AN115" s="13">
        <f t="shared" si="27"/>
        <v>173.04</v>
      </c>
      <c r="AO115" s="4" t="s">
        <v>73</v>
      </c>
      <c r="AP115" s="5">
        <v>0.69791666666666663</v>
      </c>
      <c r="AQ115" s="19">
        <v>17201</v>
      </c>
      <c r="AR115" s="15">
        <f t="shared" si="28"/>
        <v>1.7201</v>
      </c>
      <c r="AS115" s="4" t="s">
        <v>73</v>
      </c>
      <c r="AT115" s="22">
        <v>0.69791666666666663</v>
      </c>
      <c r="AU115" s="23">
        <v>61.18</v>
      </c>
      <c r="AV115" s="13">
        <f t="shared" si="29"/>
        <v>61.18</v>
      </c>
      <c r="AW115" s="23" t="s">
        <v>73</v>
      </c>
      <c r="AX115" s="22">
        <v>0.69791666666666663</v>
      </c>
      <c r="AY115" s="23">
        <v>0.60750000000000004</v>
      </c>
      <c r="AZ115" s="15">
        <f t="shared" si="30"/>
        <v>0.60750000000000004</v>
      </c>
      <c r="BA115" s="4" t="s">
        <v>73</v>
      </c>
      <c r="BB115" s="5">
        <v>0.6875</v>
      </c>
      <c r="BC115" s="8">
        <v>11887</v>
      </c>
      <c r="BD115" s="15">
        <f t="shared" si="31"/>
        <v>1.1887000000000001</v>
      </c>
      <c r="BE115" s="4" t="s">
        <v>73</v>
      </c>
      <c r="BF115" s="5">
        <v>0.70833333333333337</v>
      </c>
      <c r="BG115" s="8">
        <v>11362</v>
      </c>
      <c r="BH115" s="15">
        <f t="shared" si="32"/>
        <v>1.1362000000000001</v>
      </c>
      <c r="BI115" s="4" t="s">
        <v>73</v>
      </c>
      <c r="BJ115" s="5">
        <v>0.69791666666666663</v>
      </c>
      <c r="BK115" s="4">
        <v>100.61</v>
      </c>
      <c r="BL115" s="13">
        <f t="shared" si="33"/>
        <v>100.61</v>
      </c>
      <c r="BM115" s="4" t="s">
        <v>73</v>
      </c>
      <c r="BN115" s="5">
        <v>0.69791666666666663</v>
      </c>
      <c r="BO115" s="8">
        <v>74608</v>
      </c>
      <c r="BP115" s="15">
        <f t="shared" si="34"/>
        <v>7.4607999999999999</v>
      </c>
      <c r="BS115" s="1">
        <f t="shared" si="35"/>
        <v>81.624055454940176</v>
      </c>
    </row>
    <row r="116" spans="1:71">
      <c r="A116" s="4" t="s">
        <v>73</v>
      </c>
      <c r="B116" s="5">
        <v>0.6875</v>
      </c>
      <c r="C116" s="4">
        <v>67.400000000000006</v>
      </c>
      <c r="D116" s="13">
        <f t="shared" si="18"/>
        <v>67.400000000000006</v>
      </c>
      <c r="E116" s="4" t="s">
        <v>73</v>
      </c>
      <c r="F116" s="5">
        <v>0.6875</v>
      </c>
      <c r="G116" s="4">
        <v>0.67020000000000002</v>
      </c>
      <c r="H116" s="15">
        <f t="shared" si="19"/>
        <v>0.67020000000000002</v>
      </c>
      <c r="I116" s="4" t="s">
        <v>73</v>
      </c>
      <c r="J116" s="22">
        <v>0.6875</v>
      </c>
      <c r="K116" s="23">
        <v>84.6</v>
      </c>
      <c r="L116" s="13">
        <f t="shared" si="20"/>
        <v>84.6</v>
      </c>
      <c r="M116" s="4" t="s">
        <v>73</v>
      </c>
      <c r="N116" s="22">
        <v>0.6875</v>
      </c>
      <c r="O116" s="23">
        <v>88.69</v>
      </c>
      <c r="P116" s="13">
        <f t="shared" si="21"/>
        <v>88.69</v>
      </c>
      <c r="Q116" s="4" t="s">
        <v>73</v>
      </c>
      <c r="R116" s="22">
        <v>0.6875</v>
      </c>
      <c r="S116" s="19">
        <v>15208</v>
      </c>
      <c r="T116" s="15">
        <f t="shared" si="22"/>
        <v>1.5207999999999999</v>
      </c>
      <c r="U116" s="4" t="s">
        <v>73</v>
      </c>
      <c r="V116" s="22">
        <v>0.6875</v>
      </c>
      <c r="W116" s="23">
        <v>0.77859999999999996</v>
      </c>
      <c r="X116" s="15">
        <f t="shared" si="23"/>
        <v>0.77859999999999996</v>
      </c>
      <c r="Y116" s="4" t="s">
        <v>73</v>
      </c>
      <c r="Z116" s="5">
        <v>0.6875</v>
      </c>
      <c r="AA116" s="4">
        <v>134.97999999999999</v>
      </c>
      <c r="AB116" s="13">
        <f t="shared" si="24"/>
        <v>134.97999999999999</v>
      </c>
      <c r="AC116" s="4" t="s">
        <v>73</v>
      </c>
      <c r="AD116" s="5">
        <v>0.6875</v>
      </c>
      <c r="AE116" s="8">
        <v>1342</v>
      </c>
      <c r="AF116" s="15">
        <f t="shared" si="25"/>
        <v>1.3420000000000001</v>
      </c>
      <c r="AG116" s="23" t="s">
        <v>73</v>
      </c>
      <c r="AH116" s="22">
        <v>0.6875</v>
      </c>
      <c r="AI116" s="19">
        <v>19537</v>
      </c>
      <c r="AJ116" s="15">
        <f t="shared" si="26"/>
        <v>1.9537</v>
      </c>
      <c r="AK116" s="4" t="s">
        <v>73</v>
      </c>
      <c r="AL116" s="5">
        <v>0.6875</v>
      </c>
      <c r="AM116" s="4">
        <v>173.31</v>
      </c>
      <c r="AN116" s="13">
        <f t="shared" si="27"/>
        <v>173.31</v>
      </c>
      <c r="AO116" s="4" t="s">
        <v>73</v>
      </c>
      <c r="AP116" s="5">
        <v>0.6875</v>
      </c>
      <c r="AQ116" s="19">
        <v>17227</v>
      </c>
      <c r="AR116" s="15">
        <f t="shared" si="28"/>
        <v>1.7226999999999999</v>
      </c>
      <c r="AS116" s="4" t="s">
        <v>73</v>
      </c>
      <c r="AT116" s="22">
        <v>0.6875</v>
      </c>
      <c r="AU116" s="23">
        <v>61.22</v>
      </c>
      <c r="AV116" s="13">
        <f t="shared" si="29"/>
        <v>61.22</v>
      </c>
      <c r="AW116" s="23" t="s">
        <v>73</v>
      </c>
      <c r="AX116" s="22">
        <v>0.6875</v>
      </c>
      <c r="AY116" s="23">
        <v>0.60929999999999995</v>
      </c>
      <c r="AZ116" s="15">
        <f t="shared" si="30"/>
        <v>0.60929999999999995</v>
      </c>
      <c r="BA116" s="4" t="s">
        <v>73</v>
      </c>
      <c r="BB116" s="5">
        <v>0.67708333333333337</v>
      </c>
      <c r="BC116" s="8">
        <v>11883</v>
      </c>
      <c r="BD116" s="15">
        <f t="shared" si="31"/>
        <v>1.1882999999999999</v>
      </c>
      <c r="BE116" s="4" t="s">
        <v>73</v>
      </c>
      <c r="BF116" s="5">
        <v>0.69791666666666663</v>
      </c>
      <c r="BG116" s="8">
        <v>1136</v>
      </c>
      <c r="BH116" s="15">
        <f t="shared" si="32"/>
        <v>1.1359999999999999</v>
      </c>
      <c r="BI116" s="4" t="s">
        <v>73</v>
      </c>
      <c r="BJ116" s="5">
        <v>0.6875</v>
      </c>
      <c r="BK116" s="4">
        <v>100.6</v>
      </c>
      <c r="BL116" s="13">
        <f t="shared" si="33"/>
        <v>100.6</v>
      </c>
      <c r="BM116" s="4" t="s">
        <v>73</v>
      </c>
      <c r="BN116" s="5">
        <v>0.6875</v>
      </c>
      <c r="BO116" s="8">
        <v>74479</v>
      </c>
      <c r="BP116" s="15">
        <f t="shared" si="34"/>
        <v>7.4478999999999997</v>
      </c>
      <c r="BS116" s="1">
        <f t="shared" si="35"/>
        <v>81.541622485551358</v>
      </c>
    </row>
    <row r="117" spans="1:71">
      <c r="A117" s="4" t="s">
        <v>73</v>
      </c>
      <c r="B117" s="5">
        <v>0.67708333333333337</v>
      </c>
      <c r="C117" s="4">
        <v>67.59</v>
      </c>
      <c r="D117" s="13">
        <f t="shared" si="18"/>
        <v>67.59</v>
      </c>
      <c r="E117" s="4" t="s">
        <v>73</v>
      </c>
      <c r="F117" s="5">
        <v>0.67708333333333337</v>
      </c>
      <c r="G117" s="4">
        <v>0.67130000000000001</v>
      </c>
      <c r="H117" s="15">
        <f t="shared" si="19"/>
        <v>0.67130000000000001</v>
      </c>
      <c r="I117" s="4" t="s">
        <v>73</v>
      </c>
      <c r="J117" s="22">
        <v>0.67708333333333337</v>
      </c>
      <c r="K117" s="23">
        <v>84.72</v>
      </c>
      <c r="L117" s="13">
        <f t="shared" si="20"/>
        <v>84.72</v>
      </c>
      <c r="M117" s="4" t="s">
        <v>73</v>
      </c>
      <c r="N117" s="22">
        <v>0.67708333333333337</v>
      </c>
      <c r="O117" s="23">
        <v>88.8</v>
      </c>
      <c r="P117" s="13">
        <f t="shared" si="21"/>
        <v>88.8</v>
      </c>
      <c r="Q117" s="4" t="s">
        <v>73</v>
      </c>
      <c r="R117" s="22">
        <v>0.67708333333333337</v>
      </c>
      <c r="S117" s="19">
        <v>15223</v>
      </c>
      <c r="T117" s="15">
        <f t="shared" si="22"/>
        <v>1.5223</v>
      </c>
      <c r="U117" s="4" t="s">
        <v>73</v>
      </c>
      <c r="V117" s="22">
        <v>0.67708333333333337</v>
      </c>
      <c r="W117" s="23">
        <v>0.77910000000000001</v>
      </c>
      <c r="X117" s="15">
        <f t="shared" si="23"/>
        <v>0.77910000000000001</v>
      </c>
      <c r="Y117" s="4" t="s">
        <v>73</v>
      </c>
      <c r="Z117" s="5">
        <v>0.67708333333333337</v>
      </c>
      <c r="AA117" s="4">
        <v>135.19999999999999</v>
      </c>
      <c r="AB117" s="13">
        <f t="shared" si="24"/>
        <v>135.19999999999999</v>
      </c>
      <c r="AC117" s="4" t="s">
        <v>73</v>
      </c>
      <c r="AD117" s="5">
        <v>0.67708333333333337</v>
      </c>
      <c r="AE117" s="8">
        <v>13428</v>
      </c>
      <c r="AF117" s="15">
        <f t="shared" si="25"/>
        <v>1.3428</v>
      </c>
      <c r="AG117" s="23" t="s">
        <v>73</v>
      </c>
      <c r="AH117" s="22">
        <v>0.67708333333333337</v>
      </c>
      <c r="AI117" s="19">
        <v>19535</v>
      </c>
      <c r="AJ117" s="15">
        <f t="shared" si="26"/>
        <v>1.9535</v>
      </c>
      <c r="AK117" s="4" t="s">
        <v>73</v>
      </c>
      <c r="AL117" s="5">
        <v>0.67708333333333337</v>
      </c>
      <c r="AM117" s="4">
        <v>173.51</v>
      </c>
      <c r="AN117" s="13">
        <f t="shared" si="27"/>
        <v>173.51</v>
      </c>
      <c r="AO117" s="4" t="s">
        <v>73</v>
      </c>
      <c r="AP117" s="5">
        <v>0.67708333333333337</v>
      </c>
      <c r="AQ117" s="19">
        <v>17228</v>
      </c>
      <c r="AR117" s="15">
        <f t="shared" si="28"/>
        <v>1.7228000000000001</v>
      </c>
      <c r="AS117" s="4" t="s">
        <v>73</v>
      </c>
      <c r="AT117" s="22">
        <v>0.67708333333333337</v>
      </c>
      <c r="AU117" s="23">
        <v>61.4</v>
      </c>
      <c r="AV117" s="13">
        <f t="shared" si="29"/>
        <v>61.4</v>
      </c>
      <c r="AW117" s="23" t="s">
        <v>73</v>
      </c>
      <c r="AX117" s="22">
        <v>0.67708333333333337</v>
      </c>
      <c r="AY117" s="23">
        <v>0.61009999999999998</v>
      </c>
      <c r="AZ117" s="15">
        <f t="shared" si="30"/>
        <v>0.61009999999999998</v>
      </c>
      <c r="BA117" s="4" t="s">
        <v>73</v>
      </c>
      <c r="BB117" s="5">
        <v>0.66666666666666663</v>
      </c>
      <c r="BC117" s="8">
        <v>1193</v>
      </c>
      <c r="BD117" s="15">
        <f t="shared" si="31"/>
        <v>1.1930000000000001</v>
      </c>
      <c r="BE117" s="4" t="s">
        <v>73</v>
      </c>
      <c r="BF117" s="5">
        <v>0.6875</v>
      </c>
      <c r="BG117" s="8">
        <v>1134</v>
      </c>
      <c r="BH117" s="15">
        <f t="shared" si="32"/>
        <v>1.1339999999999999</v>
      </c>
      <c r="BI117" s="4" t="s">
        <v>73</v>
      </c>
      <c r="BJ117" s="5">
        <v>0.67708333333333337</v>
      </c>
      <c r="BK117" s="4">
        <v>100.71</v>
      </c>
      <c r="BL117" s="13">
        <f t="shared" si="33"/>
        <v>100.71</v>
      </c>
      <c r="BM117" s="4" t="s">
        <v>73</v>
      </c>
      <c r="BN117" s="5">
        <v>0.67708333333333337</v>
      </c>
      <c r="BO117" s="8">
        <v>74412</v>
      </c>
      <c r="BP117" s="15">
        <f t="shared" si="34"/>
        <v>7.4412000000000003</v>
      </c>
      <c r="BS117" s="1">
        <f t="shared" si="35"/>
        <v>81.563366470695797</v>
      </c>
    </row>
    <row r="118" spans="1:71">
      <c r="A118" s="4" t="s">
        <v>73</v>
      </c>
      <c r="B118" s="5">
        <v>0.66666666666666663</v>
      </c>
      <c r="C118" s="4">
        <v>67.8</v>
      </c>
      <c r="D118" s="13">
        <f t="shared" si="18"/>
        <v>67.8</v>
      </c>
      <c r="E118" s="4" t="s">
        <v>73</v>
      </c>
      <c r="F118" s="5">
        <v>0.66666666666666663</v>
      </c>
      <c r="G118" s="4">
        <v>0.67410000000000003</v>
      </c>
      <c r="H118" s="15">
        <f t="shared" si="19"/>
        <v>0.67410000000000003</v>
      </c>
      <c r="I118" s="4" t="s">
        <v>73</v>
      </c>
      <c r="J118" s="22">
        <v>0.66666666666666663</v>
      </c>
      <c r="K118" s="23">
        <v>84.31</v>
      </c>
      <c r="L118" s="13">
        <f t="shared" si="20"/>
        <v>84.31</v>
      </c>
      <c r="M118" s="4" t="s">
        <v>73</v>
      </c>
      <c r="N118" s="22">
        <v>0.66666666666666663</v>
      </c>
      <c r="O118" s="23">
        <v>88.72</v>
      </c>
      <c r="P118" s="13">
        <f t="shared" si="21"/>
        <v>88.72</v>
      </c>
      <c r="Q118" s="4" t="s">
        <v>73</v>
      </c>
      <c r="R118" s="22">
        <v>0.66666666666666663</v>
      </c>
      <c r="S118" s="19">
        <v>15236</v>
      </c>
      <c r="T118" s="15">
        <f t="shared" si="22"/>
        <v>1.5236000000000001</v>
      </c>
      <c r="U118" s="4" t="s">
        <v>73</v>
      </c>
      <c r="V118" s="22">
        <v>0.66666666666666663</v>
      </c>
      <c r="W118" s="23">
        <v>0.7792</v>
      </c>
      <c r="X118" s="15">
        <f t="shared" si="23"/>
        <v>0.7792</v>
      </c>
      <c r="Y118" s="4" t="s">
        <v>73</v>
      </c>
      <c r="Z118" s="5">
        <v>0.66666666666666663</v>
      </c>
      <c r="AA118" s="4">
        <v>135.18</v>
      </c>
      <c r="AB118" s="13">
        <f t="shared" si="24"/>
        <v>135.18</v>
      </c>
      <c r="AC118" s="4" t="s">
        <v>73</v>
      </c>
      <c r="AD118" s="5">
        <v>0.66666666666666663</v>
      </c>
      <c r="AE118" s="8">
        <v>13434</v>
      </c>
      <c r="AF118" s="15">
        <f t="shared" si="25"/>
        <v>1.3433999999999999</v>
      </c>
      <c r="AG118" s="23" t="s">
        <v>73</v>
      </c>
      <c r="AH118" s="22">
        <v>0.66666666666666663</v>
      </c>
      <c r="AI118" s="19">
        <v>19545</v>
      </c>
      <c r="AJ118" s="15">
        <f t="shared" si="26"/>
        <v>1.9544999999999999</v>
      </c>
      <c r="AK118" s="4" t="s">
        <v>73</v>
      </c>
      <c r="AL118" s="5">
        <v>0.66666666666666663</v>
      </c>
      <c r="AM118" s="4">
        <v>173.45</v>
      </c>
      <c r="AN118" s="13">
        <f t="shared" si="27"/>
        <v>173.45</v>
      </c>
      <c r="AO118" s="4" t="s">
        <v>73</v>
      </c>
      <c r="AP118" s="5">
        <v>0.66666666666666663</v>
      </c>
      <c r="AQ118" s="19">
        <v>17236</v>
      </c>
      <c r="AR118" s="15">
        <f t="shared" si="28"/>
        <v>1.7236</v>
      </c>
      <c r="AS118" s="4" t="s">
        <v>73</v>
      </c>
      <c r="AT118" s="22">
        <v>0.66666666666666663</v>
      </c>
      <c r="AU118" s="23">
        <v>61.63</v>
      </c>
      <c r="AV118" s="13">
        <f t="shared" si="29"/>
        <v>61.63</v>
      </c>
      <c r="AW118" s="23" t="s">
        <v>73</v>
      </c>
      <c r="AX118" s="22">
        <v>0.66666666666666663</v>
      </c>
      <c r="AY118" s="23">
        <v>0.61270000000000002</v>
      </c>
      <c r="AZ118" s="15">
        <f t="shared" si="30"/>
        <v>0.61270000000000002</v>
      </c>
      <c r="BA118" s="4" t="s">
        <v>73</v>
      </c>
      <c r="BB118" s="5">
        <v>0.65625</v>
      </c>
      <c r="BC118" s="8">
        <v>1195</v>
      </c>
      <c r="BD118" s="15">
        <f t="shared" si="31"/>
        <v>1.1950000000000001</v>
      </c>
      <c r="BE118" s="4" t="s">
        <v>73</v>
      </c>
      <c r="BF118" s="5">
        <v>0.67708333333333337</v>
      </c>
      <c r="BG118" s="8">
        <v>11338</v>
      </c>
      <c r="BH118" s="15">
        <f t="shared" si="32"/>
        <v>1.1337999999999999</v>
      </c>
      <c r="BI118" s="4" t="s">
        <v>73</v>
      </c>
      <c r="BJ118" s="5">
        <v>0.66666666666666663</v>
      </c>
      <c r="BK118" s="4">
        <v>100.63</v>
      </c>
      <c r="BL118" s="13">
        <f t="shared" si="33"/>
        <v>100.63</v>
      </c>
      <c r="BM118" s="4" t="s">
        <v>73</v>
      </c>
      <c r="BN118" s="5">
        <v>0.66666666666666663</v>
      </c>
      <c r="BO118" s="8">
        <v>74392</v>
      </c>
      <c r="BP118" s="15">
        <f t="shared" si="34"/>
        <v>7.4391999999999996</v>
      </c>
      <c r="BS118" s="1">
        <f t="shared" si="35"/>
        <v>81.546762151459845</v>
      </c>
    </row>
    <row r="119" spans="1:71">
      <c r="A119" s="4" t="s">
        <v>73</v>
      </c>
      <c r="B119" s="5">
        <v>0.65625</v>
      </c>
      <c r="C119" s="4">
        <v>67.34</v>
      </c>
      <c r="D119" s="13">
        <f t="shared" si="18"/>
        <v>67.34</v>
      </c>
      <c r="E119" s="4" t="s">
        <v>73</v>
      </c>
      <c r="F119" s="5">
        <v>0.65625</v>
      </c>
      <c r="G119" s="4">
        <v>0.67030000000000001</v>
      </c>
      <c r="H119" s="15">
        <f t="shared" si="19"/>
        <v>0.67030000000000001</v>
      </c>
      <c r="I119" s="4" t="s">
        <v>73</v>
      </c>
      <c r="J119" s="22">
        <v>0.65625</v>
      </c>
      <c r="K119" s="23">
        <v>84.04</v>
      </c>
      <c r="L119" s="13">
        <f t="shared" si="20"/>
        <v>84.04</v>
      </c>
      <c r="M119" s="4" t="s">
        <v>73</v>
      </c>
      <c r="N119" s="22">
        <v>0.65625</v>
      </c>
      <c r="O119" s="23">
        <v>88.64</v>
      </c>
      <c r="P119" s="13">
        <f t="shared" si="21"/>
        <v>88.64</v>
      </c>
      <c r="Q119" s="4" t="s">
        <v>73</v>
      </c>
      <c r="R119" s="22">
        <v>0.65625</v>
      </c>
      <c r="S119" s="19">
        <v>15202</v>
      </c>
      <c r="T119" s="15">
        <f t="shared" si="22"/>
        <v>1.5202</v>
      </c>
      <c r="U119" s="4" t="s">
        <v>73</v>
      </c>
      <c r="V119" s="22">
        <v>0.65625</v>
      </c>
      <c r="W119" s="23">
        <v>0.77810000000000001</v>
      </c>
      <c r="X119" s="15">
        <f t="shared" si="23"/>
        <v>0.77810000000000001</v>
      </c>
      <c r="Y119" s="4" t="s">
        <v>73</v>
      </c>
      <c r="Z119" s="5">
        <v>0.65625</v>
      </c>
      <c r="AA119" s="4">
        <v>134.77000000000001</v>
      </c>
      <c r="AB119" s="13">
        <f t="shared" si="24"/>
        <v>134.77000000000001</v>
      </c>
      <c r="AC119" s="4" t="s">
        <v>73</v>
      </c>
      <c r="AD119" s="5">
        <v>0.65625</v>
      </c>
      <c r="AE119" s="8">
        <v>13416</v>
      </c>
      <c r="AF119" s="15">
        <f t="shared" si="25"/>
        <v>1.3415999999999999</v>
      </c>
      <c r="AG119" s="23" t="s">
        <v>73</v>
      </c>
      <c r="AH119" s="22">
        <v>0.65625</v>
      </c>
      <c r="AI119" s="19">
        <v>19535</v>
      </c>
      <c r="AJ119" s="15">
        <f t="shared" si="26"/>
        <v>1.9535</v>
      </c>
      <c r="AK119" s="4" t="s">
        <v>73</v>
      </c>
      <c r="AL119" s="5">
        <v>0.65625</v>
      </c>
      <c r="AM119" s="4">
        <v>173.17</v>
      </c>
      <c r="AN119" s="13">
        <f t="shared" si="27"/>
        <v>173.17</v>
      </c>
      <c r="AO119" s="4" t="s">
        <v>73</v>
      </c>
      <c r="AP119" s="5">
        <v>0.65625</v>
      </c>
      <c r="AQ119" s="19">
        <v>1724</v>
      </c>
      <c r="AR119" s="15">
        <f t="shared" si="28"/>
        <v>1.724</v>
      </c>
      <c r="AS119" s="4" t="s">
        <v>73</v>
      </c>
      <c r="AT119" s="22">
        <v>0.65625</v>
      </c>
      <c r="AU119" s="23">
        <v>61.21</v>
      </c>
      <c r="AV119" s="13">
        <f t="shared" si="29"/>
        <v>61.21</v>
      </c>
      <c r="AW119" s="23" t="s">
        <v>73</v>
      </c>
      <c r="AX119" s="22">
        <v>0.65625</v>
      </c>
      <c r="AY119" s="23">
        <v>0.60960000000000003</v>
      </c>
      <c r="AZ119" s="15">
        <f t="shared" si="30"/>
        <v>0.60960000000000003</v>
      </c>
      <c r="BA119" s="4" t="s">
        <v>73</v>
      </c>
      <c r="BB119" s="5">
        <v>0.64583333333333337</v>
      </c>
      <c r="BC119" s="8">
        <v>11931</v>
      </c>
      <c r="BD119" s="15">
        <f t="shared" si="31"/>
        <v>1.1931</v>
      </c>
      <c r="BE119" s="4" t="s">
        <v>73</v>
      </c>
      <c r="BF119" s="5">
        <v>0.66666666666666663</v>
      </c>
      <c r="BG119" s="8">
        <v>11339</v>
      </c>
      <c r="BH119" s="15">
        <f t="shared" si="32"/>
        <v>1.1338999999999999</v>
      </c>
      <c r="BI119" s="4" t="s">
        <v>73</v>
      </c>
      <c r="BJ119" s="5">
        <v>0.65625</v>
      </c>
      <c r="BK119" s="4">
        <v>100.45</v>
      </c>
      <c r="BL119" s="13">
        <f t="shared" si="33"/>
        <v>100.45</v>
      </c>
      <c r="BM119" s="4" t="s">
        <v>73</v>
      </c>
      <c r="BN119" s="5">
        <v>0.65625</v>
      </c>
      <c r="BO119" s="8">
        <v>74499</v>
      </c>
      <c r="BP119" s="15">
        <f t="shared" si="34"/>
        <v>7.4499000000000004</v>
      </c>
      <c r="BS119" s="1">
        <f t="shared" si="35"/>
        <v>81.565770579847182</v>
      </c>
    </row>
    <row r="120" spans="1:71">
      <c r="A120" s="4" t="s">
        <v>73</v>
      </c>
      <c r="B120" s="5">
        <v>0.64583333333333337</v>
      </c>
      <c r="C120" s="4">
        <v>67.16</v>
      </c>
      <c r="D120" s="13">
        <f t="shared" si="18"/>
        <v>67.16</v>
      </c>
      <c r="E120" s="4" t="s">
        <v>73</v>
      </c>
      <c r="F120" s="5">
        <v>0.64583333333333337</v>
      </c>
      <c r="G120" s="4">
        <v>0.66920000000000002</v>
      </c>
      <c r="H120" s="15">
        <f t="shared" si="19"/>
        <v>0.66920000000000002</v>
      </c>
      <c r="I120" s="4" t="s">
        <v>73</v>
      </c>
      <c r="J120" s="22">
        <v>0.64583333333333337</v>
      </c>
      <c r="K120" s="23">
        <v>84.08</v>
      </c>
      <c r="L120" s="13">
        <f t="shared" si="20"/>
        <v>84.08</v>
      </c>
      <c r="M120" s="4" t="s">
        <v>73</v>
      </c>
      <c r="N120" s="22">
        <v>0.64583333333333337</v>
      </c>
      <c r="O120" s="23">
        <v>88.52</v>
      </c>
      <c r="P120" s="13">
        <f t="shared" si="21"/>
        <v>88.52</v>
      </c>
      <c r="Q120" s="4" t="s">
        <v>73</v>
      </c>
      <c r="R120" s="22">
        <v>0.64583333333333337</v>
      </c>
      <c r="S120" s="19">
        <v>15194</v>
      </c>
      <c r="T120" s="15">
        <f t="shared" si="22"/>
        <v>1.5194000000000001</v>
      </c>
      <c r="U120" s="4" t="s">
        <v>73</v>
      </c>
      <c r="V120" s="22">
        <v>0.64583333333333337</v>
      </c>
      <c r="W120" s="23">
        <v>0.77749999999999997</v>
      </c>
      <c r="X120" s="15">
        <f t="shared" si="23"/>
        <v>0.77749999999999997</v>
      </c>
      <c r="Y120" s="4" t="s">
        <v>73</v>
      </c>
      <c r="Z120" s="5">
        <v>0.64583333333333337</v>
      </c>
      <c r="AA120" s="4">
        <v>134.52000000000001</v>
      </c>
      <c r="AB120" s="13">
        <f t="shared" si="24"/>
        <v>134.52000000000001</v>
      </c>
      <c r="AC120" s="4" t="s">
        <v>73</v>
      </c>
      <c r="AD120" s="5">
        <v>0.64583333333333337</v>
      </c>
      <c r="AE120" s="8">
        <v>13403</v>
      </c>
      <c r="AF120" s="15">
        <f t="shared" si="25"/>
        <v>1.3403</v>
      </c>
      <c r="AG120" s="23" t="s">
        <v>73</v>
      </c>
      <c r="AH120" s="22">
        <v>0.64583333333333337</v>
      </c>
      <c r="AI120" s="19">
        <v>19535</v>
      </c>
      <c r="AJ120" s="15">
        <f t="shared" si="26"/>
        <v>1.9535</v>
      </c>
      <c r="AK120" s="4" t="s">
        <v>73</v>
      </c>
      <c r="AL120" s="5">
        <v>0.64583333333333337</v>
      </c>
      <c r="AM120" s="4">
        <v>172.98</v>
      </c>
      <c r="AN120" s="13">
        <f t="shared" si="27"/>
        <v>172.98</v>
      </c>
      <c r="AO120" s="4" t="s">
        <v>73</v>
      </c>
      <c r="AP120" s="5">
        <v>0.64583333333333337</v>
      </c>
      <c r="AQ120" s="19">
        <v>17238</v>
      </c>
      <c r="AR120" s="15">
        <f t="shared" si="28"/>
        <v>1.7238</v>
      </c>
      <c r="AS120" s="4" t="s">
        <v>73</v>
      </c>
      <c r="AT120" s="22">
        <v>0.64583333333333337</v>
      </c>
      <c r="AU120" s="23">
        <v>61.03</v>
      </c>
      <c r="AV120" s="13">
        <f t="shared" si="29"/>
        <v>61.03</v>
      </c>
      <c r="AW120" s="23" t="s">
        <v>73</v>
      </c>
      <c r="AX120" s="22">
        <v>0.64583333333333337</v>
      </c>
      <c r="AY120" s="23">
        <v>0.60819999999999996</v>
      </c>
      <c r="AZ120" s="15">
        <f t="shared" si="30"/>
        <v>0.60819999999999996</v>
      </c>
      <c r="BA120" s="4" t="s">
        <v>73</v>
      </c>
      <c r="BB120" s="5">
        <v>0.63541666666666663</v>
      </c>
      <c r="BC120" s="8">
        <v>11938</v>
      </c>
      <c r="BD120" s="15">
        <f t="shared" si="31"/>
        <v>1.1938</v>
      </c>
      <c r="BE120" s="4" t="s">
        <v>73</v>
      </c>
      <c r="BF120" s="5">
        <v>0.65625</v>
      </c>
      <c r="BG120" s="8">
        <v>11331</v>
      </c>
      <c r="BH120" s="15">
        <f t="shared" si="32"/>
        <v>1.1331</v>
      </c>
      <c r="BI120" s="4" t="s">
        <v>73</v>
      </c>
      <c r="BJ120" s="5">
        <v>0.64583333333333337</v>
      </c>
      <c r="BK120" s="4">
        <v>100.37</v>
      </c>
      <c r="BL120" s="13">
        <f t="shared" si="33"/>
        <v>100.37</v>
      </c>
      <c r="BM120" s="4" t="s">
        <v>73</v>
      </c>
      <c r="BN120" s="5">
        <v>0.64583333333333337</v>
      </c>
      <c r="BO120" s="8">
        <v>74521</v>
      </c>
      <c r="BP120" s="15">
        <f t="shared" si="34"/>
        <v>7.4520999999999997</v>
      </c>
      <c r="BS120" s="1">
        <f t="shared" si="35"/>
        <v>81.601748313932774</v>
      </c>
    </row>
    <row r="121" spans="1:71">
      <c r="A121" s="4" t="s">
        <v>73</v>
      </c>
      <c r="B121" s="5">
        <v>0.63541666666666663</v>
      </c>
      <c r="C121" s="4">
        <v>66.650000000000006</v>
      </c>
      <c r="D121" s="13">
        <f t="shared" si="18"/>
        <v>66.650000000000006</v>
      </c>
      <c r="E121" s="4" t="s">
        <v>73</v>
      </c>
      <c r="F121" s="5">
        <v>0.63541666666666663</v>
      </c>
      <c r="G121" s="4">
        <v>0.6643</v>
      </c>
      <c r="H121" s="15">
        <f t="shared" si="19"/>
        <v>0.6643</v>
      </c>
      <c r="I121" s="4" t="s">
        <v>73</v>
      </c>
      <c r="J121" s="22">
        <v>0.63541666666666663</v>
      </c>
      <c r="K121" s="23">
        <v>84.01</v>
      </c>
      <c r="L121" s="13">
        <f t="shared" si="20"/>
        <v>84.01</v>
      </c>
      <c r="M121" s="4" t="s">
        <v>73</v>
      </c>
      <c r="N121" s="22">
        <v>0.63541666666666663</v>
      </c>
      <c r="O121" s="23">
        <v>88.59</v>
      </c>
      <c r="P121" s="13">
        <f t="shared" si="21"/>
        <v>88.59</v>
      </c>
      <c r="Q121" s="4" t="s">
        <v>73</v>
      </c>
      <c r="R121" s="22">
        <v>0.63541666666666663</v>
      </c>
      <c r="S121" s="19">
        <v>15164</v>
      </c>
      <c r="T121" s="15">
        <f t="shared" si="22"/>
        <v>1.5164</v>
      </c>
      <c r="U121" s="4" t="s">
        <v>73</v>
      </c>
      <c r="V121" s="22">
        <v>0.63541666666666663</v>
      </c>
      <c r="W121" s="23">
        <v>0.7772</v>
      </c>
      <c r="X121" s="15">
        <f t="shared" si="23"/>
        <v>0.7772</v>
      </c>
      <c r="Y121" s="4" t="s">
        <v>73</v>
      </c>
      <c r="Z121" s="5">
        <v>0.63541666666666663</v>
      </c>
      <c r="AA121" s="4">
        <v>134.34</v>
      </c>
      <c r="AB121" s="13">
        <f t="shared" si="24"/>
        <v>134.34</v>
      </c>
      <c r="AC121" s="4" t="s">
        <v>73</v>
      </c>
      <c r="AD121" s="5">
        <v>0.63541666666666663</v>
      </c>
      <c r="AE121" s="8">
        <v>13388</v>
      </c>
      <c r="AF121" s="15">
        <f t="shared" si="25"/>
        <v>1.3388</v>
      </c>
      <c r="AG121" s="23" t="s">
        <v>73</v>
      </c>
      <c r="AH121" s="22">
        <v>0.63541666666666663</v>
      </c>
      <c r="AI121" s="19">
        <v>19509</v>
      </c>
      <c r="AJ121" s="15">
        <f t="shared" si="26"/>
        <v>1.9509000000000001</v>
      </c>
      <c r="AK121" s="4" t="s">
        <v>73</v>
      </c>
      <c r="AL121" s="5">
        <v>0.63541666666666663</v>
      </c>
      <c r="AM121" s="4">
        <v>172.8</v>
      </c>
      <c r="AN121" s="13">
        <f t="shared" si="27"/>
        <v>172.8</v>
      </c>
      <c r="AO121" s="4" t="s">
        <v>73</v>
      </c>
      <c r="AP121" s="5">
        <v>0.63541666666666663</v>
      </c>
      <c r="AQ121" s="19">
        <v>17225</v>
      </c>
      <c r="AR121" s="15">
        <f t="shared" si="28"/>
        <v>1.7224999999999999</v>
      </c>
      <c r="AS121" s="4" t="s">
        <v>73</v>
      </c>
      <c r="AT121" s="22">
        <v>0.63541666666666663</v>
      </c>
      <c r="AU121" s="23">
        <v>60.62</v>
      </c>
      <c r="AV121" s="13">
        <f t="shared" si="29"/>
        <v>60.62</v>
      </c>
      <c r="AW121" s="23" t="s">
        <v>73</v>
      </c>
      <c r="AX121" s="22">
        <v>0.63541666666666663</v>
      </c>
      <c r="AY121" s="23">
        <v>0.60450000000000004</v>
      </c>
      <c r="AZ121" s="15">
        <f t="shared" si="30"/>
        <v>0.60450000000000004</v>
      </c>
      <c r="BA121" s="4" t="s">
        <v>73</v>
      </c>
      <c r="BB121" s="5">
        <v>0.625</v>
      </c>
      <c r="BC121" s="8">
        <v>11981</v>
      </c>
      <c r="BD121" s="15">
        <f t="shared" si="31"/>
        <v>1.1980999999999999</v>
      </c>
      <c r="BE121" s="4" t="s">
        <v>73</v>
      </c>
      <c r="BF121" s="5">
        <v>0.64583333333333337</v>
      </c>
      <c r="BG121" s="8">
        <v>11336</v>
      </c>
      <c r="BH121" s="15">
        <f t="shared" si="32"/>
        <v>1.1335999999999999</v>
      </c>
      <c r="BI121" s="4" t="s">
        <v>73</v>
      </c>
      <c r="BJ121" s="5">
        <v>0.63541666666666663</v>
      </c>
      <c r="BK121" s="4">
        <v>100.34</v>
      </c>
      <c r="BL121" s="13">
        <f t="shared" si="33"/>
        <v>100.34</v>
      </c>
      <c r="BM121" s="4" t="s">
        <v>73</v>
      </c>
      <c r="BN121" s="5">
        <v>0.63541666666666663</v>
      </c>
      <c r="BO121" s="8">
        <v>74433</v>
      </c>
      <c r="BP121" s="15">
        <f t="shared" si="34"/>
        <v>7.4432999999999998</v>
      </c>
      <c r="BS121" s="1">
        <f t="shared" si="35"/>
        <v>81.688262361748485</v>
      </c>
    </row>
    <row r="122" spans="1:71">
      <c r="A122" s="4" t="s">
        <v>73</v>
      </c>
      <c r="B122" s="5">
        <v>0.625</v>
      </c>
      <c r="C122" s="4">
        <v>66.290000000000006</v>
      </c>
      <c r="D122" s="13">
        <f t="shared" si="18"/>
        <v>66.290000000000006</v>
      </c>
      <c r="E122" s="4" t="s">
        <v>73</v>
      </c>
      <c r="F122" s="5">
        <v>0.625</v>
      </c>
      <c r="G122" s="4">
        <v>0.66120000000000001</v>
      </c>
      <c r="H122" s="15">
        <f t="shared" si="19"/>
        <v>0.66120000000000001</v>
      </c>
      <c r="I122" s="4" t="s">
        <v>73</v>
      </c>
      <c r="J122" s="22">
        <v>0.625</v>
      </c>
      <c r="K122" s="23">
        <v>83.63</v>
      </c>
      <c r="L122" s="13">
        <f t="shared" si="20"/>
        <v>83.63</v>
      </c>
      <c r="M122" s="4" t="s">
        <v>73</v>
      </c>
      <c r="N122" s="22">
        <v>0.625</v>
      </c>
      <c r="O122" s="23">
        <v>88.6</v>
      </c>
      <c r="P122" s="13">
        <f t="shared" si="21"/>
        <v>88.6</v>
      </c>
      <c r="Q122" s="4" t="s">
        <v>73</v>
      </c>
      <c r="R122" s="22">
        <v>0.625</v>
      </c>
      <c r="S122" s="19">
        <v>15149</v>
      </c>
      <c r="T122" s="15">
        <f t="shared" si="22"/>
        <v>1.5148999999999999</v>
      </c>
      <c r="U122" s="4" t="s">
        <v>73</v>
      </c>
      <c r="V122" s="22">
        <v>0.625</v>
      </c>
      <c r="W122" s="23">
        <v>0.77780000000000005</v>
      </c>
      <c r="X122" s="15">
        <f t="shared" si="23"/>
        <v>0.77780000000000005</v>
      </c>
      <c r="Y122" s="4" t="s">
        <v>73</v>
      </c>
      <c r="Z122" s="5">
        <v>0.625</v>
      </c>
      <c r="AA122" s="4">
        <v>134.19999999999999</v>
      </c>
      <c r="AB122" s="13">
        <f t="shared" si="24"/>
        <v>134.19999999999999</v>
      </c>
      <c r="AC122" s="4" t="s">
        <v>73</v>
      </c>
      <c r="AD122" s="5">
        <v>0.625</v>
      </c>
      <c r="AE122" s="8">
        <v>13383</v>
      </c>
      <c r="AF122" s="15">
        <f t="shared" si="25"/>
        <v>1.3383</v>
      </c>
      <c r="AG122" s="23" t="s">
        <v>73</v>
      </c>
      <c r="AH122" s="22">
        <v>0.625</v>
      </c>
      <c r="AI122" s="19">
        <v>19473</v>
      </c>
      <c r="AJ122" s="15">
        <f t="shared" si="26"/>
        <v>1.9473</v>
      </c>
      <c r="AK122" s="4" t="s">
        <v>73</v>
      </c>
      <c r="AL122" s="5">
        <v>0.625</v>
      </c>
      <c r="AM122" s="4">
        <v>172.51</v>
      </c>
      <c r="AN122" s="13">
        <f t="shared" si="27"/>
        <v>172.51</v>
      </c>
      <c r="AO122" s="4" t="s">
        <v>73</v>
      </c>
      <c r="AP122" s="5">
        <v>0.625</v>
      </c>
      <c r="AQ122" s="19">
        <v>17211</v>
      </c>
      <c r="AR122" s="15">
        <f t="shared" si="28"/>
        <v>1.7211000000000001</v>
      </c>
      <c r="AS122" s="4" t="s">
        <v>73</v>
      </c>
      <c r="AT122" s="22">
        <v>0.625</v>
      </c>
      <c r="AU122" s="23">
        <v>60.38</v>
      </c>
      <c r="AV122" s="13">
        <f t="shared" si="29"/>
        <v>60.38</v>
      </c>
      <c r="AW122" s="23" t="s">
        <v>73</v>
      </c>
      <c r="AX122" s="22">
        <v>0.625</v>
      </c>
      <c r="AY122" s="23">
        <v>0.60260000000000002</v>
      </c>
      <c r="AZ122" s="15">
        <f t="shared" si="30"/>
        <v>0.60260000000000002</v>
      </c>
      <c r="BA122" s="4" t="s">
        <v>73</v>
      </c>
      <c r="BB122" s="5">
        <v>0.61458333333333337</v>
      </c>
      <c r="BC122" s="8">
        <v>11884</v>
      </c>
      <c r="BD122" s="15">
        <f t="shared" si="31"/>
        <v>1.1883999999999999</v>
      </c>
      <c r="BE122" s="4" t="s">
        <v>73</v>
      </c>
      <c r="BF122" s="5">
        <v>0.63541666666666663</v>
      </c>
      <c r="BG122" s="8">
        <v>11329</v>
      </c>
      <c r="BH122" s="15">
        <f t="shared" si="32"/>
        <v>1.1329</v>
      </c>
      <c r="BI122" s="4" t="s">
        <v>73</v>
      </c>
      <c r="BJ122" s="5">
        <v>0.625</v>
      </c>
      <c r="BK122" s="4">
        <v>100.27</v>
      </c>
      <c r="BL122" s="13">
        <f t="shared" si="33"/>
        <v>100.27</v>
      </c>
      <c r="BM122" s="4" t="s">
        <v>73</v>
      </c>
      <c r="BN122" s="5">
        <v>0.625</v>
      </c>
      <c r="BO122" s="8">
        <v>74604</v>
      </c>
      <c r="BP122" s="15">
        <f t="shared" si="34"/>
        <v>7.4603999999999999</v>
      </c>
      <c r="BS122" s="1">
        <f t="shared" si="35"/>
        <v>81.616827992497107</v>
      </c>
    </row>
    <row r="123" spans="1:71">
      <c r="A123" s="4" t="s">
        <v>73</v>
      </c>
      <c r="B123" s="5">
        <v>0.61458333333333337</v>
      </c>
      <c r="C123" s="4">
        <v>66.52</v>
      </c>
      <c r="D123" s="13">
        <f t="shared" si="18"/>
        <v>66.52</v>
      </c>
      <c r="E123" s="4" t="s">
        <v>73</v>
      </c>
      <c r="F123" s="5">
        <v>0.61458333333333337</v>
      </c>
      <c r="G123" s="4">
        <v>0.66259999999999997</v>
      </c>
      <c r="H123" s="15">
        <f t="shared" si="19"/>
        <v>0.66259999999999997</v>
      </c>
      <c r="I123" s="4" t="s">
        <v>73</v>
      </c>
      <c r="J123" s="22">
        <v>0.61458333333333337</v>
      </c>
      <c r="K123" s="23">
        <v>84.44</v>
      </c>
      <c r="L123" s="13">
        <f t="shared" si="20"/>
        <v>84.44</v>
      </c>
      <c r="M123" s="4" t="s">
        <v>73</v>
      </c>
      <c r="N123" s="22">
        <v>0.61458333333333337</v>
      </c>
      <c r="O123" s="23">
        <v>88.78</v>
      </c>
      <c r="P123" s="13">
        <f t="shared" si="21"/>
        <v>88.78</v>
      </c>
      <c r="Q123" s="4" t="s">
        <v>73</v>
      </c>
      <c r="R123" s="22">
        <v>0.61458333333333337</v>
      </c>
      <c r="S123" s="19">
        <v>15155</v>
      </c>
      <c r="T123" s="15">
        <f t="shared" si="22"/>
        <v>1.5155000000000001</v>
      </c>
      <c r="U123" s="4" t="s">
        <v>73</v>
      </c>
      <c r="V123" s="22">
        <v>0.61458333333333337</v>
      </c>
      <c r="W123" s="23">
        <v>0.77790000000000004</v>
      </c>
      <c r="X123" s="15">
        <f t="shared" si="23"/>
        <v>0.77790000000000004</v>
      </c>
      <c r="Y123" s="4" t="s">
        <v>73</v>
      </c>
      <c r="Z123" s="5">
        <v>0.61458333333333337</v>
      </c>
      <c r="AA123" s="4">
        <v>134.58000000000001</v>
      </c>
      <c r="AB123" s="13">
        <f t="shared" si="24"/>
        <v>134.58000000000001</v>
      </c>
      <c r="AC123" s="4" t="s">
        <v>73</v>
      </c>
      <c r="AD123" s="5">
        <v>0.61458333333333337</v>
      </c>
      <c r="AE123" s="8">
        <v>13404</v>
      </c>
      <c r="AF123" s="15">
        <f t="shared" si="25"/>
        <v>1.3404</v>
      </c>
      <c r="AG123" s="23" t="s">
        <v>73</v>
      </c>
      <c r="AH123" s="22">
        <v>0.61458333333333337</v>
      </c>
      <c r="AI123" s="19">
        <v>19478</v>
      </c>
      <c r="AJ123" s="15">
        <f t="shared" si="26"/>
        <v>1.9478</v>
      </c>
      <c r="AK123" s="4" t="s">
        <v>73</v>
      </c>
      <c r="AL123" s="5">
        <v>0.61458333333333337</v>
      </c>
      <c r="AM123" s="4">
        <v>172.96</v>
      </c>
      <c r="AN123" s="13">
        <f t="shared" si="27"/>
        <v>172.96</v>
      </c>
      <c r="AO123" s="4" t="s">
        <v>73</v>
      </c>
      <c r="AP123" s="5">
        <v>0.61458333333333337</v>
      </c>
      <c r="AQ123" s="19">
        <v>17227</v>
      </c>
      <c r="AR123" s="15">
        <f t="shared" si="28"/>
        <v>1.7226999999999999</v>
      </c>
      <c r="AS123" s="4" t="s">
        <v>73</v>
      </c>
      <c r="AT123" s="22">
        <v>0.61458333333333337</v>
      </c>
      <c r="AU123" s="23">
        <v>60.54</v>
      </c>
      <c r="AV123" s="13">
        <f t="shared" si="29"/>
        <v>60.54</v>
      </c>
      <c r="AW123" s="23" t="s">
        <v>73</v>
      </c>
      <c r="AX123" s="22">
        <v>0.61458333333333337</v>
      </c>
      <c r="AY123" s="23">
        <v>0.60360000000000003</v>
      </c>
      <c r="AZ123" s="15">
        <f t="shared" si="30"/>
        <v>0.60360000000000003</v>
      </c>
      <c r="BA123" s="4" t="s">
        <v>73</v>
      </c>
      <c r="BB123" s="5">
        <v>0.60416666666666663</v>
      </c>
      <c r="BC123" s="8">
        <v>11916</v>
      </c>
      <c r="BD123" s="15">
        <f t="shared" si="31"/>
        <v>1.1916</v>
      </c>
      <c r="BE123" s="4" t="s">
        <v>73</v>
      </c>
      <c r="BF123" s="5">
        <v>0.625</v>
      </c>
      <c r="BG123" s="8">
        <v>11314</v>
      </c>
      <c r="BH123" s="15">
        <f t="shared" si="32"/>
        <v>1.1314</v>
      </c>
      <c r="BI123" s="4" t="s">
        <v>73</v>
      </c>
      <c r="BJ123" s="5">
        <v>0.61458333333333337</v>
      </c>
      <c r="BK123" s="4">
        <v>100.42</v>
      </c>
      <c r="BL123" s="13">
        <f t="shared" si="33"/>
        <v>100.42</v>
      </c>
      <c r="BM123" s="4" t="s">
        <v>73</v>
      </c>
      <c r="BN123" s="5">
        <v>0.61458333333333337</v>
      </c>
      <c r="BO123" s="8">
        <v>7457</v>
      </c>
      <c r="BP123" s="15">
        <f t="shared" si="34"/>
        <v>7.4569999999999999</v>
      </c>
      <c r="BS123" s="1">
        <f t="shared" si="35"/>
        <v>81.585668163155432</v>
      </c>
    </row>
    <row r="124" spans="1:71">
      <c r="A124" s="4" t="s">
        <v>73</v>
      </c>
      <c r="B124" s="5">
        <v>0.60416666666666663</v>
      </c>
      <c r="C124" s="4">
        <v>67.06</v>
      </c>
      <c r="D124" s="13">
        <f t="shared" si="18"/>
        <v>67.06</v>
      </c>
      <c r="E124" s="4" t="s">
        <v>73</v>
      </c>
      <c r="F124" s="5">
        <v>0.60416666666666663</v>
      </c>
      <c r="G124" s="4">
        <v>0.66720000000000002</v>
      </c>
      <c r="H124" s="15">
        <f t="shared" si="19"/>
        <v>0.66720000000000002</v>
      </c>
      <c r="I124" s="4" t="s">
        <v>73</v>
      </c>
      <c r="J124" s="22">
        <v>0.60416666666666663</v>
      </c>
      <c r="K124" s="23">
        <v>84.36</v>
      </c>
      <c r="L124" s="13">
        <f t="shared" si="20"/>
        <v>84.36</v>
      </c>
      <c r="M124" s="4" t="s">
        <v>73</v>
      </c>
      <c r="N124" s="22">
        <v>0.60416666666666663</v>
      </c>
      <c r="O124" s="23">
        <v>88.77</v>
      </c>
      <c r="P124" s="13">
        <f t="shared" si="21"/>
        <v>88.77</v>
      </c>
      <c r="Q124" s="4" t="s">
        <v>73</v>
      </c>
      <c r="R124" s="22">
        <v>0.60416666666666663</v>
      </c>
      <c r="S124" s="19">
        <v>15191</v>
      </c>
      <c r="T124" s="15">
        <f t="shared" si="22"/>
        <v>1.5190999999999999</v>
      </c>
      <c r="U124" s="4" t="s">
        <v>73</v>
      </c>
      <c r="V124" s="22">
        <v>0.60416666666666663</v>
      </c>
      <c r="W124" s="23">
        <v>0.77739999999999998</v>
      </c>
      <c r="X124" s="15">
        <f t="shared" si="23"/>
        <v>0.77739999999999998</v>
      </c>
      <c r="Y124" s="4" t="s">
        <v>73</v>
      </c>
      <c r="Z124" s="5">
        <v>0.60416666666666663</v>
      </c>
      <c r="AA124" s="4">
        <v>134.88</v>
      </c>
      <c r="AB124" s="13">
        <f t="shared" si="24"/>
        <v>134.88</v>
      </c>
      <c r="AC124" s="4" t="s">
        <v>73</v>
      </c>
      <c r="AD124" s="5">
        <v>0.60416666666666663</v>
      </c>
      <c r="AE124" s="8">
        <v>13411</v>
      </c>
      <c r="AF124" s="15">
        <f t="shared" si="25"/>
        <v>1.3411</v>
      </c>
      <c r="AG124" s="23" t="s">
        <v>73</v>
      </c>
      <c r="AH124" s="22">
        <v>0.60416666666666663</v>
      </c>
      <c r="AI124" s="19">
        <v>1954</v>
      </c>
      <c r="AJ124" s="15">
        <f t="shared" si="26"/>
        <v>1.954</v>
      </c>
      <c r="AK124" s="4" t="s">
        <v>73</v>
      </c>
      <c r="AL124" s="5">
        <v>0.60416666666666663</v>
      </c>
      <c r="AM124" s="4">
        <v>173.38</v>
      </c>
      <c r="AN124" s="13">
        <f t="shared" si="27"/>
        <v>173.38</v>
      </c>
      <c r="AO124" s="4" t="s">
        <v>73</v>
      </c>
      <c r="AP124" s="5">
        <v>0.60416666666666663</v>
      </c>
      <c r="AQ124" s="19">
        <v>17247</v>
      </c>
      <c r="AR124" s="15">
        <f t="shared" si="28"/>
        <v>1.7246999999999999</v>
      </c>
      <c r="AS124" s="4" t="s">
        <v>73</v>
      </c>
      <c r="AT124" s="22">
        <v>0.60416666666666663</v>
      </c>
      <c r="AU124" s="23">
        <v>60.86</v>
      </c>
      <c r="AV124" s="13">
        <f t="shared" si="29"/>
        <v>60.86</v>
      </c>
      <c r="AW124" s="23" t="s">
        <v>73</v>
      </c>
      <c r="AX124" s="22">
        <v>0.60416666666666663</v>
      </c>
      <c r="AY124" s="23">
        <v>0.60550000000000004</v>
      </c>
      <c r="AZ124" s="15">
        <f t="shared" si="30"/>
        <v>0.60550000000000004</v>
      </c>
      <c r="BA124" s="4" t="s">
        <v>73</v>
      </c>
      <c r="BB124" s="5">
        <v>0.59375</v>
      </c>
      <c r="BC124" s="8">
        <v>11898</v>
      </c>
      <c r="BD124" s="15">
        <f t="shared" si="31"/>
        <v>1.1898</v>
      </c>
      <c r="BE124" s="4" t="s">
        <v>73</v>
      </c>
      <c r="BF124" s="5">
        <v>0.61458333333333337</v>
      </c>
      <c r="BG124" s="8">
        <v>11306</v>
      </c>
      <c r="BH124" s="15">
        <f t="shared" si="32"/>
        <v>1.1306</v>
      </c>
      <c r="BI124" s="4" t="s">
        <v>73</v>
      </c>
      <c r="BJ124" s="5">
        <v>0.60416666666666663</v>
      </c>
      <c r="BK124" s="4">
        <v>100.59</v>
      </c>
      <c r="BL124" s="13">
        <f t="shared" si="33"/>
        <v>100.59</v>
      </c>
      <c r="BM124" s="4" t="s">
        <v>73</v>
      </c>
      <c r="BN124" s="5">
        <v>0.60416666666666663</v>
      </c>
      <c r="BO124" s="8">
        <v>74509</v>
      </c>
      <c r="BP124" s="15">
        <f t="shared" si="34"/>
        <v>7.4508999999999999</v>
      </c>
      <c r="BS124" s="1">
        <f t="shared" si="35"/>
        <v>81.556525995423002</v>
      </c>
    </row>
    <row r="125" spans="1:71">
      <c r="A125" s="4" t="s">
        <v>73</v>
      </c>
      <c r="B125" s="5">
        <v>0.59375</v>
      </c>
      <c r="C125" s="4">
        <v>67.14</v>
      </c>
      <c r="D125" s="13">
        <f t="shared" si="18"/>
        <v>67.14</v>
      </c>
      <c r="E125" s="4" t="s">
        <v>73</v>
      </c>
      <c r="F125" s="5">
        <v>0.59375</v>
      </c>
      <c r="G125" s="4">
        <v>0.66679999999999995</v>
      </c>
      <c r="H125" s="15">
        <f t="shared" si="19"/>
        <v>0.66679999999999995</v>
      </c>
      <c r="I125" s="4" t="s">
        <v>73</v>
      </c>
      <c r="J125" s="22">
        <v>0.59375</v>
      </c>
      <c r="K125" s="23">
        <v>84.54</v>
      </c>
      <c r="L125" s="13">
        <f t="shared" si="20"/>
        <v>84.54</v>
      </c>
      <c r="M125" s="4" t="s">
        <v>73</v>
      </c>
      <c r="N125" s="22">
        <v>0.59375</v>
      </c>
      <c r="O125" s="23">
        <v>88.73</v>
      </c>
      <c r="P125" s="13">
        <f t="shared" si="21"/>
        <v>88.73</v>
      </c>
      <c r="Q125" s="4" t="s">
        <v>73</v>
      </c>
      <c r="R125" s="22">
        <v>0.59375</v>
      </c>
      <c r="S125" s="19">
        <v>15195</v>
      </c>
      <c r="T125" s="15">
        <f t="shared" si="22"/>
        <v>1.5195000000000001</v>
      </c>
      <c r="U125" s="4" t="s">
        <v>73</v>
      </c>
      <c r="V125" s="22">
        <v>0.59375</v>
      </c>
      <c r="W125" s="23">
        <v>0.78</v>
      </c>
      <c r="X125" s="15">
        <f t="shared" si="23"/>
        <v>0.78</v>
      </c>
      <c r="Y125" s="4" t="s">
        <v>73</v>
      </c>
      <c r="Z125" s="5">
        <v>0.59375</v>
      </c>
      <c r="AA125" s="4">
        <v>134.87</v>
      </c>
      <c r="AB125" s="13">
        <f t="shared" si="24"/>
        <v>134.87</v>
      </c>
      <c r="AC125" s="4" t="s">
        <v>73</v>
      </c>
      <c r="AD125" s="5">
        <v>0.59375</v>
      </c>
      <c r="AE125" s="8">
        <v>13396</v>
      </c>
      <c r="AF125" s="15">
        <f t="shared" si="25"/>
        <v>1.3395999999999999</v>
      </c>
      <c r="AG125" s="23" t="s">
        <v>73</v>
      </c>
      <c r="AH125" s="22">
        <v>0.59375</v>
      </c>
      <c r="AI125" s="19">
        <v>19479</v>
      </c>
      <c r="AJ125" s="15">
        <f t="shared" si="26"/>
        <v>1.9479</v>
      </c>
      <c r="AK125" s="4" t="s">
        <v>73</v>
      </c>
      <c r="AL125" s="5">
        <v>0.59375</v>
      </c>
      <c r="AM125" s="4">
        <v>172.88</v>
      </c>
      <c r="AN125" s="13">
        <f t="shared" si="27"/>
        <v>172.88</v>
      </c>
      <c r="AO125" s="4" t="s">
        <v>73</v>
      </c>
      <c r="AP125" s="5">
        <v>0.59375</v>
      </c>
      <c r="AQ125" s="19">
        <v>1718</v>
      </c>
      <c r="AR125" s="15">
        <f t="shared" si="28"/>
        <v>1.718</v>
      </c>
      <c r="AS125" s="4" t="s">
        <v>73</v>
      </c>
      <c r="AT125" s="22">
        <v>0.59375</v>
      </c>
      <c r="AU125" s="23">
        <v>61</v>
      </c>
      <c r="AV125" s="13">
        <f t="shared" si="29"/>
        <v>61</v>
      </c>
      <c r="AW125" s="23" t="s">
        <v>73</v>
      </c>
      <c r="AX125" s="22">
        <v>0.59375</v>
      </c>
      <c r="AY125" s="23">
        <v>0.60609999999999997</v>
      </c>
      <c r="AZ125" s="15">
        <f t="shared" si="30"/>
        <v>0.60609999999999997</v>
      </c>
      <c r="BA125" s="4" t="s">
        <v>73</v>
      </c>
      <c r="BB125" s="5">
        <v>0.58333333333333337</v>
      </c>
      <c r="BC125" s="8">
        <v>11903</v>
      </c>
      <c r="BD125" s="15">
        <f t="shared" si="31"/>
        <v>1.1902999999999999</v>
      </c>
      <c r="BE125" s="4" t="s">
        <v>73</v>
      </c>
      <c r="BF125" s="5">
        <v>0.60416666666666663</v>
      </c>
      <c r="BG125" s="8">
        <v>11328</v>
      </c>
      <c r="BH125" s="15">
        <f t="shared" si="32"/>
        <v>1.1328</v>
      </c>
      <c r="BI125" s="4" t="s">
        <v>73</v>
      </c>
      <c r="BJ125" s="5">
        <v>0.59375</v>
      </c>
      <c r="BK125" s="4">
        <v>100.6</v>
      </c>
      <c r="BL125" s="13">
        <f t="shared" si="33"/>
        <v>100.6</v>
      </c>
      <c r="BM125" s="4" t="s">
        <v>73</v>
      </c>
      <c r="BN125" s="5">
        <v>0.59375</v>
      </c>
      <c r="BO125" s="8">
        <v>74539</v>
      </c>
      <c r="BP125" s="15">
        <f t="shared" si="34"/>
        <v>7.4539</v>
      </c>
      <c r="BS125" s="1">
        <f t="shared" si="35"/>
        <v>81.646616729532326</v>
      </c>
    </row>
    <row r="126" spans="1:71">
      <c r="A126" s="4" t="s">
        <v>73</v>
      </c>
      <c r="B126" s="5">
        <v>0.58333333333333337</v>
      </c>
      <c r="C126" s="4">
        <v>67.47</v>
      </c>
      <c r="D126" s="13">
        <f t="shared" si="18"/>
        <v>67.47</v>
      </c>
      <c r="E126" s="4" t="s">
        <v>73</v>
      </c>
      <c r="F126" s="5">
        <v>0.58333333333333337</v>
      </c>
      <c r="G126" s="4">
        <v>0.67079999999999995</v>
      </c>
      <c r="H126" s="15">
        <f t="shared" si="19"/>
        <v>0.67079999999999995</v>
      </c>
      <c r="I126" s="4" t="s">
        <v>73</v>
      </c>
      <c r="J126" s="22">
        <v>0.58333333333333337</v>
      </c>
      <c r="K126" s="23">
        <v>84.49</v>
      </c>
      <c r="L126" s="13">
        <f t="shared" si="20"/>
        <v>84.49</v>
      </c>
      <c r="M126" s="4" t="s">
        <v>73</v>
      </c>
      <c r="N126" s="22">
        <v>0.58333333333333337</v>
      </c>
      <c r="O126" s="23">
        <v>88.75</v>
      </c>
      <c r="P126" s="13">
        <f t="shared" si="21"/>
        <v>88.75</v>
      </c>
      <c r="Q126" s="4" t="s">
        <v>73</v>
      </c>
      <c r="R126" s="22">
        <v>0.58333333333333337</v>
      </c>
      <c r="S126" s="19">
        <v>15194</v>
      </c>
      <c r="T126" s="15">
        <f t="shared" si="22"/>
        <v>1.5194000000000001</v>
      </c>
      <c r="U126" s="4" t="s">
        <v>73</v>
      </c>
      <c r="V126" s="22">
        <v>0.58333333333333337</v>
      </c>
      <c r="W126" s="23">
        <v>0.77959999999999996</v>
      </c>
      <c r="X126" s="15">
        <f t="shared" si="23"/>
        <v>0.77959999999999996</v>
      </c>
      <c r="Y126" s="4" t="s">
        <v>73</v>
      </c>
      <c r="Z126" s="5">
        <v>0.58333333333333337</v>
      </c>
      <c r="AA126" s="4">
        <v>134.88999999999999</v>
      </c>
      <c r="AB126" s="13">
        <f t="shared" si="24"/>
        <v>134.88999999999999</v>
      </c>
      <c r="AC126" s="4" t="s">
        <v>73</v>
      </c>
      <c r="AD126" s="5">
        <v>0.58333333333333337</v>
      </c>
      <c r="AE126" s="8">
        <v>13408</v>
      </c>
      <c r="AF126" s="15">
        <f t="shared" si="25"/>
        <v>1.3408</v>
      </c>
      <c r="AG126" s="23" t="s">
        <v>73</v>
      </c>
      <c r="AH126" s="22">
        <v>0.58333333333333337</v>
      </c>
      <c r="AI126" s="19">
        <v>19486</v>
      </c>
      <c r="AJ126" s="15">
        <f t="shared" si="26"/>
        <v>1.9486000000000001</v>
      </c>
      <c r="AK126" s="4" t="s">
        <v>73</v>
      </c>
      <c r="AL126" s="5">
        <v>0.58333333333333337</v>
      </c>
      <c r="AM126" s="4">
        <v>172.99</v>
      </c>
      <c r="AN126" s="13">
        <f t="shared" si="27"/>
        <v>172.99</v>
      </c>
      <c r="AO126" s="4" t="s">
        <v>73</v>
      </c>
      <c r="AP126" s="5">
        <v>0.58333333333333337</v>
      </c>
      <c r="AQ126" s="19">
        <v>17192</v>
      </c>
      <c r="AR126" s="15">
        <f t="shared" si="28"/>
        <v>1.7192000000000001</v>
      </c>
      <c r="AS126" s="4" t="s">
        <v>73</v>
      </c>
      <c r="AT126" s="22">
        <v>0.58333333333333337</v>
      </c>
      <c r="AU126" s="23">
        <v>61.05</v>
      </c>
      <c r="AV126" s="13">
        <f t="shared" si="29"/>
        <v>61.05</v>
      </c>
      <c r="AW126" s="23" t="s">
        <v>73</v>
      </c>
      <c r="AX126" s="22">
        <v>0.58333333333333337</v>
      </c>
      <c r="AY126" s="23">
        <v>0.60719999999999996</v>
      </c>
      <c r="AZ126" s="15">
        <f t="shared" si="30"/>
        <v>0.60719999999999996</v>
      </c>
      <c r="BA126" s="4" t="s">
        <v>73</v>
      </c>
      <c r="BB126" s="5">
        <v>0.57291666666666663</v>
      </c>
      <c r="BC126" s="8">
        <v>11859</v>
      </c>
      <c r="BD126" s="15">
        <f t="shared" si="31"/>
        <v>1.1859</v>
      </c>
      <c r="BE126" s="4" t="s">
        <v>73</v>
      </c>
      <c r="BF126" s="5">
        <v>0.59375</v>
      </c>
      <c r="BG126" s="8">
        <v>11337</v>
      </c>
      <c r="BH126" s="15">
        <f t="shared" si="32"/>
        <v>1.1336999999999999</v>
      </c>
      <c r="BI126" s="4" t="s">
        <v>73</v>
      </c>
      <c r="BJ126" s="5">
        <v>0.58333333333333337</v>
      </c>
      <c r="BK126" s="4">
        <v>100.59</v>
      </c>
      <c r="BL126" s="13">
        <f t="shared" si="33"/>
        <v>100.59</v>
      </c>
      <c r="BM126" s="4" t="s">
        <v>73</v>
      </c>
      <c r="BN126" s="5">
        <v>0.58333333333333337</v>
      </c>
      <c r="BO126" s="8">
        <v>74557</v>
      </c>
      <c r="BP126" s="15">
        <f t="shared" si="34"/>
        <v>7.4557000000000002</v>
      </c>
      <c r="BS126" s="1">
        <f t="shared" si="35"/>
        <v>81.56589531187177</v>
      </c>
    </row>
    <row r="127" spans="1:71">
      <c r="A127" s="4" t="s">
        <v>73</v>
      </c>
      <c r="B127" s="5">
        <v>0.57291666666666663</v>
      </c>
      <c r="C127" s="4">
        <v>67.98</v>
      </c>
      <c r="D127" s="13">
        <f t="shared" si="18"/>
        <v>67.98</v>
      </c>
      <c r="E127" s="4" t="s">
        <v>73</v>
      </c>
      <c r="F127" s="5">
        <v>0.57291666666666663</v>
      </c>
      <c r="G127" s="4">
        <v>0.67379999999999995</v>
      </c>
      <c r="H127" s="15">
        <f t="shared" si="19"/>
        <v>0.67379999999999995</v>
      </c>
      <c r="I127" s="4" t="s">
        <v>73</v>
      </c>
      <c r="J127" s="22">
        <v>0.57291666666666663</v>
      </c>
      <c r="K127" s="23">
        <v>85.04</v>
      </c>
      <c r="L127" s="13">
        <f t="shared" si="20"/>
        <v>85.04</v>
      </c>
      <c r="M127" s="4" t="s">
        <v>73</v>
      </c>
      <c r="N127" s="22">
        <v>0.57291666666666663</v>
      </c>
      <c r="O127" s="23">
        <v>89.13</v>
      </c>
      <c r="P127" s="13">
        <f t="shared" si="21"/>
        <v>89.13</v>
      </c>
      <c r="Q127" s="4" t="s">
        <v>73</v>
      </c>
      <c r="R127" s="22">
        <v>0.57291666666666663</v>
      </c>
      <c r="S127" s="19">
        <v>15231</v>
      </c>
      <c r="T127" s="15">
        <f t="shared" si="22"/>
        <v>1.5230999999999999</v>
      </c>
      <c r="U127" s="4" t="s">
        <v>73</v>
      </c>
      <c r="V127" s="22">
        <v>0.57291666666666663</v>
      </c>
      <c r="W127" s="23">
        <v>0.78129999999999999</v>
      </c>
      <c r="X127" s="15">
        <f t="shared" si="23"/>
        <v>0.78129999999999999</v>
      </c>
      <c r="Y127" s="4" t="s">
        <v>73</v>
      </c>
      <c r="Z127" s="5">
        <v>0.57291666666666663</v>
      </c>
      <c r="AA127" s="4">
        <v>135.74</v>
      </c>
      <c r="AB127" s="13">
        <f t="shared" si="24"/>
        <v>135.74</v>
      </c>
      <c r="AC127" s="4" t="s">
        <v>73</v>
      </c>
      <c r="AD127" s="5">
        <v>0.57291666666666663</v>
      </c>
      <c r="AE127" s="8">
        <v>13449</v>
      </c>
      <c r="AF127" s="15">
        <f t="shared" si="25"/>
        <v>1.3449</v>
      </c>
      <c r="AG127" s="23" t="s">
        <v>73</v>
      </c>
      <c r="AH127" s="22">
        <v>0.57291666666666663</v>
      </c>
      <c r="AI127" s="19">
        <v>19488</v>
      </c>
      <c r="AJ127" s="15">
        <f t="shared" si="26"/>
        <v>1.9488000000000001</v>
      </c>
      <c r="AK127" s="4" t="s">
        <v>73</v>
      </c>
      <c r="AL127" s="5">
        <v>0.57291666666666663</v>
      </c>
      <c r="AM127" s="4">
        <v>173.66</v>
      </c>
      <c r="AN127" s="13">
        <f t="shared" si="27"/>
        <v>173.66</v>
      </c>
      <c r="AO127" s="4" t="s">
        <v>73</v>
      </c>
      <c r="AP127" s="5">
        <v>0.57291666666666663</v>
      </c>
      <c r="AQ127" s="19">
        <v>17209</v>
      </c>
      <c r="AR127" s="15">
        <f t="shared" si="28"/>
        <v>1.7209000000000001</v>
      </c>
      <c r="AS127" s="4" t="s">
        <v>73</v>
      </c>
      <c r="AT127" s="22">
        <v>0.57291666666666663</v>
      </c>
      <c r="AU127" s="23">
        <v>61.49</v>
      </c>
      <c r="AV127" s="13">
        <f t="shared" si="29"/>
        <v>61.49</v>
      </c>
      <c r="AW127" s="23" t="s">
        <v>73</v>
      </c>
      <c r="AX127" s="22">
        <v>0.57291666666666663</v>
      </c>
      <c r="AY127" s="23">
        <v>0.60929999999999995</v>
      </c>
      <c r="AZ127" s="15">
        <f t="shared" si="30"/>
        <v>0.60929999999999995</v>
      </c>
      <c r="BA127" s="4" t="s">
        <v>73</v>
      </c>
      <c r="BB127" s="5">
        <v>0.5625</v>
      </c>
      <c r="BC127" s="8">
        <v>11861</v>
      </c>
      <c r="BD127" s="15">
        <f t="shared" si="31"/>
        <v>1.1860999999999999</v>
      </c>
      <c r="BE127" s="4" t="s">
        <v>73</v>
      </c>
      <c r="BF127" s="5">
        <v>0.58333333333333337</v>
      </c>
      <c r="BG127" s="8">
        <v>11333</v>
      </c>
      <c r="BH127" s="15">
        <f t="shared" si="32"/>
        <v>1.1333</v>
      </c>
      <c r="BI127" s="4" t="s">
        <v>73</v>
      </c>
      <c r="BJ127" s="5">
        <v>0.57291666666666663</v>
      </c>
      <c r="BK127" s="4">
        <v>100.92</v>
      </c>
      <c r="BL127" s="13">
        <f t="shared" si="33"/>
        <v>100.92</v>
      </c>
      <c r="BM127" s="4" t="s">
        <v>73</v>
      </c>
      <c r="BN127" s="5">
        <v>0.57291666666666663</v>
      </c>
      <c r="BO127" s="8">
        <v>73857</v>
      </c>
      <c r="BP127" s="15">
        <f t="shared" si="34"/>
        <v>7.3856999999999999</v>
      </c>
      <c r="BS127" s="1">
        <f t="shared" si="35"/>
        <v>81.443953427111794</v>
      </c>
    </row>
    <row r="128" spans="1:71">
      <c r="A128" s="4" t="s">
        <v>73</v>
      </c>
      <c r="B128" s="5">
        <v>0.5625</v>
      </c>
      <c r="C128" s="4">
        <v>68.16</v>
      </c>
      <c r="D128" s="13">
        <f t="shared" si="18"/>
        <v>68.16</v>
      </c>
      <c r="E128" s="4" t="s">
        <v>73</v>
      </c>
      <c r="F128" s="5">
        <v>0.5625</v>
      </c>
      <c r="G128" s="4">
        <v>0.67569999999999997</v>
      </c>
      <c r="H128" s="15">
        <f t="shared" si="19"/>
        <v>0.67569999999999997</v>
      </c>
      <c r="I128" s="4" t="s">
        <v>73</v>
      </c>
      <c r="J128" s="22">
        <v>0.5625</v>
      </c>
      <c r="K128" s="23">
        <v>85.04</v>
      </c>
      <c r="L128" s="13">
        <f t="shared" si="20"/>
        <v>85.04</v>
      </c>
      <c r="M128" s="4" t="s">
        <v>73</v>
      </c>
      <c r="N128" s="22">
        <v>0.5625</v>
      </c>
      <c r="O128" s="23">
        <v>89.29</v>
      </c>
      <c r="P128" s="13">
        <f t="shared" si="21"/>
        <v>89.29</v>
      </c>
      <c r="Q128" s="4" t="s">
        <v>73</v>
      </c>
      <c r="R128" s="22">
        <v>0.5625</v>
      </c>
      <c r="S128" s="19">
        <v>15225</v>
      </c>
      <c r="T128" s="15">
        <f t="shared" si="22"/>
        <v>1.5225</v>
      </c>
      <c r="U128" s="4" t="s">
        <v>73</v>
      </c>
      <c r="V128" s="22">
        <v>0.5625</v>
      </c>
      <c r="W128" s="23">
        <v>0.78180000000000005</v>
      </c>
      <c r="X128" s="15">
        <f t="shared" si="23"/>
        <v>0.78180000000000005</v>
      </c>
      <c r="Y128" s="4" t="s">
        <v>73</v>
      </c>
      <c r="Z128" s="5">
        <v>0.5625</v>
      </c>
      <c r="AA128" s="4">
        <v>135.91</v>
      </c>
      <c r="AB128" s="13">
        <f t="shared" si="24"/>
        <v>135.91</v>
      </c>
      <c r="AC128" s="4" t="s">
        <v>73</v>
      </c>
      <c r="AD128" s="5">
        <v>0.5625</v>
      </c>
      <c r="AE128" s="8">
        <v>13465</v>
      </c>
      <c r="AF128" s="15">
        <f t="shared" si="25"/>
        <v>1.3465</v>
      </c>
      <c r="AG128" s="23" t="s">
        <v>73</v>
      </c>
      <c r="AH128" s="22">
        <v>0.5625</v>
      </c>
      <c r="AI128" s="19">
        <v>19475</v>
      </c>
      <c r="AJ128" s="15">
        <f t="shared" si="26"/>
        <v>1.9475</v>
      </c>
      <c r="AK128" s="4" t="s">
        <v>73</v>
      </c>
      <c r="AL128" s="5">
        <v>0.5625</v>
      </c>
      <c r="AM128" s="4">
        <v>173.79</v>
      </c>
      <c r="AN128" s="13">
        <f t="shared" si="27"/>
        <v>173.79</v>
      </c>
      <c r="AO128" s="4" t="s">
        <v>73</v>
      </c>
      <c r="AP128" s="5">
        <v>0.5625</v>
      </c>
      <c r="AQ128" s="19">
        <v>17219</v>
      </c>
      <c r="AR128" s="15">
        <f t="shared" si="28"/>
        <v>1.7219</v>
      </c>
      <c r="AS128" s="4" t="s">
        <v>73</v>
      </c>
      <c r="AT128" s="22">
        <v>0.5625</v>
      </c>
      <c r="AU128" s="23">
        <v>61.61</v>
      </c>
      <c r="AV128" s="13">
        <f t="shared" si="29"/>
        <v>61.61</v>
      </c>
      <c r="AW128" s="23" t="s">
        <v>73</v>
      </c>
      <c r="AX128" s="22">
        <v>0.5625</v>
      </c>
      <c r="AY128" s="23">
        <v>0.61080000000000001</v>
      </c>
      <c r="AZ128" s="15">
        <f t="shared" si="30"/>
        <v>0.61080000000000001</v>
      </c>
      <c r="BA128" s="4" t="s">
        <v>73</v>
      </c>
      <c r="BB128" s="5">
        <v>0.55208333333333337</v>
      </c>
      <c r="BC128" s="8">
        <v>11855</v>
      </c>
      <c r="BD128" s="15">
        <f t="shared" si="31"/>
        <v>1.1855</v>
      </c>
      <c r="BE128" s="4" t="s">
        <v>73</v>
      </c>
      <c r="BF128" s="5">
        <v>0.57291666666666663</v>
      </c>
      <c r="BG128" s="8">
        <v>11325</v>
      </c>
      <c r="BH128" s="15">
        <f t="shared" si="32"/>
        <v>1.1325000000000001</v>
      </c>
      <c r="BI128" s="4" t="s">
        <v>73</v>
      </c>
      <c r="BJ128" s="5">
        <v>0.5625</v>
      </c>
      <c r="BK128" s="4">
        <v>100.96</v>
      </c>
      <c r="BL128" s="13">
        <f t="shared" si="33"/>
        <v>100.96</v>
      </c>
      <c r="BM128" s="4" t="s">
        <v>73</v>
      </c>
      <c r="BN128" s="5">
        <v>0.5625</v>
      </c>
      <c r="BO128" s="8">
        <v>73842</v>
      </c>
      <c r="BP128" s="15">
        <f t="shared" si="34"/>
        <v>7.3841999999999999</v>
      </c>
      <c r="BS128" s="1">
        <f t="shared" si="35"/>
        <v>81.385515921249663</v>
      </c>
    </row>
    <row r="129" spans="1:71">
      <c r="A129" s="4" t="s">
        <v>73</v>
      </c>
      <c r="B129" s="5">
        <v>0.55208333333333337</v>
      </c>
      <c r="C129" s="4">
        <v>68.17</v>
      </c>
      <c r="D129" s="13">
        <f t="shared" si="18"/>
        <v>68.17</v>
      </c>
      <c r="E129" s="4" t="s">
        <v>73</v>
      </c>
      <c r="F129" s="5">
        <v>0.55208333333333337</v>
      </c>
      <c r="G129" s="4">
        <v>0.67490000000000006</v>
      </c>
      <c r="H129" s="15">
        <f t="shared" si="19"/>
        <v>0.67490000000000006</v>
      </c>
      <c r="I129" s="4" t="s">
        <v>73</v>
      </c>
      <c r="J129" s="22">
        <v>0.55208333333333337</v>
      </c>
      <c r="K129" s="23">
        <v>85.11</v>
      </c>
      <c r="L129" s="13">
        <f t="shared" si="20"/>
        <v>85.11</v>
      </c>
      <c r="M129" s="4" t="s">
        <v>73</v>
      </c>
      <c r="N129" s="22">
        <v>0.55208333333333337</v>
      </c>
      <c r="O129" s="23">
        <v>89.31</v>
      </c>
      <c r="P129" s="13">
        <f t="shared" si="21"/>
        <v>89.31</v>
      </c>
      <c r="Q129" s="4" t="s">
        <v>73</v>
      </c>
      <c r="R129" s="22">
        <v>0.55208333333333337</v>
      </c>
      <c r="S129" s="19">
        <v>15245</v>
      </c>
      <c r="T129" s="15">
        <f t="shared" si="22"/>
        <v>1.5245</v>
      </c>
      <c r="U129" s="4" t="s">
        <v>73</v>
      </c>
      <c r="V129" s="22">
        <v>0.55208333333333337</v>
      </c>
      <c r="W129" s="23">
        <v>0.78290000000000004</v>
      </c>
      <c r="X129" s="15">
        <f t="shared" si="23"/>
        <v>0.78290000000000004</v>
      </c>
      <c r="Y129" s="4" t="s">
        <v>73</v>
      </c>
      <c r="Z129" s="5">
        <v>0.55208333333333337</v>
      </c>
      <c r="AA129" s="4">
        <v>136.01</v>
      </c>
      <c r="AB129" s="13">
        <f t="shared" si="24"/>
        <v>136.01</v>
      </c>
      <c r="AC129" s="4" t="s">
        <v>73</v>
      </c>
      <c r="AD129" s="5">
        <v>0.55208333333333337</v>
      </c>
      <c r="AE129" s="8">
        <v>13482</v>
      </c>
      <c r="AF129" s="15">
        <f t="shared" si="25"/>
        <v>1.3482000000000001</v>
      </c>
      <c r="AG129" s="23" t="s">
        <v>73</v>
      </c>
      <c r="AH129" s="22">
        <v>0.55208333333333337</v>
      </c>
      <c r="AI129" s="19">
        <v>19467</v>
      </c>
      <c r="AJ129" s="15">
        <f t="shared" si="26"/>
        <v>1.9467000000000001</v>
      </c>
      <c r="AK129" s="4" t="s">
        <v>73</v>
      </c>
      <c r="AL129" s="5">
        <v>0.55208333333333337</v>
      </c>
      <c r="AM129" s="4">
        <v>173.79</v>
      </c>
      <c r="AN129" s="13">
        <f t="shared" si="27"/>
        <v>173.79</v>
      </c>
      <c r="AO129" s="4" t="s">
        <v>73</v>
      </c>
      <c r="AP129" s="5">
        <v>0.55208333333333337</v>
      </c>
      <c r="AQ129" s="19">
        <v>17218</v>
      </c>
      <c r="AR129" s="15">
        <f t="shared" si="28"/>
        <v>1.7218</v>
      </c>
      <c r="AS129" s="4" t="s">
        <v>73</v>
      </c>
      <c r="AT129" s="22">
        <v>0.55208333333333337</v>
      </c>
      <c r="AU129" s="23">
        <v>61.6</v>
      </c>
      <c r="AV129" s="13">
        <f t="shared" si="29"/>
        <v>61.6</v>
      </c>
      <c r="AW129" s="23" t="s">
        <v>73</v>
      </c>
      <c r="AX129" s="22">
        <v>0.55208333333333337</v>
      </c>
      <c r="AY129" s="23">
        <v>0.61029999999999995</v>
      </c>
      <c r="AZ129" s="15">
        <f t="shared" si="30"/>
        <v>0.61029999999999995</v>
      </c>
      <c r="BA129" s="4" t="s">
        <v>73</v>
      </c>
      <c r="BB129" s="5">
        <v>0.54166666666666663</v>
      </c>
      <c r="BC129" s="8">
        <v>11859</v>
      </c>
      <c r="BD129" s="15">
        <f t="shared" si="31"/>
        <v>1.1859</v>
      </c>
      <c r="BE129" s="4" t="s">
        <v>73</v>
      </c>
      <c r="BF129" s="5">
        <v>0.5625</v>
      </c>
      <c r="BG129" s="8">
        <v>11309</v>
      </c>
      <c r="BH129" s="15">
        <f t="shared" si="32"/>
        <v>1.1309</v>
      </c>
      <c r="BI129" s="4" t="s">
        <v>73</v>
      </c>
      <c r="BJ129" s="5">
        <v>0.55208333333333337</v>
      </c>
      <c r="BK129" s="4">
        <v>100.94</v>
      </c>
      <c r="BL129" s="13">
        <f t="shared" si="33"/>
        <v>100.94</v>
      </c>
      <c r="BM129" s="4" t="s">
        <v>73</v>
      </c>
      <c r="BN129" s="5">
        <v>0.55208333333333337</v>
      </c>
      <c r="BO129" s="8">
        <v>73858</v>
      </c>
      <c r="BP129" s="15">
        <f t="shared" si="34"/>
        <v>7.3857999999999997</v>
      </c>
      <c r="BS129" s="1">
        <f t="shared" si="35"/>
        <v>81.327809328866408</v>
      </c>
    </row>
    <row r="130" spans="1:71">
      <c r="A130" s="4" t="s">
        <v>73</v>
      </c>
      <c r="B130" s="5">
        <v>0.54166666666666663</v>
      </c>
      <c r="C130" s="4">
        <v>68.13</v>
      </c>
      <c r="D130" s="13">
        <f t="shared" si="18"/>
        <v>68.13</v>
      </c>
      <c r="E130" s="4" t="s">
        <v>73</v>
      </c>
      <c r="F130" s="5">
        <v>0.54166666666666663</v>
      </c>
      <c r="G130" s="4">
        <v>0.67479999999999996</v>
      </c>
      <c r="H130" s="15">
        <f t="shared" si="19"/>
        <v>0.67479999999999996</v>
      </c>
      <c r="I130" s="4" t="s">
        <v>73</v>
      </c>
      <c r="J130" s="22">
        <v>0.54166666666666663</v>
      </c>
      <c r="K130" s="23">
        <v>85.02</v>
      </c>
      <c r="L130" s="13">
        <f t="shared" si="20"/>
        <v>85.02</v>
      </c>
      <c r="M130" s="4" t="s">
        <v>73</v>
      </c>
      <c r="N130" s="22">
        <v>0.54166666666666663</v>
      </c>
      <c r="O130" s="23">
        <v>89.05</v>
      </c>
      <c r="P130" s="13">
        <f t="shared" si="21"/>
        <v>89.05</v>
      </c>
      <c r="Q130" s="4" t="s">
        <v>73</v>
      </c>
      <c r="R130" s="22">
        <v>0.54166666666666663</v>
      </c>
      <c r="S130" s="19">
        <v>15281</v>
      </c>
      <c r="T130" s="15">
        <f t="shared" si="22"/>
        <v>1.5281</v>
      </c>
      <c r="U130" s="4" t="s">
        <v>73</v>
      </c>
      <c r="V130" s="22">
        <v>0.54166666666666663</v>
      </c>
      <c r="W130" s="23">
        <v>0.78349999999999997</v>
      </c>
      <c r="X130" s="15">
        <f t="shared" si="23"/>
        <v>0.78349999999999997</v>
      </c>
      <c r="Y130" s="4" t="s">
        <v>73</v>
      </c>
      <c r="Z130" s="5">
        <v>0.54166666666666663</v>
      </c>
      <c r="AA130" s="4">
        <v>136.03</v>
      </c>
      <c r="AB130" s="13">
        <f t="shared" si="24"/>
        <v>136.03</v>
      </c>
      <c r="AC130" s="4" t="s">
        <v>73</v>
      </c>
      <c r="AD130" s="5">
        <v>0.54166666666666663</v>
      </c>
      <c r="AE130" s="8">
        <v>13477</v>
      </c>
      <c r="AF130" s="15">
        <f t="shared" si="25"/>
        <v>1.3476999999999999</v>
      </c>
      <c r="AG130" s="23" t="s">
        <v>73</v>
      </c>
      <c r="AH130" s="22">
        <v>0.54166666666666663</v>
      </c>
      <c r="AI130" s="23">
        <v>1.95</v>
      </c>
      <c r="AJ130" s="15">
        <f t="shared" si="26"/>
        <v>1.95</v>
      </c>
      <c r="AK130" s="4" t="s">
        <v>73</v>
      </c>
      <c r="AL130" s="5">
        <v>0.54166666666666663</v>
      </c>
      <c r="AM130" s="4">
        <v>173.56</v>
      </c>
      <c r="AN130" s="13">
        <f t="shared" si="27"/>
        <v>173.56</v>
      </c>
      <c r="AO130" s="4" t="s">
        <v>73</v>
      </c>
      <c r="AP130" s="5">
        <v>0.54166666666666663</v>
      </c>
      <c r="AQ130" s="19">
        <v>17197</v>
      </c>
      <c r="AR130" s="15">
        <f t="shared" si="28"/>
        <v>1.7197</v>
      </c>
      <c r="AS130" s="4" t="s">
        <v>73</v>
      </c>
      <c r="AT130" s="22">
        <v>0.54166666666666663</v>
      </c>
      <c r="AU130" s="23">
        <v>61.42</v>
      </c>
      <c r="AV130" s="13">
        <f t="shared" si="29"/>
        <v>61.42</v>
      </c>
      <c r="AW130" s="23" t="s">
        <v>73</v>
      </c>
      <c r="AX130" s="22">
        <v>0.54166666666666663</v>
      </c>
      <c r="AY130" s="23">
        <v>0.60950000000000004</v>
      </c>
      <c r="AZ130" s="15">
        <f t="shared" si="30"/>
        <v>0.60950000000000004</v>
      </c>
      <c r="BA130" s="4" t="s">
        <v>73</v>
      </c>
      <c r="BB130" s="5">
        <v>0.53125</v>
      </c>
      <c r="BC130" s="8">
        <v>1188</v>
      </c>
      <c r="BD130" s="15">
        <f t="shared" si="31"/>
        <v>1.1879999999999999</v>
      </c>
      <c r="BE130" s="4" t="s">
        <v>73</v>
      </c>
      <c r="BF130" s="5">
        <v>0.55208333333333337</v>
      </c>
      <c r="BG130" s="8">
        <v>11307</v>
      </c>
      <c r="BH130" s="15">
        <f t="shared" si="32"/>
        <v>1.1307</v>
      </c>
      <c r="BI130" s="4" t="s">
        <v>73</v>
      </c>
      <c r="BJ130" s="5">
        <v>0.54166666666666663</v>
      </c>
      <c r="BK130" s="4">
        <v>100.91</v>
      </c>
      <c r="BL130" s="13">
        <f t="shared" si="33"/>
        <v>100.91</v>
      </c>
      <c r="BM130" s="4" t="s">
        <v>73</v>
      </c>
      <c r="BN130" s="5">
        <v>0.54166666666666663</v>
      </c>
      <c r="BO130" s="8">
        <v>73787</v>
      </c>
      <c r="BP130" s="15">
        <f t="shared" si="34"/>
        <v>7.3787000000000003</v>
      </c>
      <c r="BS130" s="1">
        <f t="shared" si="35"/>
        <v>81.363427675627378</v>
      </c>
    </row>
    <row r="131" spans="1:71">
      <c r="A131" s="4" t="s">
        <v>73</v>
      </c>
      <c r="B131" s="5">
        <v>0.53125</v>
      </c>
      <c r="C131" s="4">
        <v>68.62</v>
      </c>
      <c r="D131" s="13">
        <f t="shared" si="18"/>
        <v>68.62</v>
      </c>
      <c r="E131" s="4" t="s">
        <v>73</v>
      </c>
      <c r="F131" s="5">
        <v>0.53125</v>
      </c>
      <c r="G131" s="4">
        <v>0.67900000000000005</v>
      </c>
      <c r="H131" s="15">
        <f t="shared" si="19"/>
        <v>0.67900000000000005</v>
      </c>
      <c r="I131" s="4" t="s">
        <v>73</v>
      </c>
      <c r="J131" s="22">
        <v>0.53125</v>
      </c>
      <c r="K131" s="23">
        <v>85.08</v>
      </c>
      <c r="L131" s="13">
        <f t="shared" si="20"/>
        <v>85.08</v>
      </c>
      <c r="M131" s="4" t="s">
        <v>73</v>
      </c>
      <c r="N131" s="22">
        <v>0.53125</v>
      </c>
      <c r="O131" s="23">
        <v>89.29</v>
      </c>
      <c r="P131" s="13">
        <f t="shared" si="21"/>
        <v>89.29</v>
      </c>
      <c r="Q131" s="4" t="s">
        <v>73</v>
      </c>
      <c r="R131" s="22">
        <v>0.53125</v>
      </c>
      <c r="S131" s="19">
        <v>15305</v>
      </c>
      <c r="T131" s="15">
        <f t="shared" si="22"/>
        <v>1.5305</v>
      </c>
      <c r="U131" s="4" t="s">
        <v>73</v>
      </c>
      <c r="V131" s="22">
        <v>0.53125</v>
      </c>
      <c r="W131" s="23">
        <v>0.78239999999999998</v>
      </c>
      <c r="X131" s="15">
        <f t="shared" si="23"/>
        <v>0.78239999999999998</v>
      </c>
      <c r="Y131" s="4" t="s">
        <v>73</v>
      </c>
      <c r="Z131" s="5">
        <v>0.53125</v>
      </c>
      <c r="AA131" s="4">
        <v>136.65</v>
      </c>
      <c r="AB131" s="13">
        <f t="shared" si="24"/>
        <v>136.65</v>
      </c>
      <c r="AC131" s="4" t="s">
        <v>73</v>
      </c>
      <c r="AD131" s="5">
        <v>0.53125</v>
      </c>
      <c r="AE131" s="8">
        <v>13509</v>
      </c>
      <c r="AF131" s="15">
        <f t="shared" si="25"/>
        <v>1.3509</v>
      </c>
      <c r="AG131" s="23" t="s">
        <v>73</v>
      </c>
      <c r="AH131" s="22">
        <v>0.53125</v>
      </c>
      <c r="AI131" s="19">
        <v>19558</v>
      </c>
      <c r="AJ131" s="15">
        <f t="shared" si="26"/>
        <v>1.9558</v>
      </c>
      <c r="AK131" s="4" t="s">
        <v>73</v>
      </c>
      <c r="AL131" s="5">
        <v>0.53125</v>
      </c>
      <c r="AM131" s="4">
        <v>174.64</v>
      </c>
      <c r="AN131" s="13">
        <f t="shared" si="27"/>
        <v>174.64</v>
      </c>
      <c r="AO131" s="4" t="s">
        <v>73</v>
      </c>
      <c r="AP131" s="5">
        <v>0.53125</v>
      </c>
      <c r="AQ131" s="19">
        <v>17265</v>
      </c>
      <c r="AR131" s="15">
        <f t="shared" si="28"/>
        <v>1.7264999999999999</v>
      </c>
      <c r="AS131" s="4" t="s">
        <v>73</v>
      </c>
      <c r="AT131" s="22">
        <v>0.53125</v>
      </c>
      <c r="AU131" s="23">
        <v>62.1</v>
      </c>
      <c r="AV131" s="13">
        <f t="shared" si="29"/>
        <v>62.1</v>
      </c>
      <c r="AW131" s="23" t="s">
        <v>73</v>
      </c>
      <c r="AX131" s="22">
        <v>0.53125</v>
      </c>
      <c r="AY131" s="23">
        <v>0.61280000000000001</v>
      </c>
      <c r="AZ131" s="15">
        <f t="shared" si="30"/>
        <v>0.61280000000000001</v>
      </c>
      <c r="BA131" s="4" t="s">
        <v>73</v>
      </c>
      <c r="BB131" s="5">
        <v>0.52083333333333337</v>
      </c>
      <c r="BC131" s="8">
        <v>11868</v>
      </c>
      <c r="BD131" s="15">
        <f t="shared" si="31"/>
        <v>1.1868000000000001</v>
      </c>
      <c r="BE131" s="4" t="s">
        <v>73</v>
      </c>
      <c r="BF131" s="5">
        <v>0.54166666666666663</v>
      </c>
      <c r="BG131" s="8">
        <v>1134</v>
      </c>
      <c r="BH131" s="15">
        <f t="shared" si="32"/>
        <v>1.1339999999999999</v>
      </c>
      <c r="BI131" s="4" t="s">
        <v>73</v>
      </c>
      <c r="BJ131" s="5">
        <v>0.53125</v>
      </c>
      <c r="BK131" s="4">
        <v>101.14</v>
      </c>
      <c r="BL131" s="13">
        <f t="shared" si="33"/>
        <v>101.14</v>
      </c>
      <c r="BM131" s="4" t="s">
        <v>73</v>
      </c>
      <c r="BN131" s="5">
        <v>0.53125</v>
      </c>
      <c r="BO131" s="8">
        <v>73848</v>
      </c>
      <c r="BP131" s="15">
        <f t="shared" si="34"/>
        <v>7.3848000000000003</v>
      </c>
      <c r="BS131" s="1">
        <f t="shared" si="35"/>
        <v>81.269734369192236</v>
      </c>
    </row>
    <row r="132" spans="1:71">
      <c r="A132" s="4" t="s">
        <v>73</v>
      </c>
      <c r="B132" s="5">
        <v>0.52083333333333337</v>
      </c>
      <c r="C132" s="4">
        <v>69.040000000000006</v>
      </c>
      <c r="D132" s="13">
        <f t="shared" ref="D132:D195" si="36">C132</f>
        <v>69.040000000000006</v>
      </c>
      <c r="E132" s="4" t="s">
        <v>73</v>
      </c>
      <c r="F132" s="5">
        <v>0.52083333333333337</v>
      </c>
      <c r="G132" s="4">
        <v>0.68289999999999995</v>
      </c>
      <c r="H132" s="15">
        <f t="shared" ref="H132:H195" si="37">IF(G132&gt;9000,G132/10000,IF(G132&gt;900,G132/1000,(IF(G132&gt;90,G132/100,IF(G132&gt;9,G132/10,G132)))))</f>
        <v>0.68289999999999995</v>
      </c>
      <c r="I132" s="4" t="s">
        <v>73</v>
      </c>
      <c r="J132" s="22">
        <v>0.52083333333333337</v>
      </c>
      <c r="K132" s="23">
        <v>85.18</v>
      </c>
      <c r="L132" s="13">
        <f t="shared" ref="L132:L195" si="38">K132</f>
        <v>85.18</v>
      </c>
      <c r="M132" s="4" t="s">
        <v>73</v>
      </c>
      <c r="N132" s="22">
        <v>0.52083333333333337</v>
      </c>
      <c r="O132" s="23">
        <v>89.29</v>
      </c>
      <c r="P132" s="13">
        <f t="shared" ref="P132:P195" si="39">O132</f>
        <v>89.29</v>
      </c>
      <c r="Q132" s="4" t="s">
        <v>73</v>
      </c>
      <c r="R132" s="22">
        <v>0.52083333333333337</v>
      </c>
      <c r="S132" s="19">
        <v>15314</v>
      </c>
      <c r="T132" s="15">
        <f t="shared" ref="T132:T195" si="40">IF(S132&gt;9000,S132/10000,IF(S132&gt;900,S132/1000,(IF(S132&gt;90,S132/100,IF(S132&gt;9,S132/10,S132)))))</f>
        <v>1.5314000000000001</v>
      </c>
      <c r="U132" s="4" t="s">
        <v>73</v>
      </c>
      <c r="V132" s="22">
        <v>0.52083333333333337</v>
      </c>
      <c r="W132" s="23">
        <v>0.78239999999999998</v>
      </c>
      <c r="X132" s="15">
        <f t="shared" ref="X132:X195" si="41">IF(W132&gt;9000,W132/10000,IF(W132&gt;900,W132/1000,(IF(W132&gt;90,W132/100,IF(W132&gt;9,W132/10,W132)))))</f>
        <v>0.78239999999999998</v>
      </c>
      <c r="Y132" s="4" t="s">
        <v>73</v>
      </c>
      <c r="Z132" s="5">
        <v>0.52083333333333337</v>
      </c>
      <c r="AA132" s="4">
        <v>136.78</v>
      </c>
      <c r="AB132" s="13">
        <f t="shared" ref="AB132:AB195" si="42">AA132</f>
        <v>136.78</v>
      </c>
      <c r="AC132" s="4" t="s">
        <v>73</v>
      </c>
      <c r="AD132" s="5">
        <v>0.52083333333333337</v>
      </c>
      <c r="AE132" s="8">
        <v>13523</v>
      </c>
      <c r="AF132" s="15">
        <f t="shared" ref="AF132:AF195" si="43">IF(AE132&gt;9000,AE132/10000,IF(AE132&gt;900,AE132/1000,(IF(AE132&gt;90,AE132/100,IF(AE132&gt;9,AE132/10,AE132)))))</f>
        <v>1.3523000000000001</v>
      </c>
      <c r="AG132" s="23" t="s">
        <v>73</v>
      </c>
      <c r="AH132" s="22">
        <v>0.52083333333333337</v>
      </c>
      <c r="AI132" s="19">
        <v>1957</v>
      </c>
      <c r="AJ132" s="15">
        <f t="shared" ref="AJ132:AJ195" si="44">IF(AI132&gt;9000,AI132/10000,IF(AI132&gt;900,AI132/1000,(IF(AI132&gt;90,AI132/100,IF(AI132&gt;9,AI132/10,AI132)))))</f>
        <v>1.9570000000000001</v>
      </c>
      <c r="AK132" s="4" t="s">
        <v>73</v>
      </c>
      <c r="AL132" s="5">
        <v>0.52083333333333337</v>
      </c>
      <c r="AM132" s="4">
        <v>174.77</v>
      </c>
      <c r="AN132" s="13">
        <f t="shared" ref="AN132:AN195" si="45">AM132</f>
        <v>174.77</v>
      </c>
      <c r="AO132" s="4" t="s">
        <v>73</v>
      </c>
      <c r="AP132" s="5">
        <v>0.52083333333333337</v>
      </c>
      <c r="AQ132" s="19">
        <v>1728</v>
      </c>
      <c r="AR132" s="15">
        <f t="shared" ref="AR132:AR195" si="46">IF(AQ132&gt;9000,AQ132/10000,IF(AQ132&gt;900,AQ132/1000,(IF(AQ132&gt;90,AQ132/100,IF(AQ132&gt;9,AQ132/10,AQ132)))))</f>
        <v>1.728</v>
      </c>
      <c r="AS132" s="4" t="s">
        <v>73</v>
      </c>
      <c r="AT132" s="22">
        <v>0.52083333333333337</v>
      </c>
      <c r="AU132" s="23">
        <v>62.32</v>
      </c>
      <c r="AV132" s="13">
        <f t="shared" ref="AV132:AV195" si="47">AU132</f>
        <v>62.32</v>
      </c>
      <c r="AW132" s="23" t="s">
        <v>73</v>
      </c>
      <c r="AX132" s="22">
        <v>0.52083333333333337</v>
      </c>
      <c r="AY132" s="23">
        <v>0.61629999999999996</v>
      </c>
      <c r="AZ132" s="15">
        <f t="shared" ref="AZ132:AZ195" si="48">IF(AY132&gt;9000,AY132/10000,IF(AY132&gt;900,AY132/1000,(IF(AY132&gt;90,AY132/100,IF(AY132&gt;9,AY132/10,AY132)))))</f>
        <v>0.61629999999999996</v>
      </c>
      <c r="BA132" s="4" t="s">
        <v>73</v>
      </c>
      <c r="BB132" s="5">
        <v>0.51041666666666663</v>
      </c>
      <c r="BC132" s="8">
        <v>1188</v>
      </c>
      <c r="BD132" s="15">
        <f t="shared" ref="BD132:BD195" si="49">IF(BC132&gt;9000,BC132/10000,IF(BC132&gt;900,BC132/1000,(IF(BC132&gt;90,BC132/100,IF(BC132&gt;9,BC132/10,BC132)))))</f>
        <v>1.1879999999999999</v>
      </c>
      <c r="BE132" s="4" t="s">
        <v>73</v>
      </c>
      <c r="BF132" s="5">
        <v>0.53125</v>
      </c>
      <c r="BG132" s="8">
        <v>11328</v>
      </c>
      <c r="BH132" s="15">
        <f t="shared" ref="BH132:BH195" si="50">IF(BG132&gt;9000,BG132/10000,IF(BG132&gt;900,BG132/1000,(IF(BG132&gt;90,BG132/100,IF(BG132&gt;9,BG132/10,BG132)))))</f>
        <v>1.1328</v>
      </c>
      <c r="BI132" s="4" t="s">
        <v>73</v>
      </c>
      <c r="BJ132" s="5">
        <v>0.52083333333333337</v>
      </c>
      <c r="BK132" s="4">
        <v>101.14</v>
      </c>
      <c r="BL132" s="13">
        <f t="shared" ref="BL132:BL195" si="51">BK132</f>
        <v>101.14</v>
      </c>
      <c r="BM132" s="4" t="s">
        <v>73</v>
      </c>
      <c r="BN132" s="5">
        <v>0.52083333333333337</v>
      </c>
      <c r="BO132" s="8">
        <v>74069</v>
      </c>
      <c r="BP132" s="15">
        <f t="shared" ref="BP132:BP195" si="52">IF(BO132&gt;9000,BO132/10000,IF(BO132&gt;900,BO132/1000,(IF(BO132&gt;90,BO132/100,IF(BO132&gt;9,BO132/10,BO132)))))</f>
        <v>7.4069000000000003</v>
      </c>
      <c r="BS132" s="1">
        <f t="shared" ref="BS132:BS195" si="53">((1/AF132)*57.6+BL132*0.136+(1/AR132)*11.9+BD132*9.1+BP132*0.42+BH132*3.6)</f>
        <v>81.235491016616407</v>
      </c>
    </row>
    <row r="133" spans="1:71">
      <c r="A133" s="4" t="s">
        <v>73</v>
      </c>
      <c r="B133" s="5">
        <v>0.51041666666666663</v>
      </c>
      <c r="C133" s="4">
        <v>67.94</v>
      </c>
      <c r="D133" s="13">
        <f t="shared" si="36"/>
        <v>67.94</v>
      </c>
      <c r="E133" s="4" t="s">
        <v>73</v>
      </c>
      <c r="F133" s="5">
        <v>0.51041666666666663</v>
      </c>
      <c r="G133" s="4">
        <v>0.67589999999999995</v>
      </c>
      <c r="H133" s="15">
        <f t="shared" si="37"/>
        <v>0.67589999999999995</v>
      </c>
      <c r="I133" s="4" t="s">
        <v>73</v>
      </c>
      <c r="J133" s="22">
        <v>0.51041666666666663</v>
      </c>
      <c r="K133" s="23">
        <v>84.62</v>
      </c>
      <c r="L133" s="13">
        <f t="shared" si="38"/>
        <v>84.62</v>
      </c>
      <c r="M133" s="4" t="s">
        <v>73</v>
      </c>
      <c r="N133" s="22">
        <v>0.51041666666666663</v>
      </c>
      <c r="O133" s="23">
        <v>88.81</v>
      </c>
      <c r="P133" s="13">
        <f t="shared" si="39"/>
        <v>88.81</v>
      </c>
      <c r="Q133" s="4" t="s">
        <v>73</v>
      </c>
      <c r="R133" s="22">
        <v>0.51041666666666663</v>
      </c>
      <c r="S133" s="19">
        <v>1528</v>
      </c>
      <c r="T133" s="15">
        <f t="shared" si="40"/>
        <v>1.528</v>
      </c>
      <c r="U133" s="4" t="s">
        <v>73</v>
      </c>
      <c r="V133" s="22">
        <v>0.51041666666666663</v>
      </c>
      <c r="W133" s="23">
        <v>0.78239999999999998</v>
      </c>
      <c r="X133" s="15">
        <f t="shared" si="41"/>
        <v>0.78239999999999998</v>
      </c>
      <c r="Y133" s="4" t="s">
        <v>73</v>
      </c>
      <c r="Z133" s="5">
        <v>0.51041666666666663</v>
      </c>
      <c r="AA133" s="4">
        <v>135.75</v>
      </c>
      <c r="AB133" s="13">
        <f t="shared" si="42"/>
        <v>135.75</v>
      </c>
      <c r="AC133" s="4" t="s">
        <v>73</v>
      </c>
      <c r="AD133" s="5">
        <v>0.51041666666666663</v>
      </c>
      <c r="AE133" s="8">
        <v>13499</v>
      </c>
      <c r="AF133" s="15">
        <f t="shared" si="43"/>
        <v>1.3499000000000001</v>
      </c>
      <c r="AG133" s="23" t="s">
        <v>73</v>
      </c>
      <c r="AH133" s="22">
        <v>0.51041666666666663</v>
      </c>
      <c r="AI133" s="19">
        <v>1953</v>
      </c>
      <c r="AJ133" s="15">
        <f t="shared" si="44"/>
        <v>1.9530000000000001</v>
      </c>
      <c r="AK133" s="4" t="s">
        <v>73</v>
      </c>
      <c r="AL133" s="5">
        <v>0.51041666666666663</v>
      </c>
      <c r="AM133" s="4">
        <v>173.5</v>
      </c>
      <c r="AN133" s="13">
        <f t="shared" si="45"/>
        <v>173.5</v>
      </c>
      <c r="AO133" s="4" t="s">
        <v>73</v>
      </c>
      <c r="AP133" s="5">
        <v>0.51041666666666663</v>
      </c>
      <c r="AQ133" s="19">
        <v>17253</v>
      </c>
      <c r="AR133" s="15">
        <f t="shared" si="46"/>
        <v>1.7253000000000001</v>
      </c>
      <c r="AS133" s="4" t="s">
        <v>73</v>
      </c>
      <c r="AT133" s="22">
        <v>0.51041666666666663</v>
      </c>
      <c r="AU133" s="23">
        <v>61.53</v>
      </c>
      <c r="AV133" s="13">
        <f t="shared" si="47"/>
        <v>61.53</v>
      </c>
      <c r="AW133" s="23" t="s">
        <v>73</v>
      </c>
      <c r="AX133" s="22">
        <v>0.51041666666666663</v>
      </c>
      <c r="AY133" s="23">
        <v>0.61199999999999999</v>
      </c>
      <c r="AZ133" s="15">
        <f t="shared" si="48"/>
        <v>0.61199999999999999</v>
      </c>
      <c r="BA133" s="4" t="s">
        <v>73</v>
      </c>
      <c r="BB133" s="5">
        <v>0.5</v>
      </c>
      <c r="BC133" s="8">
        <v>11884</v>
      </c>
      <c r="BD133" s="15">
        <f t="shared" si="49"/>
        <v>1.1883999999999999</v>
      </c>
      <c r="BE133" s="4" t="s">
        <v>73</v>
      </c>
      <c r="BF133" s="5">
        <v>0.52083333333333337</v>
      </c>
      <c r="BG133" s="8">
        <v>11323</v>
      </c>
      <c r="BH133" s="15">
        <f t="shared" si="50"/>
        <v>1.1323000000000001</v>
      </c>
      <c r="BI133" s="4" t="s">
        <v>73</v>
      </c>
      <c r="BJ133" s="5">
        <v>0.51041666666666663</v>
      </c>
      <c r="BK133" s="4">
        <v>100.56</v>
      </c>
      <c r="BL133" s="13">
        <f t="shared" si="51"/>
        <v>100.56</v>
      </c>
      <c r="BM133" s="4" t="s">
        <v>73</v>
      </c>
      <c r="BN133" s="5">
        <v>0.51041666666666663</v>
      </c>
      <c r="BO133" s="8">
        <v>74376</v>
      </c>
      <c r="BP133" s="15">
        <f t="shared" si="52"/>
        <v>7.4375999999999998</v>
      </c>
      <c r="BS133" s="1">
        <f t="shared" si="53"/>
        <v>81.257850579922916</v>
      </c>
    </row>
    <row r="134" spans="1:71">
      <c r="A134" s="4" t="s">
        <v>73</v>
      </c>
      <c r="B134" s="5">
        <v>0.5</v>
      </c>
      <c r="C134" s="4">
        <v>67.86</v>
      </c>
      <c r="D134" s="13">
        <f t="shared" si="36"/>
        <v>67.86</v>
      </c>
      <c r="E134" s="4" t="s">
        <v>73</v>
      </c>
      <c r="F134" s="5">
        <v>0.5</v>
      </c>
      <c r="G134" s="4">
        <v>0.6744</v>
      </c>
      <c r="H134" s="15">
        <f t="shared" si="37"/>
        <v>0.6744</v>
      </c>
      <c r="I134" s="4" t="s">
        <v>73</v>
      </c>
      <c r="J134" s="22">
        <v>0.5</v>
      </c>
      <c r="K134" s="23">
        <v>84.61</v>
      </c>
      <c r="L134" s="13">
        <f t="shared" si="38"/>
        <v>84.61</v>
      </c>
      <c r="M134" s="4" t="s">
        <v>73</v>
      </c>
      <c r="N134" s="22">
        <v>0.5</v>
      </c>
      <c r="O134" s="23">
        <v>88.85</v>
      </c>
      <c r="P134" s="13">
        <f t="shared" si="39"/>
        <v>88.85</v>
      </c>
      <c r="Q134" s="4" t="s">
        <v>73</v>
      </c>
      <c r="R134" s="22">
        <v>0.5</v>
      </c>
      <c r="S134" s="19">
        <v>15289</v>
      </c>
      <c r="T134" s="15">
        <f t="shared" si="40"/>
        <v>1.5288999999999999</v>
      </c>
      <c r="U134" s="4" t="s">
        <v>73</v>
      </c>
      <c r="V134" s="22">
        <v>0.5</v>
      </c>
      <c r="W134" s="23">
        <v>0.78259999999999996</v>
      </c>
      <c r="X134" s="15">
        <f t="shared" si="41"/>
        <v>0.78259999999999996</v>
      </c>
      <c r="Y134" s="4" t="s">
        <v>73</v>
      </c>
      <c r="Z134" s="5">
        <v>0.5</v>
      </c>
      <c r="AA134" s="4">
        <v>135.81</v>
      </c>
      <c r="AB134" s="13">
        <f t="shared" si="42"/>
        <v>135.81</v>
      </c>
      <c r="AC134" s="4" t="s">
        <v>73</v>
      </c>
      <c r="AD134" s="5">
        <v>0.5</v>
      </c>
      <c r="AE134" s="8">
        <v>13508</v>
      </c>
      <c r="AF134" s="15">
        <f t="shared" si="43"/>
        <v>1.3508</v>
      </c>
      <c r="AG134" s="23" t="s">
        <v>73</v>
      </c>
      <c r="AH134" s="22">
        <v>0.5</v>
      </c>
      <c r="AI134" s="19">
        <v>19534</v>
      </c>
      <c r="AJ134" s="15">
        <f t="shared" si="44"/>
        <v>1.9534</v>
      </c>
      <c r="AK134" s="4" t="s">
        <v>73</v>
      </c>
      <c r="AL134" s="5">
        <v>0.5</v>
      </c>
      <c r="AM134" s="4">
        <v>173.61</v>
      </c>
      <c r="AN134" s="13">
        <f t="shared" si="45"/>
        <v>173.61</v>
      </c>
      <c r="AO134" s="4" t="s">
        <v>73</v>
      </c>
      <c r="AP134" s="5">
        <v>0.5</v>
      </c>
      <c r="AQ134" s="19">
        <v>17259</v>
      </c>
      <c r="AR134" s="15">
        <f t="shared" si="46"/>
        <v>1.7259</v>
      </c>
      <c r="AS134" s="4" t="s">
        <v>73</v>
      </c>
      <c r="AT134" s="22">
        <v>0.5</v>
      </c>
      <c r="AU134" s="23">
        <v>61.4</v>
      </c>
      <c r="AV134" s="13">
        <f t="shared" si="47"/>
        <v>61.4</v>
      </c>
      <c r="AW134" s="23" t="s">
        <v>73</v>
      </c>
      <c r="AX134" s="22">
        <v>0.5</v>
      </c>
      <c r="AY134" s="23">
        <v>0.61019999999999996</v>
      </c>
      <c r="AZ134" s="15">
        <f t="shared" si="48"/>
        <v>0.61019999999999996</v>
      </c>
      <c r="BA134" s="4" t="s">
        <v>73</v>
      </c>
      <c r="BB134" s="5">
        <v>0.48958333333333331</v>
      </c>
      <c r="BC134" s="8">
        <v>11872</v>
      </c>
      <c r="BD134" s="15">
        <f t="shared" si="49"/>
        <v>1.1872</v>
      </c>
      <c r="BE134" s="4" t="s">
        <v>73</v>
      </c>
      <c r="BF134" s="5">
        <v>0.51041666666666663</v>
      </c>
      <c r="BG134" s="8">
        <v>11314</v>
      </c>
      <c r="BH134" s="15">
        <f t="shared" si="50"/>
        <v>1.1314</v>
      </c>
      <c r="BI134" s="4" t="s">
        <v>73</v>
      </c>
      <c r="BJ134" s="5">
        <v>0.5</v>
      </c>
      <c r="BK134" s="4">
        <v>100.58</v>
      </c>
      <c r="BL134" s="13">
        <f t="shared" si="51"/>
        <v>100.58</v>
      </c>
      <c r="BM134" s="4" t="s">
        <v>73</v>
      </c>
      <c r="BN134" s="5">
        <v>0.5</v>
      </c>
      <c r="BO134" s="8">
        <v>74337</v>
      </c>
      <c r="BP134" s="15">
        <f t="shared" si="52"/>
        <v>7.4337</v>
      </c>
      <c r="BS134" s="1">
        <f t="shared" si="53"/>
        <v>81.213945047926089</v>
      </c>
    </row>
    <row r="135" spans="1:71">
      <c r="A135" s="4" t="s">
        <v>73</v>
      </c>
      <c r="B135" s="5">
        <v>0.48958333333333331</v>
      </c>
      <c r="C135" s="4">
        <v>67.599999999999994</v>
      </c>
      <c r="D135" s="13">
        <f t="shared" si="36"/>
        <v>67.599999999999994</v>
      </c>
      <c r="E135" s="4" t="s">
        <v>73</v>
      </c>
      <c r="F135" s="5">
        <v>0.48958333333333331</v>
      </c>
      <c r="G135" s="4">
        <v>0.6724</v>
      </c>
      <c r="H135" s="15">
        <f t="shared" si="37"/>
        <v>0.6724</v>
      </c>
      <c r="I135" s="4" t="s">
        <v>73</v>
      </c>
      <c r="J135" s="22">
        <v>0.48958333333333331</v>
      </c>
      <c r="K135" s="23">
        <v>84.64</v>
      </c>
      <c r="L135" s="13">
        <f t="shared" si="38"/>
        <v>84.64</v>
      </c>
      <c r="M135" s="4" t="s">
        <v>73</v>
      </c>
      <c r="N135" s="22">
        <v>0.48958333333333331</v>
      </c>
      <c r="O135" s="23">
        <v>88.82</v>
      </c>
      <c r="P135" s="13">
        <f t="shared" si="39"/>
        <v>88.82</v>
      </c>
      <c r="Q135" s="4" t="s">
        <v>73</v>
      </c>
      <c r="R135" s="22">
        <v>0.48958333333333331</v>
      </c>
      <c r="S135" s="19">
        <v>15279</v>
      </c>
      <c r="T135" s="15">
        <f t="shared" si="40"/>
        <v>1.5279</v>
      </c>
      <c r="U135" s="4" t="s">
        <v>73</v>
      </c>
      <c r="V135" s="22">
        <v>0.48958333333333331</v>
      </c>
      <c r="W135" s="23">
        <v>0.78320000000000001</v>
      </c>
      <c r="X135" s="15">
        <f t="shared" si="41"/>
        <v>0.78320000000000001</v>
      </c>
      <c r="Y135" s="4" t="s">
        <v>73</v>
      </c>
      <c r="Z135" s="5">
        <v>0.48958333333333331</v>
      </c>
      <c r="AA135" s="4">
        <v>135.72999999999999</v>
      </c>
      <c r="AB135" s="13">
        <f t="shared" si="42"/>
        <v>135.72999999999999</v>
      </c>
      <c r="AC135" s="4" t="s">
        <v>73</v>
      </c>
      <c r="AD135" s="5">
        <v>0.48958333333333331</v>
      </c>
      <c r="AE135" s="8">
        <v>13499</v>
      </c>
      <c r="AF135" s="15">
        <f t="shared" si="43"/>
        <v>1.3499000000000001</v>
      </c>
      <c r="AG135" s="23" t="s">
        <v>73</v>
      </c>
      <c r="AH135" s="22">
        <v>0.48958333333333331</v>
      </c>
      <c r="AI135" s="19">
        <v>19504</v>
      </c>
      <c r="AJ135" s="15">
        <f t="shared" si="44"/>
        <v>1.9503999999999999</v>
      </c>
      <c r="AK135" s="4" t="s">
        <v>73</v>
      </c>
      <c r="AL135" s="5">
        <v>0.48958333333333331</v>
      </c>
      <c r="AM135" s="4">
        <v>173.26</v>
      </c>
      <c r="AN135" s="13">
        <f t="shared" si="45"/>
        <v>173.26</v>
      </c>
      <c r="AO135" s="4" t="s">
        <v>73</v>
      </c>
      <c r="AP135" s="5">
        <v>0.48958333333333331</v>
      </c>
      <c r="AQ135" s="19">
        <v>17233</v>
      </c>
      <c r="AR135" s="15">
        <f t="shared" si="46"/>
        <v>1.7233000000000001</v>
      </c>
      <c r="AS135" s="4" t="s">
        <v>73</v>
      </c>
      <c r="AT135" s="22">
        <v>0.48958333333333331</v>
      </c>
      <c r="AU135" s="23">
        <v>61.33</v>
      </c>
      <c r="AV135" s="13">
        <f t="shared" si="47"/>
        <v>61.33</v>
      </c>
      <c r="AW135" s="23" t="s">
        <v>73</v>
      </c>
      <c r="AX135" s="22">
        <v>0.48958333333333331</v>
      </c>
      <c r="AY135" s="23">
        <v>0.61</v>
      </c>
      <c r="AZ135" s="15">
        <f t="shared" si="48"/>
        <v>0.61</v>
      </c>
      <c r="BA135" s="4" t="s">
        <v>73</v>
      </c>
      <c r="BB135" s="5">
        <v>0.47916666666666669</v>
      </c>
      <c r="BC135" s="8">
        <v>11871</v>
      </c>
      <c r="BD135" s="15">
        <f t="shared" si="49"/>
        <v>1.1871</v>
      </c>
      <c r="BE135" s="4" t="s">
        <v>73</v>
      </c>
      <c r="BF135" s="5">
        <v>0.5</v>
      </c>
      <c r="BG135" s="8">
        <v>11321</v>
      </c>
      <c r="BH135" s="15">
        <f t="shared" si="50"/>
        <v>1.1321000000000001</v>
      </c>
      <c r="BI135" s="4" t="s">
        <v>73</v>
      </c>
      <c r="BJ135" s="5">
        <v>0.48958333333333331</v>
      </c>
      <c r="BK135" s="4">
        <v>100.55</v>
      </c>
      <c r="BL135" s="13">
        <f t="shared" si="51"/>
        <v>100.55</v>
      </c>
      <c r="BM135" s="4" t="s">
        <v>73</v>
      </c>
      <c r="BN135" s="5">
        <v>0.48958333333333331</v>
      </c>
      <c r="BO135" s="8">
        <v>74126</v>
      </c>
      <c r="BP135" s="15">
        <f t="shared" si="52"/>
        <v>7.4126000000000003</v>
      </c>
      <c r="BS135" s="1">
        <f t="shared" si="53"/>
        <v>81.241445397639282</v>
      </c>
    </row>
    <row r="136" spans="1:71">
      <c r="A136" s="4" t="s">
        <v>73</v>
      </c>
      <c r="B136" s="5">
        <v>0.47916666666666669</v>
      </c>
      <c r="C136" s="4">
        <v>67.819999999999993</v>
      </c>
      <c r="D136" s="13">
        <f t="shared" si="36"/>
        <v>67.819999999999993</v>
      </c>
      <c r="E136" s="4" t="s">
        <v>73</v>
      </c>
      <c r="F136" s="5">
        <v>0.47916666666666669</v>
      </c>
      <c r="G136" s="4">
        <v>0.67430000000000001</v>
      </c>
      <c r="H136" s="15">
        <f t="shared" si="37"/>
        <v>0.67430000000000001</v>
      </c>
      <c r="I136" s="4" t="s">
        <v>73</v>
      </c>
      <c r="J136" s="22">
        <v>0.47916666666666669</v>
      </c>
      <c r="K136" s="23">
        <v>84.69</v>
      </c>
      <c r="L136" s="13">
        <f t="shared" si="38"/>
        <v>84.69</v>
      </c>
      <c r="M136" s="4" t="s">
        <v>73</v>
      </c>
      <c r="N136" s="22">
        <v>0.47916666666666669</v>
      </c>
      <c r="O136" s="23">
        <v>89.07</v>
      </c>
      <c r="P136" s="13">
        <f t="shared" si="39"/>
        <v>89.07</v>
      </c>
      <c r="Q136" s="4" t="s">
        <v>73</v>
      </c>
      <c r="R136" s="22">
        <v>0.47916666666666669</v>
      </c>
      <c r="S136" s="19">
        <v>15265</v>
      </c>
      <c r="T136" s="15">
        <f t="shared" si="40"/>
        <v>1.5265</v>
      </c>
      <c r="U136" s="4" t="s">
        <v>73</v>
      </c>
      <c r="V136" s="22">
        <v>0.47916666666666669</v>
      </c>
      <c r="W136" s="23">
        <v>0.78339999999999999</v>
      </c>
      <c r="X136" s="15">
        <f t="shared" si="41"/>
        <v>0.78339999999999999</v>
      </c>
      <c r="Y136" s="4" t="s">
        <v>73</v>
      </c>
      <c r="Z136" s="5">
        <v>0.47916666666666669</v>
      </c>
      <c r="AA136" s="4">
        <v>135.97999999999999</v>
      </c>
      <c r="AB136" s="13">
        <f t="shared" si="42"/>
        <v>135.97999999999999</v>
      </c>
      <c r="AC136" s="4" t="s">
        <v>73</v>
      </c>
      <c r="AD136" s="5">
        <v>0.47916666666666669</v>
      </c>
      <c r="AE136" s="8">
        <v>13519</v>
      </c>
      <c r="AF136" s="15">
        <f t="shared" si="43"/>
        <v>1.3519000000000001</v>
      </c>
      <c r="AG136" s="23" t="s">
        <v>73</v>
      </c>
      <c r="AH136" s="22">
        <v>0.47916666666666669</v>
      </c>
      <c r="AI136" s="19">
        <v>19483</v>
      </c>
      <c r="AJ136" s="15">
        <f t="shared" si="44"/>
        <v>1.9482999999999999</v>
      </c>
      <c r="AK136" s="4" t="s">
        <v>73</v>
      </c>
      <c r="AL136" s="5">
        <v>0.47916666666666669</v>
      </c>
      <c r="AM136" s="4">
        <v>173.54</v>
      </c>
      <c r="AN136" s="13">
        <f t="shared" si="45"/>
        <v>173.54</v>
      </c>
      <c r="AO136" s="4" t="s">
        <v>73</v>
      </c>
      <c r="AP136" s="5">
        <v>0.47916666666666669</v>
      </c>
      <c r="AQ136" s="19">
        <v>17254</v>
      </c>
      <c r="AR136" s="15">
        <f t="shared" si="46"/>
        <v>1.7254</v>
      </c>
      <c r="AS136" s="4" t="s">
        <v>73</v>
      </c>
      <c r="AT136" s="22">
        <v>0.47916666666666669</v>
      </c>
      <c r="AU136" s="23">
        <v>61.39</v>
      </c>
      <c r="AV136" s="13">
        <f t="shared" si="47"/>
        <v>61.39</v>
      </c>
      <c r="AW136" s="23" t="s">
        <v>73</v>
      </c>
      <c r="AX136" s="22">
        <v>0.47916666666666669</v>
      </c>
      <c r="AY136" s="23">
        <v>0.61040000000000005</v>
      </c>
      <c r="AZ136" s="15">
        <f t="shared" si="48"/>
        <v>0.61040000000000005</v>
      </c>
      <c r="BA136" s="4" t="s">
        <v>73</v>
      </c>
      <c r="BB136" s="5">
        <v>0.46875</v>
      </c>
      <c r="BC136" s="8">
        <v>11874</v>
      </c>
      <c r="BD136" s="15">
        <f t="shared" si="49"/>
        <v>1.1874</v>
      </c>
      <c r="BE136" s="4" t="s">
        <v>73</v>
      </c>
      <c r="BF136" s="5">
        <v>0.48958333333333331</v>
      </c>
      <c r="BG136" s="8">
        <v>11319</v>
      </c>
      <c r="BH136" s="15">
        <f t="shared" si="50"/>
        <v>1.1318999999999999</v>
      </c>
      <c r="BI136" s="4" t="s">
        <v>73</v>
      </c>
      <c r="BJ136" s="5">
        <v>0.47916666666666669</v>
      </c>
      <c r="BK136" s="4">
        <v>100.59</v>
      </c>
      <c r="BL136" s="13">
        <f t="shared" si="51"/>
        <v>100.59</v>
      </c>
      <c r="BM136" s="4" t="s">
        <v>73</v>
      </c>
      <c r="BN136" s="5">
        <v>0.47916666666666669</v>
      </c>
      <c r="BO136" s="8">
        <v>73923</v>
      </c>
      <c r="BP136" s="15">
        <f t="shared" si="52"/>
        <v>7.3922999999999996</v>
      </c>
      <c r="BS136" s="1">
        <f t="shared" si="53"/>
        <v>81.168839110670362</v>
      </c>
    </row>
    <row r="137" spans="1:71">
      <c r="A137" s="4" t="s">
        <v>73</v>
      </c>
      <c r="B137" s="5">
        <v>0.46875</v>
      </c>
      <c r="C137" s="4">
        <v>67.94</v>
      </c>
      <c r="D137" s="13">
        <f t="shared" si="36"/>
        <v>67.94</v>
      </c>
      <c r="E137" s="4" t="s">
        <v>73</v>
      </c>
      <c r="F137" s="5">
        <v>0.46875</v>
      </c>
      <c r="G137" s="4">
        <v>0.67500000000000004</v>
      </c>
      <c r="H137" s="15">
        <f t="shared" si="37"/>
        <v>0.67500000000000004</v>
      </c>
      <c r="I137" s="4" t="s">
        <v>73</v>
      </c>
      <c r="J137" s="22">
        <v>0.46875</v>
      </c>
      <c r="K137" s="23">
        <v>84.71</v>
      </c>
      <c r="L137" s="13">
        <f t="shared" si="38"/>
        <v>84.71</v>
      </c>
      <c r="M137" s="4" t="s">
        <v>73</v>
      </c>
      <c r="N137" s="22">
        <v>0.46875</v>
      </c>
      <c r="O137" s="23">
        <v>89.13</v>
      </c>
      <c r="P137" s="13">
        <f t="shared" si="39"/>
        <v>89.13</v>
      </c>
      <c r="Q137" s="4" t="s">
        <v>73</v>
      </c>
      <c r="R137" s="22">
        <v>0.46875</v>
      </c>
      <c r="S137" s="19">
        <v>15263</v>
      </c>
      <c r="T137" s="15">
        <f t="shared" si="40"/>
        <v>1.5263</v>
      </c>
      <c r="U137" s="4" t="s">
        <v>73</v>
      </c>
      <c r="V137" s="22">
        <v>0.46875</v>
      </c>
      <c r="W137" s="23">
        <v>0.7833</v>
      </c>
      <c r="X137" s="15">
        <f t="shared" si="41"/>
        <v>0.7833</v>
      </c>
      <c r="Y137" s="4" t="s">
        <v>73</v>
      </c>
      <c r="Z137" s="5">
        <v>0.46875</v>
      </c>
      <c r="AA137" s="4">
        <v>136.09</v>
      </c>
      <c r="AB137" s="13">
        <f t="shared" si="42"/>
        <v>136.09</v>
      </c>
      <c r="AC137" s="4" t="s">
        <v>73</v>
      </c>
      <c r="AD137" s="5">
        <v>0.46875</v>
      </c>
      <c r="AE137" s="8">
        <v>13525</v>
      </c>
      <c r="AF137" s="15">
        <f t="shared" si="43"/>
        <v>1.3525</v>
      </c>
      <c r="AG137" s="23" t="s">
        <v>73</v>
      </c>
      <c r="AH137" s="22">
        <v>0.46875</v>
      </c>
      <c r="AI137" s="19">
        <v>19483</v>
      </c>
      <c r="AJ137" s="15">
        <f t="shared" si="44"/>
        <v>1.9482999999999999</v>
      </c>
      <c r="AK137" s="4" t="s">
        <v>73</v>
      </c>
      <c r="AL137" s="5">
        <v>0.46875</v>
      </c>
      <c r="AM137" s="4">
        <v>173.7</v>
      </c>
      <c r="AN137" s="13">
        <f t="shared" si="45"/>
        <v>173.7</v>
      </c>
      <c r="AO137" s="4" t="s">
        <v>73</v>
      </c>
      <c r="AP137" s="5">
        <v>0.46875</v>
      </c>
      <c r="AQ137" s="19">
        <v>17259</v>
      </c>
      <c r="AR137" s="15">
        <f t="shared" si="46"/>
        <v>1.7259</v>
      </c>
      <c r="AS137" s="4" t="s">
        <v>73</v>
      </c>
      <c r="AT137" s="22">
        <v>0.46875</v>
      </c>
      <c r="AU137" s="23">
        <v>61.41</v>
      </c>
      <c r="AV137" s="13">
        <f t="shared" si="47"/>
        <v>61.41</v>
      </c>
      <c r="AW137" s="23" t="s">
        <v>73</v>
      </c>
      <c r="AX137" s="22">
        <v>0.46875</v>
      </c>
      <c r="AY137" s="23">
        <v>0.61019999999999996</v>
      </c>
      <c r="AZ137" s="15">
        <f t="shared" si="48"/>
        <v>0.61019999999999996</v>
      </c>
      <c r="BA137" s="4" t="s">
        <v>73</v>
      </c>
      <c r="BB137" s="5">
        <v>0.45833333333333331</v>
      </c>
      <c r="BC137" s="8">
        <v>11866</v>
      </c>
      <c r="BD137" s="15">
        <f t="shared" si="49"/>
        <v>1.1866000000000001</v>
      </c>
      <c r="BE137" s="4" t="s">
        <v>73</v>
      </c>
      <c r="BF137" s="5">
        <v>0.47916666666666669</v>
      </c>
      <c r="BG137" s="8">
        <v>11291</v>
      </c>
      <c r="BH137" s="15">
        <f t="shared" si="50"/>
        <v>1.1291</v>
      </c>
      <c r="BI137" s="4" t="s">
        <v>73</v>
      </c>
      <c r="BJ137" s="5">
        <v>0.46875</v>
      </c>
      <c r="BK137" s="4">
        <v>100.63</v>
      </c>
      <c r="BL137" s="13">
        <f t="shared" si="51"/>
        <v>100.63</v>
      </c>
      <c r="BM137" s="4" t="s">
        <v>73</v>
      </c>
      <c r="BN137" s="5">
        <v>0.46875</v>
      </c>
      <c r="BO137" s="8">
        <v>73794</v>
      </c>
      <c r="BP137" s="15">
        <f t="shared" si="52"/>
        <v>7.3794000000000004</v>
      </c>
      <c r="BS137" s="1">
        <f t="shared" si="53"/>
        <v>81.130601727354247</v>
      </c>
    </row>
    <row r="138" spans="1:71">
      <c r="A138" s="4" t="s">
        <v>73</v>
      </c>
      <c r="B138" s="5">
        <v>0.45833333333333331</v>
      </c>
      <c r="C138" s="4">
        <v>67.75</v>
      </c>
      <c r="D138" s="13">
        <f t="shared" si="36"/>
        <v>67.75</v>
      </c>
      <c r="E138" s="4" t="s">
        <v>73</v>
      </c>
      <c r="F138" s="5">
        <v>0.45833333333333331</v>
      </c>
      <c r="G138" s="4">
        <v>0.67469999999999997</v>
      </c>
      <c r="H138" s="15">
        <f t="shared" si="37"/>
        <v>0.67469999999999997</v>
      </c>
      <c r="I138" s="4" t="s">
        <v>73</v>
      </c>
      <c r="J138" s="22">
        <v>0.45833333333333331</v>
      </c>
      <c r="K138" s="23">
        <v>84.59</v>
      </c>
      <c r="L138" s="13">
        <f t="shared" si="38"/>
        <v>84.59</v>
      </c>
      <c r="M138" s="4" t="s">
        <v>73</v>
      </c>
      <c r="N138" s="22">
        <v>0.45833333333333331</v>
      </c>
      <c r="O138" s="23">
        <v>88.84</v>
      </c>
      <c r="P138" s="13">
        <f t="shared" si="39"/>
        <v>88.84</v>
      </c>
      <c r="Q138" s="4" t="s">
        <v>73</v>
      </c>
      <c r="R138" s="22">
        <v>0.45833333333333331</v>
      </c>
      <c r="S138" s="19">
        <v>15268</v>
      </c>
      <c r="T138" s="15">
        <f t="shared" si="40"/>
        <v>1.5267999999999999</v>
      </c>
      <c r="U138" s="4" t="s">
        <v>73</v>
      </c>
      <c r="V138" s="22">
        <v>0.45833333333333331</v>
      </c>
      <c r="W138" s="23">
        <v>0.78310000000000002</v>
      </c>
      <c r="X138" s="15">
        <f t="shared" si="41"/>
        <v>0.78310000000000002</v>
      </c>
      <c r="Y138" s="4" t="s">
        <v>73</v>
      </c>
      <c r="Z138" s="5">
        <v>0.45833333333333331</v>
      </c>
      <c r="AA138" s="4">
        <v>135.66999999999999</v>
      </c>
      <c r="AB138" s="13">
        <f t="shared" si="42"/>
        <v>135.66999999999999</v>
      </c>
      <c r="AC138" s="4" t="s">
        <v>73</v>
      </c>
      <c r="AD138" s="5">
        <v>0.45833333333333331</v>
      </c>
      <c r="AE138" s="8">
        <v>13502</v>
      </c>
      <c r="AF138" s="15">
        <f t="shared" si="43"/>
        <v>1.3502000000000001</v>
      </c>
      <c r="AG138" s="23" t="s">
        <v>73</v>
      </c>
      <c r="AH138" s="22">
        <v>0.45833333333333331</v>
      </c>
      <c r="AI138" s="19">
        <v>19496</v>
      </c>
      <c r="AJ138" s="15">
        <f t="shared" si="44"/>
        <v>1.9496</v>
      </c>
      <c r="AK138" s="4" t="s">
        <v>73</v>
      </c>
      <c r="AL138" s="5">
        <v>0.45833333333333331</v>
      </c>
      <c r="AM138" s="4">
        <v>173.23</v>
      </c>
      <c r="AN138" s="13">
        <f t="shared" si="45"/>
        <v>173.23</v>
      </c>
      <c r="AO138" s="4" t="s">
        <v>73</v>
      </c>
      <c r="AP138" s="5">
        <v>0.45833333333333331</v>
      </c>
      <c r="AQ138" s="19">
        <v>17247</v>
      </c>
      <c r="AR138" s="15">
        <f t="shared" si="46"/>
        <v>1.7246999999999999</v>
      </c>
      <c r="AS138" s="4" t="s">
        <v>73</v>
      </c>
      <c r="AT138" s="22">
        <v>0.45833333333333331</v>
      </c>
      <c r="AU138" s="23">
        <v>61.26</v>
      </c>
      <c r="AV138" s="13">
        <f t="shared" si="47"/>
        <v>61.26</v>
      </c>
      <c r="AW138" s="23" t="s">
        <v>73</v>
      </c>
      <c r="AX138" s="22">
        <v>0.45833333333333331</v>
      </c>
      <c r="AY138" s="23">
        <v>0.61029999999999995</v>
      </c>
      <c r="AZ138" s="15">
        <f t="shared" si="48"/>
        <v>0.61029999999999995</v>
      </c>
      <c r="BA138" s="4" t="s">
        <v>73</v>
      </c>
      <c r="BB138" s="5">
        <v>0.44791666666666669</v>
      </c>
      <c r="BC138" s="8">
        <v>11838</v>
      </c>
      <c r="BD138" s="15">
        <f t="shared" si="49"/>
        <v>1.1838</v>
      </c>
      <c r="BE138" s="4" t="s">
        <v>73</v>
      </c>
      <c r="BF138" s="5">
        <v>0.46875</v>
      </c>
      <c r="BG138" s="8">
        <v>11284</v>
      </c>
      <c r="BH138" s="15">
        <f t="shared" si="50"/>
        <v>1.1284000000000001</v>
      </c>
      <c r="BI138" s="4" t="s">
        <v>73</v>
      </c>
      <c r="BJ138" s="5">
        <v>0.45833333333333331</v>
      </c>
      <c r="BK138" s="4">
        <v>100.44</v>
      </c>
      <c r="BL138" s="13">
        <f t="shared" si="51"/>
        <v>100.44</v>
      </c>
      <c r="BM138" s="4" t="s">
        <v>73</v>
      </c>
      <c r="BN138" s="5">
        <v>0.45833333333333331</v>
      </c>
      <c r="BO138" s="8">
        <v>73778</v>
      </c>
      <c r="BP138" s="15">
        <f t="shared" si="52"/>
        <v>7.3777999999999997</v>
      </c>
      <c r="BS138" s="1">
        <f t="shared" si="53"/>
        <v>81.153433296594159</v>
      </c>
    </row>
    <row r="139" spans="1:71">
      <c r="A139" s="4" t="s">
        <v>73</v>
      </c>
      <c r="B139" s="5">
        <v>0.44791666666666669</v>
      </c>
      <c r="C139" s="4">
        <v>67.709999999999994</v>
      </c>
      <c r="D139" s="13">
        <f t="shared" si="36"/>
        <v>67.709999999999994</v>
      </c>
      <c r="E139" s="4" t="s">
        <v>73</v>
      </c>
      <c r="F139" s="5">
        <v>0.44791666666666669</v>
      </c>
      <c r="G139" s="4">
        <v>0.67490000000000006</v>
      </c>
      <c r="H139" s="15">
        <f t="shared" si="37"/>
        <v>0.67490000000000006</v>
      </c>
      <c r="I139" s="4" t="s">
        <v>73</v>
      </c>
      <c r="J139" s="22">
        <v>0.44791666666666669</v>
      </c>
      <c r="K139" s="23">
        <v>84.74</v>
      </c>
      <c r="L139" s="13">
        <f t="shared" si="38"/>
        <v>84.74</v>
      </c>
      <c r="M139" s="4" t="s">
        <v>73</v>
      </c>
      <c r="N139" s="22">
        <v>0.44791666666666669</v>
      </c>
      <c r="O139" s="23">
        <v>88.56</v>
      </c>
      <c r="P139" s="13">
        <f t="shared" si="39"/>
        <v>88.56</v>
      </c>
      <c r="Q139" s="4" t="s">
        <v>73</v>
      </c>
      <c r="R139" s="22">
        <v>0.44791666666666669</v>
      </c>
      <c r="S139" s="19">
        <v>15252</v>
      </c>
      <c r="T139" s="15">
        <f t="shared" si="40"/>
        <v>1.5251999999999999</v>
      </c>
      <c r="U139" s="4" t="s">
        <v>73</v>
      </c>
      <c r="V139" s="22">
        <v>0.44791666666666669</v>
      </c>
      <c r="W139" s="23">
        <v>0.78249999999999997</v>
      </c>
      <c r="X139" s="15">
        <f t="shared" si="41"/>
        <v>0.78249999999999997</v>
      </c>
      <c r="Y139" s="4" t="s">
        <v>73</v>
      </c>
      <c r="Z139" s="5">
        <v>0.44791666666666669</v>
      </c>
      <c r="AA139" s="4">
        <v>135.11000000000001</v>
      </c>
      <c r="AB139" s="13">
        <f t="shared" si="42"/>
        <v>135.11000000000001</v>
      </c>
      <c r="AC139" s="4" t="s">
        <v>73</v>
      </c>
      <c r="AD139" s="5">
        <v>0.44791666666666669</v>
      </c>
      <c r="AE139" s="8">
        <v>13466</v>
      </c>
      <c r="AF139" s="15">
        <f t="shared" si="43"/>
        <v>1.3466</v>
      </c>
      <c r="AG139" s="23" t="s">
        <v>73</v>
      </c>
      <c r="AH139" s="22">
        <v>0.44791666666666669</v>
      </c>
      <c r="AI139" s="19">
        <v>19486</v>
      </c>
      <c r="AJ139" s="15">
        <f t="shared" si="44"/>
        <v>1.9486000000000001</v>
      </c>
      <c r="AK139" s="4" t="s">
        <v>73</v>
      </c>
      <c r="AL139" s="5">
        <v>0.44791666666666669</v>
      </c>
      <c r="AM139" s="4">
        <v>172.68</v>
      </c>
      <c r="AN139" s="13">
        <f t="shared" si="45"/>
        <v>172.68</v>
      </c>
      <c r="AO139" s="4" t="s">
        <v>73</v>
      </c>
      <c r="AP139" s="5">
        <v>0.44791666666666669</v>
      </c>
      <c r="AQ139" s="19">
        <v>17209</v>
      </c>
      <c r="AR139" s="15">
        <f t="shared" si="46"/>
        <v>1.7209000000000001</v>
      </c>
      <c r="AS139" s="4" t="s">
        <v>73</v>
      </c>
      <c r="AT139" s="22">
        <v>0.44791666666666669</v>
      </c>
      <c r="AU139" s="23">
        <v>61.27</v>
      </c>
      <c r="AV139" s="13">
        <f t="shared" si="47"/>
        <v>61.27</v>
      </c>
      <c r="AW139" s="23" t="s">
        <v>73</v>
      </c>
      <c r="AX139" s="22">
        <v>0.44791666666666669</v>
      </c>
      <c r="AY139" s="23">
        <v>0.61080000000000001</v>
      </c>
      <c r="AZ139" s="15">
        <f t="shared" si="48"/>
        <v>0.61080000000000001</v>
      </c>
      <c r="BA139" s="4" t="s">
        <v>73</v>
      </c>
      <c r="BB139" s="5">
        <v>0.4375</v>
      </c>
      <c r="BC139" s="8">
        <v>11903</v>
      </c>
      <c r="BD139" s="15">
        <f t="shared" si="49"/>
        <v>1.1902999999999999</v>
      </c>
      <c r="BE139" s="4" t="s">
        <v>73</v>
      </c>
      <c r="BF139" s="5">
        <v>0.45833333333333331</v>
      </c>
      <c r="BG139" s="8">
        <v>11303</v>
      </c>
      <c r="BH139" s="15">
        <f t="shared" si="50"/>
        <v>1.1303000000000001</v>
      </c>
      <c r="BI139" s="4" t="s">
        <v>73</v>
      </c>
      <c r="BJ139" s="5">
        <v>0.44791666666666669</v>
      </c>
      <c r="BK139" s="4">
        <v>100.31</v>
      </c>
      <c r="BL139" s="13">
        <f t="shared" si="51"/>
        <v>100.31</v>
      </c>
      <c r="BM139" s="4" t="s">
        <v>73</v>
      </c>
      <c r="BN139" s="5">
        <v>0.44791666666666669</v>
      </c>
      <c r="BO139" s="8">
        <v>74119</v>
      </c>
      <c r="BP139" s="15">
        <f t="shared" si="52"/>
        <v>7.4119000000000002</v>
      </c>
      <c r="BS139" s="1">
        <f t="shared" si="53"/>
        <v>81.345349116373114</v>
      </c>
    </row>
    <row r="140" spans="1:71">
      <c r="A140" s="4" t="s">
        <v>73</v>
      </c>
      <c r="B140" s="5">
        <v>0.4375</v>
      </c>
      <c r="C140" s="4">
        <v>67.22</v>
      </c>
      <c r="D140" s="13">
        <f t="shared" si="36"/>
        <v>67.22</v>
      </c>
      <c r="E140" s="4" t="s">
        <v>73</v>
      </c>
      <c r="F140" s="5">
        <v>0.4375</v>
      </c>
      <c r="G140" s="4">
        <v>0.66879999999999995</v>
      </c>
      <c r="H140" s="15">
        <f t="shared" si="37"/>
        <v>0.66879999999999995</v>
      </c>
      <c r="I140" s="4" t="s">
        <v>73</v>
      </c>
      <c r="J140" s="22">
        <v>0.4375</v>
      </c>
      <c r="K140" s="23">
        <v>84.2</v>
      </c>
      <c r="L140" s="13">
        <f t="shared" si="38"/>
        <v>84.2</v>
      </c>
      <c r="M140" s="4" t="s">
        <v>73</v>
      </c>
      <c r="N140" s="22">
        <v>0.4375</v>
      </c>
      <c r="O140" s="23">
        <v>88.52</v>
      </c>
      <c r="P140" s="13">
        <f t="shared" si="39"/>
        <v>88.52</v>
      </c>
      <c r="Q140" s="4" t="s">
        <v>73</v>
      </c>
      <c r="R140" s="22">
        <v>0.4375</v>
      </c>
      <c r="S140" s="19">
        <v>15238</v>
      </c>
      <c r="T140" s="15">
        <f t="shared" si="40"/>
        <v>1.5238</v>
      </c>
      <c r="U140" s="4" t="s">
        <v>73</v>
      </c>
      <c r="V140" s="22">
        <v>0.4375</v>
      </c>
      <c r="W140" s="23">
        <v>0.78029999999999999</v>
      </c>
      <c r="X140" s="15">
        <f t="shared" si="41"/>
        <v>0.78029999999999999</v>
      </c>
      <c r="Y140" s="4" t="s">
        <v>73</v>
      </c>
      <c r="Z140" s="5">
        <v>0.4375</v>
      </c>
      <c r="AA140" s="4">
        <v>134.91999999999999</v>
      </c>
      <c r="AB140" s="13">
        <f t="shared" si="42"/>
        <v>134.91999999999999</v>
      </c>
      <c r="AC140" s="4" t="s">
        <v>73</v>
      </c>
      <c r="AD140" s="5">
        <v>0.4375</v>
      </c>
      <c r="AE140" s="8">
        <v>13452</v>
      </c>
      <c r="AF140" s="15">
        <f t="shared" si="43"/>
        <v>1.3452</v>
      </c>
      <c r="AG140" s="23" t="s">
        <v>73</v>
      </c>
      <c r="AH140" s="22">
        <v>0.4375</v>
      </c>
      <c r="AI140" s="19">
        <v>19526</v>
      </c>
      <c r="AJ140" s="15">
        <f t="shared" si="44"/>
        <v>1.9525999999999999</v>
      </c>
      <c r="AK140" s="4" t="s">
        <v>73</v>
      </c>
      <c r="AL140" s="5">
        <v>0.4375</v>
      </c>
      <c r="AM140" s="4">
        <v>172.84</v>
      </c>
      <c r="AN140" s="13">
        <f t="shared" si="45"/>
        <v>172.84</v>
      </c>
      <c r="AO140" s="4" t="s">
        <v>73</v>
      </c>
      <c r="AP140" s="5">
        <v>0.4375</v>
      </c>
      <c r="AQ140" s="19">
        <v>1724</v>
      </c>
      <c r="AR140" s="15">
        <f t="shared" si="46"/>
        <v>1.724</v>
      </c>
      <c r="AS140" s="4" t="s">
        <v>73</v>
      </c>
      <c r="AT140" s="22">
        <v>0.4375</v>
      </c>
      <c r="AU140" s="23">
        <v>61.05</v>
      </c>
      <c r="AV140" s="13">
        <f t="shared" si="47"/>
        <v>61.05</v>
      </c>
      <c r="AW140" s="23" t="s">
        <v>73</v>
      </c>
      <c r="AX140" s="22">
        <v>0.4375</v>
      </c>
      <c r="AY140" s="23">
        <v>0.6089</v>
      </c>
      <c r="AZ140" s="15">
        <f t="shared" si="48"/>
        <v>0.6089</v>
      </c>
      <c r="BA140" s="4" t="s">
        <v>73</v>
      </c>
      <c r="BB140" s="5">
        <v>0.42708333333333331</v>
      </c>
      <c r="BC140" s="8">
        <v>11906</v>
      </c>
      <c r="BD140" s="15">
        <f t="shared" si="49"/>
        <v>1.1906000000000001</v>
      </c>
      <c r="BE140" s="4" t="s">
        <v>73</v>
      </c>
      <c r="BF140" s="5">
        <v>0.44791666666666669</v>
      </c>
      <c r="BG140" s="8">
        <v>11327</v>
      </c>
      <c r="BH140" s="15">
        <f t="shared" si="50"/>
        <v>1.1327</v>
      </c>
      <c r="BI140" s="4" t="s">
        <v>73</v>
      </c>
      <c r="BJ140" s="5">
        <v>0.4375</v>
      </c>
      <c r="BK140" s="4">
        <v>100.27</v>
      </c>
      <c r="BL140" s="13">
        <f t="shared" si="51"/>
        <v>100.27</v>
      </c>
      <c r="BM140" s="4" t="s">
        <v>73</v>
      </c>
      <c r="BN140" s="5">
        <v>0.4375</v>
      </c>
      <c r="BO140" s="8">
        <v>74114</v>
      </c>
      <c r="BP140" s="15">
        <f t="shared" si="52"/>
        <v>7.4114000000000004</v>
      </c>
      <c r="BS140" s="1">
        <f t="shared" si="53"/>
        <v>81.383151890170979</v>
      </c>
    </row>
    <row r="141" spans="1:71">
      <c r="A141" s="4" t="s">
        <v>73</v>
      </c>
      <c r="B141" s="5">
        <v>0.42708333333333331</v>
      </c>
      <c r="C141" s="4">
        <v>66.95</v>
      </c>
      <c r="D141" s="13">
        <f t="shared" si="36"/>
        <v>66.95</v>
      </c>
      <c r="E141" s="4" t="s">
        <v>73</v>
      </c>
      <c r="F141" s="5">
        <v>0.42708333333333331</v>
      </c>
      <c r="G141" s="4">
        <v>0.66779999999999995</v>
      </c>
      <c r="H141" s="15">
        <f t="shared" si="37"/>
        <v>0.66779999999999995</v>
      </c>
      <c r="I141" s="4" t="s">
        <v>73</v>
      </c>
      <c r="J141" s="22">
        <v>0.42708333333333331</v>
      </c>
      <c r="K141" s="23">
        <v>84.17</v>
      </c>
      <c r="L141" s="13">
        <f t="shared" si="38"/>
        <v>84.17</v>
      </c>
      <c r="M141" s="4" t="s">
        <v>73</v>
      </c>
      <c r="N141" s="22">
        <v>0.42708333333333331</v>
      </c>
      <c r="O141" s="23">
        <v>88.4</v>
      </c>
      <c r="P141" s="13">
        <f t="shared" si="39"/>
        <v>88.4</v>
      </c>
      <c r="Q141" s="4" t="s">
        <v>73</v>
      </c>
      <c r="R141" s="22">
        <v>0.42708333333333331</v>
      </c>
      <c r="S141" s="19">
        <v>15243</v>
      </c>
      <c r="T141" s="15">
        <f t="shared" si="40"/>
        <v>1.5243</v>
      </c>
      <c r="U141" s="4" t="s">
        <v>73</v>
      </c>
      <c r="V141" s="22">
        <v>0.42708333333333331</v>
      </c>
      <c r="W141" s="23">
        <v>0.77980000000000005</v>
      </c>
      <c r="X141" s="15">
        <f t="shared" si="41"/>
        <v>0.77980000000000005</v>
      </c>
      <c r="Y141" s="4" t="s">
        <v>73</v>
      </c>
      <c r="Z141" s="5">
        <v>0.42708333333333331</v>
      </c>
      <c r="AA141" s="4">
        <v>134.78</v>
      </c>
      <c r="AB141" s="13">
        <f t="shared" si="42"/>
        <v>134.78</v>
      </c>
      <c r="AC141" s="4" t="s">
        <v>73</v>
      </c>
      <c r="AD141" s="5">
        <v>0.42708333333333331</v>
      </c>
      <c r="AE141" s="8">
        <v>13443</v>
      </c>
      <c r="AF141" s="15">
        <f t="shared" si="43"/>
        <v>1.3443000000000001</v>
      </c>
      <c r="AG141" s="23" t="s">
        <v>73</v>
      </c>
      <c r="AH141" s="22">
        <v>0.42708333333333331</v>
      </c>
      <c r="AI141" s="19">
        <v>19543</v>
      </c>
      <c r="AJ141" s="15">
        <f t="shared" si="44"/>
        <v>1.9542999999999999</v>
      </c>
      <c r="AK141" s="4" t="s">
        <v>73</v>
      </c>
      <c r="AL141" s="5">
        <v>0.42708333333333331</v>
      </c>
      <c r="AM141" s="4">
        <v>172.8</v>
      </c>
      <c r="AN141" s="13">
        <f t="shared" si="45"/>
        <v>172.8</v>
      </c>
      <c r="AO141" s="4" t="s">
        <v>73</v>
      </c>
      <c r="AP141" s="5">
        <v>0.42708333333333331</v>
      </c>
      <c r="AQ141" s="19">
        <v>17235</v>
      </c>
      <c r="AR141" s="15">
        <f t="shared" si="46"/>
        <v>1.7235</v>
      </c>
      <c r="AS141" s="4" t="s">
        <v>73</v>
      </c>
      <c r="AT141" s="22">
        <v>0.42708333333333331</v>
      </c>
      <c r="AU141" s="23">
        <v>60.87</v>
      </c>
      <c r="AV141" s="13">
        <f t="shared" si="47"/>
        <v>60.87</v>
      </c>
      <c r="AW141" s="23" t="s">
        <v>73</v>
      </c>
      <c r="AX141" s="22">
        <v>0.42708333333333331</v>
      </c>
      <c r="AY141" s="23">
        <v>0.60719999999999996</v>
      </c>
      <c r="AZ141" s="15">
        <f t="shared" si="48"/>
        <v>0.60719999999999996</v>
      </c>
      <c r="BA141" s="4" t="s">
        <v>73</v>
      </c>
      <c r="BB141" s="5">
        <v>0.41666666666666669</v>
      </c>
      <c r="BC141" s="8">
        <v>11937</v>
      </c>
      <c r="BD141" s="15">
        <f t="shared" si="49"/>
        <v>1.1937</v>
      </c>
      <c r="BE141" s="4" t="s">
        <v>73</v>
      </c>
      <c r="BF141" s="5">
        <v>0.4375</v>
      </c>
      <c r="BG141" s="8">
        <v>11327</v>
      </c>
      <c r="BH141" s="15">
        <f t="shared" si="50"/>
        <v>1.1327</v>
      </c>
      <c r="BI141" s="4" t="s">
        <v>73</v>
      </c>
      <c r="BJ141" s="5">
        <v>0.42708333333333331</v>
      </c>
      <c r="BK141" s="4">
        <v>100.25</v>
      </c>
      <c r="BL141" s="13">
        <f t="shared" si="51"/>
        <v>100.25</v>
      </c>
      <c r="BM141" s="4" t="s">
        <v>73</v>
      </c>
      <c r="BN141" s="5">
        <v>0.42708333333333331</v>
      </c>
      <c r="BO141" s="8">
        <v>73971</v>
      </c>
      <c r="BP141" s="15">
        <f t="shared" si="52"/>
        <v>7.3971</v>
      </c>
      <c r="BS141" s="1">
        <f t="shared" si="53"/>
        <v>81.433305350709986</v>
      </c>
    </row>
    <row r="142" spans="1:71">
      <c r="A142" s="4" t="s">
        <v>73</v>
      </c>
      <c r="B142" s="5">
        <v>0.41666666666666669</v>
      </c>
      <c r="C142" s="4">
        <v>66.92</v>
      </c>
      <c r="D142" s="13">
        <f t="shared" si="36"/>
        <v>66.92</v>
      </c>
      <c r="E142" s="4" t="s">
        <v>73</v>
      </c>
      <c r="F142" s="5">
        <v>0.41666666666666669</v>
      </c>
      <c r="G142" s="4">
        <v>0.66749999999999998</v>
      </c>
      <c r="H142" s="15">
        <f t="shared" si="37"/>
        <v>0.66749999999999998</v>
      </c>
      <c r="I142" s="4" t="s">
        <v>73</v>
      </c>
      <c r="J142" s="22">
        <v>0.41666666666666669</v>
      </c>
      <c r="K142" s="23">
        <v>83.94</v>
      </c>
      <c r="L142" s="13">
        <f t="shared" si="38"/>
        <v>83.94</v>
      </c>
      <c r="M142" s="4" t="s">
        <v>73</v>
      </c>
      <c r="N142" s="22">
        <v>0.41666666666666669</v>
      </c>
      <c r="O142" s="23">
        <v>88.32</v>
      </c>
      <c r="P142" s="13">
        <f t="shared" si="39"/>
        <v>88.32</v>
      </c>
      <c r="Q142" s="4" t="s">
        <v>73</v>
      </c>
      <c r="R142" s="22">
        <v>0.41666666666666669</v>
      </c>
      <c r="S142" s="19">
        <v>1524</v>
      </c>
      <c r="T142" s="15">
        <f t="shared" si="40"/>
        <v>1.524</v>
      </c>
      <c r="U142" s="4" t="s">
        <v>73</v>
      </c>
      <c r="V142" s="22">
        <v>0.41666666666666669</v>
      </c>
      <c r="W142" s="23">
        <v>0.77959999999999996</v>
      </c>
      <c r="X142" s="15">
        <f t="shared" si="41"/>
        <v>0.77959999999999996</v>
      </c>
      <c r="Y142" s="4" t="s">
        <v>73</v>
      </c>
      <c r="Z142" s="5">
        <v>0.41666666666666669</v>
      </c>
      <c r="AA142" s="4">
        <v>134.63</v>
      </c>
      <c r="AB142" s="13">
        <f t="shared" si="42"/>
        <v>134.63</v>
      </c>
      <c r="AC142" s="4" t="s">
        <v>73</v>
      </c>
      <c r="AD142" s="5">
        <v>0.41666666666666669</v>
      </c>
      <c r="AE142" s="8">
        <v>13427</v>
      </c>
      <c r="AF142" s="15">
        <f t="shared" si="43"/>
        <v>1.3427</v>
      </c>
      <c r="AG142" s="23" t="s">
        <v>73</v>
      </c>
      <c r="AH142" s="22">
        <v>0.41666666666666669</v>
      </c>
      <c r="AI142" s="19">
        <v>19545</v>
      </c>
      <c r="AJ142" s="15">
        <f t="shared" si="44"/>
        <v>1.9544999999999999</v>
      </c>
      <c r="AK142" s="4" t="s">
        <v>73</v>
      </c>
      <c r="AL142" s="5">
        <v>0.41666666666666669</v>
      </c>
      <c r="AM142" s="4">
        <v>172.67</v>
      </c>
      <c r="AN142" s="13">
        <f t="shared" si="45"/>
        <v>172.67</v>
      </c>
      <c r="AO142" s="4" t="s">
        <v>73</v>
      </c>
      <c r="AP142" s="5">
        <v>0.41666666666666669</v>
      </c>
      <c r="AQ142" s="19">
        <v>17224</v>
      </c>
      <c r="AR142" s="15">
        <f t="shared" si="46"/>
        <v>1.7223999999999999</v>
      </c>
      <c r="AS142" s="4" t="s">
        <v>73</v>
      </c>
      <c r="AT142" s="22">
        <v>0.41666666666666669</v>
      </c>
      <c r="AU142" s="23">
        <v>60.84</v>
      </c>
      <c r="AV142" s="13">
        <f t="shared" si="47"/>
        <v>60.84</v>
      </c>
      <c r="AW142" s="23" t="s">
        <v>73</v>
      </c>
      <c r="AX142" s="22">
        <v>0.41666666666666669</v>
      </c>
      <c r="AY142" s="23">
        <v>0.60699999999999998</v>
      </c>
      <c r="AZ142" s="15">
        <f t="shared" si="48"/>
        <v>0.60699999999999998</v>
      </c>
      <c r="BA142" s="4" t="s">
        <v>73</v>
      </c>
      <c r="BB142" s="5">
        <v>0.40625</v>
      </c>
      <c r="BC142" s="8">
        <v>11946</v>
      </c>
      <c r="BD142" s="15">
        <f t="shared" si="49"/>
        <v>1.1946000000000001</v>
      </c>
      <c r="BE142" s="4" t="s">
        <v>73</v>
      </c>
      <c r="BF142" s="5">
        <v>0.42708333333333331</v>
      </c>
      <c r="BG142" s="8">
        <v>11343</v>
      </c>
      <c r="BH142" s="15">
        <f t="shared" si="50"/>
        <v>1.1343000000000001</v>
      </c>
      <c r="BI142" s="4" t="s">
        <v>73</v>
      </c>
      <c r="BJ142" s="5">
        <v>0.41666666666666669</v>
      </c>
      <c r="BK142" s="4">
        <v>100.24</v>
      </c>
      <c r="BL142" s="13">
        <f t="shared" si="51"/>
        <v>100.24</v>
      </c>
      <c r="BM142" s="4" t="s">
        <v>73</v>
      </c>
      <c r="BN142" s="5">
        <v>0.41666666666666669</v>
      </c>
      <c r="BO142" s="8">
        <v>73974</v>
      </c>
      <c r="BP142" s="15">
        <f t="shared" si="52"/>
        <v>7.3974000000000002</v>
      </c>
      <c r="BS142" s="1">
        <f t="shared" si="53"/>
        <v>81.501489310501128</v>
      </c>
    </row>
    <row r="143" spans="1:71">
      <c r="A143" s="4" t="s">
        <v>73</v>
      </c>
      <c r="B143" s="5">
        <v>0.40625</v>
      </c>
      <c r="C143" s="4">
        <v>66.78</v>
      </c>
      <c r="D143" s="13">
        <f t="shared" si="36"/>
        <v>66.78</v>
      </c>
      <c r="E143" s="4" t="s">
        <v>73</v>
      </c>
      <c r="F143" s="5">
        <v>0.40625</v>
      </c>
      <c r="G143" s="4">
        <v>0.66669999999999996</v>
      </c>
      <c r="H143" s="15">
        <f t="shared" si="37"/>
        <v>0.66669999999999996</v>
      </c>
      <c r="I143" s="4" t="s">
        <v>73</v>
      </c>
      <c r="J143" s="22">
        <v>0.40625</v>
      </c>
      <c r="K143" s="23">
        <v>83.81</v>
      </c>
      <c r="L143" s="13">
        <f t="shared" si="38"/>
        <v>83.81</v>
      </c>
      <c r="M143" s="4" t="s">
        <v>73</v>
      </c>
      <c r="N143" s="22">
        <v>0.40625</v>
      </c>
      <c r="O143" s="23">
        <v>88.29</v>
      </c>
      <c r="P143" s="13">
        <f t="shared" si="39"/>
        <v>88.29</v>
      </c>
      <c r="Q143" s="4" t="s">
        <v>73</v>
      </c>
      <c r="R143" s="22">
        <v>0.40625</v>
      </c>
      <c r="S143" s="19">
        <v>15247</v>
      </c>
      <c r="T143" s="15">
        <f t="shared" si="40"/>
        <v>1.5246999999999999</v>
      </c>
      <c r="U143" s="4" t="s">
        <v>73</v>
      </c>
      <c r="V143" s="22">
        <v>0.40625</v>
      </c>
      <c r="W143" s="23">
        <v>0.78039999999999998</v>
      </c>
      <c r="X143" s="15">
        <f t="shared" si="41"/>
        <v>0.78039999999999998</v>
      </c>
      <c r="Y143" s="4" t="s">
        <v>73</v>
      </c>
      <c r="Z143" s="5">
        <v>0.40625</v>
      </c>
      <c r="AA143" s="4">
        <v>134.68</v>
      </c>
      <c r="AB143" s="13">
        <f t="shared" si="42"/>
        <v>134.68</v>
      </c>
      <c r="AC143" s="4" t="s">
        <v>73</v>
      </c>
      <c r="AD143" s="5">
        <v>0.40625</v>
      </c>
      <c r="AE143" s="8">
        <v>13442</v>
      </c>
      <c r="AF143" s="15">
        <f t="shared" si="43"/>
        <v>1.3442000000000001</v>
      </c>
      <c r="AG143" s="23" t="s">
        <v>73</v>
      </c>
      <c r="AH143" s="22">
        <v>0.40625</v>
      </c>
      <c r="AI143" s="19">
        <v>19537</v>
      </c>
      <c r="AJ143" s="15">
        <f t="shared" si="44"/>
        <v>1.9537</v>
      </c>
      <c r="AK143" s="4" t="s">
        <v>73</v>
      </c>
      <c r="AL143" s="5">
        <v>0.40625</v>
      </c>
      <c r="AM143" s="4">
        <v>172.42</v>
      </c>
      <c r="AN143" s="13">
        <f t="shared" si="45"/>
        <v>172.42</v>
      </c>
      <c r="AO143" s="4" t="s">
        <v>73</v>
      </c>
      <c r="AP143" s="5">
        <v>0.40625</v>
      </c>
      <c r="AQ143" s="19">
        <v>17219</v>
      </c>
      <c r="AR143" s="15">
        <f t="shared" si="46"/>
        <v>1.7219</v>
      </c>
      <c r="AS143" s="4" t="s">
        <v>73</v>
      </c>
      <c r="AT143" s="22">
        <v>0.40625</v>
      </c>
      <c r="AU143" s="23">
        <v>60.68</v>
      </c>
      <c r="AV143" s="13">
        <f t="shared" si="47"/>
        <v>60.68</v>
      </c>
      <c r="AW143" s="23" t="s">
        <v>73</v>
      </c>
      <c r="AX143" s="22">
        <v>0.40625</v>
      </c>
      <c r="AY143" s="23">
        <v>0.60589999999999999</v>
      </c>
      <c r="AZ143" s="15">
        <f t="shared" si="48"/>
        <v>0.60589999999999999</v>
      </c>
      <c r="BA143" s="4" t="s">
        <v>73</v>
      </c>
      <c r="BB143" s="5">
        <v>0.39583333333333331</v>
      </c>
      <c r="BC143" s="8">
        <v>11935</v>
      </c>
      <c r="BD143" s="15">
        <f t="shared" si="49"/>
        <v>1.1935</v>
      </c>
      <c r="BE143" s="4" t="s">
        <v>73</v>
      </c>
      <c r="BF143" s="5">
        <v>0.41666666666666669</v>
      </c>
      <c r="BG143" s="8">
        <v>11348</v>
      </c>
      <c r="BH143" s="15">
        <f t="shared" si="50"/>
        <v>1.1348</v>
      </c>
      <c r="BI143" s="4" t="s">
        <v>73</v>
      </c>
      <c r="BJ143" s="5">
        <v>0.40625</v>
      </c>
      <c r="BK143" s="4">
        <v>100.15</v>
      </c>
      <c r="BL143" s="13">
        <f t="shared" si="51"/>
        <v>100.15</v>
      </c>
      <c r="BM143" s="4" t="s">
        <v>73</v>
      </c>
      <c r="BN143" s="5">
        <v>0.40625</v>
      </c>
      <c r="BO143" s="8">
        <v>73884</v>
      </c>
      <c r="BP143" s="15">
        <f t="shared" si="52"/>
        <v>7.3883999999999999</v>
      </c>
      <c r="BS143" s="1">
        <f t="shared" si="53"/>
        <v>81.431394694652212</v>
      </c>
    </row>
    <row r="144" spans="1:71">
      <c r="A144" s="4" t="s">
        <v>73</v>
      </c>
      <c r="B144" s="5">
        <v>0.39583333333333331</v>
      </c>
      <c r="C144" s="4">
        <v>66.84</v>
      </c>
      <c r="D144" s="13">
        <f t="shared" si="36"/>
        <v>66.84</v>
      </c>
      <c r="E144" s="4" t="s">
        <v>73</v>
      </c>
      <c r="F144" s="5">
        <v>0.39583333333333331</v>
      </c>
      <c r="G144" s="4">
        <v>0.66779999999999995</v>
      </c>
      <c r="H144" s="15">
        <f t="shared" si="37"/>
        <v>0.66779999999999995</v>
      </c>
      <c r="I144" s="4" t="s">
        <v>73</v>
      </c>
      <c r="J144" s="22">
        <v>0.39583333333333331</v>
      </c>
      <c r="K144" s="23">
        <v>83.82</v>
      </c>
      <c r="L144" s="13">
        <f t="shared" si="38"/>
        <v>83.82</v>
      </c>
      <c r="M144" s="4" t="s">
        <v>73</v>
      </c>
      <c r="N144" s="22">
        <v>0.39583333333333331</v>
      </c>
      <c r="O144" s="23">
        <v>88.28</v>
      </c>
      <c r="P144" s="13">
        <f t="shared" si="39"/>
        <v>88.28</v>
      </c>
      <c r="Q144" s="4" t="s">
        <v>73</v>
      </c>
      <c r="R144" s="22">
        <v>0.39583333333333331</v>
      </c>
      <c r="S144" s="19">
        <v>15262</v>
      </c>
      <c r="T144" s="15">
        <f t="shared" si="40"/>
        <v>1.5262</v>
      </c>
      <c r="U144" s="4" t="s">
        <v>73</v>
      </c>
      <c r="V144" s="22">
        <v>0.39583333333333331</v>
      </c>
      <c r="W144" s="23">
        <v>0.78159999999999996</v>
      </c>
      <c r="X144" s="15">
        <f t="shared" si="41"/>
        <v>0.78159999999999996</v>
      </c>
      <c r="Y144" s="4" t="s">
        <v>73</v>
      </c>
      <c r="Z144" s="5">
        <v>0.39583333333333331</v>
      </c>
      <c r="AA144" s="4">
        <v>134.77000000000001</v>
      </c>
      <c r="AB144" s="13">
        <f t="shared" si="42"/>
        <v>134.77000000000001</v>
      </c>
      <c r="AC144" s="4" t="s">
        <v>73</v>
      </c>
      <c r="AD144" s="5">
        <v>0.39583333333333331</v>
      </c>
      <c r="AE144" s="8">
        <v>13464</v>
      </c>
      <c r="AF144" s="15">
        <f t="shared" si="43"/>
        <v>1.3464</v>
      </c>
      <c r="AG144" s="23" t="s">
        <v>73</v>
      </c>
      <c r="AH144" s="22">
        <v>0.39583333333333331</v>
      </c>
      <c r="AI144" s="19">
        <v>19522</v>
      </c>
      <c r="AJ144" s="15">
        <f t="shared" si="44"/>
        <v>1.9521999999999999</v>
      </c>
      <c r="AK144" s="4" t="s">
        <v>73</v>
      </c>
      <c r="AL144" s="5">
        <v>0.39583333333333331</v>
      </c>
      <c r="AM144" s="4">
        <v>172.36</v>
      </c>
      <c r="AN144" s="13">
        <f t="shared" si="45"/>
        <v>172.36</v>
      </c>
      <c r="AO144" s="4" t="s">
        <v>73</v>
      </c>
      <c r="AP144" s="5">
        <v>0.39583333333333331</v>
      </c>
      <c r="AQ144" s="19">
        <v>17223</v>
      </c>
      <c r="AR144" s="15">
        <f t="shared" si="46"/>
        <v>1.7222999999999999</v>
      </c>
      <c r="AS144" s="4" t="s">
        <v>73</v>
      </c>
      <c r="AT144" s="22">
        <v>0.39583333333333331</v>
      </c>
      <c r="AU144" s="23">
        <v>60.9</v>
      </c>
      <c r="AV144" s="13">
        <f t="shared" si="47"/>
        <v>60.9</v>
      </c>
      <c r="AW144" s="23" t="s">
        <v>73</v>
      </c>
      <c r="AX144" s="22">
        <v>0.39583333333333331</v>
      </c>
      <c r="AY144" s="23">
        <v>0.60850000000000004</v>
      </c>
      <c r="AZ144" s="15">
        <f t="shared" si="48"/>
        <v>0.60850000000000004</v>
      </c>
      <c r="BA144" s="4" t="s">
        <v>73</v>
      </c>
      <c r="BB144" s="5">
        <v>0.38541666666666669</v>
      </c>
      <c r="BC144" s="8">
        <v>11924</v>
      </c>
      <c r="BD144" s="15">
        <f t="shared" si="49"/>
        <v>1.1923999999999999</v>
      </c>
      <c r="BE144" s="4" t="s">
        <v>73</v>
      </c>
      <c r="BF144" s="5">
        <v>0.40625</v>
      </c>
      <c r="BG144" s="8">
        <v>11342</v>
      </c>
      <c r="BH144" s="15">
        <f t="shared" si="50"/>
        <v>1.1342000000000001</v>
      </c>
      <c r="BI144" s="4" t="s">
        <v>73</v>
      </c>
      <c r="BJ144" s="5">
        <v>0.39583333333333331</v>
      </c>
      <c r="BK144" s="4">
        <v>100.11</v>
      </c>
      <c r="BL144" s="13">
        <f t="shared" si="51"/>
        <v>100.11</v>
      </c>
      <c r="BM144" s="4" t="s">
        <v>73</v>
      </c>
      <c r="BN144" s="5">
        <v>0.39583333333333331</v>
      </c>
      <c r="BO144" s="8">
        <v>73848</v>
      </c>
      <c r="BP144" s="15">
        <f t="shared" si="52"/>
        <v>7.3848000000000003</v>
      </c>
      <c r="BS144" s="1">
        <f t="shared" si="53"/>
        <v>81.340650046600402</v>
      </c>
    </row>
    <row r="145" spans="1:71">
      <c r="A145" s="4" t="s">
        <v>73</v>
      </c>
      <c r="B145" s="5">
        <v>0.38541666666666669</v>
      </c>
      <c r="C145" s="4">
        <v>67.48</v>
      </c>
      <c r="D145" s="13">
        <f t="shared" si="36"/>
        <v>67.48</v>
      </c>
      <c r="E145" s="4" t="s">
        <v>73</v>
      </c>
      <c r="F145" s="5">
        <v>0.38541666666666669</v>
      </c>
      <c r="G145" s="4">
        <v>0.67230000000000001</v>
      </c>
      <c r="H145" s="15">
        <f t="shared" si="37"/>
        <v>0.67230000000000001</v>
      </c>
      <c r="I145" s="4" t="s">
        <v>73</v>
      </c>
      <c r="J145" s="22">
        <v>0.38541666666666669</v>
      </c>
      <c r="K145" s="23">
        <v>84.06</v>
      </c>
      <c r="L145" s="13">
        <f t="shared" si="38"/>
        <v>84.06</v>
      </c>
      <c r="M145" s="4" t="s">
        <v>73</v>
      </c>
      <c r="N145" s="22">
        <v>0.38541666666666669</v>
      </c>
      <c r="O145" s="23">
        <v>88.39</v>
      </c>
      <c r="P145" s="13">
        <f t="shared" si="39"/>
        <v>88.39</v>
      </c>
      <c r="Q145" s="4" t="s">
        <v>73</v>
      </c>
      <c r="R145" s="22">
        <v>0.38541666666666669</v>
      </c>
      <c r="S145" s="19">
        <v>15287</v>
      </c>
      <c r="T145" s="15">
        <f t="shared" si="40"/>
        <v>1.5286999999999999</v>
      </c>
      <c r="U145" s="4" t="s">
        <v>73</v>
      </c>
      <c r="V145" s="22">
        <v>0.38541666666666669</v>
      </c>
      <c r="W145" s="23">
        <v>0.78120000000000001</v>
      </c>
      <c r="X145" s="15">
        <f t="shared" si="41"/>
        <v>0.78120000000000001</v>
      </c>
      <c r="Y145" s="4" t="s">
        <v>73</v>
      </c>
      <c r="Z145" s="5">
        <v>0.38541666666666669</v>
      </c>
      <c r="AA145" s="4">
        <v>135.19</v>
      </c>
      <c r="AB145" s="13">
        <f t="shared" si="42"/>
        <v>135.19</v>
      </c>
      <c r="AC145" s="4" t="s">
        <v>73</v>
      </c>
      <c r="AD145" s="5">
        <v>0.38541666666666669</v>
      </c>
      <c r="AE145" s="8">
        <v>13473</v>
      </c>
      <c r="AF145" s="15">
        <f t="shared" si="43"/>
        <v>1.3472999999999999</v>
      </c>
      <c r="AG145" s="23" t="s">
        <v>73</v>
      </c>
      <c r="AH145" s="22">
        <v>0.38541666666666669</v>
      </c>
      <c r="AI145" s="19">
        <v>19566</v>
      </c>
      <c r="AJ145" s="15">
        <f t="shared" si="44"/>
        <v>1.9565999999999999</v>
      </c>
      <c r="AK145" s="4" t="s">
        <v>73</v>
      </c>
      <c r="AL145" s="5">
        <v>0.38541666666666669</v>
      </c>
      <c r="AM145" s="4">
        <v>173</v>
      </c>
      <c r="AN145" s="13">
        <f t="shared" si="45"/>
        <v>173</v>
      </c>
      <c r="AO145" s="4" t="s">
        <v>73</v>
      </c>
      <c r="AP145" s="5">
        <v>0.38541666666666669</v>
      </c>
      <c r="AQ145" s="19">
        <v>17251</v>
      </c>
      <c r="AR145" s="15">
        <f t="shared" si="46"/>
        <v>1.7251000000000001</v>
      </c>
      <c r="AS145" s="4" t="s">
        <v>73</v>
      </c>
      <c r="AT145" s="22">
        <v>0.38541666666666669</v>
      </c>
      <c r="AU145" s="23">
        <v>61.42</v>
      </c>
      <c r="AV145" s="13">
        <f t="shared" si="47"/>
        <v>61.42</v>
      </c>
      <c r="AW145" s="23" t="s">
        <v>73</v>
      </c>
      <c r="AX145" s="22">
        <v>0.38541666666666669</v>
      </c>
      <c r="AY145" s="23">
        <v>0.61250000000000004</v>
      </c>
      <c r="AZ145" s="15">
        <f t="shared" si="48"/>
        <v>0.61250000000000004</v>
      </c>
      <c r="BA145" s="4" t="s">
        <v>73</v>
      </c>
      <c r="BB145" s="5">
        <v>0.375</v>
      </c>
      <c r="BC145" s="8">
        <v>11935</v>
      </c>
      <c r="BD145" s="15">
        <f t="shared" si="49"/>
        <v>1.1935</v>
      </c>
      <c r="BE145" s="4" t="s">
        <v>73</v>
      </c>
      <c r="BF145" s="5">
        <v>0.39583333333333331</v>
      </c>
      <c r="BG145" s="8">
        <v>11336</v>
      </c>
      <c r="BH145" s="15">
        <f t="shared" si="50"/>
        <v>1.1335999999999999</v>
      </c>
      <c r="BI145" s="4" t="s">
        <v>73</v>
      </c>
      <c r="BJ145" s="5">
        <v>0.38541666666666669</v>
      </c>
      <c r="BK145" s="4">
        <v>100.28</v>
      </c>
      <c r="BL145" s="13">
        <f t="shared" si="51"/>
        <v>100.28</v>
      </c>
      <c r="BM145" s="4" t="s">
        <v>73</v>
      </c>
      <c r="BN145" s="5">
        <v>0.38541666666666669</v>
      </c>
      <c r="BO145" s="8">
        <v>73798</v>
      </c>
      <c r="BP145" s="15">
        <f t="shared" si="52"/>
        <v>7.3798000000000004</v>
      </c>
      <c r="BS145" s="1">
        <f t="shared" si="53"/>
        <v>81.329727840519865</v>
      </c>
    </row>
    <row r="146" spans="1:71">
      <c r="A146" s="4" t="s">
        <v>73</v>
      </c>
      <c r="B146" s="5">
        <v>0.375</v>
      </c>
      <c r="C146" s="4">
        <v>67.66</v>
      </c>
      <c r="D146" s="13">
        <f t="shared" si="36"/>
        <v>67.66</v>
      </c>
      <c r="E146" s="4" t="s">
        <v>73</v>
      </c>
      <c r="F146" s="5">
        <v>0.375</v>
      </c>
      <c r="G146" s="4">
        <v>0.67310000000000003</v>
      </c>
      <c r="H146" s="15">
        <f t="shared" si="37"/>
        <v>0.67310000000000003</v>
      </c>
      <c r="I146" s="4" t="s">
        <v>73</v>
      </c>
      <c r="J146" s="22">
        <v>0.375</v>
      </c>
      <c r="K146" s="23">
        <v>84.13</v>
      </c>
      <c r="L146" s="13">
        <f t="shared" si="38"/>
        <v>84.13</v>
      </c>
      <c r="M146" s="4" t="s">
        <v>73</v>
      </c>
      <c r="N146" s="22">
        <v>0.375</v>
      </c>
      <c r="O146" s="23">
        <v>88.41</v>
      </c>
      <c r="P146" s="13">
        <f t="shared" si="39"/>
        <v>88.41</v>
      </c>
      <c r="Q146" s="4" t="s">
        <v>73</v>
      </c>
      <c r="R146" s="22">
        <v>0.375</v>
      </c>
      <c r="S146" s="19">
        <v>15307</v>
      </c>
      <c r="T146" s="15">
        <f t="shared" si="40"/>
        <v>1.5306999999999999</v>
      </c>
      <c r="U146" s="4" t="s">
        <v>73</v>
      </c>
      <c r="V146" s="22">
        <v>0.375</v>
      </c>
      <c r="W146" s="23">
        <v>0.7802</v>
      </c>
      <c r="X146" s="15">
        <f t="shared" si="41"/>
        <v>0.7802</v>
      </c>
      <c r="Y146" s="4" t="s">
        <v>73</v>
      </c>
      <c r="Z146" s="5">
        <v>0.375</v>
      </c>
      <c r="AA146" s="4">
        <v>135.36000000000001</v>
      </c>
      <c r="AB146" s="13">
        <f t="shared" si="42"/>
        <v>135.36000000000001</v>
      </c>
      <c r="AC146" s="4" t="s">
        <v>73</v>
      </c>
      <c r="AD146" s="5">
        <v>0.375</v>
      </c>
      <c r="AE146" s="8">
        <v>13471</v>
      </c>
      <c r="AF146" s="15">
        <f t="shared" si="43"/>
        <v>1.3471</v>
      </c>
      <c r="AG146" s="23" t="s">
        <v>73</v>
      </c>
      <c r="AH146" s="22">
        <v>0.375</v>
      </c>
      <c r="AI146" s="19">
        <v>19616</v>
      </c>
      <c r="AJ146" s="15">
        <f t="shared" si="44"/>
        <v>1.9616</v>
      </c>
      <c r="AK146" s="4" t="s">
        <v>73</v>
      </c>
      <c r="AL146" s="5">
        <v>0.375</v>
      </c>
      <c r="AM146" s="4">
        <v>173.45</v>
      </c>
      <c r="AN146" s="13">
        <f t="shared" si="45"/>
        <v>173.45</v>
      </c>
      <c r="AO146" s="4" t="s">
        <v>73</v>
      </c>
      <c r="AP146" s="5">
        <v>0.375</v>
      </c>
      <c r="AQ146" s="19">
        <v>17272</v>
      </c>
      <c r="AR146" s="15">
        <f t="shared" si="46"/>
        <v>1.7272000000000001</v>
      </c>
      <c r="AS146" s="4" t="s">
        <v>73</v>
      </c>
      <c r="AT146" s="22">
        <v>0.375</v>
      </c>
      <c r="AU146" s="23">
        <v>61.7</v>
      </c>
      <c r="AV146" s="13">
        <f t="shared" si="47"/>
        <v>61.7</v>
      </c>
      <c r="AW146" s="23" t="s">
        <v>73</v>
      </c>
      <c r="AX146" s="22">
        <v>0.375</v>
      </c>
      <c r="AY146" s="23">
        <v>0.61429999999999996</v>
      </c>
      <c r="AZ146" s="15">
        <f t="shared" si="48"/>
        <v>0.61429999999999996</v>
      </c>
      <c r="BA146" s="4" t="s">
        <v>73</v>
      </c>
      <c r="BB146" s="5">
        <v>0.36458333333333331</v>
      </c>
      <c r="BC146" s="8">
        <v>11941</v>
      </c>
      <c r="BD146" s="15">
        <f t="shared" si="49"/>
        <v>1.1940999999999999</v>
      </c>
      <c r="BE146" s="4" t="s">
        <v>73</v>
      </c>
      <c r="BF146" s="5">
        <v>0.38541666666666669</v>
      </c>
      <c r="BG146" s="8">
        <v>11342</v>
      </c>
      <c r="BH146" s="15">
        <f t="shared" si="50"/>
        <v>1.1342000000000001</v>
      </c>
      <c r="BI146" s="4" t="s">
        <v>73</v>
      </c>
      <c r="BJ146" s="5">
        <v>0.375</v>
      </c>
      <c r="BK146" s="4">
        <v>100.44</v>
      </c>
      <c r="BL146" s="13">
        <f t="shared" si="51"/>
        <v>100.44</v>
      </c>
      <c r="BM146" s="4" t="s">
        <v>73</v>
      </c>
      <c r="BN146" s="5">
        <v>0.375</v>
      </c>
      <c r="BO146" s="8">
        <v>73962</v>
      </c>
      <c r="BP146" s="15">
        <f t="shared" si="52"/>
        <v>7.3962000000000003</v>
      </c>
      <c r="BS146" s="1">
        <f t="shared" si="53"/>
        <v>81.363956078094844</v>
      </c>
    </row>
    <row r="147" spans="1:71">
      <c r="A147" s="4" t="s">
        <v>73</v>
      </c>
      <c r="B147" s="5">
        <v>0.36458333333333331</v>
      </c>
      <c r="C147" s="4">
        <v>67.540000000000006</v>
      </c>
      <c r="D147" s="13">
        <f t="shared" si="36"/>
        <v>67.540000000000006</v>
      </c>
      <c r="E147" s="4" t="s">
        <v>73</v>
      </c>
      <c r="F147" s="5">
        <v>0.36458333333333331</v>
      </c>
      <c r="G147" s="4">
        <v>0.67179999999999995</v>
      </c>
      <c r="H147" s="15">
        <f t="shared" si="37"/>
        <v>0.67179999999999995</v>
      </c>
      <c r="I147" s="4" t="s">
        <v>73</v>
      </c>
      <c r="J147" s="22">
        <v>0.36458333333333331</v>
      </c>
      <c r="K147" s="23">
        <v>84.16</v>
      </c>
      <c r="L147" s="13">
        <f t="shared" si="38"/>
        <v>84.16</v>
      </c>
      <c r="M147" s="4" t="s">
        <v>73</v>
      </c>
      <c r="N147" s="22">
        <v>0.36458333333333331</v>
      </c>
      <c r="O147" s="23">
        <v>88.37</v>
      </c>
      <c r="P147" s="13">
        <f t="shared" si="39"/>
        <v>88.37</v>
      </c>
      <c r="Q147" s="4" t="s">
        <v>73</v>
      </c>
      <c r="R147" s="22">
        <v>0.36458333333333331</v>
      </c>
      <c r="S147" s="19">
        <v>1531</v>
      </c>
      <c r="T147" s="15">
        <f t="shared" si="40"/>
        <v>1.5309999999999999</v>
      </c>
      <c r="U147" s="4" t="s">
        <v>73</v>
      </c>
      <c r="V147" s="22">
        <v>0.36458333333333331</v>
      </c>
      <c r="W147" s="23">
        <v>0.78010000000000002</v>
      </c>
      <c r="X147" s="15">
        <f t="shared" si="41"/>
        <v>0.78010000000000002</v>
      </c>
      <c r="Y147" s="4" t="s">
        <v>73</v>
      </c>
      <c r="Z147" s="5">
        <v>0.36458333333333331</v>
      </c>
      <c r="AA147" s="4">
        <v>135.41</v>
      </c>
      <c r="AB147" s="13">
        <f t="shared" si="42"/>
        <v>135.41</v>
      </c>
      <c r="AC147" s="4" t="s">
        <v>73</v>
      </c>
      <c r="AD147" s="5">
        <v>0.36458333333333331</v>
      </c>
      <c r="AE147" s="8">
        <v>13453</v>
      </c>
      <c r="AF147" s="15">
        <f t="shared" si="43"/>
        <v>1.3452999999999999</v>
      </c>
      <c r="AG147" s="23" t="s">
        <v>73</v>
      </c>
      <c r="AH147" s="22">
        <v>0.36458333333333331</v>
      </c>
      <c r="AI147" s="19">
        <v>19623</v>
      </c>
      <c r="AJ147" s="15">
        <f t="shared" si="44"/>
        <v>1.9622999999999999</v>
      </c>
      <c r="AK147" s="4" t="s">
        <v>73</v>
      </c>
      <c r="AL147" s="5">
        <v>0.36458333333333331</v>
      </c>
      <c r="AM147" s="4">
        <v>173.38</v>
      </c>
      <c r="AN147" s="13">
        <f t="shared" si="45"/>
        <v>173.38</v>
      </c>
      <c r="AO147" s="4" t="s">
        <v>73</v>
      </c>
      <c r="AP147" s="5">
        <v>0.36458333333333331</v>
      </c>
      <c r="AQ147" s="19">
        <v>17247</v>
      </c>
      <c r="AR147" s="15">
        <f t="shared" si="46"/>
        <v>1.7246999999999999</v>
      </c>
      <c r="AS147" s="4" t="s">
        <v>73</v>
      </c>
      <c r="AT147" s="22">
        <v>0.36458333333333331</v>
      </c>
      <c r="AU147" s="23">
        <v>61.5</v>
      </c>
      <c r="AV147" s="13">
        <f t="shared" si="47"/>
        <v>61.5</v>
      </c>
      <c r="AW147" s="23" t="s">
        <v>73</v>
      </c>
      <c r="AX147" s="22">
        <v>0.36458333333333331</v>
      </c>
      <c r="AY147" s="23">
        <v>0.6119</v>
      </c>
      <c r="AZ147" s="15">
        <f t="shared" si="48"/>
        <v>0.6119</v>
      </c>
      <c r="BA147" s="4" t="s">
        <v>73</v>
      </c>
      <c r="BB147" s="5">
        <v>0.35416666666666669</v>
      </c>
      <c r="BC147" s="8">
        <v>11958</v>
      </c>
      <c r="BD147" s="15">
        <f t="shared" si="49"/>
        <v>1.1958</v>
      </c>
      <c r="BE147" s="4" t="s">
        <v>73</v>
      </c>
      <c r="BF147" s="5">
        <v>0.375</v>
      </c>
      <c r="BG147" s="8">
        <v>11359</v>
      </c>
      <c r="BH147" s="15">
        <f t="shared" si="50"/>
        <v>1.1358999999999999</v>
      </c>
      <c r="BI147" s="4" t="s">
        <v>73</v>
      </c>
      <c r="BJ147" s="5">
        <v>0.36458333333333331</v>
      </c>
      <c r="BK147" s="4">
        <v>100.51</v>
      </c>
      <c r="BL147" s="13">
        <f t="shared" si="51"/>
        <v>100.51</v>
      </c>
      <c r="BM147" s="4" t="s">
        <v>73</v>
      </c>
      <c r="BN147" s="5">
        <v>0.36458333333333331</v>
      </c>
      <c r="BO147" s="8">
        <v>74054</v>
      </c>
      <c r="BP147" s="15">
        <f t="shared" si="52"/>
        <v>7.4054000000000002</v>
      </c>
      <c r="BS147" s="1">
        <f t="shared" si="53"/>
        <v>81.466127514995293</v>
      </c>
    </row>
    <row r="148" spans="1:71">
      <c r="A148" s="4" t="s">
        <v>73</v>
      </c>
      <c r="B148" s="5">
        <v>0.35416666666666669</v>
      </c>
      <c r="C148" s="4">
        <v>67.48</v>
      </c>
      <c r="D148" s="13">
        <f t="shared" si="36"/>
        <v>67.48</v>
      </c>
      <c r="E148" s="4" t="s">
        <v>73</v>
      </c>
      <c r="F148" s="5">
        <v>0.35416666666666669</v>
      </c>
      <c r="G148" s="4">
        <v>0.67100000000000004</v>
      </c>
      <c r="H148" s="15">
        <f t="shared" si="37"/>
        <v>0.67100000000000004</v>
      </c>
      <c r="I148" s="4" t="s">
        <v>73</v>
      </c>
      <c r="J148" s="22">
        <v>0.35416666666666669</v>
      </c>
      <c r="K148" s="23">
        <v>84.05</v>
      </c>
      <c r="L148" s="13">
        <f t="shared" si="38"/>
        <v>84.05</v>
      </c>
      <c r="M148" s="4" t="s">
        <v>73</v>
      </c>
      <c r="N148" s="22">
        <v>0.35416666666666669</v>
      </c>
      <c r="O148" s="23">
        <v>88.3</v>
      </c>
      <c r="P148" s="13">
        <f t="shared" si="39"/>
        <v>88.3</v>
      </c>
      <c r="Q148" s="4" t="s">
        <v>73</v>
      </c>
      <c r="R148" s="22">
        <v>0.35416666666666669</v>
      </c>
      <c r="S148" s="19">
        <v>15304</v>
      </c>
      <c r="T148" s="15">
        <f t="shared" si="40"/>
        <v>1.5304</v>
      </c>
      <c r="U148" s="4" t="s">
        <v>73</v>
      </c>
      <c r="V148" s="22">
        <v>0.35416666666666669</v>
      </c>
      <c r="W148" s="23">
        <v>0.7802</v>
      </c>
      <c r="X148" s="15">
        <f t="shared" si="41"/>
        <v>0.7802</v>
      </c>
      <c r="Y148" s="4" t="s">
        <v>73</v>
      </c>
      <c r="Z148" s="5">
        <v>0.35416666666666669</v>
      </c>
      <c r="AA148" s="4">
        <v>135.16</v>
      </c>
      <c r="AB148" s="13">
        <f t="shared" si="42"/>
        <v>135.16</v>
      </c>
      <c r="AC148" s="4" t="s">
        <v>73</v>
      </c>
      <c r="AD148" s="5">
        <v>0.35416666666666669</v>
      </c>
      <c r="AE148" s="8">
        <v>13443</v>
      </c>
      <c r="AF148" s="15">
        <f t="shared" si="43"/>
        <v>1.3443000000000001</v>
      </c>
      <c r="AG148" s="23" t="s">
        <v>73</v>
      </c>
      <c r="AH148" s="22">
        <v>0.35416666666666669</v>
      </c>
      <c r="AI148" s="19">
        <v>19614</v>
      </c>
      <c r="AJ148" s="15">
        <f t="shared" si="44"/>
        <v>1.9614</v>
      </c>
      <c r="AK148" s="4" t="s">
        <v>73</v>
      </c>
      <c r="AL148" s="5">
        <v>0.35416666666666669</v>
      </c>
      <c r="AM148" s="4">
        <v>173.2</v>
      </c>
      <c r="AN148" s="13">
        <f t="shared" si="45"/>
        <v>173.2</v>
      </c>
      <c r="AO148" s="4" t="s">
        <v>73</v>
      </c>
      <c r="AP148" s="5">
        <v>0.35416666666666669</v>
      </c>
      <c r="AQ148" s="19">
        <v>17229</v>
      </c>
      <c r="AR148" s="15">
        <f t="shared" si="46"/>
        <v>1.7229000000000001</v>
      </c>
      <c r="AS148" s="4" t="s">
        <v>73</v>
      </c>
      <c r="AT148" s="22">
        <v>0.35416666666666669</v>
      </c>
      <c r="AU148" s="23">
        <v>61.54</v>
      </c>
      <c r="AV148" s="13">
        <f t="shared" si="47"/>
        <v>61.54</v>
      </c>
      <c r="AW148" s="23" t="s">
        <v>73</v>
      </c>
      <c r="AX148" s="22">
        <v>0.35416666666666669</v>
      </c>
      <c r="AY148" s="23">
        <v>0.61219999999999997</v>
      </c>
      <c r="AZ148" s="15">
        <f t="shared" si="48"/>
        <v>0.61219999999999997</v>
      </c>
      <c r="BA148" s="4" t="s">
        <v>73</v>
      </c>
      <c r="BB148" s="5">
        <v>0.34375</v>
      </c>
      <c r="BC148" s="8">
        <v>11943</v>
      </c>
      <c r="BD148" s="15">
        <f t="shared" si="49"/>
        <v>1.1942999999999999</v>
      </c>
      <c r="BE148" s="4" t="s">
        <v>73</v>
      </c>
      <c r="BF148" s="5">
        <v>0.36458333333333331</v>
      </c>
      <c r="BG148" s="8">
        <v>11376</v>
      </c>
      <c r="BH148" s="15">
        <f t="shared" si="50"/>
        <v>1.1375999999999999</v>
      </c>
      <c r="BI148" s="4" t="s">
        <v>73</v>
      </c>
      <c r="BJ148" s="5">
        <v>0.35416666666666669</v>
      </c>
      <c r="BK148" s="4">
        <v>100.54</v>
      </c>
      <c r="BL148" s="13">
        <f t="shared" si="51"/>
        <v>100.54</v>
      </c>
      <c r="BM148" s="4" t="s">
        <v>73</v>
      </c>
      <c r="BN148" s="5">
        <v>0.35416666666666669</v>
      </c>
      <c r="BO148" s="8">
        <v>74325</v>
      </c>
      <c r="BP148" s="15">
        <f t="shared" si="52"/>
        <v>7.4325000000000001</v>
      </c>
      <c r="BS148" s="1">
        <f t="shared" si="53"/>
        <v>81.513117862179683</v>
      </c>
    </row>
    <row r="149" spans="1:71">
      <c r="A149" s="4" t="s">
        <v>73</v>
      </c>
      <c r="B149" s="5">
        <v>0.34375</v>
      </c>
      <c r="C149" s="4">
        <v>67.540000000000006</v>
      </c>
      <c r="D149" s="13">
        <f t="shared" si="36"/>
        <v>67.540000000000006</v>
      </c>
      <c r="E149" s="4" t="s">
        <v>73</v>
      </c>
      <c r="F149" s="5">
        <v>0.34375</v>
      </c>
      <c r="G149" s="4">
        <v>0.67249999999999999</v>
      </c>
      <c r="H149" s="15">
        <f t="shared" si="37"/>
        <v>0.67249999999999999</v>
      </c>
      <c r="I149" s="4" t="s">
        <v>73</v>
      </c>
      <c r="J149" s="22">
        <v>0.34375</v>
      </c>
      <c r="K149" s="23">
        <v>84.15</v>
      </c>
      <c r="L149" s="13">
        <f t="shared" si="38"/>
        <v>84.15</v>
      </c>
      <c r="M149" s="4" t="s">
        <v>73</v>
      </c>
      <c r="N149" s="22">
        <v>0.34375</v>
      </c>
      <c r="O149" s="23">
        <v>88.3</v>
      </c>
      <c r="P149" s="13">
        <f t="shared" si="39"/>
        <v>88.3</v>
      </c>
      <c r="Q149" s="4" t="s">
        <v>73</v>
      </c>
      <c r="R149" s="22">
        <v>0.34375</v>
      </c>
      <c r="S149" s="19">
        <v>15306</v>
      </c>
      <c r="T149" s="15">
        <f t="shared" si="40"/>
        <v>1.5306</v>
      </c>
      <c r="U149" s="4" t="s">
        <v>73</v>
      </c>
      <c r="V149" s="22">
        <v>0.34375</v>
      </c>
      <c r="W149" s="23">
        <v>0.78120000000000001</v>
      </c>
      <c r="X149" s="15">
        <f t="shared" si="41"/>
        <v>0.78120000000000001</v>
      </c>
      <c r="Y149" s="4" t="s">
        <v>73</v>
      </c>
      <c r="Z149" s="5">
        <v>0.34375</v>
      </c>
      <c r="AA149" s="4">
        <v>135.41</v>
      </c>
      <c r="AB149" s="13">
        <f t="shared" si="42"/>
        <v>135.41</v>
      </c>
      <c r="AC149" s="4" t="s">
        <v>73</v>
      </c>
      <c r="AD149" s="5">
        <v>0.34375</v>
      </c>
      <c r="AE149" s="8">
        <v>13461</v>
      </c>
      <c r="AF149" s="15">
        <f t="shared" si="43"/>
        <v>1.3461000000000001</v>
      </c>
      <c r="AG149" s="23" t="s">
        <v>73</v>
      </c>
      <c r="AH149" s="22">
        <v>0.34375</v>
      </c>
      <c r="AI149" s="19">
        <v>19589</v>
      </c>
      <c r="AJ149" s="15">
        <f t="shared" si="44"/>
        <v>1.9589000000000001</v>
      </c>
      <c r="AK149" s="4" t="s">
        <v>73</v>
      </c>
      <c r="AL149" s="5">
        <v>0.34375</v>
      </c>
      <c r="AM149" s="4">
        <v>173.07</v>
      </c>
      <c r="AN149" s="13">
        <f t="shared" si="45"/>
        <v>173.07</v>
      </c>
      <c r="AO149" s="4" t="s">
        <v>73</v>
      </c>
      <c r="AP149" s="5">
        <v>0.34375</v>
      </c>
      <c r="AQ149" s="19">
        <v>1723</v>
      </c>
      <c r="AR149" s="15">
        <f t="shared" si="46"/>
        <v>1.7230000000000001</v>
      </c>
      <c r="AS149" s="4" t="s">
        <v>73</v>
      </c>
      <c r="AT149" s="22">
        <v>0.34375</v>
      </c>
      <c r="AU149" s="23">
        <v>61.49</v>
      </c>
      <c r="AV149" s="13">
        <f t="shared" si="47"/>
        <v>61.49</v>
      </c>
      <c r="AW149" s="23" t="s">
        <v>73</v>
      </c>
      <c r="AX149" s="22">
        <v>0.34375</v>
      </c>
      <c r="AY149" s="23">
        <v>0.61250000000000004</v>
      </c>
      <c r="AZ149" s="15">
        <f t="shared" si="48"/>
        <v>0.61250000000000004</v>
      </c>
      <c r="BA149" s="4" t="s">
        <v>73</v>
      </c>
      <c r="BB149" s="5">
        <v>0.33333333333333331</v>
      </c>
      <c r="BC149" s="8">
        <v>11893</v>
      </c>
      <c r="BD149" s="15">
        <f t="shared" si="49"/>
        <v>1.1893</v>
      </c>
      <c r="BE149" s="4" t="s">
        <v>73</v>
      </c>
      <c r="BF149" s="5">
        <v>0.35416666666666669</v>
      </c>
      <c r="BG149" s="8">
        <v>11384</v>
      </c>
      <c r="BH149" s="15">
        <f t="shared" si="50"/>
        <v>1.1384000000000001</v>
      </c>
      <c r="BI149" s="4" t="s">
        <v>73</v>
      </c>
      <c r="BJ149" s="5">
        <v>0.34375</v>
      </c>
      <c r="BK149" s="4">
        <v>100.42</v>
      </c>
      <c r="BL149" s="13">
        <f t="shared" si="51"/>
        <v>100.42</v>
      </c>
      <c r="BM149" s="4" t="s">
        <v>73</v>
      </c>
      <c r="BN149" s="5">
        <v>0.34375</v>
      </c>
      <c r="BO149" s="8">
        <v>74228</v>
      </c>
      <c r="BP149" s="15">
        <f t="shared" si="52"/>
        <v>7.4227999999999996</v>
      </c>
      <c r="BS149" s="1">
        <f t="shared" si="53"/>
        <v>81.392407368389826</v>
      </c>
    </row>
    <row r="150" spans="1:71">
      <c r="A150" s="4" t="s">
        <v>73</v>
      </c>
      <c r="B150" s="5">
        <v>0.33333333333333331</v>
      </c>
      <c r="C150" s="4">
        <v>67.55</v>
      </c>
      <c r="D150" s="13">
        <f t="shared" si="36"/>
        <v>67.55</v>
      </c>
      <c r="E150" s="4" t="s">
        <v>73</v>
      </c>
      <c r="F150" s="5">
        <v>0.33333333333333331</v>
      </c>
      <c r="G150" s="4">
        <v>0.67249999999999999</v>
      </c>
      <c r="H150" s="15">
        <f t="shared" si="37"/>
        <v>0.67249999999999999</v>
      </c>
      <c r="I150" s="4" t="s">
        <v>73</v>
      </c>
      <c r="J150" s="22">
        <v>0.33333333333333331</v>
      </c>
      <c r="K150" s="23">
        <v>84.42</v>
      </c>
      <c r="L150" s="13">
        <f t="shared" si="38"/>
        <v>84.42</v>
      </c>
      <c r="M150" s="4" t="s">
        <v>73</v>
      </c>
      <c r="N150" s="22">
        <v>0.33333333333333331</v>
      </c>
      <c r="O150" s="23">
        <v>88.35</v>
      </c>
      <c r="P150" s="13">
        <f t="shared" si="39"/>
        <v>88.35</v>
      </c>
      <c r="Q150" s="4" t="s">
        <v>73</v>
      </c>
      <c r="R150" s="22">
        <v>0.33333333333333331</v>
      </c>
      <c r="S150" s="19">
        <v>15302</v>
      </c>
      <c r="T150" s="15">
        <f t="shared" si="40"/>
        <v>1.5302</v>
      </c>
      <c r="U150" s="4" t="s">
        <v>73</v>
      </c>
      <c r="V150" s="22">
        <v>0.33333333333333331</v>
      </c>
      <c r="W150" s="23">
        <v>0.78</v>
      </c>
      <c r="X150" s="15">
        <f t="shared" si="41"/>
        <v>0.78</v>
      </c>
      <c r="Y150" s="4" t="s">
        <v>73</v>
      </c>
      <c r="Z150" s="5">
        <v>0.33333333333333331</v>
      </c>
      <c r="AA150" s="4">
        <v>135.21</v>
      </c>
      <c r="AB150" s="13">
        <f t="shared" si="42"/>
        <v>135.21</v>
      </c>
      <c r="AC150" s="4" t="s">
        <v>73</v>
      </c>
      <c r="AD150" s="5">
        <v>0.33333333333333331</v>
      </c>
      <c r="AE150" s="8">
        <v>13456</v>
      </c>
      <c r="AF150" s="15">
        <f t="shared" si="43"/>
        <v>1.3455999999999999</v>
      </c>
      <c r="AG150" s="23" t="s">
        <v>73</v>
      </c>
      <c r="AH150" s="22">
        <v>0.33333333333333331</v>
      </c>
      <c r="AI150" s="19">
        <v>19612</v>
      </c>
      <c r="AJ150" s="15">
        <f t="shared" si="44"/>
        <v>1.9612000000000001</v>
      </c>
      <c r="AK150" s="4" t="s">
        <v>73</v>
      </c>
      <c r="AL150" s="5">
        <v>0.33333333333333331</v>
      </c>
      <c r="AM150" s="4">
        <v>173.29</v>
      </c>
      <c r="AN150" s="13">
        <f t="shared" si="45"/>
        <v>173.29</v>
      </c>
      <c r="AO150" s="4" t="s">
        <v>73</v>
      </c>
      <c r="AP150" s="5">
        <v>0.33333333333333331</v>
      </c>
      <c r="AQ150" s="19">
        <v>17254</v>
      </c>
      <c r="AR150" s="15">
        <f t="shared" si="46"/>
        <v>1.7254</v>
      </c>
      <c r="AS150" s="4" t="s">
        <v>73</v>
      </c>
      <c r="AT150" s="22">
        <v>0.33333333333333331</v>
      </c>
      <c r="AU150" s="23">
        <v>61.61</v>
      </c>
      <c r="AV150" s="13">
        <f t="shared" si="47"/>
        <v>61.61</v>
      </c>
      <c r="AW150" s="23" t="s">
        <v>73</v>
      </c>
      <c r="AX150" s="22">
        <v>0.33333333333333331</v>
      </c>
      <c r="AY150" s="23">
        <v>0.61339999999999995</v>
      </c>
      <c r="AZ150" s="15">
        <f t="shared" si="48"/>
        <v>0.61339999999999995</v>
      </c>
      <c r="BA150" s="4" t="s">
        <v>73</v>
      </c>
      <c r="BB150" s="5">
        <v>0.32291666666666669</v>
      </c>
      <c r="BC150" s="8">
        <v>11911</v>
      </c>
      <c r="BD150" s="15">
        <f t="shared" si="49"/>
        <v>1.1911</v>
      </c>
      <c r="BE150" s="4" t="s">
        <v>73</v>
      </c>
      <c r="BF150" s="5">
        <v>0.34375</v>
      </c>
      <c r="BG150" s="8">
        <v>11369</v>
      </c>
      <c r="BH150" s="15">
        <f t="shared" si="50"/>
        <v>1.1369</v>
      </c>
      <c r="BI150" s="4" t="s">
        <v>73</v>
      </c>
      <c r="BJ150" s="5">
        <v>0.33333333333333331</v>
      </c>
      <c r="BK150" s="4">
        <v>100.42</v>
      </c>
      <c r="BL150" s="13">
        <f t="shared" si="51"/>
        <v>100.42</v>
      </c>
      <c r="BM150" s="4" t="s">
        <v>73</v>
      </c>
      <c r="BN150" s="5">
        <v>0.33333333333333331</v>
      </c>
      <c r="BO150" s="8">
        <v>73917</v>
      </c>
      <c r="BP150" s="15">
        <f t="shared" si="52"/>
        <v>7.3917000000000002</v>
      </c>
      <c r="BS150" s="1">
        <f t="shared" si="53"/>
        <v>81.396618546890977</v>
      </c>
    </row>
    <row r="151" spans="1:71">
      <c r="A151" s="4" t="s">
        <v>73</v>
      </c>
      <c r="B151" s="5">
        <v>0.32291666666666669</v>
      </c>
      <c r="C151" s="4">
        <v>67.38</v>
      </c>
      <c r="D151" s="13">
        <f t="shared" si="36"/>
        <v>67.38</v>
      </c>
      <c r="E151" s="4" t="s">
        <v>73</v>
      </c>
      <c r="F151" s="5">
        <v>0.32291666666666669</v>
      </c>
      <c r="G151" s="4">
        <v>0.67079999999999995</v>
      </c>
      <c r="H151" s="15">
        <f t="shared" si="37"/>
        <v>0.67079999999999995</v>
      </c>
      <c r="I151" s="4" t="s">
        <v>73</v>
      </c>
      <c r="J151" s="22">
        <v>0.32291666666666669</v>
      </c>
      <c r="K151" s="23">
        <v>84.27</v>
      </c>
      <c r="L151" s="13">
        <f t="shared" si="38"/>
        <v>84.27</v>
      </c>
      <c r="M151" s="4" t="s">
        <v>73</v>
      </c>
      <c r="N151" s="22">
        <v>0.32291666666666669</v>
      </c>
      <c r="O151" s="23">
        <v>88.06</v>
      </c>
      <c r="P151" s="13">
        <f t="shared" si="39"/>
        <v>88.06</v>
      </c>
      <c r="Q151" s="4" t="s">
        <v>73</v>
      </c>
      <c r="R151" s="22">
        <v>0.32291666666666669</v>
      </c>
      <c r="S151" s="19">
        <v>15296</v>
      </c>
      <c r="T151" s="15">
        <f t="shared" si="40"/>
        <v>1.5296000000000001</v>
      </c>
      <c r="U151" s="4" t="s">
        <v>73</v>
      </c>
      <c r="V151" s="22">
        <v>0.32291666666666669</v>
      </c>
      <c r="W151" s="23">
        <v>0.77880000000000005</v>
      </c>
      <c r="X151" s="15">
        <f t="shared" si="41"/>
        <v>0.77880000000000005</v>
      </c>
      <c r="Y151" s="4" t="s">
        <v>73</v>
      </c>
      <c r="Z151" s="5">
        <v>0.32291666666666669</v>
      </c>
      <c r="AA151" s="4">
        <v>134.68</v>
      </c>
      <c r="AB151" s="13">
        <f t="shared" si="42"/>
        <v>134.68</v>
      </c>
      <c r="AC151" s="4" t="s">
        <v>73</v>
      </c>
      <c r="AD151" s="5">
        <v>0.32291666666666669</v>
      </c>
      <c r="AE151" s="8">
        <v>1341</v>
      </c>
      <c r="AF151" s="15">
        <f t="shared" si="43"/>
        <v>1.341</v>
      </c>
      <c r="AG151" s="23" t="s">
        <v>73</v>
      </c>
      <c r="AH151" s="22">
        <v>0.32291666666666669</v>
      </c>
      <c r="AI151" s="19">
        <v>19626</v>
      </c>
      <c r="AJ151" s="15">
        <f t="shared" si="44"/>
        <v>1.9625999999999999</v>
      </c>
      <c r="AK151" s="4" t="s">
        <v>73</v>
      </c>
      <c r="AL151" s="5">
        <v>0.32291666666666669</v>
      </c>
      <c r="AM151" s="4">
        <v>172.9</v>
      </c>
      <c r="AN151" s="13">
        <f t="shared" si="45"/>
        <v>172.9</v>
      </c>
      <c r="AO151" s="4" t="s">
        <v>73</v>
      </c>
      <c r="AP151" s="5">
        <v>0.32291666666666669</v>
      </c>
      <c r="AQ151" s="19">
        <v>1722</v>
      </c>
      <c r="AR151" s="15">
        <f t="shared" si="46"/>
        <v>1.722</v>
      </c>
      <c r="AS151" s="4" t="s">
        <v>73</v>
      </c>
      <c r="AT151" s="22">
        <v>0.32291666666666669</v>
      </c>
      <c r="AU151" s="23">
        <v>61.43</v>
      </c>
      <c r="AV151" s="13">
        <f t="shared" si="47"/>
        <v>61.43</v>
      </c>
      <c r="AW151" s="23" t="s">
        <v>73</v>
      </c>
      <c r="AX151" s="22">
        <v>0.32291666666666669</v>
      </c>
      <c r="AY151" s="23">
        <v>0.61180000000000001</v>
      </c>
      <c r="AZ151" s="15">
        <f t="shared" si="48"/>
        <v>0.61180000000000001</v>
      </c>
      <c r="BA151" s="4" t="s">
        <v>73</v>
      </c>
      <c r="BB151" s="5">
        <v>0.3125</v>
      </c>
      <c r="BC151" s="8">
        <v>11889</v>
      </c>
      <c r="BD151" s="15">
        <f t="shared" si="49"/>
        <v>1.1889000000000001</v>
      </c>
      <c r="BE151" s="4" t="s">
        <v>73</v>
      </c>
      <c r="BF151" s="5">
        <v>0.33333333333333331</v>
      </c>
      <c r="BG151" s="8">
        <v>11366</v>
      </c>
      <c r="BH151" s="15">
        <f t="shared" si="50"/>
        <v>1.1366000000000001</v>
      </c>
      <c r="BI151" s="4" t="s">
        <v>73</v>
      </c>
      <c r="BJ151" s="5">
        <v>0.32291666666666669</v>
      </c>
      <c r="BK151" s="4">
        <v>100.4</v>
      </c>
      <c r="BL151" s="13">
        <f t="shared" si="51"/>
        <v>100.4</v>
      </c>
      <c r="BM151" s="4" t="s">
        <v>73</v>
      </c>
      <c r="BN151" s="5">
        <v>0.32291666666666669</v>
      </c>
      <c r="BO151" s="8">
        <v>74641</v>
      </c>
      <c r="BP151" s="15">
        <f t="shared" si="52"/>
        <v>7.4641000000000002</v>
      </c>
      <c r="BS151" s="1">
        <f t="shared" si="53"/>
        <v>81.56366123991927</v>
      </c>
    </row>
    <row r="152" spans="1:71">
      <c r="A152" s="4" t="s">
        <v>73</v>
      </c>
      <c r="B152" s="5">
        <v>0.3125</v>
      </c>
      <c r="C152" s="4">
        <v>67.44</v>
      </c>
      <c r="D152" s="13">
        <f t="shared" si="36"/>
        <v>67.44</v>
      </c>
      <c r="E152" s="4" t="s">
        <v>73</v>
      </c>
      <c r="F152" s="5">
        <v>0.3125</v>
      </c>
      <c r="G152" s="4">
        <v>0.67059999999999997</v>
      </c>
      <c r="H152" s="15">
        <f t="shared" si="37"/>
        <v>0.67059999999999997</v>
      </c>
      <c r="I152" s="4" t="s">
        <v>73</v>
      </c>
      <c r="J152" s="22">
        <v>0.3125</v>
      </c>
      <c r="K152" s="23">
        <v>84.57</v>
      </c>
      <c r="L152" s="13">
        <f t="shared" si="38"/>
        <v>84.57</v>
      </c>
      <c r="M152" s="4" t="s">
        <v>73</v>
      </c>
      <c r="N152" s="22">
        <v>0.3125</v>
      </c>
      <c r="O152" s="23">
        <v>88.21</v>
      </c>
      <c r="P152" s="13">
        <f t="shared" si="39"/>
        <v>88.21</v>
      </c>
      <c r="Q152" s="4" t="s">
        <v>73</v>
      </c>
      <c r="R152" s="22">
        <v>0.3125</v>
      </c>
      <c r="S152" s="19">
        <v>15302</v>
      </c>
      <c r="T152" s="15">
        <f t="shared" si="40"/>
        <v>1.5302</v>
      </c>
      <c r="U152" s="4" t="s">
        <v>73</v>
      </c>
      <c r="V152" s="22">
        <v>0.3125</v>
      </c>
      <c r="W152" s="23">
        <v>0.77880000000000005</v>
      </c>
      <c r="X152" s="15">
        <f t="shared" si="41"/>
        <v>0.77880000000000005</v>
      </c>
      <c r="Y152" s="4" t="s">
        <v>73</v>
      </c>
      <c r="Z152" s="5">
        <v>0.3125</v>
      </c>
      <c r="AA152" s="4">
        <v>134.94</v>
      </c>
      <c r="AB152" s="13">
        <f t="shared" si="42"/>
        <v>134.94</v>
      </c>
      <c r="AC152" s="4" t="s">
        <v>73</v>
      </c>
      <c r="AD152" s="5">
        <v>0.3125</v>
      </c>
      <c r="AE152" s="8">
        <v>13417</v>
      </c>
      <c r="AF152" s="15">
        <f t="shared" si="43"/>
        <v>1.3416999999999999</v>
      </c>
      <c r="AG152" s="23" t="s">
        <v>73</v>
      </c>
      <c r="AH152" s="22">
        <v>0.3125</v>
      </c>
      <c r="AI152" s="19">
        <v>19644</v>
      </c>
      <c r="AJ152" s="15">
        <f t="shared" si="44"/>
        <v>1.9643999999999999</v>
      </c>
      <c r="AK152" s="4" t="s">
        <v>73</v>
      </c>
      <c r="AL152" s="5">
        <v>0.3125</v>
      </c>
      <c r="AM152" s="4">
        <v>173.29</v>
      </c>
      <c r="AN152" s="13">
        <f t="shared" si="45"/>
        <v>173.29</v>
      </c>
      <c r="AO152" s="4" t="s">
        <v>73</v>
      </c>
      <c r="AP152" s="5">
        <v>0.3125</v>
      </c>
      <c r="AQ152" s="19">
        <v>17227</v>
      </c>
      <c r="AR152" s="15">
        <f t="shared" si="46"/>
        <v>1.7226999999999999</v>
      </c>
      <c r="AS152" s="4" t="s">
        <v>73</v>
      </c>
      <c r="AT152" s="22">
        <v>0.3125</v>
      </c>
      <c r="AU152" s="23">
        <v>61.38</v>
      </c>
      <c r="AV152" s="13">
        <f t="shared" si="47"/>
        <v>61.38</v>
      </c>
      <c r="AW152" s="23" t="s">
        <v>73</v>
      </c>
      <c r="AX152" s="22">
        <v>0.3125</v>
      </c>
      <c r="AY152" s="23">
        <v>0.61060000000000003</v>
      </c>
      <c r="AZ152" s="15">
        <f t="shared" si="48"/>
        <v>0.61060000000000003</v>
      </c>
      <c r="BA152" s="4" t="s">
        <v>73</v>
      </c>
      <c r="BB152" s="5">
        <v>0.30208333333333331</v>
      </c>
      <c r="BC152" s="8">
        <v>11892</v>
      </c>
      <c r="BD152" s="15">
        <f t="shared" si="49"/>
        <v>1.1892</v>
      </c>
      <c r="BE152" s="4" t="s">
        <v>73</v>
      </c>
      <c r="BF152" s="5">
        <v>0.32291666666666669</v>
      </c>
      <c r="BG152" s="8">
        <v>11394</v>
      </c>
      <c r="BH152" s="15">
        <f t="shared" si="50"/>
        <v>1.1394</v>
      </c>
      <c r="BI152" s="4" t="s">
        <v>73</v>
      </c>
      <c r="BJ152" s="5">
        <v>0.3125</v>
      </c>
      <c r="BK152" s="4">
        <v>100.59</v>
      </c>
      <c r="BL152" s="13">
        <f t="shared" si="51"/>
        <v>100.59</v>
      </c>
      <c r="BM152" s="4" t="s">
        <v>73</v>
      </c>
      <c r="BN152" s="5">
        <v>0.3125</v>
      </c>
      <c r="BO152" s="8">
        <v>74616</v>
      </c>
      <c r="BP152" s="15">
        <f t="shared" si="52"/>
        <v>7.4615999999999998</v>
      </c>
      <c r="BS152" s="1">
        <f t="shared" si="53"/>
        <v>81.576043492351559</v>
      </c>
    </row>
    <row r="153" spans="1:71">
      <c r="A153" s="4" t="s">
        <v>73</v>
      </c>
      <c r="B153" s="5">
        <v>0.30208333333333331</v>
      </c>
      <c r="C153" s="4">
        <v>67.05</v>
      </c>
      <c r="D153" s="13">
        <f t="shared" si="36"/>
        <v>67.05</v>
      </c>
      <c r="E153" s="4" t="s">
        <v>73</v>
      </c>
      <c r="F153" s="5">
        <v>0.30208333333333331</v>
      </c>
      <c r="G153" s="4">
        <v>0.66690000000000005</v>
      </c>
      <c r="H153" s="15">
        <f t="shared" si="37"/>
        <v>0.66690000000000005</v>
      </c>
      <c r="I153" s="4" t="s">
        <v>73</v>
      </c>
      <c r="J153" s="22">
        <v>0.30208333333333331</v>
      </c>
      <c r="K153" s="23">
        <v>84.5</v>
      </c>
      <c r="L153" s="13">
        <f t="shared" si="38"/>
        <v>84.5</v>
      </c>
      <c r="M153" s="4" t="s">
        <v>73</v>
      </c>
      <c r="N153" s="22">
        <v>0.30208333333333331</v>
      </c>
      <c r="O153" s="23">
        <v>88.02</v>
      </c>
      <c r="P153" s="13">
        <f t="shared" si="39"/>
        <v>88.02</v>
      </c>
      <c r="Q153" s="4" t="s">
        <v>73</v>
      </c>
      <c r="R153" s="22">
        <v>0.30208333333333331</v>
      </c>
      <c r="S153" s="19">
        <v>15305</v>
      </c>
      <c r="T153" s="15">
        <f t="shared" si="40"/>
        <v>1.5305</v>
      </c>
      <c r="U153" s="4" t="s">
        <v>73</v>
      </c>
      <c r="V153" s="22">
        <v>0.30208333333333331</v>
      </c>
      <c r="W153" s="23">
        <v>0.77680000000000005</v>
      </c>
      <c r="X153" s="15">
        <f t="shared" si="41"/>
        <v>0.77680000000000005</v>
      </c>
      <c r="Y153" s="4" t="s">
        <v>73</v>
      </c>
      <c r="Z153" s="5">
        <v>0.30208333333333331</v>
      </c>
      <c r="AA153" s="4">
        <v>134.76</v>
      </c>
      <c r="AB153" s="13">
        <f t="shared" si="42"/>
        <v>134.76</v>
      </c>
      <c r="AC153" s="4" t="s">
        <v>73</v>
      </c>
      <c r="AD153" s="5">
        <v>0.30208333333333331</v>
      </c>
      <c r="AE153" s="6">
        <v>1.34</v>
      </c>
      <c r="AF153" s="15">
        <f t="shared" si="43"/>
        <v>1.34</v>
      </c>
      <c r="AG153" s="23" t="s">
        <v>73</v>
      </c>
      <c r="AH153" s="22">
        <v>0.30208333333333331</v>
      </c>
      <c r="AI153" s="19">
        <v>19699</v>
      </c>
      <c r="AJ153" s="15">
        <f t="shared" si="44"/>
        <v>1.9699</v>
      </c>
      <c r="AK153" s="4" t="s">
        <v>73</v>
      </c>
      <c r="AL153" s="5">
        <v>0.30208333333333331</v>
      </c>
      <c r="AM153" s="4">
        <v>173.45</v>
      </c>
      <c r="AN153" s="13">
        <f t="shared" si="45"/>
        <v>173.45</v>
      </c>
      <c r="AO153" s="4" t="s">
        <v>73</v>
      </c>
      <c r="AP153" s="5">
        <v>0.30208333333333331</v>
      </c>
      <c r="AQ153" s="19">
        <v>17248</v>
      </c>
      <c r="AR153" s="15">
        <f t="shared" si="46"/>
        <v>1.7248000000000001</v>
      </c>
      <c r="AS153" s="4" t="s">
        <v>73</v>
      </c>
      <c r="AT153" s="22">
        <v>0.30208333333333331</v>
      </c>
      <c r="AU153" s="23">
        <v>61.19</v>
      </c>
      <c r="AV153" s="13">
        <f t="shared" si="47"/>
        <v>61.19</v>
      </c>
      <c r="AW153" s="23" t="s">
        <v>73</v>
      </c>
      <c r="AX153" s="22">
        <v>0.30208333333333331</v>
      </c>
      <c r="AY153" s="23">
        <v>0.60840000000000005</v>
      </c>
      <c r="AZ153" s="15">
        <f t="shared" si="48"/>
        <v>0.60840000000000005</v>
      </c>
      <c r="BA153" s="4" t="s">
        <v>73</v>
      </c>
      <c r="BB153" s="5">
        <v>0.29166666666666669</v>
      </c>
      <c r="BC153" s="8">
        <v>11908</v>
      </c>
      <c r="BD153" s="15">
        <f t="shared" si="49"/>
        <v>1.1908000000000001</v>
      </c>
      <c r="BE153" s="4" t="s">
        <v>73</v>
      </c>
      <c r="BF153" s="5">
        <v>0.3125</v>
      </c>
      <c r="BG153" s="8">
        <v>11405</v>
      </c>
      <c r="BH153" s="15">
        <f t="shared" si="50"/>
        <v>1.1405000000000001</v>
      </c>
      <c r="BI153" s="4" t="s">
        <v>73</v>
      </c>
      <c r="BJ153" s="5">
        <v>0.30208333333333331</v>
      </c>
      <c r="BK153" s="4">
        <v>100.57</v>
      </c>
      <c r="BL153" s="13">
        <f t="shared" si="51"/>
        <v>100.57</v>
      </c>
      <c r="BM153" s="4" t="s">
        <v>73</v>
      </c>
      <c r="BN153" s="5">
        <v>0.30208333333333331</v>
      </c>
      <c r="BO153" s="8">
        <v>74941</v>
      </c>
      <c r="BP153" s="15">
        <f t="shared" si="52"/>
        <v>7.4941000000000004</v>
      </c>
      <c r="BS153" s="1">
        <f t="shared" si="53"/>
        <v>81.65154727621632</v>
      </c>
    </row>
    <row r="154" spans="1:71">
      <c r="A154" s="4" t="s">
        <v>73</v>
      </c>
      <c r="B154" s="5">
        <v>0.29166666666666669</v>
      </c>
      <c r="C154" s="4">
        <v>66.569999999999993</v>
      </c>
      <c r="D154" s="13">
        <f t="shared" si="36"/>
        <v>66.569999999999993</v>
      </c>
      <c r="E154" s="4" t="s">
        <v>73</v>
      </c>
      <c r="F154" s="5">
        <v>0.29166666666666669</v>
      </c>
      <c r="G154" s="4">
        <v>0.66439999999999999</v>
      </c>
      <c r="H154" s="15">
        <f t="shared" si="37"/>
        <v>0.66439999999999999</v>
      </c>
      <c r="I154" s="4" t="s">
        <v>73</v>
      </c>
      <c r="J154" s="22">
        <v>0.29166666666666669</v>
      </c>
      <c r="K154" s="23">
        <v>84.1</v>
      </c>
      <c r="L154" s="13">
        <f t="shared" si="38"/>
        <v>84.1</v>
      </c>
      <c r="M154" s="4" t="s">
        <v>73</v>
      </c>
      <c r="N154" s="22">
        <v>0.29166666666666669</v>
      </c>
      <c r="O154" s="23">
        <v>87.69</v>
      </c>
      <c r="P154" s="13">
        <f t="shared" si="39"/>
        <v>87.69</v>
      </c>
      <c r="Q154" s="4" t="s">
        <v>73</v>
      </c>
      <c r="R154" s="22">
        <v>0.29166666666666669</v>
      </c>
      <c r="S154" s="19">
        <v>15294</v>
      </c>
      <c r="T154" s="15">
        <f t="shared" si="40"/>
        <v>1.5294000000000001</v>
      </c>
      <c r="U154" s="4" t="s">
        <v>73</v>
      </c>
      <c r="V154" s="22">
        <v>0.29166666666666669</v>
      </c>
      <c r="W154" s="23">
        <v>0.77649999999999997</v>
      </c>
      <c r="X154" s="15">
        <f t="shared" si="41"/>
        <v>0.77649999999999997</v>
      </c>
      <c r="Y154" s="4" t="s">
        <v>73</v>
      </c>
      <c r="Z154" s="5">
        <v>0.29166666666666669</v>
      </c>
      <c r="AA154" s="4">
        <v>134.12</v>
      </c>
      <c r="AB154" s="13">
        <f t="shared" si="42"/>
        <v>134.12</v>
      </c>
      <c r="AC154" s="4" t="s">
        <v>73</v>
      </c>
      <c r="AD154" s="5">
        <v>0.29166666666666669</v>
      </c>
      <c r="AE154" s="8">
        <v>13388</v>
      </c>
      <c r="AF154" s="15">
        <f t="shared" si="43"/>
        <v>1.3388</v>
      </c>
      <c r="AG154" s="23" t="s">
        <v>73</v>
      </c>
      <c r="AH154" s="22">
        <v>0.29166666666666669</v>
      </c>
      <c r="AI154" s="19">
        <v>19692</v>
      </c>
      <c r="AJ154" s="15">
        <f t="shared" si="44"/>
        <v>1.9692000000000001</v>
      </c>
      <c r="AK154" s="4" t="s">
        <v>73</v>
      </c>
      <c r="AL154" s="5">
        <v>0.29166666666666669</v>
      </c>
      <c r="AM154" s="4">
        <v>172.69</v>
      </c>
      <c r="AN154" s="13">
        <f t="shared" si="45"/>
        <v>172.69</v>
      </c>
      <c r="AO154" s="4" t="s">
        <v>73</v>
      </c>
      <c r="AP154" s="5">
        <v>0.29166666666666669</v>
      </c>
      <c r="AQ154" s="19">
        <v>17236</v>
      </c>
      <c r="AR154" s="15">
        <f t="shared" si="46"/>
        <v>1.7236</v>
      </c>
      <c r="AS154" s="4" t="s">
        <v>73</v>
      </c>
      <c r="AT154" s="22">
        <v>0.29166666666666669</v>
      </c>
      <c r="AU154" s="23">
        <v>60.88</v>
      </c>
      <c r="AV154" s="13">
        <f t="shared" si="47"/>
        <v>60.88</v>
      </c>
      <c r="AW154" s="23" t="s">
        <v>73</v>
      </c>
      <c r="AX154" s="22">
        <v>0.29166666666666669</v>
      </c>
      <c r="AY154" s="23">
        <v>0.60760000000000003</v>
      </c>
      <c r="AZ154" s="15">
        <f t="shared" si="48"/>
        <v>0.60760000000000003</v>
      </c>
      <c r="BA154" s="4" t="s">
        <v>73</v>
      </c>
      <c r="BB154" s="5">
        <v>0.28125</v>
      </c>
      <c r="BC154" s="8">
        <v>11904</v>
      </c>
      <c r="BD154" s="15">
        <f t="shared" si="49"/>
        <v>1.1903999999999999</v>
      </c>
      <c r="BE154" s="4" t="s">
        <v>73</v>
      </c>
      <c r="BF154" s="5">
        <v>0.30208333333333331</v>
      </c>
      <c r="BG154" s="8">
        <v>11424</v>
      </c>
      <c r="BH154" s="15">
        <f t="shared" si="50"/>
        <v>1.1424000000000001</v>
      </c>
      <c r="BI154" s="4" t="s">
        <v>73</v>
      </c>
      <c r="BJ154" s="5">
        <v>0.29166666666666669</v>
      </c>
      <c r="BK154" s="4">
        <v>100.19</v>
      </c>
      <c r="BL154" s="13">
        <f t="shared" si="51"/>
        <v>100.19</v>
      </c>
      <c r="BM154" s="4" t="s">
        <v>73</v>
      </c>
      <c r="BN154" s="5">
        <v>0.29166666666666669</v>
      </c>
      <c r="BO154" s="8">
        <v>75484</v>
      </c>
      <c r="BP154" s="15">
        <f t="shared" si="52"/>
        <v>7.5484</v>
      </c>
      <c r="BS154" s="1">
        <f t="shared" si="53"/>
        <v>81.669205322848214</v>
      </c>
    </row>
    <row r="155" spans="1:71">
      <c r="A155" s="4" t="s">
        <v>73</v>
      </c>
      <c r="B155" s="5">
        <v>0.28125</v>
      </c>
      <c r="C155" s="4">
        <v>66.34</v>
      </c>
      <c r="D155" s="13">
        <f t="shared" si="36"/>
        <v>66.34</v>
      </c>
      <c r="E155" s="4" t="s">
        <v>73</v>
      </c>
      <c r="F155" s="5">
        <v>0.28125</v>
      </c>
      <c r="G155" s="4">
        <v>0.66239999999999999</v>
      </c>
      <c r="H155" s="15">
        <f t="shared" si="37"/>
        <v>0.66239999999999999</v>
      </c>
      <c r="I155" s="4" t="s">
        <v>73</v>
      </c>
      <c r="J155" s="22">
        <v>0.28125</v>
      </c>
      <c r="K155" s="23">
        <v>84.07</v>
      </c>
      <c r="L155" s="13">
        <f t="shared" si="38"/>
        <v>84.07</v>
      </c>
      <c r="M155" s="4" t="s">
        <v>73</v>
      </c>
      <c r="N155" s="22">
        <v>0.28125</v>
      </c>
      <c r="O155" s="23">
        <v>87.61</v>
      </c>
      <c r="P155" s="13">
        <f t="shared" si="39"/>
        <v>87.61</v>
      </c>
      <c r="Q155" s="4" t="s">
        <v>73</v>
      </c>
      <c r="R155" s="22">
        <v>0.28125</v>
      </c>
      <c r="S155" s="19">
        <v>15298</v>
      </c>
      <c r="T155" s="15">
        <f t="shared" si="40"/>
        <v>1.5298</v>
      </c>
      <c r="U155" s="4" t="s">
        <v>73</v>
      </c>
      <c r="V155" s="22">
        <v>0.28125</v>
      </c>
      <c r="W155" s="23">
        <v>0.77769999999999995</v>
      </c>
      <c r="X155" s="15">
        <f t="shared" si="41"/>
        <v>0.77769999999999995</v>
      </c>
      <c r="Y155" s="4" t="s">
        <v>73</v>
      </c>
      <c r="Z155" s="5">
        <v>0.28125</v>
      </c>
      <c r="AA155" s="4">
        <v>134.07</v>
      </c>
      <c r="AB155" s="13">
        <f t="shared" si="42"/>
        <v>134.07</v>
      </c>
      <c r="AC155" s="4" t="s">
        <v>73</v>
      </c>
      <c r="AD155" s="5">
        <v>0.28125</v>
      </c>
      <c r="AE155" s="8">
        <v>13379</v>
      </c>
      <c r="AF155" s="15">
        <f t="shared" si="43"/>
        <v>1.3379000000000001</v>
      </c>
      <c r="AG155" s="23" t="s">
        <v>73</v>
      </c>
      <c r="AH155" s="22">
        <v>0.28125</v>
      </c>
      <c r="AI155" s="19">
        <v>19665</v>
      </c>
      <c r="AJ155" s="15">
        <f t="shared" si="44"/>
        <v>1.9664999999999999</v>
      </c>
      <c r="AK155" s="4" t="s">
        <v>73</v>
      </c>
      <c r="AL155" s="5">
        <v>0.28125</v>
      </c>
      <c r="AM155" s="4">
        <v>172.32</v>
      </c>
      <c r="AN155" s="13">
        <f t="shared" si="45"/>
        <v>172.32</v>
      </c>
      <c r="AO155" s="4" t="s">
        <v>73</v>
      </c>
      <c r="AP155" s="5">
        <v>0.28125</v>
      </c>
      <c r="AQ155" s="19">
        <v>17209</v>
      </c>
      <c r="AR155" s="15">
        <f t="shared" si="46"/>
        <v>1.7209000000000001</v>
      </c>
      <c r="AS155" s="4" t="s">
        <v>73</v>
      </c>
      <c r="AT155" s="22">
        <v>0.28125</v>
      </c>
      <c r="AU155" s="23">
        <v>60.66</v>
      </c>
      <c r="AV155" s="13">
        <f t="shared" si="47"/>
        <v>60.66</v>
      </c>
      <c r="AW155" s="23" t="s">
        <v>73</v>
      </c>
      <c r="AX155" s="22">
        <v>0.28125</v>
      </c>
      <c r="AY155" s="23">
        <v>0.60580000000000001</v>
      </c>
      <c r="AZ155" s="15">
        <f t="shared" si="48"/>
        <v>0.60580000000000001</v>
      </c>
      <c r="BA155" s="4" t="s">
        <v>73</v>
      </c>
      <c r="BB155" s="5">
        <v>0.27083333333333331</v>
      </c>
      <c r="BC155" s="8">
        <v>11926</v>
      </c>
      <c r="BD155" s="15">
        <f t="shared" si="49"/>
        <v>1.1926000000000001</v>
      </c>
      <c r="BE155" s="4" t="s">
        <v>73</v>
      </c>
      <c r="BF155" s="5">
        <v>0.29166666666666669</v>
      </c>
      <c r="BG155" s="8">
        <v>11425</v>
      </c>
      <c r="BH155" s="15">
        <f t="shared" si="50"/>
        <v>1.1425000000000001</v>
      </c>
      <c r="BI155" s="4" t="s">
        <v>73</v>
      </c>
      <c r="BJ155" s="5">
        <v>0.28125</v>
      </c>
      <c r="BK155" s="4">
        <v>100.11</v>
      </c>
      <c r="BL155" s="13">
        <f t="shared" si="51"/>
        <v>100.11</v>
      </c>
      <c r="BM155" s="4" t="s">
        <v>73</v>
      </c>
      <c r="BN155" s="5">
        <v>0.28125</v>
      </c>
      <c r="BO155" s="8">
        <v>75554</v>
      </c>
      <c r="BP155" s="15">
        <f t="shared" si="52"/>
        <v>7.5553999999999997</v>
      </c>
      <c r="BS155" s="1">
        <f t="shared" si="53"/>
        <v>81.721419377615774</v>
      </c>
    </row>
    <row r="156" spans="1:71">
      <c r="A156" s="4" t="s">
        <v>73</v>
      </c>
      <c r="B156" s="5">
        <v>0.27083333333333331</v>
      </c>
      <c r="C156" s="4">
        <v>66.69</v>
      </c>
      <c r="D156" s="13">
        <f t="shared" si="36"/>
        <v>66.69</v>
      </c>
      <c r="E156" s="4" t="s">
        <v>73</v>
      </c>
      <c r="F156" s="5">
        <v>0.27083333333333331</v>
      </c>
      <c r="G156" s="4">
        <v>0.66590000000000005</v>
      </c>
      <c r="H156" s="15">
        <f t="shared" si="37"/>
        <v>0.66590000000000005</v>
      </c>
      <c r="I156" s="4" t="s">
        <v>73</v>
      </c>
      <c r="J156" s="22">
        <v>0.27083333333333331</v>
      </c>
      <c r="K156" s="23">
        <v>83.94</v>
      </c>
      <c r="L156" s="13">
        <f t="shared" si="38"/>
        <v>83.94</v>
      </c>
      <c r="M156" s="4" t="s">
        <v>73</v>
      </c>
      <c r="N156" s="22">
        <v>0.27083333333333331</v>
      </c>
      <c r="O156" s="23">
        <v>87.56</v>
      </c>
      <c r="P156" s="13">
        <f t="shared" si="39"/>
        <v>87.56</v>
      </c>
      <c r="Q156" s="4" t="s">
        <v>73</v>
      </c>
      <c r="R156" s="22">
        <v>0.27083333333333331</v>
      </c>
      <c r="S156" s="19">
        <v>15324</v>
      </c>
      <c r="T156" s="15">
        <f t="shared" si="40"/>
        <v>1.5324</v>
      </c>
      <c r="U156" s="4" t="s">
        <v>73</v>
      </c>
      <c r="V156" s="22">
        <v>0.27083333333333331</v>
      </c>
      <c r="W156" s="23">
        <v>0.77759999999999996</v>
      </c>
      <c r="X156" s="15">
        <f t="shared" si="41"/>
        <v>0.77759999999999996</v>
      </c>
      <c r="Y156" s="4" t="s">
        <v>73</v>
      </c>
      <c r="Z156" s="5">
        <v>0.27083333333333331</v>
      </c>
      <c r="AA156" s="4">
        <v>134.22999999999999</v>
      </c>
      <c r="AB156" s="13">
        <f t="shared" si="42"/>
        <v>134.22999999999999</v>
      </c>
      <c r="AC156" s="4" t="s">
        <v>73</v>
      </c>
      <c r="AD156" s="5">
        <v>0.27083333333333331</v>
      </c>
      <c r="AE156" s="8">
        <v>13403</v>
      </c>
      <c r="AF156" s="15">
        <f t="shared" si="43"/>
        <v>1.3403</v>
      </c>
      <c r="AG156" s="23" t="s">
        <v>73</v>
      </c>
      <c r="AH156" s="22">
        <v>0.27083333333333331</v>
      </c>
      <c r="AI156" s="19">
        <v>19701</v>
      </c>
      <c r="AJ156" s="15">
        <f t="shared" si="44"/>
        <v>1.9701</v>
      </c>
      <c r="AK156" s="4" t="s">
        <v>73</v>
      </c>
      <c r="AL156" s="5">
        <v>0.27083333333333331</v>
      </c>
      <c r="AM156" s="4">
        <v>172.57</v>
      </c>
      <c r="AN156" s="13">
        <f t="shared" si="45"/>
        <v>172.57</v>
      </c>
      <c r="AO156" s="4" t="s">
        <v>73</v>
      </c>
      <c r="AP156" s="5">
        <v>0.27083333333333331</v>
      </c>
      <c r="AQ156" s="19">
        <v>17232</v>
      </c>
      <c r="AR156" s="15">
        <f t="shared" si="46"/>
        <v>1.7232000000000001</v>
      </c>
      <c r="AS156" s="4" t="s">
        <v>73</v>
      </c>
      <c r="AT156" s="22">
        <v>0.27083333333333331</v>
      </c>
      <c r="AU156" s="23">
        <v>60.97</v>
      </c>
      <c r="AV156" s="13">
        <f t="shared" si="47"/>
        <v>60.97</v>
      </c>
      <c r="AW156" s="23" t="s">
        <v>73</v>
      </c>
      <c r="AX156" s="22">
        <v>0.27083333333333331</v>
      </c>
      <c r="AY156" s="23">
        <v>0.60860000000000003</v>
      </c>
      <c r="AZ156" s="15">
        <f t="shared" si="48"/>
        <v>0.60860000000000003</v>
      </c>
      <c r="BA156" s="4" t="s">
        <v>73</v>
      </c>
      <c r="BB156" s="5">
        <v>0.26041666666666669</v>
      </c>
      <c r="BC156" s="8">
        <v>11909</v>
      </c>
      <c r="BD156" s="15">
        <f t="shared" si="49"/>
        <v>1.1909000000000001</v>
      </c>
      <c r="BE156" s="4" t="s">
        <v>73</v>
      </c>
      <c r="BF156" s="5">
        <v>0.28125</v>
      </c>
      <c r="BG156" s="8">
        <v>11427</v>
      </c>
      <c r="BH156" s="15">
        <f t="shared" si="50"/>
        <v>1.1427</v>
      </c>
      <c r="BI156" s="4" t="s">
        <v>73</v>
      </c>
      <c r="BJ156" s="5">
        <v>0.27083333333333331</v>
      </c>
      <c r="BK156" s="4">
        <v>100.15</v>
      </c>
      <c r="BL156" s="13">
        <f t="shared" si="51"/>
        <v>100.15</v>
      </c>
      <c r="BM156" s="4" t="s">
        <v>73</v>
      </c>
      <c r="BN156" s="5">
        <v>0.27083333333333331</v>
      </c>
      <c r="BO156" s="8">
        <v>75285</v>
      </c>
      <c r="BP156" s="15">
        <f t="shared" si="52"/>
        <v>7.5285000000000002</v>
      </c>
      <c r="BS156" s="1">
        <f t="shared" si="53"/>
        <v>81.61448998839559</v>
      </c>
    </row>
    <row r="157" spans="1:71">
      <c r="A157" s="4" t="s">
        <v>73</v>
      </c>
      <c r="B157" s="5">
        <v>0.26041666666666669</v>
      </c>
      <c r="C157" s="4">
        <v>66.77</v>
      </c>
      <c r="D157" s="13">
        <f t="shared" si="36"/>
        <v>66.77</v>
      </c>
      <c r="E157" s="4" t="s">
        <v>73</v>
      </c>
      <c r="F157" s="5">
        <v>0.26041666666666669</v>
      </c>
      <c r="G157" s="4">
        <v>0.6673</v>
      </c>
      <c r="H157" s="15">
        <f t="shared" si="37"/>
        <v>0.6673</v>
      </c>
      <c r="I157" s="4" t="s">
        <v>73</v>
      </c>
      <c r="J157" s="22">
        <v>0.26041666666666669</v>
      </c>
      <c r="K157" s="23">
        <v>83.99</v>
      </c>
      <c r="L157" s="13">
        <f t="shared" si="38"/>
        <v>83.99</v>
      </c>
      <c r="M157" s="4" t="s">
        <v>73</v>
      </c>
      <c r="N157" s="22">
        <v>0.26041666666666669</v>
      </c>
      <c r="O157" s="23">
        <v>87.53</v>
      </c>
      <c r="P157" s="13">
        <f t="shared" si="39"/>
        <v>87.53</v>
      </c>
      <c r="Q157" s="4" t="s">
        <v>73</v>
      </c>
      <c r="R157" s="22">
        <v>0.26041666666666669</v>
      </c>
      <c r="S157" s="19">
        <v>1532</v>
      </c>
      <c r="T157" s="15">
        <f t="shared" si="40"/>
        <v>1.532</v>
      </c>
      <c r="U157" s="4" t="s">
        <v>73</v>
      </c>
      <c r="V157" s="22">
        <v>0.26041666666666669</v>
      </c>
      <c r="W157" s="23">
        <v>0.77759999999999996</v>
      </c>
      <c r="X157" s="15">
        <f t="shared" si="41"/>
        <v>0.77759999999999996</v>
      </c>
      <c r="Y157" s="4" t="s">
        <v>73</v>
      </c>
      <c r="Z157" s="5">
        <v>0.26041666666666669</v>
      </c>
      <c r="AA157" s="4">
        <v>134.12</v>
      </c>
      <c r="AB157" s="13">
        <f t="shared" si="42"/>
        <v>134.12</v>
      </c>
      <c r="AC157" s="4" t="s">
        <v>73</v>
      </c>
      <c r="AD157" s="5">
        <v>0.26041666666666669</v>
      </c>
      <c r="AE157" s="8">
        <v>13405</v>
      </c>
      <c r="AF157" s="15">
        <f t="shared" si="43"/>
        <v>1.3405</v>
      </c>
      <c r="AG157" s="23" t="s">
        <v>73</v>
      </c>
      <c r="AH157" s="22">
        <v>0.26041666666666669</v>
      </c>
      <c r="AI157" s="19">
        <v>19697</v>
      </c>
      <c r="AJ157" s="15">
        <f t="shared" si="44"/>
        <v>1.9697</v>
      </c>
      <c r="AK157" s="4" t="s">
        <v>73</v>
      </c>
      <c r="AL157" s="5">
        <v>0.26041666666666669</v>
      </c>
      <c r="AM157" s="4">
        <v>172.44</v>
      </c>
      <c r="AN157" s="13">
        <f t="shared" si="45"/>
        <v>172.44</v>
      </c>
      <c r="AO157" s="4" t="s">
        <v>73</v>
      </c>
      <c r="AP157" s="5">
        <v>0.26041666666666669</v>
      </c>
      <c r="AQ157" s="19">
        <v>17233</v>
      </c>
      <c r="AR157" s="15">
        <f t="shared" si="46"/>
        <v>1.7233000000000001</v>
      </c>
      <c r="AS157" s="4" t="s">
        <v>73</v>
      </c>
      <c r="AT157" s="22">
        <v>0.26041666666666669</v>
      </c>
      <c r="AU157" s="23">
        <v>61.01</v>
      </c>
      <c r="AV157" s="13">
        <f t="shared" si="47"/>
        <v>61.01</v>
      </c>
      <c r="AW157" s="23" t="s">
        <v>73</v>
      </c>
      <c r="AX157" s="22">
        <v>0.26041666666666669</v>
      </c>
      <c r="AY157" s="23">
        <v>0.60899999999999999</v>
      </c>
      <c r="AZ157" s="15">
        <f t="shared" si="48"/>
        <v>0.60899999999999999</v>
      </c>
      <c r="BA157" s="4" t="s">
        <v>73</v>
      </c>
      <c r="BB157" s="5">
        <v>0.25</v>
      </c>
      <c r="BC157" s="8">
        <v>11934</v>
      </c>
      <c r="BD157" s="15">
        <f t="shared" si="49"/>
        <v>1.1934</v>
      </c>
      <c r="BE157" s="4" t="s">
        <v>73</v>
      </c>
      <c r="BF157" s="5">
        <v>0.27083333333333331</v>
      </c>
      <c r="BG157" s="8">
        <v>11434</v>
      </c>
      <c r="BH157" s="15">
        <f t="shared" si="50"/>
        <v>1.1434</v>
      </c>
      <c r="BI157" s="4" t="s">
        <v>73</v>
      </c>
      <c r="BJ157" s="5">
        <v>0.26041666666666669</v>
      </c>
      <c r="BK157" s="4">
        <v>100.06</v>
      </c>
      <c r="BL157" s="13">
        <f t="shared" si="51"/>
        <v>100.06</v>
      </c>
      <c r="BM157" s="4" t="s">
        <v>73</v>
      </c>
      <c r="BN157" s="5">
        <v>0.26041666666666669</v>
      </c>
      <c r="BO157" s="8">
        <v>74877</v>
      </c>
      <c r="BP157" s="15">
        <f t="shared" si="52"/>
        <v>7.4877000000000002</v>
      </c>
      <c r="BS157" s="1">
        <f t="shared" si="53"/>
        <v>81.603571405479244</v>
      </c>
    </row>
    <row r="158" spans="1:71">
      <c r="A158" s="4" t="s">
        <v>73</v>
      </c>
      <c r="B158" s="5">
        <v>0.25</v>
      </c>
      <c r="C158" s="4">
        <v>66.13</v>
      </c>
      <c r="D158" s="13">
        <f t="shared" si="36"/>
        <v>66.13</v>
      </c>
      <c r="E158" s="4" t="s">
        <v>73</v>
      </c>
      <c r="F158" s="5">
        <v>0.25</v>
      </c>
      <c r="G158" s="4">
        <v>0.66159999999999997</v>
      </c>
      <c r="H158" s="15">
        <f t="shared" si="37"/>
        <v>0.66159999999999997</v>
      </c>
      <c r="I158" s="4" t="s">
        <v>73</v>
      </c>
      <c r="J158" s="22">
        <v>0.25</v>
      </c>
      <c r="K158" s="23">
        <v>83.7</v>
      </c>
      <c r="L158" s="13">
        <f t="shared" si="38"/>
        <v>83.7</v>
      </c>
      <c r="M158" s="4" t="s">
        <v>73</v>
      </c>
      <c r="N158" s="22">
        <v>0.25</v>
      </c>
      <c r="O158" s="23">
        <v>87.27</v>
      </c>
      <c r="P158" s="13">
        <f t="shared" si="39"/>
        <v>87.27</v>
      </c>
      <c r="Q158" s="4" t="s">
        <v>73</v>
      </c>
      <c r="R158" s="22">
        <v>0.25</v>
      </c>
      <c r="S158" s="19">
        <v>15306</v>
      </c>
      <c r="T158" s="15">
        <f t="shared" si="40"/>
        <v>1.5306</v>
      </c>
      <c r="U158" s="4" t="s">
        <v>73</v>
      </c>
      <c r="V158" s="22">
        <v>0.25</v>
      </c>
      <c r="W158" s="23">
        <v>0.77590000000000003</v>
      </c>
      <c r="X158" s="15">
        <f t="shared" si="41"/>
        <v>0.77590000000000003</v>
      </c>
      <c r="Y158" s="4" t="s">
        <v>73</v>
      </c>
      <c r="Z158" s="5">
        <v>0.25</v>
      </c>
      <c r="AA158" s="4">
        <v>133.63</v>
      </c>
      <c r="AB158" s="13">
        <f t="shared" si="42"/>
        <v>133.63</v>
      </c>
      <c r="AC158" s="4" t="s">
        <v>73</v>
      </c>
      <c r="AD158" s="5">
        <v>0.25</v>
      </c>
      <c r="AE158" s="8">
        <v>13374</v>
      </c>
      <c r="AF158" s="15">
        <f t="shared" si="43"/>
        <v>1.3373999999999999</v>
      </c>
      <c r="AG158" s="23" t="s">
        <v>73</v>
      </c>
      <c r="AH158" s="22">
        <v>0.25</v>
      </c>
      <c r="AI158" s="19">
        <v>19725</v>
      </c>
      <c r="AJ158" s="15">
        <f t="shared" si="44"/>
        <v>1.9724999999999999</v>
      </c>
      <c r="AK158" s="4" t="s">
        <v>73</v>
      </c>
      <c r="AL158" s="5">
        <v>0.25</v>
      </c>
      <c r="AM158" s="4">
        <v>172.18</v>
      </c>
      <c r="AN158" s="13">
        <f t="shared" si="45"/>
        <v>172.18</v>
      </c>
      <c r="AO158" s="4" t="s">
        <v>73</v>
      </c>
      <c r="AP158" s="5">
        <v>0.25</v>
      </c>
      <c r="AQ158" s="19">
        <v>17231</v>
      </c>
      <c r="AR158" s="15">
        <f t="shared" si="46"/>
        <v>1.7231000000000001</v>
      </c>
      <c r="AS158" s="4" t="s">
        <v>73</v>
      </c>
      <c r="AT158" s="22">
        <v>0.25</v>
      </c>
      <c r="AU158" s="23">
        <v>60.45</v>
      </c>
      <c r="AV158" s="13">
        <f t="shared" si="47"/>
        <v>60.45</v>
      </c>
      <c r="AW158" s="23" t="s">
        <v>73</v>
      </c>
      <c r="AX158" s="22">
        <v>0.25</v>
      </c>
      <c r="AY158" s="23">
        <v>0.60499999999999998</v>
      </c>
      <c r="AZ158" s="15">
        <f t="shared" si="48"/>
        <v>0.60499999999999998</v>
      </c>
      <c r="BA158" s="4" t="s">
        <v>73</v>
      </c>
      <c r="BB158" s="5">
        <v>0.23958333333333334</v>
      </c>
      <c r="BC158" s="8">
        <v>11945</v>
      </c>
      <c r="BD158" s="15">
        <f t="shared" si="49"/>
        <v>1.1944999999999999</v>
      </c>
      <c r="BE158" s="4" t="s">
        <v>73</v>
      </c>
      <c r="BF158" s="5">
        <v>0.26041666666666669</v>
      </c>
      <c r="BG158" s="8">
        <v>1143</v>
      </c>
      <c r="BH158" s="15">
        <f t="shared" si="50"/>
        <v>1.143</v>
      </c>
      <c r="BI158" s="4" t="s">
        <v>73</v>
      </c>
      <c r="BJ158" s="5">
        <v>0.25</v>
      </c>
      <c r="BK158" s="4">
        <v>99.95</v>
      </c>
      <c r="BL158" s="13">
        <f t="shared" si="51"/>
        <v>99.95</v>
      </c>
      <c r="BM158" s="4" t="s">
        <v>73</v>
      </c>
      <c r="BN158" s="5">
        <v>0.25</v>
      </c>
      <c r="BO158" s="8">
        <v>75139</v>
      </c>
      <c r="BP158" s="15">
        <f t="shared" si="52"/>
        <v>7.5138999999999996</v>
      </c>
      <c r="BS158" s="1">
        <f t="shared" si="53"/>
        <v>81.708586152848724</v>
      </c>
    </row>
    <row r="159" spans="1:71">
      <c r="A159" s="4" t="s">
        <v>73</v>
      </c>
      <c r="B159" s="5">
        <v>0.23958333333333334</v>
      </c>
      <c r="C159" s="4">
        <v>66.599999999999994</v>
      </c>
      <c r="D159" s="13">
        <f t="shared" si="36"/>
        <v>66.599999999999994</v>
      </c>
      <c r="E159" s="4" t="s">
        <v>73</v>
      </c>
      <c r="F159" s="5">
        <v>0.23958333333333334</v>
      </c>
      <c r="G159" s="4">
        <v>0.66559999999999997</v>
      </c>
      <c r="H159" s="15">
        <f t="shared" si="37"/>
        <v>0.66559999999999997</v>
      </c>
      <c r="I159" s="4" t="s">
        <v>73</v>
      </c>
      <c r="J159" s="22">
        <v>0.23958333333333334</v>
      </c>
      <c r="K159" s="23">
        <v>83.74</v>
      </c>
      <c r="L159" s="13">
        <f t="shared" si="38"/>
        <v>83.74</v>
      </c>
      <c r="M159" s="4" t="s">
        <v>73</v>
      </c>
      <c r="N159" s="22">
        <v>0.23958333333333334</v>
      </c>
      <c r="O159" s="23">
        <v>87.43</v>
      </c>
      <c r="P159" s="13">
        <f t="shared" si="39"/>
        <v>87.43</v>
      </c>
      <c r="Q159" s="4" t="s">
        <v>73</v>
      </c>
      <c r="R159" s="22">
        <v>0.23958333333333334</v>
      </c>
      <c r="S159" s="19">
        <v>1532</v>
      </c>
      <c r="T159" s="15">
        <f t="shared" si="40"/>
        <v>1.532</v>
      </c>
      <c r="U159" s="4" t="s">
        <v>73</v>
      </c>
      <c r="V159" s="22">
        <v>0.23958333333333334</v>
      </c>
      <c r="W159" s="23">
        <v>0.77629999999999999</v>
      </c>
      <c r="X159" s="15">
        <f t="shared" si="41"/>
        <v>0.77629999999999999</v>
      </c>
      <c r="Y159" s="4" t="s">
        <v>73</v>
      </c>
      <c r="Z159" s="5">
        <v>0.23958333333333334</v>
      </c>
      <c r="AA159" s="4">
        <v>133.94999999999999</v>
      </c>
      <c r="AB159" s="13">
        <f t="shared" si="42"/>
        <v>133.94999999999999</v>
      </c>
      <c r="AC159" s="4" t="s">
        <v>73</v>
      </c>
      <c r="AD159" s="5">
        <v>0.23958333333333334</v>
      </c>
      <c r="AE159" s="8">
        <v>13387</v>
      </c>
      <c r="AF159" s="15">
        <f t="shared" si="43"/>
        <v>1.3387</v>
      </c>
      <c r="AG159" s="23" t="s">
        <v>73</v>
      </c>
      <c r="AH159" s="22">
        <v>0.23958333333333334</v>
      </c>
      <c r="AI159" s="19">
        <v>19731</v>
      </c>
      <c r="AJ159" s="15">
        <f t="shared" si="44"/>
        <v>1.9731000000000001</v>
      </c>
      <c r="AK159" s="4" t="s">
        <v>73</v>
      </c>
      <c r="AL159" s="5">
        <v>0.23958333333333334</v>
      </c>
      <c r="AM159" s="4">
        <v>172.56</v>
      </c>
      <c r="AN159" s="13">
        <f t="shared" si="45"/>
        <v>172.56</v>
      </c>
      <c r="AO159" s="4" t="s">
        <v>73</v>
      </c>
      <c r="AP159" s="5">
        <v>0.23958333333333334</v>
      </c>
      <c r="AQ159" s="19">
        <v>17243</v>
      </c>
      <c r="AR159" s="15">
        <f t="shared" si="46"/>
        <v>1.7242999999999999</v>
      </c>
      <c r="AS159" s="4" t="s">
        <v>73</v>
      </c>
      <c r="AT159" s="22">
        <v>0.23958333333333334</v>
      </c>
      <c r="AU159" s="23">
        <v>60.71</v>
      </c>
      <c r="AV159" s="13">
        <f t="shared" si="47"/>
        <v>60.71</v>
      </c>
      <c r="AW159" s="23" t="s">
        <v>73</v>
      </c>
      <c r="AX159" s="22">
        <v>0.23958333333333334</v>
      </c>
      <c r="AY159" s="23">
        <v>0.60660000000000003</v>
      </c>
      <c r="AZ159" s="15">
        <f t="shared" si="48"/>
        <v>0.60660000000000003</v>
      </c>
      <c r="BA159" s="4" t="s">
        <v>73</v>
      </c>
      <c r="BB159" s="5">
        <v>0.22916666666666666</v>
      </c>
      <c r="BC159" s="8">
        <v>11954</v>
      </c>
      <c r="BD159" s="15">
        <f t="shared" si="49"/>
        <v>1.1954</v>
      </c>
      <c r="BE159" s="4" t="s">
        <v>73</v>
      </c>
      <c r="BF159" s="5">
        <v>0.25</v>
      </c>
      <c r="BG159" s="8">
        <v>11446</v>
      </c>
      <c r="BH159" s="15">
        <f t="shared" si="50"/>
        <v>1.1446000000000001</v>
      </c>
      <c r="BI159" s="4" t="s">
        <v>73</v>
      </c>
      <c r="BJ159" s="5">
        <v>0.23958333333333334</v>
      </c>
      <c r="BK159" s="4">
        <v>100.08</v>
      </c>
      <c r="BL159" s="13">
        <f t="shared" si="51"/>
        <v>100.08</v>
      </c>
      <c r="BM159" s="4" t="s">
        <v>73</v>
      </c>
      <c r="BN159" s="5">
        <v>0.23958333333333334</v>
      </c>
      <c r="BO159" s="8">
        <v>75563</v>
      </c>
      <c r="BP159" s="15">
        <f t="shared" si="52"/>
        <v>7.5563000000000002</v>
      </c>
      <c r="BS159" s="1">
        <f t="shared" si="53"/>
        <v>81.711394334308508</v>
      </c>
    </row>
    <row r="160" spans="1:71">
      <c r="A160" s="4" t="s">
        <v>73</v>
      </c>
      <c r="B160" s="5">
        <v>0.22916666666666666</v>
      </c>
      <c r="C160" s="4">
        <v>66.7</v>
      </c>
      <c r="D160" s="13">
        <f t="shared" si="36"/>
        <v>66.7</v>
      </c>
      <c r="E160" s="4" t="s">
        <v>73</v>
      </c>
      <c r="F160" s="5">
        <v>0.22916666666666666</v>
      </c>
      <c r="G160" s="4">
        <v>0.66569999999999996</v>
      </c>
      <c r="H160" s="15">
        <f t="shared" si="37"/>
        <v>0.66569999999999996</v>
      </c>
      <c r="I160" s="4" t="s">
        <v>73</v>
      </c>
      <c r="J160" s="22">
        <v>0.22916666666666666</v>
      </c>
      <c r="K160" s="23">
        <v>83.82</v>
      </c>
      <c r="L160" s="13">
        <f t="shared" si="38"/>
        <v>83.82</v>
      </c>
      <c r="M160" s="4" t="s">
        <v>73</v>
      </c>
      <c r="N160" s="22">
        <v>0.22916666666666666</v>
      </c>
      <c r="O160" s="23">
        <v>87.32</v>
      </c>
      <c r="P160" s="13">
        <f t="shared" si="39"/>
        <v>87.32</v>
      </c>
      <c r="Q160" s="4" t="s">
        <v>73</v>
      </c>
      <c r="R160" s="22">
        <v>0.22916666666666666</v>
      </c>
      <c r="S160" s="19">
        <v>15333</v>
      </c>
      <c r="T160" s="15">
        <f t="shared" si="40"/>
        <v>1.5333000000000001</v>
      </c>
      <c r="U160" s="4" t="s">
        <v>73</v>
      </c>
      <c r="V160" s="22">
        <v>0.22916666666666666</v>
      </c>
      <c r="W160" s="23">
        <v>0.77470000000000006</v>
      </c>
      <c r="X160" s="15">
        <f t="shared" si="41"/>
        <v>0.77470000000000006</v>
      </c>
      <c r="Y160" s="4" t="s">
        <v>73</v>
      </c>
      <c r="Z160" s="5">
        <v>0.22916666666666666</v>
      </c>
      <c r="AA160" s="4">
        <v>133.93</v>
      </c>
      <c r="AB160" s="13">
        <f t="shared" si="42"/>
        <v>133.93</v>
      </c>
      <c r="AC160" s="4" t="s">
        <v>73</v>
      </c>
      <c r="AD160" s="5">
        <v>0.22916666666666666</v>
      </c>
      <c r="AE160" s="8">
        <v>1336</v>
      </c>
      <c r="AF160" s="15">
        <f t="shared" si="43"/>
        <v>1.3360000000000001</v>
      </c>
      <c r="AG160" s="23" t="s">
        <v>73</v>
      </c>
      <c r="AH160" s="22">
        <v>0.22916666666666666</v>
      </c>
      <c r="AI160" s="19">
        <v>19789</v>
      </c>
      <c r="AJ160" s="15">
        <f t="shared" si="44"/>
        <v>1.9789000000000001</v>
      </c>
      <c r="AK160" s="4" t="s">
        <v>73</v>
      </c>
      <c r="AL160" s="5">
        <v>0.22916666666666666</v>
      </c>
      <c r="AM160" s="4">
        <v>172.8</v>
      </c>
      <c r="AN160" s="13">
        <f t="shared" si="45"/>
        <v>172.8</v>
      </c>
      <c r="AO160" s="4" t="s">
        <v>73</v>
      </c>
      <c r="AP160" s="5">
        <v>0.22916666666666666</v>
      </c>
      <c r="AQ160" s="19">
        <v>17241</v>
      </c>
      <c r="AR160" s="15">
        <f t="shared" si="46"/>
        <v>1.7241</v>
      </c>
      <c r="AS160" s="4" t="s">
        <v>73</v>
      </c>
      <c r="AT160" s="22">
        <v>0.22916666666666666</v>
      </c>
      <c r="AU160" s="23">
        <v>60.85</v>
      </c>
      <c r="AV160" s="13">
        <f t="shared" si="47"/>
        <v>60.85</v>
      </c>
      <c r="AW160" s="23" t="s">
        <v>73</v>
      </c>
      <c r="AX160" s="22">
        <v>0.22916666666666666</v>
      </c>
      <c r="AY160" s="23">
        <v>0.60719999999999996</v>
      </c>
      <c r="AZ160" s="15">
        <f t="shared" si="48"/>
        <v>0.60719999999999996</v>
      </c>
      <c r="BA160" s="4" t="s">
        <v>73</v>
      </c>
      <c r="BB160" s="5">
        <v>0.21875</v>
      </c>
      <c r="BC160" s="8">
        <v>11905</v>
      </c>
      <c r="BD160" s="15">
        <f t="shared" si="49"/>
        <v>1.1904999999999999</v>
      </c>
      <c r="BE160" s="4" t="s">
        <v>73</v>
      </c>
      <c r="BF160" s="5">
        <v>0.23958333333333334</v>
      </c>
      <c r="BG160" s="8">
        <v>11449</v>
      </c>
      <c r="BH160" s="15">
        <f t="shared" si="50"/>
        <v>1.1449</v>
      </c>
      <c r="BI160" s="4" t="s">
        <v>73</v>
      </c>
      <c r="BJ160" s="5">
        <v>0.22916666666666666</v>
      </c>
      <c r="BK160" s="4">
        <v>100.23</v>
      </c>
      <c r="BL160" s="13">
        <f t="shared" si="51"/>
        <v>100.23</v>
      </c>
      <c r="BM160" s="4" t="s">
        <v>73</v>
      </c>
      <c r="BN160" s="5">
        <v>0.22916666666666666</v>
      </c>
      <c r="BO160" s="8">
        <v>75794</v>
      </c>
      <c r="BP160" s="15">
        <f t="shared" si="52"/>
        <v>7.5793999999999997</v>
      </c>
      <c r="BS160" s="1">
        <f t="shared" si="53"/>
        <v>81.78574230243045</v>
      </c>
    </row>
    <row r="161" spans="1:71">
      <c r="A161" s="4" t="s">
        <v>73</v>
      </c>
      <c r="B161" s="5">
        <v>0.21875</v>
      </c>
      <c r="C161" s="4">
        <v>67.099999999999994</v>
      </c>
      <c r="D161" s="13">
        <f t="shared" si="36"/>
        <v>67.099999999999994</v>
      </c>
      <c r="E161" s="4" t="s">
        <v>73</v>
      </c>
      <c r="F161" s="5">
        <v>0.21875</v>
      </c>
      <c r="G161" s="4">
        <v>0.66969999999999996</v>
      </c>
      <c r="H161" s="15">
        <f t="shared" si="37"/>
        <v>0.66969999999999996</v>
      </c>
      <c r="I161" s="4" t="s">
        <v>73</v>
      </c>
      <c r="J161" s="22">
        <v>0.21875</v>
      </c>
      <c r="K161" s="23">
        <v>84.12</v>
      </c>
      <c r="L161" s="13">
        <f t="shared" si="38"/>
        <v>84.12</v>
      </c>
      <c r="M161" s="4" t="s">
        <v>73</v>
      </c>
      <c r="N161" s="22">
        <v>0.21875</v>
      </c>
      <c r="O161" s="23">
        <v>87.58</v>
      </c>
      <c r="P161" s="13">
        <f t="shared" si="39"/>
        <v>87.58</v>
      </c>
      <c r="Q161" s="4" t="s">
        <v>73</v>
      </c>
      <c r="R161" s="22">
        <v>0.21875</v>
      </c>
      <c r="S161" s="19">
        <v>15327</v>
      </c>
      <c r="T161" s="15">
        <f t="shared" si="40"/>
        <v>1.5327</v>
      </c>
      <c r="U161" s="4" t="s">
        <v>73</v>
      </c>
      <c r="V161" s="22">
        <v>0.21875</v>
      </c>
      <c r="W161" s="23">
        <v>0.77439999999999998</v>
      </c>
      <c r="X161" s="15">
        <f t="shared" si="41"/>
        <v>0.77439999999999998</v>
      </c>
      <c r="Y161" s="4" t="s">
        <v>73</v>
      </c>
      <c r="Z161" s="5">
        <v>0.21875</v>
      </c>
      <c r="AA161" s="4">
        <v>134.24</v>
      </c>
      <c r="AB161" s="13">
        <f t="shared" si="42"/>
        <v>134.24</v>
      </c>
      <c r="AC161" s="4" t="s">
        <v>73</v>
      </c>
      <c r="AD161" s="5">
        <v>0.21875</v>
      </c>
      <c r="AE161" s="8">
        <v>13399</v>
      </c>
      <c r="AF161" s="15">
        <f t="shared" si="43"/>
        <v>1.3399000000000001</v>
      </c>
      <c r="AG161" s="23" t="s">
        <v>73</v>
      </c>
      <c r="AH161" s="22">
        <v>0.21875</v>
      </c>
      <c r="AI161" s="19">
        <v>19786</v>
      </c>
      <c r="AJ161" s="15">
        <f t="shared" si="44"/>
        <v>1.9785999999999999</v>
      </c>
      <c r="AK161" s="4" t="s">
        <v>73</v>
      </c>
      <c r="AL161" s="5">
        <v>0.21875</v>
      </c>
      <c r="AM161" s="4">
        <v>173.39</v>
      </c>
      <c r="AN161" s="13">
        <f t="shared" si="45"/>
        <v>173.39</v>
      </c>
      <c r="AO161" s="4" t="s">
        <v>73</v>
      </c>
      <c r="AP161" s="5">
        <v>0.21875</v>
      </c>
      <c r="AQ161" s="19">
        <v>17299</v>
      </c>
      <c r="AR161" s="15">
        <f t="shared" si="46"/>
        <v>1.7299</v>
      </c>
      <c r="AS161" s="4" t="s">
        <v>73</v>
      </c>
      <c r="AT161" s="22">
        <v>0.21875</v>
      </c>
      <c r="AU161" s="23">
        <v>61.2</v>
      </c>
      <c r="AV161" s="13">
        <f t="shared" si="47"/>
        <v>61.2</v>
      </c>
      <c r="AW161" s="23" t="s">
        <v>73</v>
      </c>
      <c r="AX161" s="22">
        <v>0.21875</v>
      </c>
      <c r="AY161" s="23">
        <v>0.6109</v>
      </c>
      <c r="AZ161" s="15">
        <f t="shared" si="48"/>
        <v>0.6109</v>
      </c>
      <c r="BA161" s="4" t="s">
        <v>73</v>
      </c>
      <c r="BB161" s="5">
        <v>0.20833333333333334</v>
      </c>
      <c r="BC161" s="8">
        <v>1189</v>
      </c>
      <c r="BD161" s="15">
        <f t="shared" si="49"/>
        <v>1.1890000000000001</v>
      </c>
      <c r="BE161" s="4" t="s">
        <v>73</v>
      </c>
      <c r="BF161" s="5">
        <v>0.22916666666666666</v>
      </c>
      <c r="BG161" s="8">
        <v>11475</v>
      </c>
      <c r="BH161" s="15">
        <f t="shared" si="50"/>
        <v>1.1475</v>
      </c>
      <c r="BI161" s="4" t="s">
        <v>73</v>
      </c>
      <c r="BJ161" s="5">
        <v>0.21875</v>
      </c>
      <c r="BK161" s="4">
        <v>100.19</v>
      </c>
      <c r="BL161" s="13">
        <f t="shared" si="51"/>
        <v>100.19</v>
      </c>
      <c r="BM161" s="4" t="s">
        <v>73</v>
      </c>
      <c r="BN161" s="5">
        <v>0.21875</v>
      </c>
      <c r="BO161" s="8">
        <v>75744</v>
      </c>
      <c r="BP161" s="15">
        <f t="shared" si="52"/>
        <v>7.5743999999999998</v>
      </c>
      <c r="BS161" s="1">
        <f t="shared" si="53"/>
        <v>81.625281055083676</v>
      </c>
    </row>
    <row r="162" spans="1:71">
      <c r="A162" s="4" t="s">
        <v>73</v>
      </c>
      <c r="B162" s="5">
        <v>0.20833333333333334</v>
      </c>
      <c r="C162" s="4">
        <v>67.069999999999993</v>
      </c>
      <c r="D162" s="13">
        <f t="shared" si="36"/>
        <v>67.069999999999993</v>
      </c>
      <c r="E162" s="4" t="s">
        <v>73</v>
      </c>
      <c r="F162" s="5">
        <v>0.20833333333333334</v>
      </c>
      <c r="G162" s="4">
        <v>0.6694</v>
      </c>
      <c r="H162" s="15">
        <f t="shared" si="37"/>
        <v>0.6694</v>
      </c>
      <c r="I162" s="4" t="s">
        <v>73</v>
      </c>
      <c r="J162" s="22">
        <v>0.20833333333333334</v>
      </c>
      <c r="K162" s="23">
        <v>84.28</v>
      </c>
      <c r="L162" s="13">
        <f t="shared" si="38"/>
        <v>84.28</v>
      </c>
      <c r="M162" s="4" t="s">
        <v>73</v>
      </c>
      <c r="N162" s="22">
        <v>0.20833333333333334</v>
      </c>
      <c r="O162" s="23">
        <v>87.65</v>
      </c>
      <c r="P162" s="13">
        <f t="shared" si="39"/>
        <v>87.65</v>
      </c>
      <c r="Q162" s="4" t="s">
        <v>73</v>
      </c>
      <c r="R162" s="22">
        <v>0.20833333333333334</v>
      </c>
      <c r="S162" s="19">
        <v>15336</v>
      </c>
      <c r="T162" s="15">
        <f t="shared" si="40"/>
        <v>1.5336000000000001</v>
      </c>
      <c r="U162" s="4" t="s">
        <v>73</v>
      </c>
      <c r="V162" s="22">
        <v>0.20833333333333334</v>
      </c>
      <c r="W162" s="23">
        <v>0.77459999999999996</v>
      </c>
      <c r="X162" s="15">
        <f t="shared" si="41"/>
        <v>0.77459999999999996</v>
      </c>
      <c r="Y162" s="4" t="s">
        <v>73</v>
      </c>
      <c r="Z162" s="5">
        <v>0.20833333333333334</v>
      </c>
      <c r="AA162" s="4">
        <v>134.43</v>
      </c>
      <c r="AB162" s="13">
        <f t="shared" si="42"/>
        <v>134.43</v>
      </c>
      <c r="AC162" s="4" t="s">
        <v>73</v>
      </c>
      <c r="AD162" s="5">
        <v>0.20833333333333334</v>
      </c>
      <c r="AE162" s="8">
        <v>1341</v>
      </c>
      <c r="AF162" s="15">
        <f t="shared" si="43"/>
        <v>1.341</v>
      </c>
      <c r="AG162" s="23" t="s">
        <v>73</v>
      </c>
      <c r="AH162" s="22">
        <v>0.20833333333333334</v>
      </c>
      <c r="AI162" s="19">
        <v>19795</v>
      </c>
      <c r="AJ162" s="15">
        <f t="shared" si="44"/>
        <v>1.9795</v>
      </c>
      <c r="AK162" s="4" t="s">
        <v>73</v>
      </c>
      <c r="AL162" s="5">
        <v>0.20833333333333334</v>
      </c>
      <c r="AM162" s="4">
        <v>173.47</v>
      </c>
      <c r="AN162" s="13">
        <f t="shared" si="45"/>
        <v>173.47</v>
      </c>
      <c r="AO162" s="4" t="s">
        <v>73</v>
      </c>
      <c r="AP162" s="5">
        <v>0.20833333333333334</v>
      </c>
      <c r="AQ162" s="19">
        <v>17307</v>
      </c>
      <c r="AR162" s="15">
        <f t="shared" si="46"/>
        <v>1.7306999999999999</v>
      </c>
      <c r="AS162" s="4" t="s">
        <v>73</v>
      </c>
      <c r="AT162" s="22">
        <v>0.20833333333333334</v>
      </c>
      <c r="AU162" s="23">
        <v>61.23</v>
      </c>
      <c r="AV162" s="13">
        <f t="shared" si="47"/>
        <v>61.23</v>
      </c>
      <c r="AW162" s="23" t="s">
        <v>73</v>
      </c>
      <c r="AX162" s="22">
        <v>0.20833333333333334</v>
      </c>
      <c r="AY162" s="23">
        <v>0.61129999999999995</v>
      </c>
      <c r="AZ162" s="15">
        <f t="shared" si="48"/>
        <v>0.61129999999999995</v>
      </c>
      <c r="BA162" s="4" t="s">
        <v>73</v>
      </c>
      <c r="BB162" s="5">
        <v>0.19791666666666666</v>
      </c>
      <c r="BC162" s="8">
        <v>11885</v>
      </c>
      <c r="BD162" s="15">
        <f t="shared" si="49"/>
        <v>1.1884999999999999</v>
      </c>
      <c r="BE162" s="4" t="s">
        <v>73</v>
      </c>
      <c r="BF162" s="5">
        <v>0.21875</v>
      </c>
      <c r="BG162" s="8">
        <v>1144</v>
      </c>
      <c r="BH162" s="15">
        <f t="shared" si="50"/>
        <v>1.1439999999999999</v>
      </c>
      <c r="BI162" s="4" t="s">
        <v>73</v>
      </c>
      <c r="BJ162" s="5">
        <v>0.20833333333333334</v>
      </c>
      <c r="BK162" s="4">
        <v>100.25</v>
      </c>
      <c r="BL162" s="13">
        <f t="shared" si="51"/>
        <v>100.25</v>
      </c>
      <c r="BM162" s="4" t="s">
        <v>73</v>
      </c>
      <c r="BN162" s="5">
        <v>0.20833333333333334</v>
      </c>
      <c r="BO162" s="8">
        <v>75572</v>
      </c>
      <c r="BP162" s="15">
        <f t="shared" si="52"/>
        <v>7.5571999999999999</v>
      </c>
      <c r="BS162" s="1">
        <f t="shared" si="53"/>
        <v>81.570624723007299</v>
      </c>
    </row>
    <row r="163" spans="1:71">
      <c r="A163" s="4" t="s">
        <v>73</v>
      </c>
      <c r="B163" s="5">
        <v>0.19791666666666666</v>
      </c>
      <c r="C163" s="4">
        <v>66.95</v>
      </c>
      <c r="D163" s="13">
        <f t="shared" si="36"/>
        <v>66.95</v>
      </c>
      <c r="E163" s="4" t="s">
        <v>73</v>
      </c>
      <c r="F163" s="5">
        <v>0.19791666666666666</v>
      </c>
      <c r="G163" s="4">
        <v>0.66779999999999995</v>
      </c>
      <c r="H163" s="15">
        <f t="shared" si="37"/>
        <v>0.66779999999999995</v>
      </c>
      <c r="I163" s="4" t="s">
        <v>73</v>
      </c>
      <c r="J163" s="22">
        <v>0.19791666666666666</v>
      </c>
      <c r="K163" s="23">
        <v>84.34</v>
      </c>
      <c r="L163" s="13">
        <f t="shared" si="38"/>
        <v>84.34</v>
      </c>
      <c r="M163" s="4" t="s">
        <v>73</v>
      </c>
      <c r="N163" s="22">
        <v>0.19791666666666666</v>
      </c>
      <c r="O163" s="23">
        <v>87.57</v>
      </c>
      <c r="P163" s="13">
        <f t="shared" si="39"/>
        <v>87.57</v>
      </c>
      <c r="Q163" s="4" t="s">
        <v>73</v>
      </c>
      <c r="R163" s="22">
        <v>0.19791666666666666</v>
      </c>
      <c r="S163" s="19">
        <v>15304</v>
      </c>
      <c r="T163" s="15">
        <f t="shared" si="40"/>
        <v>1.5304</v>
      </c>
      <c r="U163" s="4" t="s">
        <v>73</v>
      </c>
      <c r="V163" s="22">
        <v>0.19791666666666666</v>
      </c>
      <c r="W163" s="23">
        <v>0.77510000000000001</v>
      </c>
      <c r="X163" s="15">
        <f t="shared" si="41"/>
        <v>0.77510000000000001</v>
      </c>
      <c r="Y163" s="4" t="s">
        <v>73</v>
      </c>
      <c r="Z163" s="5">
        <v>0.19791666666666666</v>
      </c>
      <c r="AA163" s="4">
        <v>134.08000000000001</v>
      </c>
      <c r="AB163" s="13">
        <f t="shared" si="42"/>
        <v>134.08000000000001</v>
      </c>
      <c r="AC163" s="4" t="s">
        <v>73</v>
      </c>
      <c r="AD163" s="5">
        <v>0.19791666666666666</v>
      </c>
      <c r="AE163" s="8">
        <v>1337</v>
      </c>
      <c r="AF163" s="15">
        <f t="shared" si="43"/>
        <v>1.337</v>
      </c>
      <c r="AG163" s="23" t="s">
        <v>73</v>
      </c>
      <c r="AH163" s="22">
        <v>0.19791666666666666</v>
      </c>
      <c r="AI163" s="19">
        <v>19743</v>
      </c>
      <c r="AJ163" s="15">
        <f t="shared" si="44"/>
        <v>1.9742999999999999</v>
      </c>
      <c r="AK163" s="4" t="s">
        <v>73</v>
      </c>
      <c r="AL163" s="5">
        <v>0.19791666666666666</v>
      </c>
      <c r="AM163" s="4">
        <v>173.05</v>
      </c>
      <c r="AN163" s="13">
        <f t="shared" si="45"/>
        <v>173.05</v>
      </c>
      <c r="AO163" s="4" t="s">
        <v>73</v>
      </c>
      <c r="AP163" s="5">
        <v>0.19791666666666666</v>
      </c>
      <c r="AQ163" s="19">
        <v>17249</v>
      </c>
      <c r="AR163" s="15">
        <f t="shared" si="46"/>
        <v>1.7249000000000001</v>
      </c>
      <c r="AS163" s="4" t="s">
        <v>73</v>
      </c>
      <c r="AT163" s="22">
        <v>0.19791666666666666</v>
      </c>
      <c r="AU163" s="23">
        <v>61.1</v>
      </c>
      <c r="AV163" s="13">
        <f t="shared" si="47"/>
        <v>61.1</v>
      </c>
      <c r="AW163" s="23" t="s">
        <v>73</v>
      </c>
      <c r="AX163" s="22">
        <v>0.19791666666666666</v>
      </c>
      <c r="AY163" s="23">
        <v>0.60940000000000005</v>
      </c>
      <c r="AZ163" s="15">
        <f t="shared" si="48"/>
        <v>0.60940000000000005</v>
      </c>
      <c r="BA163" s="4" t="s">
        <v>73</v>
      </c>
      <c r="BB163" s="5">
        <v>0.1875</v>
      </c>
      <c r="BC163" s="6">
        <v>1.19</v>
      </c>
      <c r="BD163" s="15">
        <f t="shared" si="49"/>
        <v>1.19</v>
      </c>
      <c r="BE163" s="4" t="s">
        <v>73</v>
      </c>
      <c r="BF163" s="5">
        <v>0.20833333333333334</v>
      </c>
      <c r="BG163" s="8">
        <v>11434</v>
      </c>
      <c r="BH163" s="15">
        <f t="shared" si="50"/>
        <v>1.1434</v>
      </c>
      <c r="BI163" s="4" t="s">
        <v>73</v>
      </c>
      <c r="BJ163" s="5">
        <v>0.19791666666666666</v>
      </c>
      <c r="BK163" s="4">
        <v>100.27</v>
      </c>
      <c r="BL163" s="13">
        <f t="shared" si="51"/>
        <v>100.27</v>
      </c>
      <c r="BM163" s="4" t="s">
        <v>73</v>
      </c>
      <c r="BN163" s="5">
        <v>0.19791666666666666</v>
      </c>
      <c r="BO163" s="8">
        <v>75795</v>
      </c>
      <c r="BP163" s="15">
        <f t="shared" si="52"/>
        <v>7.5795000000000003</v>
      </c>
      <c r="BS163" s="1">
        <f t="shared" si="53"/>
        <v>81.74582646784549</v>
      </c>
    </row>
    <row r="164" spans="1:71">
      <c r="A164" s="4" t="s">
        <v>73</v>
      </c>
      <c r="B164" s="5">
        <v>0.1875</v>
      </c>
      <c r="C164" s="4">
        <v>66.56</v>
      </c>
      <c r="D164" s="13">
        <f t="shared" si="36"/>
        <v>66.56</v>
      </c>
      <c r="E164" s="4" t="s">
        <v>73</v>
      </c>
      <c r="F164" s="5">
        <v>0.1875</v>
      </c>
      <c r="G164" s="4">
        <v>0.66520000000000001</v>
      </c>
      <c r="H164" s="15">
        <f t="shared" si="37"/>
        <v>0.66520000000000001</v>
      </c>
      <c r="I164" s="4" t="s">
        <v>73</v>
      </c>
      <c r="J164" s="22">
        <v>0.1875</v>
      </c>
      <c r="K164" s="23">
        <v>84.06</v>
      </c>
      <c r="L164" s="13">
        <f t="shared" si="38"/>
        <v>84.06</v>
      </c>
      <c r="M164" s="4" t="s">
        <v>73</v>
      </c>
      <c r="N164" s="22">
        <v>0.1875</v>
      </c>
      <c r="O164" s="23">
        <v>87.36</v>
      </c>
      <c r="P164" s="13">
        <f t="shared" si="39"/>
        <v>87.36</v>
      </c>
      <c r="Q164" s="4" t="s">
        <v>73</v>
      </c>
      <c r="R164" s="22">
        <v>0.1875</v>
      </c>
      <c r="S164" s="19">
        <v>15294</v>
      </c>
      <c r="T164" s="15">
        <f t="shared" si="40"/>
        <v>1.5294000000000001</v>
      </c>
      <c r="U164" s="4" t="s">
        <v>73</v>
      </c>
      <c r="V164" s="22">
        <v>0.1875</v>
      </c>
      <c r="W164" s="23">
        <v>0.77510000000000001</v>
      </c>
      <c r="X164" s="15">
        <f t="shared" si="41"/>
        <v>0.77510000000000001</v>
      </c>
      <c r="Y164" s="4" t="s">
        <v>73</v>
      </c>
      <c r="Z164" s="5">
        <v>0.1875</v>
      </c>
      <c r="AA164" s="4">
        <v>133.59</v>
      </c>
      <c r="AB164" s="13">
        <f t="shared" si="42"/>
        <v>133.59</v>
      </c>
      <c r="AC164" s="4" t="s">
        <v>73</v>
      </c>
      <c r="AD164" s="5">
        <v>0.1875</v>
      </c>
      <c r="AE164" s="8">
        <v>13356</v>
      </c>
      <c r="AF164" s="15">
        <f t="shared" si="43"/>
        <v>1.3355999999999999</v>
      </c>
      <c r="AG164" s="23" t="s">
        <v>73</v>
      </c>
      <c r="AH164" s="22">
        <v>0.1875</v>
      </c>
      <c r="AI164" s="19">
        <v>1973</v>
      </c>
      <c r="AJ164" s="15">
        <f t="shared" si="44"/>
        <v>1.9730000000000001</v>
      </c>
      <c r="AK164" s="4" t="s">
        <v>73</v>
      </c>
      <c r="AL164" s="5">
        <v>0.1875</v>
      </c>
      <c r="AM164" s="4">
        <v>172.37</v>
      </c>
      <c r="AN164" s="13">
        <f t="shared" si="45"/>
        <v>172.37</v>
      </c>
      <c r="AO164" s="4" t="s">
        <v>73</v>
      </c>
      <c r="AP164" s="5">
        <v>0.1875</v>
      </c>
      <c r="AQ164" s="19">
        <v>17231</v>
      </c>
      <c r="AR164" s="15">
        <f t="shared" si="46"/>
        <v>1.7231000000000001</v>
      </c>
      <c r="AS164" s="4" t="s">
        <v>73</v>
      </c>
      <c r="AT164" s="22">
        <v>0.1875</v>
      </c>
      <c r="AU164" s="23">
        <v>60.82</v>
      </c>
      <c r="AV164" s="13">
        <f t="shared" si="47"/>
        <v>60.82</v>
      </c>
      <c r="AW164" s="23" t="s">
        <v>73</v>
      </c>
      <c r="AX164" s="22">
        <v>0.1875</v>
      </c>
      <c r="AY164" s="23">
        <v>0.60770000000000002</v>
      </c>
      <c r="AZ164" s="15">
        <f t="shared" si="48"/>
        <v>0.60770000000000002</v>
      </c>
      <c r="BA164" s="4" t="s">
        <v>73</v>
      </c>
      <c r="BB164" s="5">
        <v>0.17708333333333334</v>
      </c>
      <c r="BC164" s="8">
        <v>1187</v>
      </c>
      <c r="BD164" s="15">
        <f t="shared" si="49"/>
        <v>1.1870000000000001</v>
      </c>
      <c r="BE164" s="4" t="s">
        <v>73</v>
      </c>
      <c r="BF164" s="5">
        <v>0.19791666666666666</v>
      </c>
      <c r="BG164" s="8">
        <v>11446</v>
      </c>
      <c r="BH164" s="15">
        <f t="shared" si="50"/>
        <v>1.1446000000000001</v>
      </c>
      <c r="BI164" s="4" t="s">
        <v>73</v>
      </c>
      <c r="BJ164" s="5">
        <v>0.1875</v>
      </c>
      <c r="BK164" s="4">
        <v>100.06</v>
      </c>
      <c r="BL164" s="13">
        <f t="shared" si="51"/>
        <v>100.06</v>
      </c>
      <c r="BM164" s="4" t="s">
        <v>73</v>
      </c>
      <c r="BN164" s="5">
        <v>0.1875</v>
      </c>
      <c r="BO164" s="8">
        <v>76042</v>
      </c>
      <c r="BP164" s="15">
        <f t="shared" si="52"/>
        <v>7.6041999999999996</v>
      </c>
      <c r="BS164" s="1">
        <f t="shared" si="53"/>
        <v>81.757026142937718</v>
      </c>
    </row>
    <row r="165" spans="1:71">
      <c r="A165" s="4" t="s">
        <v>73</v>
      </c>
      <c r="B165" s="5">
        <v>0.17708333333333334</v>
      </c>
      <c r="C165" s="4">
        <v>66.819999999999993</v>
      </c>
      <c r="D165" s="13">
        <f t="shared" si="36"/>
        <v>66.819999999999993</v>
      </c>
      <c r="E165" s="4" t="s">
        <v>73</v>
      </c>
      <c r="F165" s="5">
        <v>0.17708333333333334</v>
      </c>
      <c r="G165" s="4">
        <v>0.66659999999999997</v>
      </c>
      <c r="H165" s="15">
        <f t="shared" si="37"/>
        <v>0.66659999999999997</v>
      </c>
      <c r="I165" s="4" t="s">
        <v>73</v>
      </c>
      <c r="J165" s="22">
        <v>0.17708333333333334</v>
      </c>
      <c r="K165" s="23">
        <v>84.39</v>
      </c>
      <c r="L165" s="13">
        <f t="shared" si="38"/>
        <v>84.39</v>
      </c>
      <c r="M165" s="4" t="s">
        <v>73</v>
      </c>
      <c r="N165" s="22">
        <v>0.17708333333333334</v>
      </c>
      <c r="O165" s="23">
        <v>87.74</v>
      </c>
      <c r="P165" s="13">
        <f t="shared" si="39"/>
        <v>87.74</v>
      </c>
      <c r="Q165" s="4" t="s">
        <v>73</v>
      </c>
      <c r="R165" s="22">
        <v>0.17708333333333334</v>
      </c>
      <c r="S165" s="19">
        <v>15292</v>
      </c>
      <c r="T165" s="15">
        <f t="shared" si="40"/>
        <v>1.5291999999999999</v>
      </c>
      <c r="U165" s="4" t="s">
        <v>73</v>
      </c>
      <c r="V165" s="22">
        <v>0.17708333333333334</v>
      </c>
      <c r="W165" s="23">
        <v>0.77680000000000005</v>
      </c>
      <c r="X165" s="15">
        <f t="shared" si="41"/>
        <v>0.77680000000000005</v>
      </c>
      <c r="Y165" s="4" t="s">
        <v>73</v>
      </c>
      <c r="Z165" s="5">
        <v>0.17708333333333334</v>
      </c>
      <c r="AA165" s="4">
        <v>134.22</v>
      </c>
      <c r="AB165" s="13">
        <f t="shared" si="42"/>
        <v>134.22</v>
      </c>
      <c r="AC165" s="4" t="s">
        <v>73</v>
      </c>
      <c r="AD165" s="5">
        <v>0.17708333333333334</v>
      </c>
      <c r="AE165" s="8">
        <v>13401</v>
      </c>
      <c r="AF165" s="15">
        <f t="shared" si="43"/>
        <v>1.3401000000000001</v>
      </c>
      <c r="AG165" s="23" t="s">
        <v>73</v>
      </c>
      <c r="AH165" s="22">
        <v>0.17708333333333334</v>
      </c>
      <c r="AI165" s="19">
        <v>1968</v>
      </c>
      <c r="AJ165" s="15">
        <f t="shared" si="44"/>
        <v>1.968</v>
      </c>
      <c r="AK165" s="4" t="s">
        <v>73</v>
      </c>
      <c r="AL165" s="5">
        <v>0.17708333333333334</v>
      </c>
      <c r="AM165" s="4">
        <v>172.71</v>
      </c>
      <c r="AN165" s="13">
        <f t="shared" si="45"/>
        <v>172.71</v>
      </c>
      <c r="AO165" s="4" t="s">
        <v>73</v>
      </c>
      <c r="AP165" s="5">
        <v>0.17708333333333334</v>
      </c>
      <c r="AQ165" s="19">
        <v>17244</v>
      </c>
      <c r="AR165" s="15">
        <f t="shared" si="46"/>
        <v>1.7243999999999999</v>
      </c>
      <c r="AS165" s="4" t="s">
        <v>73</v>
      </c>
      <c r="AT165" s="22">
        <v>0.17708333333333334</v>
      </c>
      <c r="AU165" s="23">
        <v>60.73</v>
      </c>
      <c r="AV165" s="13">
        <f t="shared" si="47"/>
        <v>60.73</v>
      </c>
      <c r="AW165" s="23" t="s">
        <v>73</v>
      </c>
      <c r="AX165" s="22">
        <v>0.17708333333333334</v>
      </c>
      <c r="AY165" s="23">
        <v>0.60709999999999997</v>
      </c>
      <c r="AZ165" s="15">
        <f t="shared" si="48"/>
        <v>0.60709999999999997</v>
      </c>
      <c r="BA165" s="4" t="s">
        <v>73</v>
      </c>
      <c r="BB165" s="5">
        <v>0.16666666666666666</v>
      </c>
      <c r="BC165" s="8">
        <v>11859</v>
      </c>
      <c r="BD165" s="15">
        <f t="shared" si="49"/>
        <v>1.1859</v>
      </c>
      <c r="BE165" s="4" t="s">
        <v>73</v>
      </c>
      <c r="BF165" s="5">
        <v>0.1875</v>
      </c>
      <c r="BG165" s="8">
        <v>11451</v>
      </c>
      <c r="BH165" s="15">
        <f t="shared" si="50"/>
        <v>1.1451</v>
      </c>
      <c r="BI165" s="4" t="s">
        <v>73</v>
      </c>
      <c r="BJ165" s="5">
        <v>0.17708333333333334</v>
      </c>
      <c r="BK165" s="4">
        <v>100.15</v>
      </c>
      <c r="BL165" s="13">
        <f t="shared" si="51"/>
        <v>100.15</v>
      </c>
      <c r="BM165" s="4" t="s">
        <v>73</v>
      </c>
      <c r="BN165" s="5">
        <v>0.17708333333333334</v>
      </c>
      <c r="BO165" s="8">
        <v>75922</v>
      </c>
      <c r="BP165" s="15">
        <f t="shared" si="52"/>
        <v>7.5922000000000001</v>
      </c>
      <c r="BS165" s="1">
        <f t="shared" si="53"/>
        <v>81.605992080288459</v>
      </c>
    </row>
    <row r="166" spans="1:71">
      <c r="A166" s="4" t="s">
        <v>73</v>
      </c>
      <c r="B166" s="5">
        <v>0.16666666666666666</v>
      </c>
      <c r="C166" s="4">
        <v>66.95</v>
      </c>
      <c r="D166" s="13">
        <f t="shared" si="36"/>
        <v>66.95</v>
      </c>
      <c r="E166" s="4" t="s">
        <v>73</v>
      </c>
      <c r="F166" s="5">
        <v>0.16666666666666666</v>
      </c>
      <c r="G166" s="4">
        <v>0.66879999999999995</v>
      </c>
      <c r="H166" s="15">
        <f t="shared" si="37"/>
        <v>0.66879999999999995</v>
      </c>
      <c r="I166" s="4" t="s">
        <v>73</v>
      </c>
      <c r="J166" s="22">
        <v>0.16666666666666666</v>
      </c>
      <c r="K166" s="23">
        <v>84.35</v>
      </c>
      <c r="L166" s="13">
        <f t="shared" si="38"/>
        <v>84.35</v>
      </c>
      <c r="M166" s="4" t="s">
        <v>73</v>
      </c>
      <c r="N166" s="22">
        <v>0.16666666666666666</v>
      </c>
      <c r="O166" s="23">
        <v>87.87</v>
      </c>
      <c r="P166" s="13">
        <f t="shared" si="39"/>
        <v>87.87</v>
      </c>
      <c r="Q166" s="4" t="s">
        <v>73</v>
      </c>
      <c r="R166" s="22">
        <v>0.16666666666666666</v>
      </c>
      <c r="S166" s="19">
        <v>15305</v>
      </c>
      <c r="T166" s="15">
        <f t="shared" si="40"/>
        <v>1.5305</v>
      </c>
      <c r="U166" s="4" t="s">
        <v>73</v>
      </c>
      <c r="V166" s="22">
        <v>0.16666666666666666</v>
      </c>
      <c r="W166" s="23">
        <v>0.77859999999999996</v>
      </c>
      <c r="X166" s="15">
        <f t="shared" si="41"/>
        <v>0.77859999999999996</v>
      </c>
      <c r="Y166" s="4" t="s">
        <v>73</v>
      </c>
      <c r="Z166" s="5">
        <v>0.16666666666666666</v>
      </c>
      <c r="AA166" s="4">
        <v>134.53</v>
      </c>
      <c r="AB166" s="13">
        <f t="shared" si="42"/>
        <v>134.53</v>
      </c>
      <c r="AC166" s="4" t="s">
        <v>73</v>
      </c>
      <c r="AD166" s="5">
        <v>0.16666666666666666</v>
      </c>
      <c r="AE166" s="8">
        <v>13447</v>
      </c>
      <c r="AF166" s="15">
        <f t="shared" si="43"/>
        <v>1.3447</v>
      </c>
      <c r="AG166" s="23" t="s">
        <v>73</v>
      </c>
      <c r="AH166" s="22">
        <v>0.16666666666666666</v>
      </c>
      <c r="AI166" s="19">
        <v>19653</v>
      </c>
      <c r="AJ166" s="15">
        <f t="shared" si="44"/>
        <v>1.9653</v>
      </c>
      <c r="AK166" s="4" t="s">
        <v>73</v>
      </c>
      <c r="AL166" s="5">
        <v>0.16666666666666666</v>
      </c>
      <c r="AM166" s="4">
        <v>172.71</v>
      </c>
      <c r="AN166" s="13">
        <f t="shared" si="45"/>
        <v>172.71</v>
      </c>
      <c r="AO166" s="4" t="s">
        <v>73</v>
      </c>
      <c r="AP166" s="5">
        <v>0.16666666666666666</v>
      </c>
      <c r="AQ166" s="19">
        <v>17268</v>
      </c>
      <c r="AR166" s="15">
        <f t="shared" si="46"/>
        <v>1.7267999999999999</v>
      </c>
      <c r="AS166" s="4" t="s">
        <v>73</v>
      </c>
      <c r="AT166" s="22">
        <v>0.16666666666666666</v>
      </c>
      <c r="AU166" s="23">
        <v>60.97</v>
      </c>
      <c r="AV166" s="13">
        <f t="shared" si="47"/>
        <v>60.97</v>
      </c>
      <c r="AW166" s="23" t="s">
        <v>73</v>
      </c>
      <c r="AX166" s="22">
        <v>0.16666666666666666</v>
      </c>
      <c r="AY166" s="23">
        <v>0.60940000000000005</v>
      </c>
      <c r="AZ166" s="15">
        <f t="shared" si="48"/>
        <v>0.60940000000000005</v>
      </c>
      <c r="BA166" s="4" t="s">
        <v>73</v>
      </c>
      <c r="BB166" s="5">
        <v>0.15625</v>
      </c>
      <c r="BC166" s="8">
        <v>11865</v>
      </c>
      <c r="BD166" s="15">
        <f t="shared" si="49"/>
        <v>1.1865000000000001</v>
      </c>
      <c r="BE166" s="4" t="s">
        <v>73</v>
      </c>
      <c r="BF166" s="5">
        <v>0.17708333333333334</v>
      </c>
      <c r="BG166" s="8">
        <v>11412</v>
      </c>
      <c r="BH166" s="15">
        <f t="shared" si="50"/>
        <v>1.1412</v>
      </c>
      <c r="BI166" s="4" t="s">
        <v>73</v>
      </c>
      <c r="BJ166" s="5">
        <v>0.16666666666666666</v>
      </c>
      <c r="BK166" s="4">
        <v>100.05</v>
      </c>
      <c r="BL166" s="13">
        <f t="shared" si="51"/>
        <v>100.05</v>
      </c>
      <c r="BM166" s="4" t="s">
        <v>73</v>
      </c>
      <c r="BN166" s="5">
        <v>0.16666666666666666</v>
      </c>
      <c r="BO166" s="8">
        <v>75669</v>
      </c>
      <c r="BP166" s="15">
        <f t="shared" si="52"/>
        <v>7.5669000000000004</v>
      </c>
      <c r="BS166" s="1">
        <f t="shared" si="53"/>
        <v>81.416560788824142</v>
      </c>
    </row>
    <row r="167" spans="1:71">
      <c r="A167" s="4" t="s">
        <v>73</v>
      </c>
      <c r="B167" s="5">
        <v>0.15625</v>
      </c>
      <c r="C167" s="4">
        <v>67.36</v>
      </c>
      <c r="D167" s="13">
        <f t="shared" si="36"/>
        <v>67.36</v>
      </c>
      <c r="E167" s="4" t="s">
        <v>73</v>
      </c>
      <c r="F167" s="5">
        <v>0.15625</v>
      </c>
      <c r="G167" s="4">
        <v>0.67249999999999999</v>
      </c>
      <c r="H167" s="15">
        <f t="shared" si="37"/>
        <v>0.67249999999999999</v>
      </c>
      <c r="I167" s="4" t="s">
        <v>73</v>
      </c>
      <c r="J167" s="22">
        <v>0.15625</v>
      </c>
      <c r="K167" s="23">
        <v>84.42</v>
      </c>
      <c r="L167" s="13">
        <f t="shared" si="38"/>
        <v>84.42</v>
      </c>
      <c r="M167" s="4" t="s">
        <v>73</v>
      </c>
      <c r="N167" s="22">
        <v>0.15625</v>
      </c>
      <c r="O167" s="23">
        <v>88.09</v>
      </c>
      <c r="P167" s="13">
        <f t="shared" si="39"/>
        <v>88.09</v>
      </c>
      <c r="Q167" s="4" t="s">
        <v>73</v>
      </c>
      <c r="R167" s="22">
        <v>0.15625</v>
      </c>
      <c r="S167" s="19">
        <v>15317</v>
      </c>
      <c r="T167" s="15">
        <f t="shared" si="40"/>
        <v>1.5317000000000001</v>
      </c>
      <c r="U167" s="4" t="s">
        <v>73</v>
      </c>
      <c r="V167" s="22">
        <v>0.15625</v>
      </c>
      <c r="W167" s="23">
        <v>0.77880000000000005</v>
      </c>
      <c r="X167" s="15">
        <f t="shared" si="41"/>
        <v>0.77880000000000005</v>
      </c>
      <c r="Y167" s="4" t="s">
        <v>73</v>
      </c>
      <c r="Z167" s="5">
        <v>0.15625</v>
      </c>
      <c r="AA167" s="4">
        <v>134.96</v>
      </c>
      <c r="AB167" s="13">
        <f t="shared" si="42"/>
        <v>134.96</v>
      </c>
      <c r="AC167" s="4" t="s">
        <v>73</v>
      </c>
      <c r="AD167" s="5">
        <v>0.15625</v>
      </c>
      <c r="AE167" s="8">
        <v>13473</v>
      </c>
      <c r="AF167" s="15">
        <f t="shared" si="43"/>
        <v>1.3472999999999999</v>
      </c>
      <c r="AG167" s="23" t="s">
        <v>73</v>
      </c>
      <c r="AH167" s="22">
        <v>0.15625</v>
      </c>
      <c r="AI167" s="19">
        <v>19659</v>
      </c>
      <c r="AJ167" s="15">
        <f t="shared" si="44"/>
        <v>1.9659</v>
      </c>
      <c r="AK167" s="4" t="s">
        <v>73</v>
      </c>
      <c r="AL167" s="5">
        <v>0.15625</v>
      </c>
      <c r="AM167" s="4">
        <v>173.25</v>
      </c>
      <c r="AN167" s="13">
        <f t="shared" si="45"/>
        <v>173.25</v>
      </c>
      <c r="AO167" s="4" t="s">
        <v>73</v>
      </c>
      <c r="AP167" s="5">
        <v>0.15625</v>
      </c>
      <c r="AQ167" s="19">
        <v>17297</v>
      </c>
      <c r="AR167" s="15">
        <f t="shared" si="46"/>
        <v>1.7297</v>
      </c>
      <c r="AS167" s="4" t="s">
        <v>73</v>
      </c>
      <c r="AT167" s="22">
        <v>0.15625</v>
      </c>
      <c r="AU167" s="23">
        <v>61.22</v>
      </c>
      <c r="AV167" s="13">
        <f t="shared" si="47"/>
        <v>61.22</v>
      </c>
      <c r="AW167" s="23" t="s">
        <v>73</v>
      </c>
      <c r="AX167" s="22">
        <v>0.15625</v>
      </c>
      <c r="AY167" s="23">
        <v>0.61129999999999995</v>
      </c>
      <c r="AZ167" s="15">
        <f t="shared" si="48"/>
        <v>0.61129999999999995</v>
      </c>
      <c r="BA167" s="4" t="s">
        <v>73</v>
      </c>
      <c r="BB167" s="5">
        <v>0.14583333333333334</v>
      </c>
      <c r="BC167" s="8">
        <v>11863</v>
      </c>
      <c r="BD167" s="15">
        <f t="shared" si="49"/>
        <v>1.1862999999999999</v>
      </c>
      <c r="BE167" s="4" t="s">
        <v>73</v>
      </c>
      <c r="BF167" s="5">
        <v>0.16666666666666666</v>
      </c>
      <c r="BG167" s="8">
        <v>11384</v>
      </c>
      <c r="BH167" s="15">
        <f t="shared" si="50"/>
        <v>1.1384000000000001</v>
      </c>
      <c r="BI167" s="4" t="s">
        <v>73</v>
      </c>
      <c r="BJ167" s="5">
        <v>0.15625</v>
      </c>
      <c r="BK167" s="4">
        <v>100.19</v>
      </c>
      <c r="BL167" s="13">
        <f t="shared" si="51"/>
        <v>100.19</v>
      </c>
      <c r="BM167" s="4" t="s">
        <v>73</v>
      </c>
      <c r="BN167" s="5">
        <v>0.15625</v>
      </c>
      <c r="BO167" s="8">
        <v>75587</v>
      </c>
      <c r="BP167" s="15">
        <f t="shared" si="52"/>
        <v>7.5587</v>
      </c>
      <c r="BS167" s="1">
        <f t="shared" si="53"/>
        <v>81.326040755345318</v>
      </c>
    </row>
    <row r="168" spans="1:71">
      <c r="A168" s="4" t="s">
        <v>73</v>
      </c>
      <c r="B168" s="5">
        <v>0.14583333333333334</v>
      </c>
      <c r="C168" s="4">
        <v>67.31</v>
      </c>
      <c r="D168" s="13">
        <f t="shared" si="36"/>
        <v>67.31</v>
      </c>
      <c r="E168" s="4" t="s">
        <v>73</v>
      </c>
      <c r="F168" s="5">
        <v>0.14583333333333334</v>
      </c>
      <c r="G168" s="4">
        <v>0.67149999999999999</v>
      </c>
      <c r="H168" s="15">
        <f t="shared" si="37"/>
        <v>0.67149999999999999</v>
      </c>
      <c r="I168" s="4" t="s">
        <v>73</v>
      </c>
      <c r="J168" s="22">
        <v>0.14583333333333334</v>
      </c>
      <c r="K168" s="23">
        <v>84.42</v>
      </c>
      <c r="L168" s="13">
        <f t="shared" si="38"/>
        <v>84.42</v>
      </c>
      <c r="M168" s="4" t="s">
        <v>73</v>
      </c>
      <c r="N168" s="22">
        <v>0.14583333333333334</v>
      </c>
      <c r="O168" s="23">
        <v>88.11</v>
      </c>
      <c r="P168" s="13">
        <f t="shared" si="39"/>
        <v>88.11</v>
      </c>
      <c r="Q168" s="4" t="s">
        <v>73</v>
      </c>
      <c r="R168" s="22">
        <v>0.14583333333333334</v>
      </c>
      <c r="S168" s="19">
        <v>15319</v>
      </c>
      <c r="T168" s="15">
        <f t="shared" si="40"/>
        <v>1.5319</v>
      </c>
      <c r="U168" s="4" t="s">
        <v>73</v>
      </c>
      <c r="V168" s="22">
        <v>0.14583333333333334</v>
      </c>
      <c r="W168" s="23">
        <v>0.77839999999999998</v>
      </c>
      <c r="X168" s="15">
        <f t="shared" si="41"/>
        <v>0.77839999999999998</v>
      </c>
      <c r="Y168" s="4" t="s">
        <v>73</v>
      </c>
      <c r="Z168" s="5">
        <v>0.14583333333333334</v>
      </c>
      <c r="AA168" s="4">
        <v>135.01</v>
      </c>
      <c r="AB168" s="13">
        <f t="shared" si="42"/>
        <v>135.01</v>
      </c>
      <c r="AC168" s="4" t="s">
        <v>73</v>
      </c>
      <c r="AD168" s="5">
        <v>0.14583333333333334</v>
      </c>
      <c r="AE168" s="8">
        <v>13473</v>
      </c>
      <c r="AF168" s="15">
        <f t="shared" si="43"/>
        <v>1.3472999999999999</v>
      </c>
      <c r="AG168" s="23" t="s">
        <v>73</v>
      </c>
      <c r="AH168" s="22">
        <v>0.14583333333333334</v>
      </c>
      <c r="AI168" s="19">
        <v>19676</v>
      </c>
      <c r="AJ168" s="15">
        <f t="shared" si="44"/>
        <v>1.9676</v>
      </c>
      <c r="AK168" s="4" t="s">
        <v>73</v>
      </c>
      <c r="AL168" s="5">
        <v>0.14583333333333334</v>
      </c>
      <c r="AM168" s="4">
        <v>173.4</v>
      </c>
      <c r="AN168" s="13">
        <f t="shared" si="45"/>
        <v>173.4</v>
      </c>
      <c r="AO168" s="4" t="s">
        <v>73</v>
      </c>
      <c r="AP168" s="5">
        <v>0.14583333333333334</v>
      </c>
      <c r="AQ168" s="19">
        <v>17307</v>
      </c>
      <c r="AR168" s="15">
        <f t="shared" si="46"/>
        <v>1.7306999999999999</v>
      </c>
      <c r="AS168" s="4" t="s">
        <v>73</v>
      </c>
      <c r="AT168" s="22">
        <v>0.14583333333333334</v>
      </c>
      <c r="AU168" s="23">
        <v>61.24</v>
      </c>
      <c r="AV168" s="13">
        <f t="shared" si="47"/>
        <v>61.24</v>
      </c>
      <c r="AW168" s="23" t="s">
        <v>73</v>
      </c>
      <c r="AX168" s="22">
        <v>0.14583333333333334</v>
      </c>
      <c r="AY168" s="23">
        <v>0.61109999999999998</v>
      </c>
      <c r="AZ168" s="15">
        <f t="shared" si="48"/>
        <v>0.61109999999999998</v>
      </c>
      <c r="BA168" s="4" t="s">
        <v>73</v>
      </c>
      <c r="BB168" s="5">
        <v>0.13541666666666666</v>
      </c>
      <c r="BC168" s="8">
        <v>11858</v>
      </c>
      <c r="BD168" s="15">
        <f t="shared" si="49"/>
        <v>1.1858</v>
      </c>
      <c r="BE168" s="4" t="s">
        <v>73</v>
      </c>
      <c r="BF168" s="5">
        <v>0.15625</v>
      </c>
      <c r="BG168" s="8">
        <v>1137</v>
      </c>
      <c r="BH168" s="15">
        <f t="shared" si="50"/>
        <v>1.137</v>
      </c>
      <c r="BI168" s="4" t="s">
        <v>73</v>
      </c>
      <c r="BJ168" s="5">
        <v>0.14583333333333334</v>
      </c>
      <c r="BK168" s="4">
        <v>100.19</v>
      </c>
      <c r="BL168" s="13">
        <f t="shared" si="51"/>
        <v>100.19</v>
      </c>
      <c r="BM168" s="4" t="s">
        <v>73</v>
      </c>
      <c r="BN168" s="5">
        <v>0.14583333333333334</v>
      </c>
      <c r="BO168" s="8">
        <v>75483</v>
      </c>
      <c r="BP168" s="15">
        <f t="shared" si="52"/>
        <v>7.5483000000000002</v>
      </c>
      <c r="BS168" s="1">
        <f t="shared" si="53"/>
        <v>81.308107597463149</v>
      </c>
    </row>
    <row r="169" spans="1:71">
      <c r="A169" s="4" t="s">
        <v>73</v>
      </c>
      <c r="B169" s="5">
        <v>0.13541666666666666</v>
      </c>
      <c r="C169" s="4">
        <v>67.02</v>
      </c>
      <c r="D169" s="13">
        <f t="shared" si="36"/>
        <v>67.02</v>
      </c>
      <c r="E169" s="4" t="s">
        <v>73</v>
      </c>
      <c r="F169" s="5">
        <v>0.13541666666666666</v>
      </c>
      <c r="G169" s="4">
        <v>0.66879999999999995</v>
      </c>
      <c r="H169" s="15">
        <f t="shared" si="37"/>
        <v>0.66879999999999995</v>
      </c>
      <c r="I169" s="4" t="s">
        <v>73</v>
      </c>
      <c r="J169" s="22">
        <v>0.13541666666666666</v>
      </c>
      <c r="K169" s="23">
        <v>84.45</v>
      </c>
      <c r="L169" s="13">
        <f t="shared" si="38"/>
        <v>84.45</v>
      </c>
      <c r="M169" s="4" t="s">
        <v>73</v>
      </c>
      <c r="N169" s="22">
        <v>0.13541666666666666</v>
      </c>
      <c r="O169" s="23">
        <v>88.21</v>
      </c>
      <c r="P169" s="13">
        <f t="shared" si="39"/>
        <v>88.21</v>
      </c>
      <c r="Q169" s="4" t="s">
        <v>73</v>
      </c>
      <c r="R169" s="22">
        <v>0.13541666666666666</v>
      </c>
      <c r="S169" s="19">
        <v>15306</v>
      </c>
      <c r="T169" s="15">
        <f t="shared" si="40"/>
        <v>1.5306</v>
      </c>
      <c r="U169" s="4" t="s">
        <v>73</v>
      </c>
      <c r="V169" s="22">
        <v>0.13541666666666666</v>
      </c>
      <c r="W169" s="23">
        <v>0.77800000000000002</v>
      </c>
      <c r="X169" s="15">
        <f t="shared" si="41"/>
        <v>0.77800000000000002</v>
      </c>
      <c r="Y169" s="4" t="s">
        <v>73</v>
      </c>
      <c r="Z169" s="5">
        <v>0.13541666666666666</v>
      </c>
      <c r="AA169" s="4">
        <v>135.05000000000001</v>
      </c>
      <c r="AB169" s="13">
        <f t="shared" si="42"/>
        <v>135.05000000000001</v>
      </c>
      <c r="AC169" s="4" t="s">
        <v>73</v>
      </c>
      <c r="AD169" s="5">
        <v>0.13541666666666666</v>
      </c>
      <c r="AE169" s="8">
        <v>13478</v>
      </c>
      <c r="AF169" s="15">
        <f t="shared" si="43"/>
        <v>1.3478000000000001</v>
      </c>
      <c r="AG169" s="23" t="s">
        <v>73</v>
      </c>
      <c r="AH169" s="22">
        <v>0.13541666666666666</v>
      </c>
      <c r="AI169" s="19">
        <v>19672</v>
      </c>
      <c r="AJ169" s="15">
        <f t="shared" si="44"/>
        <v>1.9672000000000001</v>
      </c>
      <c r="AK169" s="4" t="s">
        <v>73</v>
      </c>
      <c r="AL169" s="5">
        <v>0.13541666666666666</v>
      </c>
      <c r="AM169" s="4">
        <v>173.57</v>
      </c>
      <c r="AN169" s="13">
        <f t="shared" si="45"/>
        <v>173.57</v>
      </c>
      <c r="AO169" s="4" t="s">
        <v>73</v>
      </c>
      <c r="AP169" s="5">
        <v>0.13541666666666666</v>
      </c>
      <c r="AQ169" s="19">
        <v>17323</v>
      </c>
      <c r="AR169" s="15">
        <f t="shared" si="46"/>
        <v>1.7323</v>
      </c>
      <c r="AS169" s="4" t="s">
        <v>73</v>
      </c>
      <c r="AT169" s="22">
        <v>0.13541666666666666</v>
      </c>
      <c r="AU169" s="23">
        <v>61.09</v>
      </c>
      <c r="AV169" s="13">
        <f t="shared" si="47"/>
        <v>61.09</v>
      </c>
      <c r="AW169" s="23" t="s">
        <v>73</v>
      </c>
      <c r="AX169" s="22">
        <v>0.13541666666666666</v>
      </c>
      <c r="AY169" s="23">
        <v>0.60980000000000001</v>
      </c>
      <c r="AZ169" s="15">
        <f t="shared" si="48"/>
        <v>0.60980000000000001</v>
      </c>
      <c r="BA169" s="4" t="s">
        <v>73</v>
      </c>
      <c r="BB169" s="5">
        <v>0.125</v>
      </c>
      <c r="BC169" s="8">
        <v>11869</v>
      </c>
      <c r="BD169" s="15">
        <f t="shared" si="49"/>
        <v>1.1869000000000001</v>
      </c>
      <c r="BE169" s="4" t="s">
        <v>73</v>
      </c>
      <c r="BF169" s="5">
        <v>0.14583333333333334</v>
      </c>
      <c r="BG169" s="8">
        <v>11366</v>
      </c>
      <c r="BH169" s="15">
        <f t="shared" si="50"/>
        <v>1.1366000000000001</v>
      </c>
      <c r="BI169" s="4" t="s">
        <v>73</v>
      </c>
      <c r="BJ169" s="5">
        <v>0.13541666666666666</v>
      </c>
      <c r="BK169" s="4">
        <v>100.17</v>
      </c>
      <c r="BL169" s="13">
        <f t="shared" si="51"/>
        <v>100.17</v>
      </c>
      <c r="BM169" s="4" t="s">
        <v>73</v>
      </c>
      <c r="BN169" s="5">
        <v>0.13541666666666666</v>
      </c>
      <c r="BO169" s="8">
        <v>75304</v>
      </c>
      <c r="BP169" s="15">
        <f t="shared" si="52"/>
        <v>7.5304000000000002</v>
      </c>
      <c r="BS169" s="1">
        <f t="shared" si="53"/>
        <v>81.284228907612174</v>
      </c>
    </row>
    <row r="170" spans="1:71">
      <c r="A170" s="4" t="s">
        <v>73</v>
      </c>
      <c r="B170" s="5">
        <v>0.125</v>
      </c>
      <c r="C170" s="4">
        <v>66.98</v>
      </c>
      <c r="D170" s="13">
        <f t="shared" si="36"/>
        <v>66.98</v>
      </c>
      <c r="E170" s="4" t="s">
        <v>73</v>
      </c>
      <c r="F170" s="5">
        <v>0.125</v>
      </c>
      <c r="G170" s="4">
        <v>0.66820000000000002</v>
      </c>
      <c r="H170" s="15">
        <f t="shared" si="37"/>
        <v>0.66820000000000002</v>
      </c>
      <c r="I170" s="4" t="s">
        <v>73</v>
      </c>
      <c r="J170" s="22">
        <v>0.125</v>
      </c>
      <c r="K170" s="23">
        <v>84.39</v>
      </c>
      <c r="L170" s="13">
        <f t="shared" si="38"/>
        <v>84.39</v>
      </c>
      <c r="M170" s="4" t="s">
        <v>73</v>
      </c>
      <c r="N170" s="22">
        <v>0.125</v>
      </c>
      <c r="O170" s="23">
        <v>88.39</v>
      </c>
      <c r="P170" s="13">
        <f t="shared" si="39"/>
        <v>88.39</v>
      </c>
      <c r="Q170" s="4" t="s">
        <v>73</v>
      </c>
      <c r="R170" s="22">
        <v>0.125</v>
      </c>
      <c r="S170" s="19">
        <v>15295</v>
      </c>
      <c r="T170" s="15">
        <f t="shared" si="40"/>
        <v>1.5295000000000001</v>
      </c>
      <c r="U170" s="4" t="s">
        <v>73</v>
      </c>
      <c r="V170" s="22">
        <v>0.125</v>
      </c>
      <c r="W170" s="23">
        <v>0.77869999999999995</v>
      </c>
      <c r="X170" s="15">
        <f t="shared" si="41"/>
        <v>0.77869999999999995</v>
      </c>
      <c r="Y170" s="4" t="s">
        <v>73</v>
      </c>
      <c r="Z170" s="5">
        <v>0.125</v>
      </c>
      <c r="AA170" s="4">
        <v>135.24</v>
      </c>
      <c r="AB170" s="13">
        <f t="shared" si="42"/>
        <v>135.24</v>
      </c>
      <c r="AC170" s="4" t="s">
        <v>73</v>
      </c>
      <c r="AD170" s="5">
        <v>0.125</v>
      </c>
      <c r="AE170" s="8">
        <v>13494</v>
      </c>
      <c r="AF170" s="15">
        <f t="shared" si="43"/>
        <v>1.3493999999999999</v>
      </c>
      <c r="AG170" s="23" t="s">
        <v>73</v>
      </c>
      <c r="AH170" s="22">
        <v>0.125</v>
      </c>
      <c r="AI170" s="19">
        <v>19639</v>
      </c>
      <c r="AJ170" s="15">
        <f t="shared" si="44"/>
        <v>1.9639</v>
      </c>
      <c r="AK170" s="4" t="s">
        <v>73</v>
      </c>
      <c r="AL170" s="5">
        <v>0.125</v>
      </c>
      <c r="AM170" s="4">
        <v>173.61</v>
      </c>
      <c r="AN170" s="13">
        <f t="shared" si="45"/>
        <v>173.61</v>
      </c>
      <c r="AO170" s="4" t="s">
        <v>73</v>
      </c>
      <c r="AP170" s="5">
        <v>0.125</v>
      </c>
      <c r="AQ170" s="19">
        <v>17326</v>
      </c>
      <c r="AR170" s="15">
        <f t="shared" si="46"/>
        <v>1.7325999999999999</v>
      </c>
      <c r="AS170" s="4" t="s">
        <v>73</v>
      </c>
      <c r="AT170" s="22">
        <v>0.125</v>
      </c>
      <c r="AU170" s="23">
        <v>61.08</v>
      </c>
      <c r="AV170" s="13">
        <f t="shared" si="47"/>
        <v>61.08</v>
      </c>
      <c r="AW170" s="23" t="s">
        <v>73</v>
      </c>
      <c r="AX170" s="22">
        <v>0.125</v>
      </c>
      <c r="AY170" s="23">
        <v>0.60970000000000002</v>
      </c>
      <c r="AZ170" s="15">
        <f t="shared" si="48"/>
        <v>0.60970000000000002</v>
      </c>
      <c r="BA170" s="4" t="s">
        <v>73</v>
      </c>
      <c r="BB170" s="5">
        <v>0.11458333333333333</v>
      </c>
      <c r="BC170" s="8">
        <v>11856</v>
      </c>
      <c r="BD170" s="15">
        <f t="shared" si="49"/>
        <v>1.1856</v>
      </c>
      <c r="BE170" s="4" t="s">
        <v>73</v>
      </c>
      <c r="BF170" s="5">
        <v>0.13541666666666666</v>
      </c>
      <c r="BG170" s="8">
        <v>11356</v>
      </c>
      <c r="BH170" s="15">
        <f t="shared" si="50"/>
        <v>1.1355999999999999</v>
      </c>
      <c r="BI170" s="4" t="s">
        <v>73</v>
      </c>
      <c r="BJ170" s="5">
        <v>0.125</v>
      </c>
      <c r="BK170" s="4">
        <v>100.21</v>
      </c>
      <c r="BL170" s="13">
        <f t="shared" si="51"/>
        <v>100.21</v>
      </c>
      <c r="BM170" s="4" t="s">
        <v>73</v>
      </c>
      <c r="BN170" s="5">
        <v>0.125</v>
      </c>
      <c r="BO170" s="8">
        <v>75026</v>
      </c>
      <c r="BP170" s="15">
        <f t="shared" si="52"/>
        <v>7.5026000000000002</v>
      </c>
      <c r="BS170" s="1">
        <f t="shared" si="53"/>
        <v>81.210700491927398</v>
      </c>
    </row>
    <row r="171" spans="1:71">
      <c r="A171" s="4" t="s">
        <v>73</v>
      </c>
      <c r="B171" s="5">
        <v>0.11458333333333333</v>
      </c>
      <c r="C171" s="4">
        <v>67.39</v>
      </c>
      <c r="D171" s="13">
        <f t="shared" si="36"/>
        <v>67.39</v>
      </c>
      <c r="E171" s="4" t="s">
        <v>73</v>
      </c>
      <c r="F171" s="5">
        <v>0.11458333333333333</v>
      </c>
      <c r="G171" s="4">
        <v>0.67230000000000001</v>
      </c>
      <c r="H171" s="15">
        <f t="shared" si="37"/>
        <v>0.67230000000000001</v>
      </c>
      <c r="I171" s="4" t="s">
        <v>73</v>
      </c>
      <c r="J171" s="22">
        <v>0.11458333333333333</v>
      </c>
      <c r="K171" s="23">
        <v>84.45</v>
      </c>
      <c r="L171" s="13">
        <f t="shared" si="38"/>
        <v>84.45</v>
      </c>
      <c r="M171" s="4" t="s">
        <v>73</v>
      </c>
      <c r="N171" s="22">
        <v>0.11458333333333333</v>
      </c>
      <c r="O171" s="23">
        <v>88.36</v>
      </c>
      <c r="P171" s="13">
        <f t="shared" si="39"/>
        <v>88.36</v>
      </c>
      <c r="Q171" s="4" t="s">
        <v>73</v>
      </c>
      <c r="R171" s="22">
        <v>0.11458333333333333</v>
      </c>
      <c r="S171" s="23">
        <v>1.53</v>
      </c>
      <c r="T171" s="15">
        <f t="shared" si="40"/>
        <v>1.53</v>
      </c>
      <c r="U171" s="4" t="s">
        <v>73</v>
      </c>
      <c r="V171" s="22">
        <v>0.11458333333333333</v>
      </c>
      <c r="W171" s="23">
        <v>0.77949999999999997</v>
      </c>
      <c r="X171" s="15">
        <f t="shared" si="41"/>
        <v>0.77949999999999997</v>
      </c>
      <c r="Y171" s="4" t="s">
        <v>73</v>
      </c>
      <c r="Z171" s="5">
        <v>0.11458333333333333</v>
      </c>
      <c r="AA171" s="4">
        <v>135.22999999999999</v>
      </c>
      <c r="AB171" s="13">
        <f t="shared" si="42"/>
        <v>135.22999999999999</v>
      </c>
      <c r="AC171" s="4" t="s">
        <v>73</v>
      </c>
      <c r="AD171" s="5">
        <v>0.11458333333333333</v>
      </c>
      <c r="AE171" s="8">
        <v>13495</v>
      </c>
      <c r="AF171" s="15">
        <f t="shared" si="43"/>
        <v>1.3494999999999999</v>
      </c>
      <c r="AG171" s="23" t="s">
        <v>73</v>
      </c>
      <c r="AH171" s="22">
        <v>0.11458333333333333</v>
      </c>
      <c r="AI171" s="19">
        <v>1964</v>
      </c>
      <c r="AJ171" s="15">
        <f t="shared" si="44"/>
        <v>1.964</v>
      </c>
      <c r="AK171" s="4" t="s">
        <v>73</v>
      </c>
      <c r="AL171" s="5">
        <v>0.11458333333333333</v>
      </c>
      <c r="AM171" s="4">
        <v>173.6</v>
      </c>
      <c r="AN171" s="13">
        <f t="shared" si="45"/>
        <v>173.6</v>
      </c>
      <c r="AO171" s="4" t="s">
        <v>73</v>
      </c>
      <c r="AP171" s="5">
        <v>0.11458333333333333</v>
      </c>
      <c r="AQ171" s="19">
        <v>17324</v>
      </c>
      <c r="AR171" s="15">
        <f t="shared" si="46"/>
        <v>1.7323999999999999</v>
      </c>
      <c r="AS171" s="4" t="s">
        <v>73</v>
      </c>
      <c r="AT171" s="22">
        <v>0.11458333333333333</v>
      </c>
      <c r="AU171" s="23">
        <v>61.23</v>
      </c>
      <c r="AV171" s="13">
        <f t="shared" si="47"/>
        <v>61.23</v>
      </c>
      <c r="AW171" s="23" t="s">
        <v>73</v>
      </c>
      <c r="AX171" s="22">
        <v>0.11458333333333333</v>
      </c>
      <c r="AY171" s="23">
        <v>0.61109999999999998</v>
      </c>
      <c r="AZ171" s="15">
        <f t="shared" si="48"/>
        <v>0.61109999999999998</v>
      </c>
      <c r="BA171" s="4" t="s">
        <v>73</v>
      </c>
      <c r="BB171" s="5">
        <v>0.10416666666666667</v>
      </c>
      <c r="BC171" s="8">
        <v>11872</v>
      </c>
      <c r="BD171" s="15">
        <f t="shared" si="49"/>
        <v>1.1872</v>
      </c>
      <c r="BE171" s="4" t="s">
        <v>73</v>
      </c>
      <c r="BF171" s="5">
        <v>0.125</v>
      </c>
      <c r="BG171" s="8">
        <v>11331</v>
      </c>
      <c r="BH171" s="15">
        <f t="shared" si="50"/>
        <v>1.1331</v>
      </c>
      <c r="BI171" s="4" t="s">
        <v>73</v>
      </c>
      <c r="BJ171" s="5">
        <v>0.11458333333333333</v>
      </c>
      <c r="BK171" s="4">
        <v>100.18</v>
      </c>
      <c r="BL171" s="13">
        <f t="shared" si="51"/>
        <v>100.18</v>
      </c>
      <c r="BM171" s="4" t="s">
        <v>73</v>
      </c>
      <c r="BN171" s="5">
        <v>0.11458333333333333</v>
      </c>
      <c r="BO171" s="8">
        <v>75037</v>
      </c>
      <c r="BP171" s="15">
        <f t="shared" si="52"/>
        <v>7.5037000000000003</v>
      </c>
      <c r="BS171" s="1">
        <f t="shared" si="53"/>
        <v>81.210272343311786</v>
      </c>
    </row>
    <row r="172" spans="1:71">
      <c r="A172" s="4" t="s">
        <v>73</v>
      </c>
      <c r="B172" s="5">
        <v>0.10416666666666667</v>
      </c>
      <c r="C172" s="4">
        <v>67.23</v>
      </c>
      <c r="D172" s="13">
        <f t="shared" si="36"/>
        <v>67.23</v>
      </c>
      <c r="E172" s="4" t="s">
        <v>73</v>
      </c>
      <c r="F172" s="5">
        <v>0.10416666666666667</v>
      </c>
      <c r="G172" s="4">
        <v>0.67059999999999997</v>
      </c>
      <c r="H172" s="15">
        <f t="shared" si="37"/>
        <v>0.67059999999999997</v>
      </c>
      <c r="I172" s="4" t="s">
        <v>73</v>
      </c>
      <c r="J172" s="22">
        <v>0.10416666666666667</v>
      </c>
      <c r="K172" s="23">
        <v>84.37</v>
      </c>
      <c r="L172" s="13">
        <f t="shared" si="38"/>
        <v>84.37</v>
      </c>
      <c r="M172" s="4" t="s">
        <v>73</v>
      </c>
      <c r="N172" s="22">
        <v>0.10416666666666667</v>
      </c>
      <c r="O172" s="23">
        <v>88.35</v>
      </c>
      <c r="P172" s="13">
        <f t="shared" si="39"/>
        <v>88.35</v>
      </c>
      <c r="Q172" s="4" t="s">
        <v>73</v>
      </c>
      <c r="R172" s="22">
        <v>0.10416666666666667</v>
      </c>
      <c r="S172" s="19">
        <v>15304</v>
      </c>
      <c r="T172" s="15">
        <f t="shared" si="40"/>
        <v>1.5304</v>
      </c>
      <c r="U172" s="4" t="s">
        <v>73</v>
      </c>
      <c r="V172" s="22">
        <v>0.10416666666666667</v>
      </c>
      <c r="W172" s="23">
        <v>0.77939999999999998</v>
      </c>
      <c r="X172" s="15">
        <f t="shared" si="41"/>
        <v>0.77939999999999998</v>
      </c>
      <c r="Y172" s="4" t="s">
        <v>73</v>
      </c>
      <c r="Z172" s="5">
        <v>0.10416666666666667</v>
      </c>
      <c r="AA172" s="4">
        <v>135.22999999999999</v>
      </c>
      <c r="AB172" s="13">
        <f t="shared" si="42"/>
        <v>135.22999999999999</v>
      </c>
      <c r="AC172" s="4" t="s">
        <v>73</v>
      </c>
      <c r="AD172" s="5">
        <v>0.10416666666666667</v>
      </c>
      <c r="AE172" s="8">
        <v>13493</v>
      </c>
      <c r="AF172" s="15">
        <f t="shared" si="43"/>
        <v>1.3492999999999999</v>
      </c>
      <c r="AG172" s="23" t="s">
        <v>73</v>
      </c>
      <c r="AH172" s="22">
        <v>0.10416666666666667</v>
      </c>
      <c r="AI172" s="19">
        <v>19651</v>
      </c>
      <c r="AJ172" s="15">
        <f t="shared" si="44"/>
        <v>1.9651000000000001</v>
      </c>
      <c r="AK172" s="4" t="s">
        <v>73</v>
      </c>
      <c r="AL172" s="5">
        <v>0.10416666666666667</v>
      </c>
      <c r="AM172" s="4">
        <v>173.67</v>
      </c>
      <c r="AN172" s="13">
        <f t="shared" si="45"/>
        <v>173.67</v>
      </c>
      <c r="AO172" s="4" t="s">
        <v>73</v>
      </c>
      <c r="AP172" s="5">
        <v>0.10416666666666667</v>
      </c>
      <c r="AQ172" s="19">
        <v>17328</v>
      </c>
      <c r="AR172" s="15">
        <f t="shared" si="46"/>
        <v>1.7327999999999999</v>
      </c>
      <c r="AS172" s="4" t="s">
        <v>73</v>
      </c>
      <c r="AT172" s="22">
        <v>0.10416666666666667</v>
      </c>
      <c r="AU172" s="23">
        <v>61.26</v>
      </c>
      <c r="AV172" s="13">
        <f t="shared" si="47"/>
        <v>61.26</v>
      </c>
      <c r="AW172" s="23" t="s">
        <v>73</v>
      </c>
      <c r="AX172" s="22">
        <v>0.10416666666666667</v>
      </c>
      <c r="AY172" s="23">
        <v>0.61119999999999997</v>
      </c>
      <c r="AZ172" s="15">
        <f t="shared" si="48"/>
        <v>0.61119999999999997</v>
      </c>
      <c r="BA172" s="4" t="s">
        <v>73</v>
      </c>
      <c r="BB172" s="5">
        <v>9.375E-2</v>
      </c>
      <c r="BC172" s="8">
        <v>11888</v>
      </c>
      <c r="BD172" s="15">
        <f t="shared" si="49"/>
        <v>1.1888000000000001</v>
      </c>
      <c r="BE172" s="4" t="s">
        <v>73</v>
      </c>
      <c r="BF172" s="5">
        <v>0.11458333333333333</v>
      </c>
      <c r="BG172" s="8">
        <v>11336</v>
      </c>
      <c r="BH172" s="15">
        <f t="shared" si="50"/>
        <v>1.1335999999999999</v>
      </c>
      <c r="BI172" s="4" t="s">
        <v>73</v>
      </c>
      <c r="BJ172" s="5">
        <v>0.10416666666666667</v>
      </c>
      <c r="BK172" s="4">
        <v>100.23</v>
      </c>
      <c r="BL172" s="13">
        <f t="shared" si="51"/>
        <v>100.23</v>
      </c>
      <c r="BM172" s="4" t="s">
        <v>73</v>
      </c>
      <c r="BN172" s="5">
        <v>0.10416666666666667</v>
      </c>
      <c r="BO172" s="8">
        <v>75045</v>
      </c>
      <c r="BP172" s="15">
        <f t="shared" si="52"/>
        <v>7.5045000000000002</v>
      </c>
      <c r="BS172" s="1">
        <f t="shared" si="53"/>
        <v>81.23850929242748</v>
      </c>
    </row>
    <row r="173" spans="1:71">
      <c r="A173" s="4" t="s">
        <v>73</v>
      </c>
      <c r="B173" s="5">
        <v>9.375E-2</v>
      </c>
      <c r="C173" s="4">
        <v>67.52</v>
      </c>
      <c r="D173" s="13">
        <f t="shared" si="36"/>
        <v>67.52</v>
      </c>
      <c r="E173" s="4" t="s">
        <v>73</v>
      </c>
      <c r="F173" s="5">
        <v>9.375E-2</v>
      </c>
      <c r="G173" s="4">
        <v>0.6744</v>
      </c>
      <c r="H173" s="15">
        <f t="shared" si="37"/>
        <v>0.6744</v>
      </c>
      <c r="I173" s="4" t="s">
        <v>73</v>
      </c>
      <c r="J173" s="22">
        <v>9.375E-2</v>
      </c>
      <c r="K173" s="23">
        <v>84.18</v>
      </c>
      <c r="L173" s="13">
        <f t="shared" si="38"/>
        <v>84.18</v>
      </c>
      <c r="M173" s="4" t="s">
        <v>73</v>
      </c>
      <c r="N173" s="22">
        <v>9.375E-2</v>
      </c>
      <c r="O173" s="23">
        <v>88.27</v>
      </c>
      <c r="P173" s="13">
        <f t="shared" si="39"/>
        <v>88.27</v>
      </c>
      <c r="Q173" s="4" t="s">
        <v>73</v>
      </c>
      <c r="R173" s="22">
        <v>9.375E-2</v>
      </c>
      <c r="S173" s="19">
        <v>15291</v>
      </c>
      <c r="T173" s="15">
        <f t="shared" si="40"/>
        <v>1.5290999999999999</v>
      </c>
      <c r="U173" s="4" t="s">
        <v>73</v>
      </c>
      <c r="V173" s="22">
        <v>9.375E-2</v>
      </c>
      <c r="W173" s="23">
        <v>0.77959999999999996</v>
      </c>
      <c r="X173" s="15">
        <f t="shared" si="41"/>
        <v>0.77959999999999996</v>
      </c>
      <c r="Y173" s="4" t="s">
        <v>73</v>
      </c>
      <c r="Z173" s="5">
        <v>9.375E-2</v>
      </c>
      <c r="AA173" s="4">
        <v>134.97999999999999</v>
      </c>
      <c r="AB173" s="13">
        <f t="shared" si="42"/>
        <v>134.97999999999999</v>
      </c>
      <c r="AC173" s="4" t="s">
        <v>73</v>
      </c>
      <c r="AD173" s="5">
        <v>9.375E-2</v>
      </c>
      <c r="AE173" s="8">
        <v>13482</v>
      </c>
      <c r="AF173" s="15">
        <f t="shared" si="43"/>
        <v>1.3482000000000001</v>
      </c>
      <c r="AG173" s="23" t="s">
        <v>73</v>
      </c>
      <c r="AH173" s="22">
        <v>9.375E-2</v>
      </c>
      <c r="AI173" s="19">
        <v>19628</v>
      </c>
      <c r="AJ173" s="15">
        <f t="shared" si="44"/>
        <v>1.9628000000000001</v>
      </c>
      <c r="AK173" s="4" t="s">
        <v>73</v>
      </c>
      <c r="AL173" s="5">
        <v>9.375E-2</v>
      </c>
      <c r="AM173" s="4">
        <v>173.27</v>
      </c>
      <c r="AN173" s="13">
        <f t="shared" si="45"/>
        <v>173.27</v>
      </c>
      <c r="AO173" s="4" t="s">
        <v>73</v>
      </c>
      <c r="AP173" s="5">
        <v>9.375E-2</v>
      </c>
      <c r="AQ173" s="19">
        <v>17309</v>
      </c>
      <c r="AR173" s="15">
        <f t="shared" si="46"/>
        <v>1.7309000000000001</v>
      </c>
      <c r="AS173" s="4" t="s">
        <v>73</v>
      </c>
      <c r="AT173" s="22">
        <v>9.375E-2</v>
      </c>
      <c r="AU173" s="23">
        <v>61.45</v>
      </c>
      <c r="AV173" s="13">
        <f t="shared" si="47"/>
        <v>61.45</v>
      </c>
      <c r="AW173" s="23" t="s">
        <v>73</v>
      </c>
      <c r="AX173" s="22">
        <v>9.375E-2</v>
      </c>
      <c r="AY173" s="23">
        <v>0.61370000000000002</v>
      </c>
      <c r="AZ173" s="15">
        <f t="shared" si="48"/>
        <v>0.61370000000000002</v>
      </c>
      <c r="BA173" s="4" t="s">
        <v>73</v>
      </c>
      <c r="BB173" s="5">
        <v>8.3333333333333329E-2</v>
      </c>
      <c r="BC173" s="8">
        <v>1189</v>
      </c>
      <c r="BD173" s="15">
        <f t="shared" si="49"/>
        <v>1.1890000000000001</v>
      </c>
      <c r="BE173" s="4" t="s">
        <v>73</v>
      </c>
      <c r="BF173" s="5">
        <v>0.10416666666666667</v>
      </c>
      <c r="BG173" s="8">
        <v>1134</v>
      </c>
      <c r="BH173" s="15">
        <f t="shared" si="50"/>
        <v>1.1339999999999999</v>
      </c>
      <c r="BI173" s="4" t="s">
        <v>73</v>
      </c>
      <c r="BJ173" s="5">
        <v>9.375E-2</v>
      </c>
      <c r="BK173" s="4">
        <v>100.08</v>
      </c>
      <c r="BL173" s="13">
        <f t="shared" si="51"/>
        <v>100.08</v>
      </c>
      <c r="BM173" s="4" t="s">
        <v>73</v>
      </c>
      <c r="BN173" s="5">
        <v>9.375E-2</v>
      </c>
      <c r="BO173" s="8">
        <v>75119</v>
      </c>
      <c r="BP173" s="15">
        <f t="shared" si="52"/>
        <v>7.5118999999999998</v>
      </c>
      <c r="BS173" s="1">
        <f t="shared" si="53"/>
        <v>81.266845617061165</v>
      </c>
    </row>
    <row r="174" spans="1:71">
      <c r="A174" s="4" t="s">
        <v>73</v>
      </c>
      <c r="B174" s="5">
        <v>8.3333333333333329E-2</v>
      </c>
      <c r="C174" s="4">
        <v>67.94</v>
      </c>
      <c r="D174" s="13">
        <f t="shared" si="36"/>
        <v>67.94</v>
      </c>
      <c r="E174" s="4" t="s">
        <v>73</v>
      </c>
      <c r="F174" s="5">
        <v>8.3333333333333329E-2</v>
      </c>
      <c r="G174" s="4">
        <v>0.67669999999999997</v>
      </c>
      <c r="H174" s="15">
        <f t="shared" si="37"/>
        <v>0.67669999999999997</v>
      </c>
      <c r="I174" s="4" t="s">
        <v>73</v>
      </c>
      <c r="J174" s="22">
        <v>8.3333333333333329E-2</v>
      </c>
      <c r="K174" s="23">
        <v>84.37</v>
      </c>
      <c r="L174" s="13">
        <f t="shared" si="38"/>
        <v>84.37</v>
      </c>
      <c r="M174" s="4" t="s">
        <v>73</v>
      </c>
      <c r="N174" s="22">
        <v>8.3333333333333329E-2</v>
      </c>
      <c r="O174" s="23">
        <v>88.53</v>
      </c>
      <c r="P174" s="13">
        <f t="shared" si="39"/>
        <v>88.53</v>
      </c>
      <c r="Q174" s="4" t="s">
        <v>73</v>
      </c>
      <c r="R174" s="22">
        <v>8.3333333333333329E-2</v>
      </c>
      <c r="S174" s="19">
        <v>15303</v>
      </c>
      <c r="T174" s="15">
        <f t="shared" si="40"/>
        <v>1.5303</v>
      </c>
      <c r="U174" s="4" t="s">
        <v>73</v>
      </c>
      <c r="V174" s="22">
        <v>8.3333333333333329E-2</v>
      </c>
      <c r="W174" s="23">
        <v>0.77959999999999996</v>
      </c>
      <c r="X174" s="15">
        <f t="shared" si="41"/>
        <v>0.77959999999999996</v>
      </c>
      <c r="Y174" s="4" t="s">
        <v>73</v>
      </c>
      <c r="Z174" s="5">
        <v>8.3333333333333329E-2</v>
      </c>
      <c r="AA174" s="4">
        <v>135.5</v>
      </c>
      <c r="AB174" s="13">
        <f t="shared" si="42"/>
        <v>135.5</v>
      </c>
      <c r="AC174" s="4" t="s">
        <v>73</v>
      </c>
      <c r="AD174" s="5">
        <v>8.3333333333333329E-2</v>
      </c>
      <c r="AE174" s="8">
        <v>13508</v>
      </c>
      <c r="AF174" s="15">
        <f t="shared" si="43"/>
        <v>1.3508</v>
      </c>
      <c r="AG174" s="23" t="s">
        <v>73</v>
      </c>
      <c r="AH174" s="22">
        <v>8.3333333333333329E-2</v>
      </c>
      <c r="AI174" s="19">
        <v>19648</v>
      </c>
      <c r="AJ174" s="15">
        <f t="shared" si="44"/>
        <v>1.9648000000000001</v>
      </c>
      <c r="AK174" s="4" t="s">
        <v>73</v>
      </c>
      <c r="AL174" s="5">
        <v>8.3333333333333329E-2</v>
      </c>
      <c r="AM174" s="4">
        <v>173.97</v>
      </c>
      <c r="AN174" s="13">
        <f t="shared" si="45"/>
        <v>173.97</v>
      </c>
      <c r="AO174" s="4" t="s">
        <v>73</v>
      </c>
      <c r="AP174" s="5">
        <v>8.3333333333333329E-2</v>
      </c>
      <c r="AQ174" s="19">
        <v>17343</v>
      </c>
      <c r="AR174" s="15">
        <f t="shared" si="46"/>
        <v>1.7343</v>
      </c>
      <c r="AS174" s="4" t="s">
        <v>73</v>
      </c>
      <c r="AT174" s="22">
        <v>8.3333333333333329E-2</v>
      </c>
      <c r="AU174" s="23">
        <v>61.86</v>
      </c>
      <c r="AV174" s="13">
        <f t="shared" si="47"/>
        <v>61.86</v>
      </c>
      <c r="AW174" s="23" t="s">
        <v>73</v>
      </c>
      <c r="AX174" s="22">
        <v>8.3333333333333329E-2</v>
      </c>
      <c r="AY174" s="23">
        <v>0.61660000000000004</v>
      </c>
      <c r="AZ174" s="15">
        <f t="shared" si="48"/>
        <v>0.61660000000000004</v>
      </c>
      <c r="BA174" s="4" t="s">
        <v>73</v>
      </c>
      <c r="BB174" s="5">
        <v>7.2916666666666671E-2</v>
      </c>
      <c r="BC174" s="8">
        <v>11883</v>
      </c>
      <c r="BD174" s="15">
        <f t="shared" si="49"/>
        <v>1.1882999999999999</v>
      </c>
      <c r="BE174" s="4" t="s">
        <v>73</v>
      </c>
      <c r="BF174" s="5">
        <v>9.375E-2</v>
      </c>
      <c r="BG174" s="8">
        <v>1134</v>
      </c>
      <c r="BH174" s="15">
        <f t="shared" si="50"/>
        <v>1.1339999999999999</v>
      </c>
      <c r="BI174" s="4" t="s">
        <v>73</v>
      </c>
      <c r="BJ174" s="5">
        <v>8.3333333333333329E-2</v>
      </c>
      <c r="BK174" s="4">
        <v>100.3</v>
      </c>
      <c r="BL174" s="13">
        <f t="shared" si="51"/>
        <v>100.3</v>
      </c>
      <c r="BM174" s="4" t="s">
        <v>73</v>
      </c>
      <c r="BN174" s="5">
        <v>8.3333333333333329E-2</v>
      </c>
      <c r="BO174" s="8">
        <v>74904</v>
      </c>
      <c r="BP174" s="15">
        <f t="shared" si="52"/>
        <v>7.4904000000000002</v>
      </c>
      <c r="BS174" s="1">
        <f t="shared" si="53"/>
        <v>81.185653667539526</v>
      </c>
    </row>
    <row r="175" spans="1:71">
      <c r="A175" s="4" t="s">
        <v>73</v>
      </c>
      <c r="B175" s="5">
        <v>7.2916666666666671E-2</v>
      </c>
      <c r="C175" s="4">
        <v>67.47</v>
      </c>
      <c r="D175" s="13">
        <f t="shared" si="36"/>
        <v>67.47</v>
      </c>
      <c r="E175" s="4" t="s">
        <v>73</v>
      </c>
      <c r="F175" s="5">
        <v>7.2916666666666671E-2</v>
      </c>
      <c r="G175" s="4">
        <v>0.67369999999999997</v>
      </c>
      <c r="H175" s="15">
        <f t="shared" si="37"/>
        <v>0.67369999999999997</v>
      </c>
      <c r="I175" s="4" t="s">
        <v>73</v>
      </c>
      <c r="J175" s="22">
        <v>7.2916666666666671E-2</v>
      </c>
      <c r="K175" s="23">
        <v>84.26</v>
      </c>
      <c r="L175" s="13">
        <f t="shared" si="38"/>
        <v>84.26</v>
      </c>
      <c r="M175" s="4" t="s">
        <v>73</v>
      </c>
      <c r="N175" s="22">
        <v>7.2916666666666671E-2</v>
      </c>
      <c r="O175" s="23">
        <v>88.27</v>
      </c>
      <c r="P175" s="13">
        <f t="shared" si="39"/>
        <v>88.27</v>
      </c>
      <c r="Q175" s="4" t="s">
        <v>73</v>
      </c>
      <c r="R175" s="22">
        <v>7.2916666666666671E-2</v>
      </c>
      <c r="S175" s="19">
        <v>15309</v>
      </c>
      <c r="T175" s="15">
        <f t="shared" si="40"/>
        <v>1.5308999999999999</v>
      </c>
      <c r="U175" s="4" t="s">
        <v>73</v>
      </c>
      <c r="V175" s="22">
        <v>7.2916666666666671E-2</v>
      </c>
      <c r="W175" s="23">
        <v>0.78039999999999998</v>
      </c>
      <c r="X175" s="15">
        <f t="shared" si="41"/>
        <v>0.78039999999999998</v>
      </c>
      <c r="Y175" s="4" t="s">
        <v>73</v>
      </c>
      <c r="Z175" s="5">
        <v>7.2916666666666671E-2</v>
      </c>
      <c r="AA175" s="4">
        <v>135.16</v>
      </c>
      <c r="AB175" s="13">
        <f t="shared" si="42"/>
        <v>135.16</v>
      </c>
      <c r="AC175" s="4" t="s">
        <v>73</v>
      </c>
      <c r="AD175" s="5">
        <v>7.2916666666666671E-2</v>
      </c>
      <c r="AE175" s="8">
        <v>1349</v>
      </c>
      <c r="AF175" s="15">
        <f t="shared" si="43"/>
        <v>1.349</v>
      </c>
      <c r="AG175" s="23" t="s">
        <v>73</v>
      </c>
      <c r="AH175" s="22">
        <v>7.2916666666666671E-2</v>
      </c>
      <c r="AI175" s="19">
        <v>19627</v>
      </c>
      <c r="AJ175" s="15">
        <f t="shared" si="44"/>
        <v>1.9626999999999999</v>
      </c>
      <c r="AK175" s="4" t="s">
        <v>73</v>
      </c>
      <c r="AL175" s="5">
        <v>7.2916666666666671E-2</v>
      </c>
      <c r="AM175" s="4">
        <v>173.28</v>
      </c>
      <c r="AN175" s="13">
        <f t="shared" si="45"/>
        <v>173.28</v>
      </c>
      <c r="AO175" s="4" t="s">
        <v>73</v>
      </c>
      <c r="AP175" s="5">
        <v>7.2916666666666671E-2</v>
      </c>
      <c r="AQ175" s="19">
        <v>17296</v>
      </c>
      <c r="AR175" s="15">
        <f t="shared" si="46"/>
        <v>1.7296</v>
      </c>
      <c r="AS175" s="4" t="s">
        <v>73</v>
      </c>
      <c r="AT175" s="22">
        <v>7.2916666666666671E-2</v>
      </c>
      <c r="AU175" s="23">
        <v>61.68</v>
      </c>
      <c r="AV175" s="13">
        <f t="shared" si="47"/>
        <v>61.68</v>
      </c>
      <c r="AW175" s="23" t="s">
        <v>73</v>
      </c>
      <c r="AX175" s="22">
        <v>7.2916666666666671E-2</v>
      </c>
      <c r="AY175" s="23">
        <v>0.6159</v>
      </c>
      <c r="AZ175" s="15">
        <f t="shared" si="48"/>
        <v>0.6159</v>
      </c>
      <c r="BA175" s="4" t="s">
        <v>73</v>
      </c>
      <c r="BB175" s="5">
        <v>6.25E-2</v>
      </c>
      <c r="BC175" s="8">
        <v>11915</v>
      </c>
      <c r="BD175" s="15">
        <f t="shared" si="49"/>
        <v>1.1915</v>
      </c>
      <c r="BE175" s="4" t="s">
        <v>73</v>
      </c>
      <c r="BF175" s="5">
        <v>8.3333333333333329E-2</v>
      </c>
      <c r="BG175" s="8">
        <v>11329</v>
      </c>
      <c r="BH175" s="15">
        <f t="shared" si="50"/>
        <v>1.1329</v>
      </c>
      <c r="BI175" s="4" t="s">
        <v>73</v>
      </c>
      <c r="BJ175" s="5">
        <v>7.2916666666666671E-2</v>
      </c>
      <c r="BK175" s="4">
        <v>100.16</v>
      </c>
      <c r="BL175" s="13">
        <f t="shared" si="51"/>
        <v>100.16</v>
      </c>
      <c r="BM175" s="4" t="s">
        <v>73</v>
      </c>
      <c r="BN175" s="5">
        <v>7.2916666666666671E-2</v>
      </c>
      <c r="BO175" s="8">
        <v>75064</v>
      </c>
      <c r="BP175" s="15">
        <f t="shared" si="52"/>
        <v>7.5064000000000002</v>
      </c>
      <c r="BS175" s="1">
        <f t="shared" si="53"/>
        <v>81.27403654862168</v>
      </c>
    </row>
    <row r="176" spans="1:71">
      <c r="A176" s="4" t="s">
        <v>73</v>
      </c>
      <c r="B176" s="5">
        <v>6.25E-2</v>
      </c>
      <c r="C176" s="4">
        <v>66.55</v>
      </c>
      <c r="D176" s="13">
        <f t="shared" si="36"/>
        <v>66.55</v>
      </c>
      <c r="E176" s="4" t="s">
        <v>73</v>
      </c>
      <c r="F176" s="5">
        <v>6.25E-2</v>
      </c>
      <c r="G176" s="4">
        <v>0.66659999999999997</v>
      </c>
      <c r="H176" s="15">
        <f t="shared" si="37"/>
        <v>0.66659999999999997</v>
      </c>
      <c r="I176" s="4" t="s">
        <v>73</v>
      </c>
      <c r="J176" s="22">
        <v>6.25E-2</v>
      </c>
      <c r="K176" s="23">
        <v>83.76</v>
      </c>
      <c r="L176" s="13">
        <f t="shared" si="38"/>
        <v>83.76</v>
      </c>
      <c r="M176" s="4" t="s">
        <v>73</v>
      </c>
      <c r="N176" s="22">
        <v>6.25E-2</v>
      </c>
      <c r="O176" s="23">
        <v>88</v>
      </c>
      <c r="P176" s="13">
        <f t="shared" si="39"/>
        <v>88</v>
      </c>
      <c r="Q176" s="4" t="s">
        <v>73</v>
      </c>
      <c r="R176" s="22">
        <v>6.25E-2</v>
      </c>
      <c r="S176" s="19">
        <v>15288</v>
      </c>
      <c r="T176" s="15">
        <f t="shared" si="40"/>
        <v>1.5287999999999999</v>
      </c>
      <c r="U176" s="4" t="s">
        <v>73</v>
      </c>
      <c r="V176" s="22">
        <v>6.25E-2</v>
      </c>
      <c r="W176" s="23">
        <v>0.78039999999999998</v>
      </c>
      <c r="X176" s="15">
        <f t="shared" si="41"/>
        <v>0.78039999999999998</v>
      </c>
      <c r="Y176" s="4" t="s">
        <v>73</v>
      </c>
      <c r="Z176" s="5">
        <v>6.25E-2</v>
      </c>
      <c r="AA176" s="4">
        <v>134.56</v>
      </c>
      <c r="AB176" s="13">
        <f t="shared" si="42"/>
        <v>134.56</v>
      </c>
      <c r="AC176" s="4" t="s">
        <v>73</v>
      </c>
      <c r="AD176" s="5">
        <v>6.25E-2</v>
      </c>
      <c r="AE176" s="8">
        <v>1348</v>
      </c>
      <c r="AF176" s="15">
        <f t="shared" si="43"/>
        <v>1.3480000000000001</v>
      </c>
      <c r="AG176" s="23" t="s">
        <v>73</v>
      </c>
      <c r="AH176" s="22">
        <v>6.25E-2</v>
      </c>
      <c r="AI176" s="19">
        <v>19597</v>
      </c>
      <c r="AJ176" s="15">
        <f t="shared" si="44"/>
        <v>1.9597</v>
      </c>
      <c r="AK176" s="4" t="s">
        <v>73</v>
      </c>
      <c r="AL176" s="5">
        <v>6.25E-2</v>
      </c>
      <c r="AM176" s="4">
        <v>172.46</v>
      </c>
      <c r="AN176" s="13">
        <f t="shared" si="45"/>
        <v>172.46</v>
      </c>
      <c r="AO176" s="4" t="s">
        <v>73</v>
      </c>
      <c r="AP176" s="5">
        <v>6.25E-2</v>
      </c>
      <c r="AQ176" s="19">
        <v>17276</v>
      </c>
      <c r="AR176" s="15">
        <f t="shared" si="46"/>
        <v>1.7276</v>
      </c>
      <c r="AS176" s="4" t="s">
        <v>73</v>
      </c>
      <c r="AT176" s="22">
        <v>6.25E-2</v>
      </c>
      <c r="AU176" s="23">
        <v>60.87</v>
      </c>
      <c r="AV176" s="13">
        <f t="shared" si="47"/>
        <v>60.87</v>
      </c>
      <c r="AW176" s="23" t="s">
        <v>73</v>
      </c>
      <c r="AX176" s="22">
        <v>6.25E-2</v>
      </c>
      <c r="AY176" s="23">
        <v>0.60980000000000001</v>
      </c>
      <c r="AZ176" s="15">
        <f t="shared" si="48"/>
        <v>0.60980000000000001</v>
      </c>
      <c r="BA176" s="4" t="s">
        <v>73</v>
      </c>
      <c r="BB176" s="5">
        <v>5.2083333333333336E-2</v>
      </c>
      <c r="BC176" s="8">
        <v>11915</v>
      </c>
      <c r="BD176" s="15">
        <f t="shared" si="49"/>
        <v>1.1915</v>
      </c>
      <c r="BE176" s="4" t="s">
        <v>73</v>
      </c>
      <c r="BF176" s="5">
        <v>7.2916666666666671E-2</v>
      </c>
      <c r="BG176" s="8">
        <v>11344</v>
      </c>
      <c r="BH176" s="15">
        <f t="shared" si="50"/>
        <v>1.1344000000000001</v>
      </c>
      <c r="BI176" s="4" t="s">
        <v>73</v>
      </c>
      <c r="BJ176" s="5">
        <v>6.25E-2</v>
      </c>
      <c r="BK176" s="4">
        <v>99.82</v>
      </c>
      <c r="BL176" s="13">
        <f t="shared" si="51"/>
        <v>99.82</v>
      </c>
      <c r="BM176" s="4" t="s">
        <v>73</v>
      </c>
      <c r="BN176" s="5">
        <v>6.25E-2</v>
      </c>
      <c r="BO176" s="8">
        <v>75148</v>
      </c>
      <c r="BP176" s="15">
        <f t="shared" si="52"/>
        <v>7.5148000000000001</v>
      </c>
      <c r="BS176" s="1">
        <f t="shared" si="53"/>
        <v>81.276364883945959</v>
      </c>
    </row>
    <row r="177" spans="1:71">
      <c r="A177" s="4" t="s">
        <v>73</v>
      </c>
      <c r="B177" s="5">
        <v>5.2083333333333336E-2</v>
      </c>
      <c r="C177" s="4">
        <v>66.540000000000006</v>
      </c>
      <c r="D177" s="13">
        <f t="shared" si="36"/>
        <v>66.540000000000006</v>
      </c>
      <c r="E177" s="4" t="s">
        <v>73</v>
      </c>
      <c r="F177" s="5">
        <v>5.2083333333333336E-2</v>
      </c>
      <c r="G177" s="4">
        <v>0.66649999999999998</v>
      </c>
      <c r="H177" s="15">
        <f t="shared" si="37"/>
        <v>0.66649999999999998</v>
      </c>
      <c r="I177" s="4" t="s">
        <v>73</v>
      </c>
      <c r="J177" s="22">
        <v>5.2083333333333336E-2</v>
      </c>
      <c r="K177" s="23">
        <v>83.77</v>
      </c>
      <c r="L177" s="13">
        <f t="shared" si="38"/>
        <v>83.77</v>
      </c>
      <c r="M177" s="4" t="s">
        <v>73</v>
      </c>
      <c r="N177" s="22">
        <v>5.2083333333333336E-2</v>
      </c>
      <c r="O177" s="23">
        <v>87.93</v>
      </c>
      <c r="P177" s="13">
        <f t="shared" si="39"/>
        <v>87.93</v>
      </c>
      <c r="Q177" s="4" t="s">
        <v>73</v>
      </c>
      <c r="R177" s="22">
        <v>5.2083333333333336E-2</v>
      </c>
      <c r="S177" s="19">
        <v>15297</v>
      </c>
      <c r="T177" s="15">
        <f t="shared" si="40"/>
        <v>1.5297000000000001</v>
      </c>
      <c r="U177" s="4" t="s">
        <v>73</v>
      </c>
      <c r="V177" s="22">
        <v>5.2083333333333336E-2</v>
      </c>
      <c r="W177" s="23">
        <v>0.78039999999999998</v>
      </c>
      <c r="X177" s="15">
        <f t="shared" si="41"/>
        <v>0.78039999999999998</v>
      </c>
      <c r="Y177" s="4" t="s">
        <v>73</v>
      </c>
      <c r="Z177" s="5">
        <v>5.2083333333333336E-2</v>
      </c>
      <c r="AA177" s="4">
        <v>134.55000000000001</v>
      </c>
      <c r="AB177" s="13">
        <f t="shared" si="42"/>
        <v>134.55000000000001</v>
      </c>
      <c r="AC177" s="4" t="s">
        <v>73</v>
      </c>
      <c r="AD177" s="5">
        <v>5.2083333333333336E-2</v>
      </c>
      <c r="AE177" s="8">
        <v>13478</v>
      </c>
      <c r="AF177" s="15">
        <f t="shared" si="43"/>
        <v>1.3478000000000001</v>
      </c>
      <c r="AG177" s="23" t="s">
        <v>73</v>
      </c>
      <c r="AH177" s="22">
        <v>5.2083333333333336E-2</v>
      </c>
      <c r="AI177" s="19">
        <v>19615</v>
      </c>
      <c r="AJ177" s="15">
        <f t="shared" si="44"/>
        <v>1.9615</v>
      </c>
      <c r="AK177" s="4" t="s">
        <v>73</v>
      </c>
      <c r="AL177" s="5">
        <v>5.2083333333333336E-2</v>
      </c>
      <c r="AM177" s="4">
        <v>172.52</v>
      </c>
      <c r="AN177" s="13">
        <f t="shared" si="45"/>
        <v>172.52</v>
      </c>
      <c r="AO177" s="4" t="s">
        <v>73</v>
      </c>
      <c r="AP177" s="5">
        <v>5.2083333333333336E-2</v>
      </c>
      <c r="AQ177" s="19">
        <v>17277</v>
      </c>
      <c r="AR177" s="15">
        <f t="shared" si="46"/>
        <v>1.7277</v>
      </c>
      <c r="AS177" s="4" t="s">
        <v>73</v>
      </c>
      <c r="AT177" s="22">
        <v>5.2083333333333336E-2</v>
      </c>
      <c r="AU177" s="23">
        <v>60.94</v>
      </c>
      <c r="AV177" s="13">
        <f t="shared" si="47"/>
        <v>60.94</v>
      </c>
      <c r="AW177" s="23" t="s">
        <v>73</v>
      </c>
      <c r="AX177" s="22">
        <v>5.2083333333333336E-2</v>
      </c>
      <c r="AY177" s="23">
        <v>0.61029999999999995</v>
      </c>
      <c r="AZ177" s="15">
        <f t="shared" si="48"/>
        <v>0.61029999999999995</v>
      </c>
      <c r="BA177" s="4" t="s">
        <v>73</v>
      </c>
      <c r="BB177" s="5">
        <v>4.1666666666666664E-2</v>
      </c>
      <c r="BC177" s="8">
        <v>11913</v>
      </c>
      <c r="BD177" s="15">
        <f t="shared" si="49"/>
        <v>1.1913</v>
      </c>
      <c r="BE177" s="4" t="s">
        <v>73</v>
      </c>
      <c r="BF177" s="5">
        <v>6.25E-2</v>
      </c>
      <c r="BG177" s="8">
        <v>11342</v>
      </c>
      <c r="BH177" s="15">
        <f t="shared" si="50"/>
        <v>1.1342000000000001</v>
      </c>
      <c r="BI177" s="4" t="s">
        <v>73</v>
      </c>
      <c r="BJ177" s="5">
        <v>5.2083333333333336E-2</v>
      </c>
      <c r="BK177" s="4">
        <v>99.85</v>
      </c>
      <c r="BL177" s="13">
        <f t="shared" si="51"/>
        <v>99.85</v>
      </c>
      <c r="BM177" s="4" t="s">
        <v>73</v>
      </c>
      <c r="BN177" s="5">
        <v>5.2083333333333336E-2</v>
      </c>
      <c r="BO177" s="8">
        <v>75201</v>
      </c>
      <c r="BP177" s="15">
        <f t="shared" si="52"/>
        <v>7.5201000000000002</v>
      </c>
      <c r="BS177" s="1">
        <f t="shared" si="53"/>
        <v>81.286072892828514</v>
      </c>
    </row>
    <row r="178" spans="1:71">
      <c r="A178" s="4" t="s">
        <v>73</v>
      </c>
      <c r="B178" s="5">
        <v>4.1666666666666664E-2</v>
      </c>
      <c r="C178" s="4">
        <v>66.319999999999993</v>
      </c>
      <c r="D178" s="13">
        <f t="shared" si="36"/>
        <v>66.319999999999993</v>
      </c>
      <c r="E178" s="4" t="s">
        <v>73</v>
      </c>
      <c r="F178" s="5">
        <v>4.1666666666666664E-2</v>
      </c>
      <c r="G178" s="4">
        <v>0.66400000000000003</v>
      </c>
      <c r="H178" s="15">
        <f t="shared" si="37"/>
        <v>0.66400000000000003</v>
      </c>
      <c r="I178" s="4" t="s">
        <v>73</v>
      </c>
      <c r="J178" s="22">
        <v>4.1666666666666664E-2</v>
      </c>
      <c r="K178" s="23">
        <v>83.81</v>
      </c>
      <c r="L178" s="13">
        <f t="shared" si="38"/>
        <v>83.81</v>
      </c>
      <c r="M178" s="4" t="s">
        <v>73</v>
      </c>
      <c r="N178" s="22">
        <v>4.1666666666666664E-2</v>
      </c>
      <c r="O178" s="23">
        <v>87.88</v>
      </c>
      <c r="P178" s="13">
        <f t="shared" si="39"/>
        <v>87.88</v>
      </c>
      <c r="Q178" s="4" t="s">
        <v>73</v>
      </c>
      <c r="R178" s="22">
        <v>4.1666666666666664E-2</v>
      </c>
      <c r="S178" s="19">
        <v>15293</v>
      </c>
      <c r="T178" s="15">
        <f t="shared" si="40"/>
        <v>1.5293000000000001</v>
      </c>
      <c r="U178" s="4" t="s">
        <v>73</v>
      </c>
      <c r="V178" s="22">
        <v>4.1666666666666664E-2</v>
      </c>
      <c r="W178" s="23">
        <v>0.7802</v>
      </c>
      <c r="X178" s="15">
        <f t="shared" si="41"/>
        <v>0.7802</v>
      </c>
      <c r="Y178" s="4" t="s">
        <v>73</v>
      </c>
      <c r="Z178" s="5">
        <v>4.1666666666666664E-2</v>
      </c>
      <c r="AA178" s="4">
        <v>134.43</v>
      </c>
      <c r="AB178" s="13">
        <f t="shared" si="42"/>
        <v>134.43</v>
      </c>
      <c r="AC178" s="4" t="s">
        <v>73</v>
      </c>
      <c r="AD178" s="5">
        <v>4.1666666666666664E-2</v>
      </c>
      <c r="AE178" s="8">
        <v>13464</v>
      </c>
      <c r="AF178" s="15">
        <f t="shared" si="43"/>
        <v>1.3464</v>
      </c>
      <c r="AG178" s="23" t="s">
        <v>73</v>
      </c>
      <c r="AH178" s="22">
        <v>4.1666666666666664E-2</v>
      </c>
      <c r="AI178" s="19">
        <v>19608</v>
      </c>
      <c r="AJ178" s="15">
        <f t="shared" si="44"/>
        <v>1.9608000000000001</v>
      </c>
      <c r="AK178" s="4" t="s">
        <v>73</v>
      </c>
      <c r="AL178" s="5">
        <v>4.1666666666666664E-2</v>
      </c>
      <c r="AM178" s="4">
        <v>172.35</v>
      </c>
      <c r="AN178" s="13">
        <f t="shared" si="45"/>
        <v>172.35</v>
      </c>
      <c r="AO178" s="4" t="s">
        <v>73</v>
      </c>
      <c r="AP178" s="5">
        <v>4.1666666666666664E-2</v>
      </c>
      <c r="AQ178" s="19">
        <v>17258</v>
      </c>
      <c r="AR178" s="15">
        <f t="shared" si="46"/>
        <v>1.7258</v>
      </c>
      <c r="AS178" s="4" t="s">
        <v>73</v>
      </c>
      <c r="AT178" s="22">
        <v>4.1666666666666664E-2</v>
      </c>
      <c r="AU178" s="23">
        <v>60.89</v>
      </c>
      <c r="AV178" s="13">
        <f t="shared" si="47"/>
        <v>60.89</v>
      </c>
      <c r="AW178" s="23" t="s">
        <v>73</v>
      </c>
      <c r="AX178" s="22">
        <v>4.1666666666666664E-2</v>
      </c>
      <c r="AY178" s="23">
        <v>0.60970000000000002</v>
      </c>
      <c r="AZ178" s="15">
        <f t="shared" si="48"/>
        <v>0.60970000000000002</v>
      </c>
      <c r="BA178" s="4" t="s">
        <v>73</v>
      </c>
      <c r="BB178" s="5">
        <v>3.125E-2</v>
      </c>
      <c r="BC178" s="8">
        <v>11914</v>
      </c>
      <c r="BD178" s="15">
        <f t="shared" si="49"/>
        <v>1.1914</v>
      </c>
      <c r="BE178" s="4" t="s">
        <v>73</v>
      </c>
      <c r="BF178" s="5">
        <v>5.2083333333333336E-2</v>
      </c>
      <c r="BG178" s="8">
        <v>11349</v>
      </c>
      <c r="BH178" s="15">
        <f t="shared" si="50"/>
        <v>1.1349</v>
      </c>
      <c r="BI178" s="4" t="s">
        <v>73</v>
      </c>
      <c r="BJ178" s="5">
        <v>4.1666666666666664E-2</v>
      </c>
      <c r="BK178" s="4">
        <v>99.89</v>
      </c>
      <c r="BL178" s="13">
        <f t="shared" si="51"/>
        <v>99.89</v>
      </c>
      <c r="BM178" s="4" t="s">
        <v>73</v>
      </c>
      <c r="BN178" s="5">
        <v>4.1666666666666664E-2</v>
      </c>
      <c r="BO178" s="8">
        <v>75276</v>
      </c>
      <c r="BP178" s="15">
        <f t="shared" si="52"/>
        <v>7.5275999999999996</v>
      </c>
      <c r="BS178" s="1">
        <f t="shared" si="53"/>
        <v>81.350113542925456</v>
      </c>
    </row>
    <row r="179" spans="1:71">
      <c r="A179" s="4" t="s">
        <v>73</v>
      </c>
      <c r="B179" s="5">
        <v>3.125E-2</v>
      </c>
      <c r="C179" s="4">
        <v>66.459999999999994</v>
      </c>
      <c r="D179" s="13">
        <f t="shared" si="36"/>
        <v>66.459999999999994</v>
      </c>
      <c r="E179" s="4" t="s">
        <v>73</v>
      </c>
      <c r="F179" s="5">
        <v>3.125E-2</v>
      </c>
      <c r="G179" s="4">
        <v>0.66469999999999996</v>
      </c>
      <c r="H179" s="15">
        <f t="shared" si="37"/>
        <v>0.66469999999999996</v>
      </c>
      <c r="I179" s="4" t="s">
        <v>73</v>
      </c>
      <c r="J179" s="22">
        <v>3.125E-2</v>
      </c>
      <c r="K179" s="23">
        <v>83.9</v>
      </c>
      <c r="L179" s="13">
        <f t="shared" si="38"/>
        <v>83.9</v>
      </c>
      <c r="M179" s="4" t="s">
        <v>73</v>
      </c>
      <c r="N179" s="22">
        <v>3.125E-2</v>
      </c>
      <c r="O179" s="23">
        <v>87.98</v>
      </c>
      <c r="P179" s="13">
        <f t="shared" si="39"/>
        <v>87.98</v>
      </c>
      <c r="Q179" s="4" t="s">
        <v>73</v>
      </c>
      <c r="R179" s="22">
        <v>3.125E-2</v>
      </c>
      <c r="S179" s="19">
        <v>15304</v>
      </c>
      <c r="T179" s="15">
        <f t="shared" si="40"/>
        <v>1.5304</v>
      </c>
      <c r="U179" s="4" t="s">
        <v>73</v>
      </c>
      <c r="V179" s="22">
        <v>3.125E-2</v>
      </c>
      <c r="W179" s="23">
        <v>0.78029999999999999</v>
      </c>
      <c r="X179" s="15">
        <f t="shared" si="41"/>
        <v>0.78029999999999999</v>
      </c>
      <c r="Y179" s="4" t="s">
        <v>73</v>
      </c>
      <c r="Z179" s="5">
        <v>3.125E-2</v>
      </c>
      <c r="AA179" s="4">
        <v>134.71</v>
      </c>
      <c r="AB179" s="13">
        <f t="shared" si="42"/>
        <v>134.71</v>
      </c>
      <c r="AC179" s="4" t="s">
        <v>73</v>
      </c>
      <c r="AD179" s="5">
        <v>3.125E-2</v>
      </c>
      <c r="AE179" s="8">
        <v>13474</v>
      </c>
      <c r="AF179" s="15">
        <f t="shared" si="43"/>
        <v>1.3473999999999999</v>
      </c>
      <c r="AG179" s="23" t="s">
        <v>73</v>
      </c>
      <c r="AH179" s="22">
        <v>3.125E-2</v>
      </c>
      <c r="AI179" s="19">
        <v>1962</v>
      </c>
      <c r="AJ179" s="15">
        <f t="shared" si="44"/>
        <v>1.962</v>
      </c>
      <c r="AK179" s="4" t="s">
        <v>73</v>
      </c>
      <c r="AL179" s="5">
        <v>3.125E-2</v>
      </c>
      <c r="AM179" s="4">
        <v>172.69</v>
      </c>
      <c r="AN179" s="13">
        <f t="shared" si="45"/>
        <v>172.69</v>
      </c>
      <c r="AO179" s="4" t="s">
        <v>73</v>
      </c>
      <c r="AP179" s="5">
        <v>3.125E-2</v>
      </c>
      <c r="AQ179" s="19">
        <v>1727</v>
      </c>
      <c r="AR179" s="15">
        <f t="shared" si="46"/>
        <v>1.7270000000000001</v>
      </c>
      <c r="AS179" s="4" t="s">
        <v>73</v>
      </c>
      <c r="AT179" s="22">
        <v>3.125E-2</v>
      </c>
      <c r="AU179" s="23">
        <v>60.58</v>
      </c>
      <c r="AV179" s="13">
        <f t="shared" si="47"/>
        <v>60.58</v>
      </c>
      <c r="AW179" s="23" t="s">
        <v>73</v>
      </c>
      <c r="AX179" s="22">
        <v>3.125E-2</v>
      </c>
      <c r="AY179" s="23">
        <v>0.60589999999999999</v>
      </c>
      <c r="AZ179" s="15">
        <f t="shared" si="48"/>
        <v>0.60589999999999999</v>
      </c>
      <c r="BA179" s="4" t="s">
        <v>73</v>
      </c>
      <c r="BB179" s="5">
        <v>2.0833333333333332E-2</v>
      </c>
      <c r="BC179" s="8">
        <v>11909</v>
      </c>
      <c r="BD179" s="15">
        <f t="shared" si="49"/>
        <v>1.1909000000000001</v>
      </c>
      <c r="BE179" s="4" t="s">
        <v>73</v>
      </c>
      <c r="BF179" s="5">
        <v>4.1666666666666664E-2</v>
      </c>
      <c r="BG179" s="8">
        <v>1136</v>
      </c>
      <c r="BH179" s="15">
        <f t="shared" si="50"/>
        <v>1.1359999999999999</v>
      </c>
      <c r="BI179" s="4" t="s">
        <v>73</v>
      </c>
      <c r="BJ179" s="5">
        <v>3.125E-2</v>
      </c>
      <c r="BK179" s="4">
        <v>100</v>
      </c>
      <c r="BL179" s="13">
        <f t="shared" si="51"/>
        <v>100</v>
      </c>
      <c r="BM179" s="4" t="s">
        <v>73</v>
      </c>
      <c r="BN179" s="5">
        <v>3.125E-2</v>
      </c>
      <c r="BO179" s="8">
        <v>75204</v>
      </c>
      <c r="BP179" s="15">
        <f t="shared" si="52"/>
        <v>7.5204000000000004</v>
      </c>
      <c r="BS179" s="1">
        <f t="shared" si="53"/>
        <v>81.324917737989466</v>
      </c>
    </row>
    <row r="180" spans="1:71">
      <c r="A180" s="4" t="s">
        <v>73</v>
      </c>
      <c r="B180" s="5">
        <v>2.0833333333333332E-2</v>
      </c>
      <c r="C180" s="4">
        <v>66.760000000000005</v>
      </c>
      <c r="D180" s="13">
        <f t="shared" si="36"/>
        <v>66.760000000000005</v>
      </c>
      <c r="E180" s="4" t="s">
        <v>73</v>
      </c>
      <c r="F180" s="5">
        <v>2.0833333333333332E-2</v>
      </c>
      <c r="G180" s="4">
        <v>0.66710000000000003</v>
      </c>
      <c r="H180" s="15">
        <f t="shared" si="37"/>
        <v>0.66710000000000003</v>
      </c>
      <c r="I180" s="4" t="s">
        <v>73</v>
      </c>
      <c r="J180" s="22">
        <v>2.0833333333333332E-2</v>
      </c>
      <c r="K180" s="23">
        <v>83.98</v>
      </c>
      <c r="L180" s="13">
        <f t="shared" si="38"/>
        <v>83.98</v>
      </c>
      <c r="M180" s="4" t="s">
        <v>73</v>
      </c>
      <c r="N180" s="22">
        <v>2.0833333333333332E-2</v>
      </c>
      <c r="O180" s="23">
        <v>88.17</v>
      </c>
      <c r="P180" s="13">
        <f t="shared" si="39"/>
        <v>88.17</v>
      </c>
      <c r="Q180" s="4" t="s">
        <v>73</v>
      </c>
      <c r="R180" s="22">
        <v>2.0833333333333332E-2</v>
      </c>
      <c r="S180" s="19">
        <v>15311</v>
      </c>
      <c r="T180" s="15">
        <f t="shared" si="40"/>
        <v>1.5310999999999999</v>
      </c>
      <c r="U180" s="4" t="s">
        <v>73</v>
      </c>
      <c r="V180" s="22">
        <v>2.0833333333333332E-2</v>
      </c>
      <c r="W180" s="23">
        <v>0.78</v>
      </c>
      <c r="X180" s="15">
        <f t="shared" si="41"/>
        <v>0.78</v>
      </c>
      <c r="Y180" s="4" t="s">
        <v>73</v>
      </c>
      <c r="Z180" s="5">
        <v>2.0833333333333332E-2</v>
      </c>
      <c r="AA180" s="4">
        <v>135.02000000000001</v>
      </c>
      <c r="AB180" s="13">
        <f t="shared" si="42"/>
        <v>135.02000000000001</v>
      </c>
      <c r="AC180" s="4" t="s">
        <v>73</v>
      </c>
      <c r="AD180" s="5">
        <v>2.0833333333333332E-2</v>
      </c>
      <c r="AE180" s="8">
        <v>13496</v>
      </c>
      <c r="AF180" s="15">
        <f t="shared" si="43"/>
        <v>1.3495999999999999</v>
      </c>
      <c r="AG180" s="23" t="s">
        <v>73</v>
      </c>
      <c r="AH180" s="22">
        <v>2.0833333333333332E-2</v>
      </c>
      <c r="AI180" s="19">
        <v>19632</v>
      </c>
      <c r="AJ180" s="15">
        <f t="shared" si="44"/>
        <v>1.9632000000000001</v>
      </c>
      <c r="AK180" s="4" t="s">
        <v>73</v>
      </c>
      <c r="AL180" s="5">
        <v>2.0833333333333332E-2</v>
      </c>
      <c r="AM180" s="4">
        <v>172.78</v>
      </c>
      <c r="AN180" s="13">
        <f t="shared" si="45"/>
        <v>172.78</v>
      </c>
      <c r="AO180" s="4" t="s">
        <v>73</v>
      </c>
      <c r="AP180" s="5">
        <v>2.0833333333333332E-2</v>
      </c>
      <c r="AQ180" s="19">
        <v>17295</v>
      </c>
      <c r="AR180" s="15">
        <f t="shared" si="46"/>
        <v>1.7295</v>
      </c>
      <c r="AS180" s="4" t="s">
        <v>73</v>
      </c>
      <c r="AT180" s="22">
        <v>2.0833333333333332E-2</v>
      </c>
      <c r="AU180" s="23">
        <v>61.11</v>
      </c>
      <c r="AV180" s="13">
        <f t="shared" si="47"/>
        <v>61.11</v>
      </c>
      <c r="AW180" s="23" t="s">
        <v>73</v>
      </c>
      <c r="AX180" s="22">
        <v>2.0833333333333332E-2</v>
      </c>
      <c r="AY180" s="23">
        <v>0.6109</v>
      </c>
      <c r="AZ180" s="15">
        <f t="shared" si="48"/>
        <v>0.6109</v>
      </c>
      <c r="BA180" s="4" t="s">
        <v>73</v>
      </c>
      <c r="BB180" s="5">
        <v>1.0416666666666666E-2</v>
      </c>
      <c r="BC180" s="8">
        <v>11923</v>
      </c>
      <c r="BD180" s="15">
        <f t="shared" si="49"/>
        <v>1.1922999999999999</v>
      </c>
      <c r="BE180" s="4" t="s">
        <v>73</v>
      </c>
      <c r="BF180" s="5">
        <v>3.125E-2</v>
      </c>
      <c r="BG180" s="8">
        <v>1136</v>
      </c>
      <c r="BH180" s="15">
        <f t="shared" si="50"/>
        <v>1.1359999999999999</v>
      </c>
      <c r="BI180" s="4" t="s">
        <v>73</v>
      </c>
      <c r="BJ180" s="5">
        <v>2.0833333333333332E-2</v>
      </c>
      <c r="BK180" s="4">
        <v>100.07</v>
      </c>
      <c r="BL180" s="13">
        <f t="shared" si="51"/>
        <v>100.07</v>
      </c>
      <c r="BM180" s="4" t="s">
        <v>73</v>
      </c>
      <c r="BN180" s="5">
        <v>2.0833333333333332E-2</v>
      </c>
      <c r="BO180" s="8">
        <v>75042</v>
      </c>
      <c r="BP180" s="15">
        <f t="shared" si="52"/>
        <v>7.5042</v>
      </c>
      <c r="BS180" s="1">
        <f t="shared" si="53"/>
        <v>81.260727718720091</v>
      </c>
    </row>
    <row r="181" spans="1:71">
      <c r="A181" s="4" t="s">
        <v>73</v>
      </c>
      <c r="B181" s="5">
        <v>1.0416666666666666E-2</v>
      </c>
      <c r="C181" s="4">
        <v>65.73</v>
      </c>
      <c r="D181" s="13">
        <f t="shared" si="36"/>
        <v>65.73</v>
      </c>
      <c r="E181" s="4" t="s">
        <v>73</v>
      </c>
      <c r="F181" s="5">
        <v>1.0416666666666666E-2</v>
      </c>
      <c r="G181" s="4">
        <v>0.65969999999999995</v>
      </c>
      <c r="H181" s="15">
        <f t="shared" si="37"/>
        <v>0.65969999999999995</v>
      </c>
      <c r="I181" s="4" t="s">
        <v>73</v>
      </c>
      <c r="J181" s="22">
        <v>1.0416666666666666E-2</v>
      </c>
      <c r="K181" s="23">
        <v>83.52</v>
      </c>
      <c r="L181" s="13">
        <f t="shared" si="38"/>
        <v>83.52</v>
      </c>
      <c r="M181" s="4" t="s">
        <v>73</v>
      </c>
      <c r="N181" s="22">
        <v>1.0416666666666666E-2</v>
      </c>
      <c r="O181" s="23">
        <v>87.85</v>
      </c>
      <c r="P181" s="13">
        <f t="shared" si="39"/>
        <v>87.85</v>
      </c>
      <c r="Q181" s="4" t="s">
        <v>73</v>
      </c>
      <c r="R181" s="22">
        <v>1.0416666666666666E-2</v>
      </c>
      <c r="S181" s="19">
        <v>15265</v>
      </c>
      <c r="T181" s="15">
        <f t="shared" si="40"/>
        <v>1.5265</v>
      </c>
      <c r="U181" s="4" t="s">
        <v>73</v>
      </c>
      <c r="V181" s="22">
        <v>1.0416666666666666E-2</v>
      </c>
      <c r="W181" s="23">
        <v>0.78090000000000004</v>
      </c>
      <c r="X181" s="15">
        <f t="shared" si="41"/>
        <v>0.78090000000000004</v>
      </c>
      <c r="Y181" s="4" t="s">
        <v>73</v>
      </c>
      <c r="Z181" s="5">
        <v>1.0416666666666666E-2</v>
      </c>
      <c r="AA181" s="4">
        <v>134.16</v>
      </c>
      <c r="AB181" s="13">
        <f t="shared" si="42"/>
        <v>134.16</v>
      </c>
      <c r="AC181" s="4" t="s">
        <v>73</v>
      </c>
      <c r="AD181" s="5">
        <v>1.0416666666666666E-2</v>
      </c>
      <c r="AE181" s="8">
        <v>1346</v>
      </c>
      <c r="AF181" s="15">
        <f t="shared" si="43"/>
        <v>1.3460000000000001</v>
      </c>
      <c r="AG181" s="23" t="s">
        <v>73</v>
      </c>
      <c r="AH181" s="22">
        <v>1.0416666666666666E-2</v>
      </c>
      <c r="AI181" s="19">
        <v>19543</v>
      </c>
      <c r="AJ181" s="15">
        <f t="shared" si="44"/>
        <v>1.9542999999999999</v>
      </c>
      <c r="AK181" s="4" t="s">
        <v>73</v>
      </c>
      <c r="AL181" s="5">
        <v>1.0416666666666666E-2</v>
      </c>
      <c r="AM181" s="4">
        <v>171.67</v>
      </c>
      <c r="AN181" s="13">
        <f t="shared" si="45"/>
        <v>171.67</v>
      </c>
      <c r="AO181" s="4" t="s">
        <v>73</v>
      </c>
      <c r="AP181" s="5">
        <v>1.0416666666666666E-2</v>
      </c>
      <c r="AQ181" s="19">
        <v>17232</v>
      </c>
      <c r="AR181" s="15">
        <f t="shared" si="46"/>
        <v>1.7232000000000001</v>
      </c>
      <c r="AS181" s="4" t="s">
        <v>73</v>
      </c>
      <c r="AT181" s="22">
        <v>1.0416666666666666E-2</v>
      </c>
      <c r="AU181" s="23">
        <v>59.82</v>
      </c>
      <c r="AV181" s="13">
        <f t="shared" si="47"/>
        <v>59.82</v>
      </c>
      <c r="AW181" s="23" t="s">
        <v>73</v>
      </c>
      <c r="AX181" s="22">
        <v>1.0416666666666666E-2</v>
      </c>
      <c r="AY181" s="23">
        <v>0.60050000000000003</v>
      </c>
      <c r="AZ181" s="15">
        <f t="shared" si="48"/>
        <v>0.60050000000000003</v>
      </c>
      <c r="BA181" s="4" t="s">
        <v>73</v>
      </c>
      <c r="BB181" s="5">
        <v>0</v>
      </c>
      <c r="BC181" s="8">
        <v>11918</v>
      </c>
      <c r="BD181" s="15">
        <f t="shared" si="49"/>
        <v>1.1918</v>
      </c>
      <c r="BE181" s="4" t="s">
        <v>73</v>
      </c>
      <c r="BF181" s="5">
        <v>2.0833333333333332E-2</v>
      </c>
      <c r="BG181" s="8">
        <v>11342</v>
      </c>
      <c r="BH181" s="15">
        <f t="shared" si="50"/>
        <v>1.1342000000000001</v>
      </c>
      <c r="BI181" s="4" t="s">
        <v>73</v>
      </c>
      <c r="BJ181" s="5">
        <v>1.0416666666666666E-2</v>
      </c>
      <c r="BK181" s="4">
        <v>99.63</v>
      </c>
      <c r="BL181" s="13">
        <f t="shared" si="51"/>
        <v>99.63</v>
      </c>
      <c r="BM181" s="4" t="s">
        <v>73</v>
      </c>
      <c r="BN181" s="5">
        <v>1.0416666666666666E-2</v>
      </c>
      <c r="BO181" s="8">
        <v>75265</v>
      </c>
      <c r="BP181" s="15">
        <f t="shared" si="52"/>
        <v>7.5265000000000004</v>
      </c>
      <c r="BS181" s="1">
        <f t="shared" si="53"/>
        <v>81.338528841617432</v>
      </c>
    </row>
    <row r="182" spans="1:71">
      <c r="A182" s="4" t="s">
        <v>73</v>
      </c>
      <c r="B182" s="5">
        <v>0</v>
      </c>
      <c r="C182" s="4">
        <v>65.8</v>
      </c>
      <c r="D182" s="13">
        <f t="shared" si="36"/>
        <v>65.8</v>
      </c>
      <c r="E182" s="4" t="s">
        <v>73</v>
      </c>
      <c r="F182" s="5">
        <v>0</v>
      </c>
      <c r="G182" s="4">
        <v>0.66</v>
      </c>
      <c r="H182" s="15">
        <f t="shared" si="37"/>
        <v>0.66</v>
      </c>
      <c r="I182" s="4" t="s">
        <v>73</v>
      </c>
      <c r="J182" s="22">
        <v>0</v>
      </c>
      <c r="K182" s="23">
        <v>83.59</v>
      </c>
      <c r="L182" s="13">
        <f t="shared" si="38"/>
        <v>83.59</v>
      </c>
      <c r="M182" s="4" t="s">
        <v>73</v>
      </c>
      <c r="N182" s="22">
        <v>0</v>
      </c>
      <c r="O182" s="23">
        <v>87.94</v>
      </c>
      <c r="P182" s="13">
        <f t="shared" si="39"/>
        <v>87.94</v>
      </c>
      <c r="Q182" s="4" t="s">
        <v>73</v>
      </c>
      <c r="R182" s="22">
        <v>0</v>
      </c>
      <c r="S182" s="19">
        <v>15266</v>
      </c>
      <c r="T182" s="15">
        <f t="shared" si="40"/>
        <v>1.5266</v>
      </c>
      <c r="U182" s="4" t="s">
        <v>73</v>
      </c>
      <c r="V182" s="22">
        <v>0</v>
      </c>
      <c r="W182" s="23">
        <v>0.78169999999999995</v>
      </c>
      <c r="X182" s="15">
        <f t="shared" si="41"/>
        <v>0.78169999999999995</v>
      </c>
      <c r="Y182" s="4" t="s">
        <v>73</v>
      </c>
      <c r="Z182" s="5">
        <v>0</v>
      </c>
      <c r="AA182" s="4">
        <v>134.30000000000001</v>
      </c>
      <c r="AB182" s="13">
        <f t="shared" si="42"/>
        <v>134.30000000000001</v>
      </c>
      <c r="AC182" s="4" t="s">
        <v>73</v>
      </c>
      <c r="AD182" s="5">
        <v>0</v>
      </c>
      <c r="AE182" s="8">
        <v>13466</v>
      </c>
      <c r="AF182" s="15">
        <f t="shared" si="43"/>
        <v>1.3466</v>
      </c>
      <c r="AG182" s="23" t="s">
        <v>73</v>
      </c>
      <c r="AH182" s="22">
        <v>0</v>
      </c>
      <c r="AI182" s="19">
        <v>19529</v>
      </c>
      <c r="AJ182" s="15">
        <f t="shared" si="44"/>
        <v>1.9529000000000001</v>
      </c>
      <c r="AK182" s="4" t="s">
        <v>73</v>
      </c>
      <c r="AL182" s="5">
        <v>0</v>
      </c>
      <c r="AM182" s="4">
        <v>171.75</v>
      </c>
      <c r="AN182" s="13">
        <f t="shared" si="45"/>
        <v>171.75</v>
      </c>
      <c r="AO182" s="4" t="s">
        <v>73</v>
      </c>
      <c r="AP182" s="5">
        <v>0</v>
      </c>
      <c r="AQ182" s="19">
        <v>17232</v>
      </c>
      <c r="AR182" s="15">
        <f t="shared" si="46"/>
        <v>1.7232000000000001</v>
      </c>
      <c r="AS182" s="4" t="s">
        <v>73</v>
      </c>
      <c r="AT182" s="22">
        <v>0</v>
      </c>
      <c r="AU182" s="23">
        <v>59.84</v>
      </c>
      <c r="AV182" s="13">
        <f t="shared" si="47"/>
        <v>59.84</v>
      </c>
      <c r="AW182" s="23" t="s">
        <v>73</v>
      </c>
      <c r="AX182" s="22">
        <v>0</v>
      </c>
      <c r="AY182" s="23">
        <v>0.60040000000000004</v>
      </c>
      <c r="AZ182" s="15">
        <f t="shared" si="48"/>
        <v>0.60040000000000004</v>
      </c>
      <c r="BA182" s="4" t="s">
        <v>38</v>
      </c>
      <c r="BB182" s="5">
        <v>0.98958333333333337</v>
      </c>
      <c r="BC182" s="8">
        <v>11923</v>
      </c>
      <c r="BD182" s="15">
        <f t="shared" si="49"/>
        <v>1.1922999999999999</v>
      </c>
      <c r="BE182" s="4" t="s">
        <v>73</v>
      </c>
      <c r="BF182" s="5">
        <v>1.0416666666666666E-2</v>
      </c>
      <c r="BG182" s="8">
        <v>11338</v>
      </c>
      <c r="BH182" s="15">
        <f t="shared" si="50"/>
        <v>1.1337999999999999</v>
      </c>
      <c r="BI182" s="4" t="s">
        <v>73</v>
      </c>
      <c r="BJ182" s="5">
        <v>0</v>
      </c>
      <c r="BK182" s="4">
        <v>99.68</v>
      </c>
      <c r="BL182" s="13">
        <f t="shared" si="51"/>
        <v>99.68</v>
      </c>
      <c r="BM182" s="4" t="s">
        <v>73</v>
      </c>
      <c r="BN182" s="5">
        <v>0</v>
      </c>
      <c r="BO182" s="8">
        <v>75244</v>
      </c>
      <c r="BP182" s="15">
        <f t="shared" si="52"/>
        <v>7.5244</v>
      </c>
      <c r="BS182" s="1">
        <f t="shared" si="53"/>
        <v>81.32848950368043</v>
      </c>
    </row>
    <row r="183" spans="1:71">
      <c r="A183" s="4" t="s">
        <v>38</v>
      </c>
      <c r="B183" s="5">
        <v>0.98958333333333337</v>
      </c>
      <c r="C183" s="4">
        <v>65.12</v>
      </c>
      <c r="D183" s="13">
        <f t="shared" si="36"/>
        <v>65.12</v>
      </c>
      <c r="E183" s="4" t="s">
        <v>38</v>
      </c>
      <c r="F183" s="5">
        <v>0.98958333333333337</v>
      </c>
      <c r="G183" s="4">
        <v>0.65569999999999995</v>
      </c>
      <c r="H183" s="15">
        <f t="shared" si="37"/>
        <v>0.65569999999999995</v>
      </c>
      <c r="I183" s="4" t="s">
        <v>38</v>
      </c>
      <c r="J183" s="22">
        <v>0.98958333333333337</v>
      </c>
      <c r="K183" s="23">
        <v>83.26</v>
      </c>
      <c r="L183" s="13">
        <f t="shared" si="38"/>
        <v>83.26</v>
      </c>
      <c r="M183" s="4" t="s">
        <v>38</v>
      </c>
      <c r="N183" s="22">
        <v>0.98958333333333337</v>
      </c>
      <c r="O183" s="23">
        <v>87.6</v>
      </c>
      <c r="P183" s="13">
        <f t="shared" si="39"/>
        <v>87.6</v>
      </c>
      <c r="Q183" s="4" t="s">
        <v>38</v>
      </c>
      <c r="R183" s="22">
        <v>0.98958333333333337</v>
      </c>
      <c r="S183" s="19">
        <v>15229</v>
      </c>
      <c r="T183" s="15">
        <f t="shared" si="40"/>
        <v>1.5228999999999999</v>
      </c>
      <c r="U183" s="4" t="s">
        <v>38</v>
      </c>
      <c r="V183" s="22">
        <v>0.98958333333333337</v>
      </c>
      <c r="W183" s="23">
        <v>0.78139999999999998</v>
      </c>
      <c r="X183" s="15">
        <f t="shared" si="41"/>
        <v>0.78139999999999998</v>
      </c>
      <c r="Y183" s="4" t="s">
        <v>38</v>
      </c>
      <c r="Z183" s="5">
        <v>0.98958333333333337</v>
      </c>
      <c r="AA183" s="4">
        <v>133.51</v>
      </c>
      <c r="AB183" s="13">
        <f t="shared" si="42"/>
        <v>133.51</v>
      </c>
      <c r="AC183" s="4" t="s">
        <v>38</v>
      </c>
      <c r="AD183" s="5">
        <v>0.98958333333333337</v>
      </c>
      <c r="AE183" s="8">
        <v>13448</v>
      </c>
      <c r="AF183" s="15">
        <f t="shared" si="43"/>
        <v>1.3448</v>
      </c>
      <c r="AG183" s="23" t="s">
        <v>38</v>
      </c>
      <c r="AH183" s="22">
        <v>0.98958333333333337</v>
      </c>
      <c r="AI183" s="19">
        <v>19487</v>
      </c>
      <c r="AJ183" s="15">
        <f t="shared" si="44"/>
        <v>1.9487000000000001</v>
      </c>
      <c r="AK183" s="4" t="s">
        <v>38</v>
      </c>
      <c r="AL183" s="5">
        <v>0.98958333333333337</v>
      </c>
      <c r="AM183" s="4">
        <v>170.8</v>
      </c>
      <c r="AN183" s="13">
        <f t="shared" si="45"/>
        <v>170.8</v>
      </c>
      <c r="AO183" s="4" t="s">
        <v>38</v>
      </c>
      <c r="AP183" s="5">
        <v>0.98958333333333337</v>
      </c>
      <c r="AQ183" s="19">
        <v>17192</v>
      </c>
      <c r="AR183" s="15">
        <f t="shared" si="46"/>
        <v>1.7192000000000001</v>
      </c>
      <c r="AS183" s="4" t="s">
        <v>38</v>
      </c>
      <c r="AT183" s="22">
        <v>0.98958333333333337</v>
      </c>
      <c r="AU183" s="23">
        <v>59.33</v>
      </c>
      <c r="AV183" s="13">
        <f t="shared" si="47"/>
        <v>59.33</v>
      </c>
      <c r="AW183" s="23" t="s">
        <v>38</v>
      </c>
      <c r="AX183" s="22">
        <v>0.98958333333333337</v>
      </c>
      <c r="AY183" s="23">
        <v>0.59740000000000004</v>
      </c>
      <c r="AZ183" s="15">
        <f t="shared" si="48"/>
        <v>0.59740000000000004</v>
      </c>
      <c r="BA183" s="4" t="s">
        <v>38</v>
      </c>
      <c r="BB183" s="5">
        <v>0.97916666666666663</v>
      </c>
      <c r="BC183" s="8">
        <v>11924</v>
      </c>
      <c r="BD183" s="15">
        <f t="shared" si="49"/>
        <v>1.1923999999999999</v>
      </c>
      <c r="BE183" s="4" t="s">
        <v>73</v>
      </c>
      <c r="BF183" s="5">
        <v>0</v>
      </c>
      <c r="BG183" s="8">
        <v>11331</v>
      </c>
      <c r="BH183" s="15">
        <f t="shared" si="50"/>
        <v>1.1331</v>
      </c>
      <c r="BI183" s="4" t="s">
        <v>38</v>
      </c>
      <c r="BJ183" s="5">
        <v>0.98958333333333337</v>
      </c>
      <c r="BK183" s="4">
        <v>99.44</v>
      </c>
      <c r="BL183" s="13">
        <f t="shared" si="51"/>
        <v>99.44</v>
      </c>
      <c r="BM183" s="4" t="s">
        <v>38</v>
      </c>
      <c r="BN183" s="5">
        <v>0.98958333333333337</v>
      </c>
      <c r="BO183" s="8">
        <v>75376</v>
      </c>
      <c r="BP183" s="15">
        <f t="shared" si="52"/>
        <v>7.5376000000000003</v>
      </c>
      <c r="BS183" s="1">
        <f t="shared" si="53"/>
        <v>81.373103932907938</v>
      </c>
    </row>
    <row r="184" spans="1:71">
      <c r="A184" s="4" t="s">
        <v>38</v>
      </c>
      <c r="B184" s="5">
        <v>0.97916666666666663</v>
      </c>
      <c r="C184" s="4">
        <v>65.16</v>
      </c>
      <c r="D184" s="13">
        <f t="shared" si="36"/>
        <v>65.16</v>
      </c>
      <c r="E184" s="4" t="s">
        <v>38</v>
      </c>
      <c r="F184" s="5">
        <v>0.97916666666666663</v>
      </c>
      <c r="G184" s="4">
        <v>0.65469999999999995</v>
      </c>
      <c r="H184" s="15">
        <f t="shared" si="37"/>
        <v>0.65469999999999995</v>
      </c>
      <c r="I184" s="4" t="s">
        <v>38</v>
      </c>
      <c r="J184" s="22">
        <v>0.97916666666666663</v>
      </c>
      <c r="K184" s="23">
        <v>83.44</v>
      </c>
      <c r="L184" s="13">
        <f t="shared" si="38"/>
        <v>83.44</v>
      </c>
      <c r="M184" s="4" t="s">
        <v>38</v>
      </c>
      <c r="N184" s="22">
        <v>0.97916666666666663</v>
      </c>
      <c r="O184" s="23">
        <v>87.82</v>
      </c>
      <c r="P184" s="13">
        <f t="shared" si="39"/>
        <v>87.82</v>
      </c>
      <c r="Q184" s="4" t="s">
        <v>38</v>
      </c>
      <c r="R184" s="22">
        <v>0.97916666666666663</v>
      </c>
      <c r="S184" s="19">
        <v>15234</v>
      </c>
      <c r="T184" s="15">
        <f t="shared" si="40"/>
        <v>1.5234000000000001</v>
      </c>
      <c r="U184" s="4" t="s">
        <v>38</v>
      </c>
      <c r="V184" s="22">
        <v>0.97916666666666663</v>
      </c>
      <c r="W184" s="23">
        <v>0.78200000000000003</v>
      </c>
      <c r="X184" s="15">
        <f t="shared" si="41"/>
        <v>0.78200000000000003</v>
      </c>
      <c r="Y184" s="4" t="s">
        <v>38</v>
      </c>
      <c r="Z184" s="5">
        <v>0.97916666666666663</v>
      </c>
      <c r="AA184" s="4">
        <v>133.83000000000001</v>
      </c>
      <c r="AB184" s="13">
        <f t="shared" si="42"/>
        <v>133.83000000000001</v>
      </c>
      <c r="AC184" s="4" t="s">
        <v>38</v>
      </c>
      <c r="AD184" s="5">
        <v>0.97916666666666663</v>
      </c>
      <c r="AE184" s="8">
        <v>1345</v>
      </c>
      <c r="AF184" s="15">
        <f t="shared" si="43"/>
        <v>1.345</v>
      </c>
      <c r="AG184" s="23" t="s">
        <v>38</v>
      </c>
      <c r="AH184" s="22">
        <v>0.97916666666666663</v>
      </c>
      <c r="AI184" s="19">
        <v>19478</v>
      </c>
      <c r="AJ184" s="15">
        <f t="shared" si="44"/>
        <v>1.9478</v>
      </c>
      <c r="AK184" s="4" t="s">
        <v>38</v>
      </c>
      <c r="AL184" s="5">
        <v>0.97916666666666663</v>
      </c>
      <c r="AM184" s="4">
        <v>171.1</v>
      </c>
      <c r="AN184" s="13">
        <f t="shared" si="45"/>
        <v>171.1</v>
      </c>
      <c r="AO184" s="4" t="s">
        <v>38</v>
      </c>
      <c r="AP184" s="5">
        <v>0.97916666666666663</v>
      </c>
      <c r="AQ184" s="19">
        <v>17189</v>
      </c>
      <c r="AR184" s="15">
        <f t="shared" si="46"/>
        <v>1.7189000000000001</v>
      </c>
      <c r="AS184" s="4" t="s">
        <v>38</v>
      </c>
      <c r="AT184" s="22">
        <v>0.97916666666666663</v>
      </c>
      <c r="AU184" s="23">
        <v>59.42</v>
      </c>
      <c r="AV184" s="13">
        <f t="shared" si="47"/>
        <v>59.42</v>
      </c>
      <c r="AW184" s="23" t="s">
        <v>38</v>
      </c>
      <c r="AX184" s="22">
        <v>0.97916666666666663</v>
      </c>
      <c r="AY184" s="23">
        <v>0.59699999999999998</v>
      </c>
      <c r="AZ184" s="15">
        <f t="shared" si="48"/>
        <v>0.59699999999999998</v>
      </c>
      <c r="BA184" s="4" t="s">
        <v>38</v>
      </c>
      <c r="BB184" s="5">
        <v>0.96875</v>
      </c>
      <c r="BC184" s="8">
        <v>11918</v>
      </c>
      <c r="BD184" s="15">
        <f t="shared" si="49"/>
        <v>1.1918</v>
      </c>
      <c r="BE184" s="4" t="s">
        <v>38</v>
      </c>
      <c r="BF184" s="5">
        <v>0.98958333333333337</v>
      </c>
      <c r="BG184" s="8">
        <v>11341</v>
      </c>
      <c r="BH184" s="15">
        <f t="shared" si="50"/>
        <v>1.1341000000000001</v>
      </c>
      <c r="BI184" s="4" t="s">
        <v>38</v>
      </c>
      <c r="BJ184" s="5">
        <v>0.97916666666666663</v>
      </c>
      <c r="BK184" s="4">
        <v>99.6</v>
      </c>
      <c r="BL184" s="13">
        <f t="shared" si="51"/>
        <v>99.6</v>
      </c>
      <c r="BM184" s="4" t="s">
        <v>38</v>
      </c>
      <c r="BN184" s="5">
        <v>0.97916666666666663</v>
      </c>
      <c r="BO184" s="8">
        <v>75366</v>
      </c>
      <c r="BP184" s="15">
        <f t="shared" si="52"/>
        <v>7.5366</v>
      </c>
      <c r="BS184" s="1">
        <f t="shared" si="53"/>
        <v>81.38742298214666</v>
      </c>
    </row>
    <row r="185" spans="1:71">
      <c r="A185" s="4" t="s">
        <v>38</v>
      </c>
      <c r="B185" s="5">
        <v>0.96875</v>
      </c>
      <c r="C185" s="4">
        <v>65.44</v>
      </c>
      <c r="D185" s="13">
        <f t="shared" si="36"/>
        <v>65.44</v>
      </c>
      <c r="E185" s="4" t="s">
        <v>38</v>
      </c>
      <c r="F185" s="5">
        <v>0.96875</v>
      </c>
      <c r="G185" s="4">
        <v>0.65710000000000002</v>
      </c>
      <c r="H185" s="15">
        <f t="shared" si="37"/>
        <v>0.65710000000000002</v>
      </c>
      <c r="I185" s="4" t="s">
        <v>38</v>
      </c>
      <c r="J185" s="22">
        <v>0.96875</v>
      </c>
      <c r="K185" s="23">
        <v>83.51</v>
      </c>
      <c r="L185" s="13">
        <f t="shared" si="38"/>
        <v>83.51</v>
      </c>
      <c r="M185" s="4" t="s">
        <v>38</v>
      </c>
      <c r="N185" s="22">
        <v>0.96875</v>
      </c>
      <c r="O185" s="23">
        <v>87.92</v>
      </c>
      <c r="P185" s="13">
        <f t="shared" si="39"/>
        <v>87.92</v>
      </c>
      <c r="Q185" s="4" t="s">
        <v>38</v>
      </c>
      <c r="R185" s="22">
        <v>0.96875</v>
      </c>
      <c r="S185" s="19">
        <v>1524</v>
      </c>
      <c r="T185" s="15">
        <f t="shared" si="40"/>
        <v>1.524</v>
      </c>
      <c r="U185" s="4" t="s">
        <v>38</v>
      </c>
      <c r="V185" s="22">
        <v>0.96875</v>
      </c>
      <c r="W185" s="23">
        <v>0.78220000000000001</v>
      </c>
      <c r="X185" s="15">
        <f t="shared" si="41"/>
        <v>0.78220000000000001</v>
      </c>
      <c r="Y185" s="4" t="s">
        <v>38</v>
      </c>
      <c r="Z185" s="5">
        <v>0.96875</v>
      </c>
      <c r="AA185" s="4">
        <v>134.02000000000001</v>
      </c>
      <c r="AB185" s="13">
        <f t="shared" si="42"/>
        <v>134.02000000000001</v>
      </c>
      <c r="AC185" s="4" t="s">
        <v>38</v>
      </c>
      <c r="AD185" s="5">
        <v>0.96875</v>
      </c>
      <c r="AE185" s="8">
        <v>13462</v>
      </c>
      <c r="AF185" s="15">
        <f t="shared" si="43"/>
        <v>1.3462000000000001</v>
      </c>
      <c r="AG185" s="23" t="s">
        <v>38</v>
      </c>
      <c r="AH185" s="22">
        <v>0.96875</v>
      </c>
      <c r="AI185" s="19">
        <v>19482</v>
      </c>
      <c r="AJ185" s="15">
        <f t="shared" si="44"/>
        <v>1.9481999999999999</v>
      </c>
      <c r="AK185" s="4" t="s">
        <v>38</v>
      </c>
      <c r="AL185" s="5">
        <v>0.96875</v>
      </c>
      <c r="AM185" s="4">
        <v>171.29</v>
      </c>
      <c r="AN185" s="13">
        <f t="shared" si="45"/>
        <v>171.29</v>
      </c>
      <c r="AO185" s="4" t="s">
        <v>38</v>
      </c>
      <c r="AP185" s="5">
        <v>0.96875</v>
      </c>
      <c r="AQ185" s="19">
        <v>17202</v>
      </c>
      <c r="AR185" s="15">
        <f t="shared" si="46"/>
        <v>1.7202</v>
      </c>
      <c r="AS185" s="4" t="s">
        <v>38</v>
      </c>
      <c r="AT185" s="22">
        <v>0.96875</v>
      </c>
      <c r="AU185" s="23">
        <v>59.57</v>
      </c>
      <c r="AV185" s="13">
        <f t="shared" si="47"/>
        <v>59.57</v>
      </c>
      <c r="AW185" s="23" t="s">
        <v>38</v>
      </c>
      <c r="AX185" s="22">
        <v>0.96875</v>
      </c>
      <c r="AY185" s="23">
        <v>0.59830000000000005</v>
      </c>
      <c r="AZ185" s="15">
        <f t="shared" si="48"/>
        <v>0.59830000000000005</v>
      </c>
      <c r="BA185" s="4" t="s">
        <v>38</v>
      </c>
      <c r="BB185" s="5">
        <v>0.95833333333333337</v>
      </c>
      <c r="BC185" s="8">
        <v>11926</v>
      </c>
      <c r="BD185" s="15">
        <f t="shared" si="49"/>
        <v>1.1926000000000001</v>
      </c>
      <c r="BE185" s="4" t="s">
        <v>38</v>
      </c>
      <c r="BF185" s="5">
        <v>0.97916666666666663</v>
      </c>
      <c r="BG185" s="8">
        <v>11334</v>
      </c>
      <c r="BH185" s="15">
        <f t="shared" si="50"/>
        <v>1.1334</v>
      </c>
      <c r="BI185" s="4" t="s">
        <v>38</v>
      </c>
      <c r="BJ185" s="5">
        <v>0.96875</v>
      </c>
      <c r="BK185" s="4">
        <v>99.66</v>
      </c>
      <c r="BL185" s="13">
        <f t="shared" si="51"/>
        <v>99.66</v>
      </c>
      <c r="BM185" s="4" t="s">
        <v>38</v>
      </c>
      <c r="BN185" s="5">
        <v>0.96875</v>
      </c>
      <c r="BO185" s="8">
        <v>75226</v>
      </c>
      <c r="BP185" s="15">
        <f t="shared" si="52"/>
        <v>7.5225999999999997</v>
      </c>
      <c r="BS185" s="1">
        <f t="shared" si="53"/>
        <v>81.351056697917628</v>
      </c>
    </row>
    <row r="186" spans="1:71">
      <c r="A186" s="4" t="s">
        <v>38</v>
      </c>
      <c r="B186" s="5">
        <v>0.95833333333333337</v>
      </c>
      <c r="C186" s="4">
        <v>65.069999999999993</v>
      </c>
      <c r="D186" s="13">
        <f t="shared" si="36"/>
        <v>65.069999999999993</v>
      </c>
      <c r="E186" s="4" t="s">
        <v>38</v>
      </c>
      <c r="F186" s="5">
        <v>0.95833333333333337</v>
      </c>
      <c r="G186" s="4">
        <v>0.65459999999999996</v>
      </c>
      <c r="H186" s="15">
        <f t="shared" si="37"/>
        <v>0.65459999999999996</v>
      </c>
      <c r="I186" s="4" t="s">
        <v>38</v>
      </c>
      <c r="J186" s="22">
        <v>0.95833333333333337</v>
      </c>
      <c r="K186" s="23">
        <v>83.32</v>
      </c>
      <c r="L186" s="13">
        <f t="shared" si="38"/>
        <v>83.32</v>
      </c>
      <c r="M186" s="4" t="s">
        <v>38</v>
      </c>
      <c r="N186" s="22">
        <v>0.95833333333333337</v>
      </c>
      <c r="O186" s="23">
        <v>87.65</v>
      </c>
      <c r="P186" s="13">
        <f t="shared" si="39"/>
        <v>87.65</v>
      </c>
      <c r="Q186" s="4" t="s">
        <v>38</v>
      </c>
      <c r="R186" s="22">
        <v>0.95833333333333337</v>
      </c>
      <c r="S186" s="19">
        <v>15236</v>
      </c>
      <c r="T186" s="15">
        <f t="shared" si="40"/>
        <v>1.5236000000000001</v>
      </c>
      <c r="U186" s="4" t="s">
        <v>38</v>
      </c>
      <c r="V186" s="22">
        <v>0.95833333333333337</v>
      </c>
      <c r="W186" s="23">
        <v>0.78149999999999997</v>
      </c>
      <c r="X186" s="15">
        <f t="shared" si="41"/>
        <v>0.78149999999999997</v>
      </c>
      <c r="Y186" s="4" t="s">
        <v>38</v>
      </c>
      <c r="Z186" s="5">
        <v>0.95833333333333337</v>
      </c>
      <c r="AA186" s="4">
        <v>133.59</v>
      </c>
      <c r="AB186" s="13">
        <f t="shared" si="42"/>
        <v>133.59</v>
      </c>
      <c r="AC186" s="4" t="s">
        <v>38</v>
      </c>
      <c r="AD186" s="5">
        <v>0.95833333333333337</v>
      </c>
      <c r="AE186" s="8">
        <v>13442</v>
      </c>
      <c r="AF186" s="15">
        <f t="shared" si="43"/>
        <v>1.3442000000000001</v>
      </c>
      <c r="AG186" s="23" t="s">
        <v>38</v>
      </c>
      <c r="AH186" s="22">
        <v>0.95833333333333337</v>
      </c>
      <c r="AI186" s="19">
        <v>19494</v>
      </c>
      <c r="AJ186" s="15">
        <f t="shared" si="44"/>
        <v>1.9494</v>
      </c>
      <c r="AK186" s="4" t="s">
        <v>38</v>
      </c>
      <c r="AL186" s="5">
        <v>0.95833333333333337</v>
      </c>
      <c r="AM186" s="4">
        <v>170.91</v>
      </c>
      <c r="AN186" s="13">
        <f t="shared" si="45"/>
        <v>170.91</v>
      </c>
      <c r="AO186" s="4" t="s">
        <v>38</v>
      </c>
      <c r="AP186" s="5">
        <v>0.95833333333333337</v>
      </c>
      <c r="AQ186" s="19">
        <v>17194</v>
      </c>
      <c r="AR186" s="15">
        <f t="shared" si="46"/>
        <v>1.7194</v>
      </c>
      <c r="AS186" s="4" t="s">
        <v>38</v>
      </c>
      <c r="AT186" s="22">
        <v>0.95833333333333337</v>
      </c>
      <c r="AU186" s="23">
        <v>59.15</v>
      </c>
      <c r="AV186" s="13">
        <f t="shared" si="47"/>
        <v>59.15</v>
      </c>
      <c r="AW186" s="23" t="s">
        <v>38</v>
      </c>
      <c r="AX186" s="22">
        <v>0.95833333333333337</v>
      </c>
      <c r="AY186" s="23">
        <v>0.59530000000000005</v>
      </c>
      <c r="AZ186" s="15">
        <f t="shared" si="48"/>
        <v>0.59530000000000005</v>
      </c>
      <c r="BA186" s="4" t="s">
        <v>38</v>
      </c>
      <c r="BB186" s="5">
        <v>0.94791666666666663</v>
      </c>
      <c r="BC186" s="8">
        <v>1192</v>
      </c>
      <c r="BD186" s="15">
        <f t="shared" si="49"/>
        <v>1.1919999999999999</v>
      </c>
      <c r="BE186" s="4" t="s">
        <v>38</v>
      </c>
      <c r="BF186" s="5">
        <v>0.96875</v>
      </c>
      <c r="BG186" s="8">
        <v>11335</v>
      </c>
      <c r="BH186" s="15">
        <f t="shared" si="50"/>
        <v>1.1335</v>
      </c>
      <c r="BI186" s="4" t="s">
        <v>38</v>
      </c>
      <c r="BJ186" s="5">
        <v>0.95833333333333337</v>
      </c>
      <c r="BK186" s="4">
        <v>99.46</v>
      </c>
      <c r="BL186" s="13">
        <f t="shared" si="51"/>
        <v>99.46</v>
      </c>
      <c r="BM186" s="4" t="s">
        <v>38</v>
      </c>
      <c r="BN186" s="5">
        <v>0.95833333333333337</v>
      </c>
      <c r="BO186" s="8">
        <v>75254</v>
      </c>
      <c r="BP186" s="15">
        <f t="shared" si="52"/>
        <v>7.5254000000000003</v>
      </c>
      <c r="BS186" s="1">
        <f t="shared" si="53"/>
        <v>81.386813215123937</v>
      </c>
    </row>
    <row r="187" spans="1:71">
      <c r="A187" s="4" t="s">
        <v>38</v>
      </c>
      <c r="B187" s="5">
        <v>0.94791666666666663</v>
      </c>
      <c r="C187" s="4">
        <v>65.489999999999995</v>
      </c>
      <c r="D187" s="13">
        <f t="shared" si="36"/>
        <v>65.489999999999995</v>
      </c>
      <c r="E187" s="4" t="s">
        <v>38</v>
      </c>
      <c r="F187" s="5">
        <v>0.94791666666666663</v>
      </c>
      <c r="G187" s="4">
        <v>0.65580000000000005</v>
      </c>
      <c r="H187" s="15">
        <f t="shared" si="37"/>
        <v>0.65580000000000005</v>
      </c>
      <c r="I187" s="4" t="s">
        <v>38</v>
      </c>
      <c r="J187" s="22">
        <v>0.94791666666666663</v>
      </c>
      <c r="K187" s="23">
        <v>83.64</v>
      </c>
      <c r="L187" s="13">
        <f t="shared" si="38"/>
        <v>83.64</v>
      </c>
      <c r="M187" s="4" t="s">
        <v>38</v>
      </c>
      <c r="N187" s="22">
        <v>0.94791666666666663</v>
      </c>
      <c r="O187" s="23">
        <v>87.94</v>
      </c>
      <c r="P187" s="13">
        <f t="shared" si="39"/>
        <v>87.94</v>
      </c>
      <c r="Q187" s="4" t="s">
        <v>38</v>
      </c>
      <c r="R187" s="22">
        <v>0.94791666666666663</v>
      </c>
      <c r="S187" s="19">
        <v>15241</v>
      </c>
      <c r="T187" s="15">
        <f t="shared" si="40"/>
        <v>1.5241</v>
      </c>
      <c r="U187" s="4" t="s">
        <v>38</v>
      </c>
      <c r="V187" s="22">
        <v>0.94791666666666663</v>
      </c>
      <c r="W187" s="23">
        <v>0.78220000000000001</v>
      </c>
      <c r="X187" s="15">
        <f t="shared" si="41"/>
        <v>0.78220000000000001</v>
      </c>
      <c r="Y187" s="4" t="s">
        <v>38</v>
      </c>
      <c r="Z187" s="5">
        <v>0.94791666666666663</v>
      </c>
      <c r="AA187" s="4">
        <v>134.08000000000001</v>
      </c>
      <c r="AB187" s="13">
        <f t="shared" si="42"/>
        <v>134.08000000000001</v>
      </c>
      <c r="AC187" s="4" t="s">
        <v>38</v>
      </c>
      <c r="AD187" s="5">
        <v>0.94791666666666663</v>
      </c>
      <c r="AE187" s="8">
        <v>13446</v>
      </c>
      <c r="AF187" s="15">
        <f t="shared" si="43"/>
        <v>1.3446</v>
      </c>
      <c r="AG187" s="23" t="s">
        <v>38</v>
      </c>
      <c r="AH187" s="22">
        <v>0.94791666666666663</v>
      </c>
      <c r="AI187" s="19">
        <v>19481</v>
      </c>
      <c r="AJ187" s="15">
        <f t="shared" si="44"/>
        <v>1.9480999999999999</v>
      </c>
      <c r="AK187" s="4" t="s">
        <v>38</v>
      </c>
      <c r="AL187" s="5">
        <v>0.94791666666666663</v>
      </c>
      <c r="AM187" s="4">
        <v>171.39</v>
      </c>
      <c r="AN187" s="13">
        <f t="shared" si="45"/>
        <v>171.39</v>
      </c>
      <c r="AO187" s="4" t="s">
        <v>38</v>
      </c>
      <c r="AP187" s="5">
        <v>0.94791666666666663</v>
      </c>
      <c r="AQ187" s="19">
        <v>17181</v>
      </c>
      <c r="AR187" s="15">
        <f t="shared" si="46"/>
        <v>1.7181</v>
      </c>
      <c r="AS187" s="4" t="s">
        <v>38</v>
      </c>
      <c r="AT187" s="22">
        <v>0.94791666666666663</v>
      </c>
      <c r="AU187" s="23">
        <v>59.52</v>
      </c>
      <c r="AV187" s="13">
        <f t="shared" si="47"/>
        <v>59.52</v>
      </c>
      <c r="AW187" s="23" t="s">
        <v>38</v>
      </c>
      <c r="AX187" s="22">
        <v>0.94791666666666663</v>
      </c>
      <c r="AY187" s="23">
        <v>0.59670000000000001</v>
      </c>
      <c r="AZ187" s="15">
        <f t="shared" si="48"/>
        <v>0.59670000000000001</v>
      </c>
      <c r="BA187" s="4" t="s">
        <v>38</v>
      </c>
      <c r="BB187" s="5">
        <v>0.9375</v>
      </c>
      <c r="BC187" s="8">
        <v>1191</v>
      </c>
      <c r="BD187" s="15">
        <f t="shared" si="49"/>
        <v>1.1910000000000001</v>
      </c>
      <c r="BE187" s="4" t="s">
        <v>38</v>
      </c>
      <c r="BF187" s="5">
        <v>0.95833333333333337</v>
      </c>
      <c r="BG187" s="8">
        <v>11342</v>
      </c>
      <c r="BH187" s="15">
        <f t="shared" si="50"/>
        <v>1.1342000000000001</v>
      </c>
      <c r="BI187" s="4" t="s">
        <v>38</v>
      </c>
      <c r="BJ187" s="5">
        <v>0.94791666666666663</v>
      </c>
      <c r="BK187" s="4">
        <v>99.78</v>
      </c>
      <c r="BL187" s="13">
        <f t="shared" si="51"/>
        <v>99.78</v>
      </c>
      <c r="BM187" s="4" t="s">
        <v>38</v>
      </c>
      <c r="BN187" s="5">
        <v>0.94791666666666663</v>
      </c>
      <c r="BO187" s="8">
        <v>75323</v>
      </c>
      <c r="BP187" s="15">
        <f t="shared" si="52"/>
        <v>7.5323000000000002</v>
      </c>
      <c r="BS187" s="1">
        <f t="shared" si="53"/>
        <v>81.419140489261395</v>
      </c>
    </row>
    <row r="188" spans="1:71">
      <c r="A188" s="4" t="s">
        <v>38</v>
      </c>
      <c r="B188" s="5">
        <v>0.9375</v>
      </c>
      <c r="C188" s="4">
        <v>65.48</v>
      </c>
      <c r="D188" s="13">
        <f t="shared" si="36"/>
        <v>65.48</v>
      </c>
      <c r="E188" s="4" t="s">
        <v>38</v>
      </c>
      <c r="F188" s="5">
        <v>0.9375</v>
      </c>
      <c r="G188" s="4">
        <v>0.65720000000000001</v>
      </c>
      <c r="H188" s="15">
        <f t="shared" si="37"/>
        <v>0.65720000000000001</v>
      </c>
      <c r="I188" s="4" t="s">
        <v>38</v>
      </c>
      <c r="J188" s="22">
        <v>0.9375</v>
      </c>
      <c r="K188" s="23">
        <v>83.63</v>
      </c>
      <c r="L188" s="13">
        <f t="shared" si="38"/>
        <v>83.63</v>
      </c>
      <c r="M188" s="4" t="s">
        <v>38</v>
      </c>
      <c r="N188" s="22">
        <v>0.9375</v>
      </c>
      <c r="O188" s="23">
        <v>87.85</v>
      </c>
      <c r="P188" s="13">
        <f t="shared" si="39"/>
        <v>87.85</v>
      </c>
      <c r="Q188" s="4" t="s">
        <v>38</v>
      </c>
      <c r="R188" s="22">
        <v>0.9375</v>
      </c>
      <c r="S188" s="19">
        <v>15233</v>
      </c>
      <c r="T188" s="15">
        <f t="shared" si="40"/>
        <v>1.5233000000000001</v>
      </c>
      <c r="U188" s="4" t="s">
        <v>38</v>
      </c>
      <c r="V188" s="22">
        <v>0.9375</v>
      </c>
      <c r="W188" s="23">
        <v>0.78259999999999996</v>
      </c>
      <c r="X188" s="15">
        <f t="shared" si="41"/>
        <v>0.78259999999999996</v>
      </c>
      <c r="Y188" s="4" t="s">
        <v>38</v>
      </c>
      <c r="Z188" s="5">
        <v>0.9375</v>
      </c>
      <c r="AA188" s="4">
        <v>133.87</v>
      </c>
      <c r="AB188" s="13">
        <f t="shared" si="42"/>
        <v>133.87</v>
      </c>
      <c r="AC188" s="4" t="s">
        <v>38</v>
      </c>
      <c r="AD188" s="5">
        <v>0.9375</v>
      </c>
      <c r="AE188" s="8">
        <v>13437</v>
      </c>
      <c r="AF188" s="15">
        <f t="shared" si="43"/>
        <v>1.3436999999999999</v>
      </c>
      <c r="AG188" s="23" t="s">
        <v>38</v>
      </c>
      <c r="AH188" s="22">
        <v>0.9375</v>
      </c>
      <c r="AI188" s="19">
        <v>19458</v>
      </c>
      <c r="AJ188" s="15">
        <f t="shared" si="44"/>
        <v>1.9458</v>
      </c>
      <c r="AK188" s="4" t="s">
        <v>38</v>
      </c>
      <c r="AL188" s="5">
        <v>0.9375</v>
      </c>
      <c r="AM188" s="4">
        <v>171.02</v>
      </c>
      <c r="AN188" s="13">
        <f t="shared" si="45"/>
        <v>171.02</v>
      </c>
      <c r="AO188" s="4" t="s">
        <v>38</v>
      </c>
      <c r="AP188" s="5">
        <v>0.9375</v>
      </c>
      <c r="AQ188" s="19">
        <v>17163</v>
      </c>
      <c r="AR188" s="15">
        <f t="shared" si="46"/>
        <v>1.7162999999999999</v>
      </c>
      <c r="AS188" s="4" t="s">
        <v>38</v>
      </c>
      <c r="AT188" s="22">
        <v>0.9375</v>
      </c>
      <c r="AU188" s="23">
        <v>59.35</v>
      </c>
      <c r="AV188" s="13">
        <f t="shared" si="47"/>
        <v>59.35</v>
      </c>
      <c r="AW188" s="23" t="s">
        <v>38</v>
      </c>
      <c r="AX188" s="22">
        <v>0.9375</v>
      </c>
      <c r="AY188" s="23">
        <v>0.59599999999999997</v>
      </c>
      <c r="AZ188" s="15">
        <f t="shared" si="48"/>
        <v>0.59599999999999997</v>
      </c>
      <c r="BA188" s="4" t="s">
        <v>38</v>
      </c>
      <c r="BB188" s="5">
        <v>0.92708333333333337</v>
      </c>
      <c r="BC188" s="8">
        <v>11911</v>
      </c>
      <c r="BD188" s="15">
        <f t="shared" si="49"/>
        <v>1.1911</v>
      </c>
      <c r="BE188" s="4" t="s">
        <v>38</v>
      </c>
      <c r="BF188" s="5">
        <v>0.94791666666666663</v>
      </c>
      <c r="BG188" s="8">
        <v>11341</v>
      </c>
      <c r="BH188" s="15">
        <f t="shared" si="50"/>
        <v>1.1341000000000001</v>
      </c>
      <c r="BI188" s="4" t="s">
        <v>38</v>
      </c>
      <c r="BJ188" s="5">
        <v>0.9375</v>
      </c>
      <c r="BK188" s="4">
        <v>99.7</v>
      </c>
      <c r="BL188" s="13">
        <f t="shared" si="51"/>
        <v>99.7</v>
      </c>
      <c r="BM188" s="4" t="s">
        <v>38</v>
      </c>
      <c r="BN188" s="5">
        <v>0.9375</v>
      </c>
      <c r="BO188" s="8">
        <v>75262</v>
      </c>
      <c r="BP188" s="15">
        <f t="shared" si="52"/>
        <v>7.5262000000000002</v>
      </c>
      <c r="BS188" s="1">
        <f t="shared" si="53"/>
        <v>81.442205100415038</v>
      </c>
    </row>
    <row r="189" spans="1:71">
      <c r="A189" s="4" t="s">
        <v>38</v>
      </c>
      <c r="B189" s="5">
        <v>0.92708333333333337</v>
      </c>
      <c r="C189" s="4">
        <v>65.400000000000006</v>
      </c>
      <c r="D189" s="13">
        <f t="shared" si="36"/>
        <v>65.400000000000006</v>
      </c>
      <c r="E189" s="4" t="s">
        <v>38</v>
      </c>
      <c r="F189" s="5">
        <v>0.92708333333333337</v>
      </c>
      <c r="G189" s="4">
        <v>0.65710000000000002</v>
      </c>
      <c r="H189" s="15">
        <f t="shared" si="37"/>
        <v>0.65710000000000002</v>
      </c>
      <c r="I189" s="4" t="s">
        <v>38</v>
      </c>
      <c r="J189" s="22">
        <v>0.92708333333333337</v>
      </c>
      <c r="K189" s="23">
        <v>83.53</v>
      </c>
      <c r="L189" s="13">
        <f t="shared" si="38"/>
        <v>83.53</v>
      </c>
      <c r="M189" s="4" t="s">
        <v>38</v>
      </c>
      <c r="N189" s="22">
        <v>0.92708333333333337</v>
      </c>
      <c r="O189" s="23">
        <v>87.65</v>
      </c>
      <c r="P189" s="13">
        <f t="shared" si="39"/>
        <v>87.65</v>
      </c>
      <c r="Q189" s="4" t="s">
        <v>38</v>
      </c>
      <c r="R189" s="22">
        <v>0.92708333333333337</v>
      </c>
      <c r="S189" s="19">
        <v>15251</v>
      </c>
      <c r="T189" s="15">
        <f t="shared" si="40"/>
        <v>1.5250999999999999</v>
      </c>
      <c r="U189" s="4" t="s">
        <v>38</v>
      </c>
      <c r="V189" s="22">
        <v>0.92708333333333337</v>
      </c>
      <c r="W189" s="23">
        <v>0.78320000000000001</v>
      </c>
      <c r="X189" s="15">
        <f t="shared" si="41"/>
        <v>0.78320000000000001</v>
      </c>
      <c r="Y189" s="4" t="s">
        <v>38</v>
      </c>
      <c r="Z189" s="5">
        <v>0.92708333333333337</v>
      </c>
      <c r="AA189" s="4">
        <v>133.69999999999999</v>
      </c>
      <c r="AB189" s="13">
        <f t="shared" si="42"/>
        <v>133.69999999999999</v>
      </c>
      <c r="AC189" s="4" t="s">
        <v>38</v>
      </c>
      <c r="AD189" s="5">
        <v>0.92708333333333337</v>
      </c>
      <c r="AE189" s="8">
        <v>1343</v>
      </c>
      <c r="AF189" s="15">
        <f t="shared" si="43"/>
        <v>1.343</v>
      </c>
      <c r="AG189" s="23" t="s">
        <v>38</v>
      </c>
      <c r="AH189" s="22">
        <v>0.92708333333333337</v>
      </c>
      <c r="AI189" s="19">
        <v>19477</v>
      </c>
      <c r="AJ189" s="15">
        <f t="shared" si="44"/>
        <v>1.9477</v>
      </c>
      <c r="AK189" s="4" t="s">
        <v>38</v>
      </c>
      <c r="AL189" s="5">
        <v>0.92708333333333337</v>
      </c>
      <c r="AM189" s="4">
        <v>170.66</v>
      </c>
      <c r="AN189" s="13">
        <f t="shared" si="45"/>
        <v>170.66</v>
      </c>
      <c r="AO189" s="4" t="s">
        <v>38</v>
      </c>
      <c r="AP189" s="5">
        <v>0.92708333333333337</v>
      </c>
      <c r="AQ189" s="19">
        <v>17144</v>
      </c>
      <c r="AR189" s="15">
        <f t="shared" si="46"/>
        <v>1.7143999999999999</v>
      </c>
      <c r="AS189" s="4" t="s">
        <v>38</v>
      </c>
      <c r="AT189" s="22">
        <v>0.92708333333333337</v>
      </c>
      <c r="AU189" s="23">
        <v>59.37</v>
      </c>
      <c r="AV189" s="13">
        <f t="shared" si="47"/>
        <v>59.37</v>
      </c>
      <c r="AW189" s="23" t="s">
        <v>38</v>
      </c>
      <c r="AX189" s="22">
        <v>0.92708333333333337</v>
      </c>
      <c r="AY189" s="23">
        <v>0.59640000000000004</v>
      </c>
      <c r="AZ189" s="15">
        <f t="shared" si="48"/>
        <v>0.59640000000000004</v>
      </c>
      <c r="BA189" s="4" t="s">
        <v>38</v>
      </c>
      <c r="BB189" s="5">
        <v>0.91666666666666663</v>
      </c>
      <c r="BC189" s="8">
        <v>11912</v>
      </c>
      <c r="BD189" s="15">
        <f t="shared" si="49"/>
        <v>1.1912</v>
      </c>
      <c r="BE189" s="4" t="s">
        <v>38</v>
      </c>
      <c r="BF189" s="5">
        <v>0.9375</v>
      </c>
      <c r="BG189" s="8">
        <v>11341</v>
      </c>
      <c r="BH189" s="15">
        <f t="shared" si="50"/>
        <v>1.1341000000000001</v>
      </c>
      <c r="BI189" s="4" t="s">
        <v>38</v>
      </c>
      <c r="BJ189" s="5">
        <v>0.92708333333333337</v>
      </c>
      <c r="BK189" s="4">
        <v>99.6</v>
      </c>
      <c r="BL189" s="13">
        <f t="shared" si="51"/>
        <v>99.6</v>
      </c>
      <c r="BM189" s="4" t="s">
        <v>38</v>
      </c>
      <c r="BN189" s="5">
        <v>0.92708333333333337</v>
      </c>
      <c r="BO189" s="8">
        <v>75279</v>
      </c>
      <c r="BP189" s="15">
        <f t="shared" si="52"/>
        <v>7.5278999999999998</v>
      </c>
      <c r="BS189" s="1">
        <f t="shared" si="53"/>
        <v>81.460256275658253</v>
      </c>
    </row>
    <row r="190" spans="1:71">
      <c r="A190" s="4" t="s">
        <v>38</v>
      </c>
      <c r="B190" s="5">
        <v>0.91666666666666663</v>
      </c>
      <c r="C190" s="4">
        <v>65.209999999999994</v>
      </c>
      <c r="D190" s="13">
        <f t="shared" si="36"/>
        <v>65.209999999999994</v>
      </c>
      <c r="E190" s="4" t="s">
        <v>38</v>
      </c>
      <c r="F190" s="5">
        <v>0.91666666666666663</v>
      </c>
      <c r="G190" s="4">
        <v>0.65369999999999995</v>
      </c>
      <c r="H190" s="15">
        <f t="shared" si="37"/>
        <v>0.65369999999999995</v>
      </c>
      <c r="I190" s="4" t="s">
        <v>38</v>
      </c>
      <c r="J190" s="22">
        <v>0.91666666666666663</v>
      </c>
      <c r="K190" s="23">
        <v>83.78</v>
      </c>
      <c r="L190" s="13">
        <f t="shared" si="38"/>
        <v>83.78</v>
      </c>
      <c r="M190" s="4" t="s">
        <v>38</v>
      </c>
      <c r="N190" s="22">
        <v>0.91666666666666663</v>
      </c>
      <c r="O190" s="23">
        <v>88.08</v>
      </c>
      <c r="P190" s="13">
        <f t="shared" si="39"/>
        <v>88.08</v>
      </c>
      <c r="Q190" s="4" t="s">
        <v>38</v>
      </c>
      <c r="R190" s="22">
        <v>0.91666666666666663</v>
      </c>
      <c r="S190" s="19">
        <v>15234</v>
      </c>
      <c r="T190" s="15">
        <f t="shared" si="40"/>
        <v>1.5234000000000001</v>
      </c>
      <c r="U190" s="4" t="s">
        <v>38</v>
      </c>
      <c r="V190" s="22">
        <v>0.91666666666666663</v>
      </c>
      <c r="W190" s="23">
        <v>0.78349999999999997</v>
      </c>
      <c r="X190" s="15">
        <f t="shared" si="41"/>
        <v>0.78349999999999997</v>
      </c>
      <c r="Y190" s="4" t="s">
        <v>38</v>
      </c>
      <c r="Z190" s="5">
        <v>0.91666666666666663</v>
      </c>
      <c r="AA190" s="4">
        <v>134.18</v>
      </c>
      <c r="AB190" s="13">
        <f t="shared" si="42"/>
        <v>134.18</v>
      </c>
      <c r="AC190" s="4" t="s">
        <v>38</v>
      </c>
      <c r="AD190" s="5">
        <v>0.91666666666666663</v>
      </c>
      <c r="AE190" s="8">
        <v>13444</v>
      </c>
      <c r="AF190" s="15">
        <f t="shared" si="43"/>
        <v>1.3444</v>
      </c>
      <c r="AG190" s="23" t="s">
        <v>38</v>
      </c>
      <c r="AH190" s="22">
        <v>0.91666666666666663</v>
      </c>
      <c r="AI190" s="19">
        <v>19443</v>
      </c>
      <c r="AJ190" s="15">
        <f t="shared" si="44"/>
        <v>1.9442999999999999</v>
      </c>
      <c r="AK190" s="4" t="s">
        <v>38</v>
      </c>
      <c r="AL190" s="5">
        <v>0.91666666666666663</v>
      </c>
      <c r="AM190" s="4">
        <v>171.22</v>
      </c>
      <c r="AN190" s="13">
        <f t="shared" si="45"/>
        <v>171.22</v>
      </c>
      <c r="AO190" s="4" t="s">
        <v>38</v>
      </c>
      <c r="AP190" s="5">
        <v>0.91666666666666663</v>
      </c>
      <c r="AQ190" s="19">
        <v>17158</v>
      </c>
      <c r="AR190" s="15">
        <f t="shared" si="46"/>
        <v>1.7158</v>
      </c>
      <c r="AS190" s="4" t="s">
        <v>38</v>
      </c>
      <c r="AT190" s="22">
        <v>0.91666666666666663</v>
      </c>
      <c r="AU190" s="23">
        <v>59.42</v>
      </c>
      <c r="AV190" s="13">
        <f t="shared" si="47"/>
        <v>59.42</v>
      </c>
      <c r="AW190" s="23" t="s">
        <v>38</v>
      </c>
      <c r="AX190" s="22">
        <v>0.91666666666666663</v>
      </c>
      <c r="AY190" s="23">
        <v>0.59540000000000004</v>
      </c>
      <c r="AZ190" s="15">
        <f t="shared" si="48"/>
        <v>0.59540000000000004</v>
      </c>
      <c r="BA190" s="4" t="s">
        <v>38</v>
      </c>
      <c r="BB190" s="5">
        <v>0.90625</v>
      </c>
      <c r="BC190" s="8">
        <v>11908</v>
      </c>
      <c r="BD190" s="15">
        <f t="shared" si="49"/>
        <v>1.1908000000000001</v>
      </c>
      <c r="BE190" s="4" t="s">
        <v>38</v>
      </c>
      <c r="BF190" s="5">
        <v>0.92708333333333337</v>
      </c>
      <c r="BG190" s="8">
        <v>1136</v>
      </c>
      <c r="BH190" s="15">
        <f t="shared" si="50"/>
        <v>1.1359999999999999</v>
      </c>
      <c r="BI190" s="4" t="s">
        <v>38</v>
      </c>
      <c r="BJ190" s="5">
        <v>0.91666666666666663</v>
      </c>
      <c r="BK190" s="4">
        <v>99.83</v>
      </c>
      <c r="BL190" s="13">
        <f t="shared" si="51"/>
        <v>99.83</v>
      </c>
      <c r="BM190" s="4" t="s">
        <v>38</v>
      </c>
      <c r="BN190" s="5">
        <v>0.91666666666666663</v>
      </c>
      <c r="BO190" s="8">
        <v>75192</v>
      </c>
      <c r="BP190" s="15">
        <f t="shared" si="52"/>
        <v>7.5191999999999997</v>
      </c>
      <c r="BS190" s="1">
        <f t="shared" si="53"/>
        <v>81.440755822892953</v>
      </c>
    </row>
    <row r="191" spans="1:71">
      <c r="A191" s="4" t="s">
        <v>38</v>
      </c>
      <c r="B191" s="5">
        <v>0.90625</v>
      </c>
      <c r="C191" s="4">
        <v>65.290000000000006</v>
      </c>
      <c r="D191" s="13">
        <f t="shared" si="36"/>
        <v>65.290000000000006</v>
      </c>
      <c r="E191" s="4" t="s">
        <v>38</v>
      </c>
      <c r="F191" s="5">
        <v>0.90625</v>
      </c>
      <c r="G191" s="4">
        <v>0.65369999999999995</v>
      </c>
      <c r="H191" s="15">
        <f t="shared" si="37"/>
        <v>0.65369999999999995</v>
      </c>
      <c r="I191" s="4" t="s">
        <v>38</v>
      </c>
      <c r="J191" s="22">
        <v>0.90625</v>
      </c>
      <c r="K191" s="23">
        <v>83.83</v>
      </c>
      <c r="L191" s="13">
        <f t="shared" si="38"/>
        <v>83.83</v>
      </c>
      <c r="M191" s="4" t="s">
        <v>38</v>
      </c>
      <c r="N191" s="22">
        <v>0.90625</v>
      </c>
      <c r="O191" s="23">
        <v>88.23</v>
      </c>
      <c r="P191" s="13">
        <f t="shared" si="39"/>
        <v>88.23</v>
      </c>
      <c r="Q191" s="4" t="s">
        <v>38</v>
      </c>
      <c r="R191" s="22">
        <v>0.90625</v>
      </c>
      <c r="S191" s="19">
        <v>15233</v>
      </c>
      <c r="T191" s="15">
        <f t="shared" si="40"/>
        <v>1.5233000000000001</v>
      </c>
      <c r="U191" s="4" t="s">
        <v>38</v>
      </c>
      <c r="V191" s="22">
        <v>0.90625</v>
      </c>
      <c r="W191" s="23">
        <v>0.78510000000000002</v>
      </c>
      <c r="X191" s="15">
        <f t="shared" si="41"/>
        <v>0.78510000000000002</v>
      </c>
      <c r="Y191" s="4" t="s">
        <v>38</v>
      </c>
      <c r="Z191" s="5">
        <v>0.90625</v>
      </c>
      <c r="AA191" s="4">
        <v>134.44999999999999</v>
      </c>
      <c r="AB191" s="13">
        <f t="shared" si="42"/>
        <v>134.44999999999999</v>
      </c>
      <c r="AC191" s="4" t="s">
        <v>38</v>
      </c>
      <c r="AD191" s="5">
        <v>0.90625</v>
      </c>
      <c r="AE191" s="8">
        <v>13459</v>
      </c>
      <c r="AF191" s="15">
        <f t="shared" si="43"/>
        <v>1.3459000000000001</v>
      </c>
      <c r="AG191" s="23" t="s">
        <v>38</v>
      </c>
      <c r="AH191" s="22">
        <v>0.90625</v>
      </c>
      <c r="AI191" s="19">
        <v>19403</v>
      </c>
      <c r="AJ191" s="15">
        <f t="shared" si="44"/>
        <v>1.9402999999999999</v>
      </c>
      <c r="AK191" s="4" t="s">
        <v>38</v>
      </c>
      <c r="AL191" s="5">
        <v>0.90625</v>
      </c>
      <c r="AM191" s="4">
        <v>171.17</v>
      </c>
      <c r="AN191" s="13">
        <f t="shared" si="45"/>
        <v>171.17</v>
      </c>
      <c r="AO191" s="4" t="s">
        <v>38</v>
      </c>
      <c r="AP191" s="5">
        <v>0.90625</v>
      </c>
      <c r="AQ191" s="19">
        <v>17139</v>
      </c>
      <c r="AR191" s="15">
        <f t="shared" si="46"/>
        <v>1.7139</v>
      </c>
      <c r="AS191" s="4" t="s">
        <v>38</v>
      </c>
      <c r="AT191" s="22">
        <v>0.90625</v>
      </c>
      <c r="AU191" s="23">
        <v>59.44</v>
      </c>
      <c r="AV191" s="13">
        <f t="shared" si="47"/>
        <v>59.44</v>
      </c>
      <c r="AW191" s="23" t="s">
        <v>38</v>
      </c>
      <c r="AX191" s="22">
        <v>0.90625</v>
      </c>
      <c r="AY191" s="23">
        <v>0.59530000000000005</v>
      </c>
      <c r="AZ191" s="15">
        <f t="shared" si="48"/>
        <v>0.59530000000000005</v>
      </c>
      <c r="BA191" s="4" t="s">
        <v>38</v>
      </c>
      <c r="BB191" s="5">
        <v>0.89583333333333337</v>
      </c>
      <c r="BC191" s="8">
        <v>11911</v>
      </c>
      <c r="BD191" s="15">
        <f t="shared" si="49"/>
        <v>1.1911</v>
      </c>
      <c r="BE191" s="4" t="s">
        <v>38</v>
      </c>
      <c r="BF191" s="5">
        <v>0.91666666666666663</v>
      </c>
      <c r="BG191" s="8">
        <v>11326</v>
      </c>
      <c r="BH191" s="15">
        <f t="shared" si="50"/>
        <v>1.1326000000000001</v>
      </c>
      <c r="BI191" s="4" t="s">
        <v>38</v>
      </c>
      <c r="BJ191" s="5">
        <v>0.90625</v>
      </c>
      <c r="BK191" s="4">
        <v>99.87</v>
      </c>
      <c r="BL191" s="13">
        <f t="shared" si="51"/>
        <v>99.87</v>
      </c>
      <c r="BM191" s="4" t="s">
        <v>38</v>
      </c>
      <c r="BN191" s="5">
        <v>0.90625</v>
      </c>
      <c r="BO191" s="8">
        <v>75033</v>
      </c>
      <c r="BP191" s="15">
        <f t="shared" si="52"/>
        <v>7.5033000000000003</v>
      </c>
      <c r="BS191" s="1">
        <f t="shared" si="53"/>
        <v>81.389946545593517</v>
      </c>
    </row>
    <row r="192" spans="1:71">
      <c r="A192" s="4" t="s">
        <v>38</v>
      </c>
      <c r="B192" s="5">
        <v>0.89583333333333337</v>
      </c>
      <c r="C192" s="4">
        <v>65.209999999999994</v>
      </c>
      <c r="D192" s="13">
        <f t="shared" si="36"/>
        <v>65.209999999999994</v>
      </c>
      <c r="E192" s="4" t="s">
        <v>38</v>
      </c>
      <c r="F192" s="5">
        <v>0.89583333333333337</v>
      </c>
      <c r="G192" s="4">
        <v>0.65359999999999996</v>
      </c>
      <c r="H192" s="15">
        <f t="shared" si="37"/>
        <v>0.65359999999999996</v>
      </c>
      <c r="I192" s="4" t="s">
        <v>38</v>
      </c>
      <c r="J192" s="22">
        <v>0.89583333333333337</v>
      </c>
      <c r="K192" s="23">
        <v>83.72</v>
      </c>
      <c r="L192" s="13">
        <f t="shared" si="38"/>
        <v>83.72</v>
      </c>
      <c r="M192" s="4" t="s">
        <v>38</v>
      </c>
      <c r="N192" s="22">
        <v>0.89583333333333337</v>
      </c>
      <c r="O192" s="23">
        <v>88.1</v>
      </c>
      <c r="P192" s="13">
        <f t="shared" si="39"/>
        <v>88.1</v>
      </c>
      <c r="Q192" s="4" t="s">
        <v>38</v>
      </c>
      <c r="R192" s="22">
        <v>0.89583333333333337</v>
      </c>
      <c r="S192" s="19">
        <v>15251</v>
      </c>
      <c r="T192" s="15">
        <f t="shared" si="40"/>
        <v>1.5250999999999999</v>
      </c>
      <c r="U192" s="4" t="s">
        <v>38</v>
      </c>
      <c r="V192" s="22">
        <v>0.89583333333333337</v>
      </c>
      <c r="W192" s="23">
        <v>0.78510000000000002</v>
      </c>
      <c r="X192" s="15">
        <f t="shared" si="41"/>
        <v>0.78510000000000002</v>
      </c>
      <c r="Y192" s="4" t="s">
        <v>38</v>
      </c>
      <c r="Z192" s="5">
        <v>0.89583333333333337</v>
      </c>
      <c r="AA192" s="4">
        <v>134.37</v>
      </c>
      <c r="AB192" s="13">
        <f t="shared" si="42"/>
        <v>134.37</v>
      </c>
      <c r="AC192" s="4" t="s">
        <v>38</v>
      </c>
      <c r="AD192" s="5">
        <v>0.89583333333333337</v>
      </c>
      <c r="AE192" s="8">
        <v>13466</v>
      </c>
      <c r="AF192" s="15">
        <f t="shared" si="43"/>
        <v>1.3466</v>
      </c>
      <c r="AG192" s="23" t="s">
        <v>38</v>
      </c>
      <c r="AH192" s="22">
        <v>0.89583333333333337</v>
      </c>
      <c r="AI192" s="19">
        <v>19423</v>
      </c>
      <c r="AJ192" s="15">
        <f t="shared" si="44"/>
        <v>1.9422999999999999</v>
      </c>
      <c r="AK192" s="4" t="s">
        <v>38</v>
      </c>
      <c r="AL192" s="5">
        <v>0.89583333333333337</v>
      </c>
      <c r="AM192" s="4">
        <v>171.11</v>
      </c>
      <c r="AN192" s="13">
        <f t="shared" si="45"/>
        <v>171.11</v>
      </c>
      <c r="AO192" s="4" t="s">
        <v>38</v>
      </c>
      <c r="AP192" s="5">
        <v>0.89583333333333337</v>
      </c>
      <c r="AQ192" s="19">
        <v>17149</v>
      </c>
      <c r="AR192" s="15">
        <f t="shared" si="46"/>
        <v>1.7149000000000001</v>
      </c>
      <c r="AS192" s="4" t="s">
        <v>38</v>
      </c>
      <c r="AT192" s="22">
        <v>0.89583333333333337</v>
      </c>
      <c r="AU192" s="23">
        <v>59.34</v>
      </c>
      <c r="AV192" s="13">
        <f t="shared" si="47"/>
        <v>59.34</v>
      </c>
      <c r="AW192" s="23" t="s">
        <v>38</v>
      </c>
      <c r="AX192" s="22">
        <v>0.89583333333333337</v>
      </c>
      <c r="AY192" s="23">
        <v>0.59489999999999998</v>
      </c>
      <c r="AZ192" s="15">
        <f t="shared" si="48"/>
        <v>0.59489999999999998</v>
      </c>
      <c r="BA192" s="4" t="s">
        <v>38</v>
      </c>
      <c r="BB192" s="5">
        <v>0.88541666666666663</v>
      </c>
      <c r="BC192" s="8">
        <v>11901</v>
      </c>
      <c r="BD192" s="15">
        <f t="shared" si="49"/>
        <v>1.1900999999999999</v>
      </c>
      <c r="BE192" s="4" t="s">
        <v>38</v>
      </c>
      <c r="BF192" s="5">
        <v>0.90625</v>
      </c>
      <c r="BG192" s="8">
        <v>11316</v>
      </c>
      <c r="BH192" s="15">
        <f t="shared" si="50"/>
        <v>1.1315999999999999</v>
      </c>
      <c r="BI192" s="4" t="s">
        <v>38</v>
      </c>
      <c r="BJ192" s="5">
        <v>0.89583333333333337</v>
      </c>
      <c r="BK192" s="4">
        <v>99.76</v>
      </c>
      <c r="BL192" s="13">
        <f t="shared" si="51"/>
        <v>99.76</v>
      </c>
      <c r="BM192" s="4" t="s">
        <v>38</v>
      </c>
      <c r="BN192" s="5">
        <v>0.89583333333333337</v>
      </c>
      <c r="BO192" s="8">
        <v>75159</v>
      </c>
      <c r="BP192" s="15">
        <f t="shared" si="52"/>
        <v>7.5159000000000002</v>
      </c>
      <c r="BS192" s="1">
        <f t="shared" si="53"/>
        <v>81.341282899139514</v>
      </c>
    </row>
    <row r="193" spans="1:71">
      <c r="A193" s="4" t="s">
        <v>38</v>
      </c>
      <c r="B193" s="5">
        <v>0.88541666666666663</v>
      </c>
      <c r="C193" s="4">
        <v>64.790000000000006</v>
      </c>
      <c r="D193" s="13">
        <f t="shared" si="36"/>
        <v>64.790000000000006</v>
      </c>
      <c r="E193" s="4" t="s">
        <v>38</v>
      </c>
      <c r="F193" s="5">
        <v>0.88541666666666663</v>
      </c>
      <c r="G193" s="4">
        <v>0.65080000000000005</v>
      </c>
      <c r="H193" s="15">
        <f t="shared" si="37"/>
        <v>0.65080000000000005</v>
      </c>
      <c r="I193" s="4" t="s">
        <v>38</v>
      </c>
      <c r="J193" s="22">
        <v>0.88541666666666663</v>
      </c>
      <c r="K193" s="23">
        <v>83.66</v>
      </c>
      <c r="L193" s="13">
        <f t="shared" si="38"/>
        <v>83.66</v>
      </c>
      <c r="M193" s="4" t="s">
        <v>38</v>
      </c>
      <c r="N193" s="22">
        <v>0.88541666666666663</v>
      </c>
      <c r="O193" s="23">
        <v>87.85</v>
      </c>
      <c r="P193" s="13">
        <f t="shared" si="39"/>
        <v>87.85</v>
      </c>
      <c r="Q193" s="4" t="s">
        <v>38</v>
      </c>
      <c r="R193" s="22">
        <v>0.88541666666666663</v>
      </c>
      <c r="S193" s="19">
        <v>15251</v>
      </c>
      <c r="T193" s="15">
        <f t="shared" si="40"/>
        <v>1.5250999999999999</v>
      </c>
      <c r="U193" s="4" t="s">
        <v>38</v>
      </c>
      <c r="V193" s="22">
        <v>0.88541666666666663</v>
      </c>
      <c r="W193" s="23">
        <v>0.78349999999999997</v>
      </c>
      <c r="X193" s="15">
        <f t="shared" si="41"/>
        <v>0.78349999999999997</v>
      </c>
      <c r="Y193" s="4" t="s">
        <v>38</v>
      </c>
      <c r="Z193" s="5">
        <v>0.88541666666666663</v>
      </c>
      <c r="AA193" s="4">
        <v>133.97999999999999</v>
      </c>
      <c r="AB193" s="13">
        <f t="shared" si="42"/>
        <v>133.97999999999999</v>
      </c>
      <c r="AC193" s="4" t="s">
        <v>38</v>
      </c>
      <c r="AD193" s="5">
        <v>0.88541666666666663</v>
      </c>
      <c r="AE193" s="8">
        <v>13454</v>
      </c>
      <c r="AF193" s="15">
        <f t="shared" si="43"/>
        <v>1.3453999999999999</v>
      </c>
      <c r="AG193" s="23" t="s">
        <v>38</v>
      </c>
      <c r="AH193" s="22">
        <v>0.88541666666666663</v>
      </c>
      <c r="AI193" s="19">
        <v>19461</v>
      </c>
      <c r="AJ193" s="15">
        <f t="shared" si="44"/>
        <v>1.9460999999999999</v>
      </c>
      <c r="AK193" s="4" t="s">
        <v>38</v>
      </c>
      <c r="AL193" s="5">
        <v>0.88541666666666663</v>
      </c>
      <c r="AM193" s="4">
        <v>170.99</v>
      </c>
      <c r="AN193" s="13">
        <f t="shared" si="45"/>
        <v>170.99</v>
      </c>
      <c r="AO193" s="4" t="s">
        <v>38</v>
      </c>
      <c r="AP193" s="5">
        <v>0.88541666666666663</v>
      </c>
      <c r="AQ193" s="19">
        <v>17173</v>
      </c>
      <c r="AR193" s="15">
        <f t="shared" si="46"/>
        <v>1.7173</v>
      </c>
      <c r="AS193" s="4" t="s">
        <v>38</v>
      </c>
      <c r="AT193" s="22">
        <v>0.88541666666666663</v>
      </c>
      <c r="AU193" s="23">
        <v>58.97</v>
      </c>
      <c r="AV193" s="13">
        <f t="shared" si="47"/>
        <v>58.97</v>
      </c>
      <c r="AW193" s="23" t="s">
        <v>38</v>
      </c>
      <c r="AX193" s="22">
        <v>0.88541666666666663</v>
      </c>
      <c r="AY193" s="23">
        <v>0.59219999999999995</v>
      </c>
      <c r="AZ193" s="15">
        <f t="shared" si="48"/>
        <v>0.59219999999999995</v>
      </c>
      <c r="BA193" s="4" t="s">
        <v>38</v>
      </c>
      <c r="BB193" s="5">
        <v>0.875</v>
      </c>
      <c r="BC193" s="8">
        <v>1191</v>
      </c>
      <c r="BD193" s="15">
        <f t="shared" si="49"/>
        <v>1.1910000000000001</v>
      </c>
      <c r="BE193" s="4" t="s">
        <v>38</v>
      </c>
      <c r="BF193" s="5">
        <v>0.89583333333333337</v>
      </c>
      <c r="BG193" s="8">
        <v>11322</v>
      </c>
      <c r="BH193" s="15">
        <f t="shared" si="50"/>
        <v>1.1322000000000001</v>
      </c>
      <c r="BI193" s="4" t="s">
        <v>38</v>
      </c>
      <c r="BJ193" s="5">
        <v>0.88541666666666663</v>
      </c>
      <c r="BK193" s="4">
        <v>99.59</v>
      </c>
      <c r="BL193" s="13">
        <f t="shared" si="51"/>
        <v>99.59</v>
      </c>
      <c r="BM193" s="4" t="s">
        <v>38</v>
      </c>
      <c r="BN193" s="5">
        <v>0.88541666666666663</v>
      </c>
      <c r="BO193" s="8">
        <v>75187</v>
      </c>
      <c r="BP193" s="15">
        <f t="shared" si="52"/>
        <v>7.5186999999999999</v>
      </c>
      <c r="BS193" s="1">
        <f t="shared" si="53"/>
        <v>81.358142781494522</v>
      </c>
    </row>
    <row r="194" spans="1:71">
      <c r="A194" s="4" t="s">
        <v>38</v>
      </c>
      <c r="B194" s="5">
        <v>0.875</v>
      </c>
      <c r="C194" s="4">
        <v>65.650000000000006</v>
      </c>
      <c r="D194" s="13">
        <f t="shared" si="36"/>
        <v>65.650000000000006</v>
      </c>
      <c r="E194" s="4" t="s">
        <v>38</v>
      </c>
      <c r="F194" s="5">
        <v>0.875</v>
      </c>
      <c r="G194" s="4">
        <v>0.65759999999999996</v>
      </c>
      <c r="H194" s="15">
        <f t="shared" si="37"/>
        <v>0.65759999999999996</v>
      </c>
      <c r="I194" s="4" t="s">
        <v>38</v>
      </c>
      <c r="J194" s="22">
        <v>0.875</v>
      </c>
      <c r="K194" s="23">
        <v>83.75</v>
      </c>
      <c r="L194" s="13">
        <f t="shared" si="38"/>
        <v>83.75</v>
      </c>
      <c r="M194" s="4" t="s">
        <v>38</v>
      </c>
      <c r="N194" s="22">
        <v>0.875</v>
      </c>
      <c r="O194" s="23">
        <v>88.03</v>
      </c>
      <c r="P194" s="13">
        <f t="shared" si="39"/>
        <v>88.03</v>
      </c>
      <c r="Q194" s="4" t="s">
        <v>38</v>
      </c>
      <c r="R194" s="22">
        <v>0.875</v>
      </c>
      <c r="S194" s="19">
        <v>15264</v>
      </c>
      <c r="T194" s="15">
        <f t="shared" si="40"/>
        <v>1.5264</v>
      </c>
      <c r="U194" s="4" t="s">
        <v>38</v>
      </c>
      <c r="V194" s="22">
        <v>0.875</v>
      </c>
      <c r="W194" s="23">
        <v>0.7823</v>
      </c>
      <c r="X194" s="15">
        <f t="shared" si="41"/>
        <v>0.7823</v>
      </c>
      <c r="Y194" s="4" t="s">
        <v>38</v>
      </c>
      <c r="Z194" s="5">
        <v>0.875</v>
      </c>
      <c r="AA194" s="4">
        <v>134.37</v>
      </c>
      <c r="AB194" s="13">
        <f t="shared" si="42"/>
        <v>134.37</v>
      </c>
      <c r="AC194" s="4" t="s">
        <v>38</v>
      </c>
      <c r="AD194" s="5">
        <v>0.875</v>
      </c>
      <c r="AE194" s="8">
        <v>13472</v>
      </c>
      <c r="AF194" s="15">
        <f t="shared" si="43"/>
        <v>1.3472</v>
      </c>
      <c r="AG194" s="23" t="s">
        <v>38</v>
      </c>
      <c r="AH194" s="22">
        <v>0.875</v>
      </c>
      <c r="AI194" s="19">
        <v>1952</v>
      </c>
      <c r="AJ194" s="15">
        <f t="shared" si="44"/>
        <v>1.952</v>
      </c>
      <c r="AK194" s="4" t="s">
        <v>38</v>
      </c>
      <c r="AL194" s="5">
        <v>0.875</v>
      </c>
      <c r="AM194" s="4">
        <v>171.77</v>
      </c>
      <c r="AN194" s="13">
        <f t="shared" si="45"/>
        <v>171.77</v>
      </c>
      <c r="AO194" s="4" t="s">
        <v>38</v>
      </c>
      <c r="AP194" s="5">
        <v>0.875</v>
      </c>
      <c r="AQ194" s="19">
        <v>17211</v>
      </c>
      <c r="AR194" s="15">
        <f t="shared" si="46"/>
        <v>1.7211000000000001</v>
      </c>
      <c r="AS194" s="4" t="s">
        <v>38</v>
      </c>
      <c r="AT194" s="22">
        <v>0.875</v>
      </c>
      <c r="AU194" s="23">
        <v>59.51</v>
      </c>
      <c r="AV194" s="13">
        <f t="shared" si="47"/>
        <v>59.51</v>
      </c>
      <c r="AW194" s="23" t="s">
        <v>38</v>
      </c>
      <c r="AX194" s="22">
        <v>0.875</v>
      </c>
      <c r="AY194" s="23">
        <v>0.59640000000000004</v>
      </c>
      <c r="AZ194" s="15">
        <f t="shared" si="48"/>
        <v>0.59640000000000004</v>
      </c>
      <c r="BA194" s="4" t="s">
        <v>38</v>
      </c>
      <c r="BB194" s="5">
        <v>0.86458333333333337</v>
      </c>
      <c r="BC194" s="8">
        <v>11907</v>
      </c>
      <c r="BD194" s="15">
        <f t="shared" si="49"/>
        <v>1.1907000000000001</v>
      </c>
      <c r="BE194" s="4" t="s">
        <v>38</v>
      </c>
      <c r="BF194" s="5">
        <v>0.88541666666666663</v>
      </c>
      <c r="BG194" s="8">
        <v>11333</v>
      </c>
      <c r="BH194" s="15">
        <f t="shared" si="50"/>
        <v>1.1333</v>
      </c>
      <c r="BI194" s="4" t="s">
        <v>38</v>
      </c>
      <c r="BJ194" s="5">
        <v>0.875</v>
      </c>
      <c r="BK194" s="4">
        <v>99.82</v>
      </c>
      <c r="BL194" s="13">
        <f t="shared" si="51"/>
        <v>99.82</v>
      </c>
      <c r="BM194" s="4" t="s">
        <v>38</v>
      </c>
      <c r="BN194" s="5">
        <v>0.875</v>
      </c>
      <c r="BO194" s="8">
        <v>74847</v>
      </c>
      <c r="BP194" s="15">
        <f t="shared" si="52"/>
        <v>7.4847000000000001</v>
      </c>
      <c r="BS194" s="1">
        <f t="shared" si="53"/>
        <v>81.303871208128371</v>
      </c>
    </row>
    <row r="195" spans="1:71">
      <c r="A195" s="4" t="s">
        <v>38</v>
      </c>
      <c r="B195" s="5">
        <v>0.86458333333333337</v>
      </c>
      <c r="C195" s="4">
        <v>66.12</v>
      </c>
      <c r="D195" s="13">
        <f t="shared" si="36"/>
        <v>66.12</v>
      </c>
      <c r="E195" s="4" t="s">
        <v>38</v>
      </c>
      <c r="F195" s="5">
        <v>0.86458333333333337</v>
      </c>
      <c r="G195" s="4">
        <v>0.66110000000000002</v>
      </c>
      <c r="H195" s="15">
        <f t="shared" si="37"/>
        <v>0.66110000000000002</v>
      </c>
      <c r="I195" s="4" t="s">
        <v>38</v>
      </c>
      <c r="J195" s="22">
        <v>0.86458333333333337</v>
      </c>
      <c r="K195" s="23">
        <v>83.89</v>
      </c>
      <c r="L195" s="13">
        <f t="shared" si="38"/>
        <v>83.89</v>
      </c>
      <c r="M195" s="4" t="s">
        <v>38</v>
      </c>
      <c r="N195" s="22">
        <v>0.86458333333333337</v>
      </c>
      <c r="O195" s="23">
        <v>88.3</v>
      </c>
      <c r="P195" s="13">
        <f t="shared" si="39"/>
        <v>88.3</v>
      </c>
      <c r="Q195" s="4" t="s">
        <v>38</v>
      </c>
      <c r="R195" s="22">
        <v>0.86458333333333337</v>
      </c>
      <c r="S195" s="19">
        <v>1528</v>
      </c>
      <c r="T195" s="15">
        <f t="shared" si="40"/>
        <v>1.528</v>
      </c>
      <c r="U195" s="4" t="s">
        <v>38</v>
      </c>
      <c r="V195" s="22">
        <v>0.86458333333333337</v>
      </c>
      <c r="W195" s="23">
        <v>0.78159999999999996</v>
      </c>
      <c r="X195" s="15">
        <f t="shared" si="41"/>
        <v>0.78159999999999996</v>
      </c>
      <c r="Y195" s="4" t="s">
        <v>38</v>
      </c>
      <c r="Z195" s="5">
        <v>0.86458333333333337</v>
      </c>
      <c r="AA195" s="4">
        <v>134.91999999999999</v>
      </c>
      <c r="AB195" s="13">
        <f t="shared" si="42"/>
        <v>134.91999999999999</v>
      </c>
      <c r="AC195" s="4" t="s">
        <v>38</v>
      </c>
      <c r="AD195" s="5">
        <v>0.86458333333333337</v>
      </c>
      <c r="AE195" s="8">
        <v>13494</v>
      </c>
      <c r="AF195" s="15">
        <f t="shared" si="43"/>
        <v>1.3493999999999999</v>
      </c>
      <c r="AG195" s="23" t="s">
        <v>38</v>
      </c>
      <c r="AH195" s="22">
        <v>0.86458333333333337</v>
      </c>
      <c r="AI195" s="19">
        <v>19542</v>
      </c>
      <c r="AJ195" s="15">
        <f t="shared" si="44"/>
        <v>1.9541999999999999</v>
      </c>
      <c r="AK195" s="4" t="s">
        <v>38</v>
      </c>
      <c r="AL195" s="5">
        <v>0.86458333333333337</v>
      </c>
      <c r="AM195" s="4">
        <v>172.56</v>
      </c>
      <c r="AN195" s="13">
        <f t="shared" si="45"/>
        <v>172.56</v>
      </c>
      <c r="AO195" s="4" t="s">
        <v>38</v>
      </c>
      <c r="AP195" s="5">
        <v>0.86458333333333337</v>
      </c>
      <c r="AQ195" s="19">
        <v>17267</v>
      </c>
      <c r="AR195" s="15">
        <f t="shared" si="46"/>
        <v>1.7266999999999999</v>
      </c>
      <c r="AS195" s="4" t="s">
        <v>38</v>
      </c>
      <c r="AT195" s="22">
        <v>0.86458333333333337</v>
      </c>
      <c r="AU195" s="23">
        <v>59.85</v>
      </c>
      <c r="AV195" s="13">
        <f t="shared" si="47"/>
        <v>59.85</v>
      </c>
      <c r="AW195" s="23" t="s">
        <v>38</v>
      </c>
      <c r="AX195" s="22">
        <v>0.86458333333333337</v>
      </c>
      <c r="AY195" s="23">
        <v>0.59899999999999998</v>
      </c>
      <c r="AZ195" s="15">
        <f t="shared" si="48"/>
        <v>0.59899999999999998</v>
      </c>
      <c r="BA195" s="4" t="s">
        <v>38</v>
      </c>
      <c r="BB195" s="5">
        <v>0.85416666666666663</v>
      </c>
      <c r="BC195" s="8">
        <v>11886</v>
      </c>
      <c r="BD195" s="15">
        <f t="shared" si="49"/>
        <v>1.1886000000000001</v>
      </c>
      <c r="BE195" s="4" t="s">
        <v>38</v>
      </c>
      <c r="BF195" s="5">
        <v>0.875</v>
      </c>
      <c r="BG195" s="8">
        <v>11336</v>
      </c>
      <c r="BH195" s="15">
        <f t="shared" si="50"/>
        <v>1.1335999999999999</v>
      </c>
      <c r="BI195" s="4" t="s">
        <v>38</v>
      </c>
      <c r="BJ195" s="5">
        <v>0.86458333333333337</v>
      </c>
      <c r="BK195" s="4">
        <v>99.99</v>
      </c>
      <c r="BL195" s="13">
        <f t="shared" si="51"/>
        <v>99.99</v>
      </c>
      <c r="BM195" s="4" t="s">
        <v>38</v>
      </c>
      <c r="BN195" s="5">
        <v>0.86458333333333337</v>
      </c>
      <c r="BO195" s="8">
        <v>74514</v>
      </c>
      <c r="BP195" s="15">
        <f t="shared" si="52"/>
        <v>7.4513999999999996</v>
      </c>
      <c r="BS195" s="1">
        <f t="shared" si="53"/>
        <v>81.202844907714933</v>
      </c>
    </row>
    <row r="196" spans="1:71">
      <c r="A196" s="4" t="s">
        <v>38</v>
      </c>
      <c r="B196" s="5">
        <v>0.85416666666666663</v>
      </c>
      <c r="C196" s="4">
        <v>66.11</v>
      </c>
      <c r="D196" s="13">
        <f t="shared" ref="D196:D259" si="54">C196</f>
        <v>66.11</v>
      </c>
      <c r="E196" s="4" t="s">
        <v>38</v>
      </c>
      <c r="F196" s="5">
        <v>0.85416666666666663</v>
      </c>
      <c r="G196" s="4">
        <v>0.66049999999999998</v>
      </c>
      <c r="H196" s="15">
        <f t="shared" ref="H196:H259" si="55">IF(G196&gt;9000,G196/10000,IF(G196&gt;900,G196/1000,(IF(G196&gt;90,G196/100,IF(G196&gt;9,G196/10,G196)))))</f>
        <v>0.66049999999999998</v>
      </c>
      <c r="I196" s="4" t="s">
        <v>38</v>
      </c>
      <c r="J196" s="22">
        <v>0.85416666666666663</v>
      </c>
      <c r="K196" s="23">
        <v>84.13</v>
      </c>
      <c r="L196" s="13">
        <f t="shared" ref="L196:L259" si="56">K196</f>
        <v>84.13</v>
      </c>
      <c r="M196" s="4" t="s">
        <v>38</v>
      </c>
      <c r="N196" s="22">
        <v>0.85416666666666663</v>
      </c>
      <c r="O196" s="23">
        <v>88.43</v>
      </c>
      <c r="P196" s="13">
        <f t="shared" ref="P196:P259" si="57">O196</f>
        <v>88.43</v>
      </c>
      <c r="Q196" s="4" t="s">
        <v>38</v>
      </c>
      <c r="R196" s="22">
        <v>0.85416666666666663</v>
      </c>
      <c r="S196" s="19">
        <v>15285</v>
      </c>
      <c r="T196" s="15">
        <f t="shared" ref="T196:T259" si="58">IF(S196&gt;9000,S196/10000,IF(S196&gt;900,S196/1000,(IF(S196&gt;90,S196/100,IF(S196&gt;9,S196/10,S196)))))</f>
        <v>1.5285</v>
      </c>
      <c r="U196" s="4" t="s">
        <v>38</v>
      </c>
      <c r="V196" s="22">
        <v>0.85416666666666663</v>
      </c>
      <c r="W196" s="23">
        <v>0.78120000000000001</v>
      </c>
      <c r="X196" s="15">
        <f t="shared" ref="X196:X259" si="59">IF(W196&gt;9000,W196/10000,IF(W196&gt;900,W196/1000,(IF(W196&gt;90,W196/100,IF(W196&gt;9,W196/10,W196)))))</f>
        <v>0.78120000000000001</v>
      </c>
      <c r="Y196" s="4" t="s">
        <v>38</v>
      </c>
      <c r="Z196" s="5">
        <v>0.85416666666666663</v>
      </c>
      <c r="AA196" s="4">
        <v>135.21</v>
      </c>
      <c r="AB196" s="13">
        <f t="shared" ref="AB196:AB259" si="60">AA196</f>
        <v>135.21</v>
      </c>
      <c r="AC196" s="4" t="s">
        <v>38</v>
      </c>
      <c r="AD196" s="5">
        <v>0.85416666666666663</v>
      </c>
      <c r="AE196" s="8">
        <v>13518</v>
      </c>
      <c r="AF196" s="15">
        <f t="shared" ref="AF196:AF259" si="61">IF(AE196&gt;9000,AE196/10000,IF(AE196&gt;900,AE196/1000,(IF(AE196&gt;90,AE196/100,IF(AE196&gt;9,AE196/10,AE196)))))</f>
        <v>1.3517999999999999</v>
      </c>
      <c r="AG196" s="23" t="s">
        <v>38</v>
      </c>
      <c r="AH196" s="22">
        <v>0.85416666666666663</v>
      </c>
      <c r="AI196" s="19">
        <v>19568</v>
      </c>
      <c r="AJ196" s="15">
        <f t="shared" ref="AJ196:AJ259" si="62">IF(AI196&gt;9000,AI196/10000,IF(AI196&gt;900,AI196/1000,(IF(AI196&gt;90,AI196/100,IF(AI196&gt;9,AI196/10,AI196)))))</f>
        <v>1.9568000000000001</v>
      </c>
      <c r="AK196" s="4" t="s">
        <v>38</v>
      </c>
      <c r="AL196" s="5">
        <v>0.85416666666666663</v>
      </c>
      <c r="AM196" s="4">
        <v>173.1</v>
      </c>
      <c r="AN196" s="13">
        <f t="shared" ref="AN196:AN259" si="63">AM196</f>
        <v>173.1</v>
      </c>
      <c r="AO196" s="4" t="s">
        <v>38</v>
      </c>
      <c r="AP196" s="5">
        <v>0.85416666666666663</v>
      </c>
      <c r="AQ196" s="19">
        <v>17296</v>
      </c>
      <c r="AR196" s="15">
        <f t="shared" ref="AR196:AR259" si="64">IF(AQ196&gt;9000,AQ196/10000,IF(AQ196&gt;900,AQ196/1000,(IF(AQ196&gt;90,AQ196/100,IF(AQ196&gt;9,AQ196/10,AQ196)))))</f>
        <v>1.7296</v>
      </c>
      <c r="AS196" s="4" t="s">
        <v>38</v>
      </c>
      <c r="AT196" s="22">
        <v>0.85416666666666663</v>
      </c>
      <c r="AU196" s="23">
        <v>59.98</v>
      </c>
      <c r="AV196" s="13">
        <f t="shared" ref="AV196:AV259" si="65">AU196</f>
        <v>59.98</v>
      </c>
      <c r="AW196" s="23" t="s">
        <v>38</v>
      </c>
      <c r="AX196" s="22">
        <v>0.85416666666666663</v>
      </c>
      <c r="AY196" s="23">
        <v>0.5998</v>
      </c>
      <c r="AZ196" s="15">
        <f t="shared" ref="AZ196:AZ259" si="66">IF(AY196&gt;9000,AY196/10000,IF(AY196&gt;900,AY196/1000,(IF(AY196&gt;90,AY196/100,IF(AY196&gt;9,AY196/10,AY196)))))</f>
        <v>0.5998</v>
      </c>
      <c r="BA196" s="4" t="s">
        <v>38</v>
      </c>
      <c r="BB196" s="5">
        <v>0.84375</v>
      </c>
      <c r="BC196" s="8">
        <v>1188</v>
      </c>
      <c r="BD196" s="15">
        <f t="shared" ref="BD196:BD259" si="67">IF(BC196&gt;9000,BC196/10000,IF(BC196&gt;900,BC196/1000,(IF(BC196&gt;90,BC196/100,IF(BC196&gt;9,BC196/10,BC196)))))</f>
        <v>1.1879999999999999</v>
      </c>
      <c r="BE196" s="4" t="s">
        <v>38</v>
      </c>
      <c r="BF196" s="5">
        <v>0.86458333333333337</v>
      </c>
      <c r="BG196" s="8">
        <v>11323</v>
      </c>
      <c r="BH196" s="15">
        <f t="shared" ref="BH196:BH259" si="68">IF(BG196&gt;9000,BG196/10000,IF(BG196&gt;900,BG196/1000,(IF(BG196&gt;90,BG196/100,IF(BG196&gt;9,BG196/10,BG196)))))</f>
        <v>1.1323000000000001</v>
      </c>
      <c r="BI196" s="4" t="s">
        <v>38</v>
      </c>
      <c r="BJ196" s="5">
        <v>0.85416666666666663</v>
      </c>
      <c r="BK196" s="4">
        <v>100.08</v>
      </c>
      <c r="BL196" s="13">
        <f t="shared" ref="BL196:BL259" si="69">BK196</f>
        <v>100.08</v>
      </c>
      <c r="BM196" s="4" t="s">
        <v>38</v>
      </c>
      <c r="BN196" s="5">
        <v>0.85416666666666663</v>
      </c>
      <c r="BO196" s="8">
        <v>74048</v>
      </c>
      <c r="BP196" s="15">
        <f t="shared" ref="BP196:BP259" si="70">IF(BO196&gt;9000,BO196/10000,IF(BO196&gt;900,BO196/1000,(IF(BO196&gt;90,BO196/100,IF(BO196&gt;9,BO196/10,BO196)))))</f>
        <v>7.4047999999999998</v>
      </c>
      <c r="BS196" s="1">
        <f t="shared" ref="BS196:BS259" si="71">((1/AF196)*57.6+BL196*0.136+(1/AR196)*11.9+BD196*9.1+BP196*0.42+BH196*3.6)</f>
        <v>81.098033043892144</v>
      </c>
    </row>
    <row r="197" spans="1:71">
      <c r="A197" s="4" t="s">
        <v>38</v>
      </c>
      <c r="B197" s="5">
        <v>0.84375</v>
      </c>
      <c r="C197" s="4">
        <v>66.13</v>
      </c>
      <c r="D197" s="13">
        <f t="shared" si="54"/>
        <v>66.13</v>
      </c>
      <c r="E197" s="4" t="s">
        <v>38</v>
      </c>
      <c r="F197" s="5">
        <v>0.84375</v>
      </c>
      <c r="G197" s="4">
        <v>0.66120000000000001</v>
      </c>
      <c r="H197" s="15">
        <f t="shared" si="55"/>
        <v>0.66120000000000001</v>
      </c>
      <c r="I197" s="4" t="s">
        <v>38</v>
      </c>
      <c r="J197" s="22">
        <v>0.84375</v>
      </c>
      <c r="K197" s="23">
        <v>84.23</v>
      </c>
      <c r="L197" s="13">
        <f t="shared" si="56"/>
        <v>84.23</v>
      </c>
      <c r="M197" s="4" t="s">
        <v>38</v>
      </c>
      <c r="N197" s="22">
        <v>0.84375</v>
      </c>
      <c r="O197" s="23">
        <v>88.45</v>
      </c>
      <c r="P197" s="13">
        <f t="shared" si="57"/>
        <v>88.45</v>
      </c>
      <c r="Q197" s="4" t="s">
        <v>38</v>
      </c>
      <c r="R197" s="22">
        <v>0.84375</v>
      </c>
      <c r="S197" s="19">
        <v>1529</v>
      </c>
      <c r="T197" s="15">
        <f t="shared" si="58"/>
        <v>1.5289999999999999</v>
      </c>
      <c r="U197" s="4" t="s">
        <v>38</v>
      </c>
      <c r="V197" s="22">
        <v>0.84375</v>
      </c>
      <c r="W197" s="23">
        <v>0.78120000000000001</v>
      </c>
      <c r="X197" s="15">
        <f t="shared" si="59"/>
        <v>0.78120000000000001</v>
      </c>
      <c r="Y197" s="4" t="s">
        <v>38</v>
      </c>
      <c r="Z197" s="5">
        <v>0.84375</v>
      </c>
      <c r="AA197" s="4">
        <v>135.09</v>
      </c>
      <c r="AB197" s="13">
        <f t="shared" si="60"/>
        <v>135.09</v>
      </c>
      <c r="AC197" s="4" t="s">
        <v>38</v>
      </c>
      <c r="AD197" s="5">
        <v>0.84375</v>
      </c>
      <c r="AE197" s="8">
        <v>13493</v>
      </c>
      <c r="AF197" s="15">
        <f t="shared" si="61"/>
        <v>1.3492999999999999</v>
      </c>
      <c r="AG197" s="23" t="s">
        <v>38</v>
      </c>
      <c r="AH197" s="22">
        <v>0.84375</v>
      </c>
      <c r="AI197" s="19">
        <v>19569</v>
      </c>
      <c r="AJ197" s="15">
        <f t="shared" si="62"/>
        <v>1.9569000000000001</v>
      </c>
      <c r="AK197" s="4" t="s">
        <v>38</v>
      </c>
      <c r="AL197" s="5">
        <v>0.84375</v>
      </c>
      <c r="AM197" s="4">
        <v>173.09</v>
      </c>
      <c r="AN197" s="13">
        <f t="shared" si="63"/>
        <v>173.09</v>
      </c>
      <c r="AO197" s="4" t="s">
        <v>38</v>
      </c>
      <c r="AP197" s="5">
        <v>0.84375</v>
      </c>
      <c r="AQ197" s="19">
        <v>17293</v>
      </c>
      <c r="AR197" s="15">
        <f t="shared" si="64"/>
        <v>1.7293000000000001</v>
      </c>
      <c r="AS197" s="4" t="s">
        <v>38</v>
      </c>
      <c r="AT197" s="22">
        <v>0.84375</v>
      </c>
      <c r="AU197" s="23">
        <v>59.87</v>
      </c>
      <c r="AV197" s="13">
        <f t="shared" si="65"/>
        <v>59.87</v>
      </c>
      <c r="AW197" s="23" t="s">
        <v>38</v>
      </c>
      <c r="AX197" s="22">
        <v>0.84375</v>
      </c>
      <c r="AY197" s="23">
        <v>0.59840000000000004</v>
      </c>
      <c r="AZ197" s="15">
        <f t="shared" si="66"/>
        <v>0.59840000000000004</v>
      </c>
      <c r="BA197" s="4" t="s">
        <v>38</v>
      </c>
      <c r="BB197" s="5">
        <v>0.83333333333333337</v>
      </c>
      <c r="BC197" s="8">
        <v>11868</v>
      </c>
      <c r="BD197" s="15">
        <f t="shared" si="67"/>
        <v>1.1868000000000001</v>
      </c>
      <c r="BE197" s="4" t="s">
        <v>38</v>
      </c>
      <c r="BF197" s="5">
        <v>0.85416666666666663</v>
      </c>
      <c r="BG197" s="8">
        <v>11312</v>
      </c>
      <c r="BH197" s="15">
        <f t="shared" si="68"/>
        <v>1.1312</v>
      </c>
      <c r="BI197" s="4" t="s">
        <v>38</v>
      </c>
      <c r="BJ197" s="5">
        <v>0.84375</v>
      </c>
      <c r="BK197" s="4">
        <v>100.15</v>
      </c>
      <c r="BL197" s="13">
        <f t="shared" si="69"/>
        <v>100.15</v>
      </c>
      <c r="BM197" s="4" t="s">
        <v>38</v>
      </c>
      <c r="BN197" s="5">
        <v>0.84375</v>
      </c>
      <c r="BO197" s="8">
        <v>73956</v>
      </c>
      <c r="BP197" s="15">
        <f t="shared" si="70"/>
        <v>7.3956</v>
      </c>
      <c r="BS197" s="1">
        <f t="shared" si="71"/>
        <v>81.168950697921375</v>
      </c>
    </row>
    <row r="198" spans="1:71">
      <c r="A198" s="4" t="s">
        <v>38</v>
      </c>
      <c r="B198" s="5">
        <v>0.83333333333333337</v>
      </c>
      <c r="C198" s="4">
        <v>66.06</v>
      </c>
      <c r="D198" s="13">
        <f t="shared" si="54"/>
        <v>66.06</v>
      </c>
      <c r="E198" s="4" t="s">
        <v>38</v>
      </c>
      <c r="F198" s="5">
        <v>0.83333333333333337</v>
      </c>
      <c r="G198" s="4">
        <v>0.66120000000000001</v>
      </c>
      <c r="H198" s="15">
        <f t="shared" si="55"/>
        <v>0.66120000000000001</v>
      </c>
      <c r="I198" s="4" t="s">
        <v>38</v>
      </c>
      <c r="J198" s="22">
        <v>0.83333333333333337</v>
      </c>
      <c r="K198" s="23">
        <v>84.21</v>
      </c>
      <c r="L198" s="13">
        <f t="shared" si="56"/>
        <v>84.21</v>
      </c>
      <c r="M198" s="4" t="s">
        <v>38</v>
      </c>
      <c r="N198" s="22">
        <v>0.83333333333333337</v>
      </c>
      <c r="O198" s="23">
        <v>88.22</v>
      </c>
      <c r="P198" s="13">
        <f t="shared" si="57"/>
        <v>88.22</v>
      </c>
      <c r="Q198" s="4" t="s">
        <v>38</v>
      </c>
      <c r="R198" s="22">
        <v>0.83333333333333337</v>
      </c>
      <c r="S198" s="19">
        <v>15293</v>
      </c>
      <c r="T198" s="15">
        <f t="shared" si="58"/>
        <v>1.5293000000000001</v>
      </c>
      <c r="U198" s="4" t="s">
        <v>38</v>
      </c>
      <c r="V198" s="22">
        <v>0.83333333333333337</v>
      </c>
      <c r="W198" s="23">
        <v>0.78129999999999999</v>
      </c>
      <c r="X198" s="15">
        <f t="shared" si="59"/>
        <v>0.78129999999999999</v>
      </c>
      <c r="Y198" s="4" t="s">
        <v>38</v>
      </c>
      <c r="Z198" s="5">
        <v>0.83333333333333337</v>
      </c>
      <c r="AA198" s="4">
        <v>134.94999999999999</v>
      </c>
      <c r="AB198" s="13">
        <f t="shared" si="60"/>
        <v>134.94999999999999</v>
      </c>
      <c r="AC198" s="4" t="s">
        <v>38</v>
      </c>
      <c r="AD198" s="5">
        <v>0.83333333333333337</v>
      </c>
      <c r="AE198" s="8">
        <v>13495</v>
      </c>
      <c r="AF198" s="15">
        <f t="shared" si="61"/>
        <v>1.3494999999999999</v>
      </c>
      <c r="AG198" s="23" t="s">
        <v>38</v>
      </c>
      <c r="AH198" s="22">
        <v>0.83333333333333337</v>
      </c>
      <c r="AI198" s="19">
        <v>19578</v>
      </c>
      <c r="AJ198" s="15">
        <f t="shared" si="62"/>
        <v>1.9578</v>
      </c>
      <c r="AK198" s="4" t="s">
        <v>38</v>
      </c>
      <c r="AL198" s="5">
        <v>0.83333333333333337</v>
      </c>
      <c r="AM198" s="4">
        <v>172.83</v>
      </c>
      <c r="AN198" s="13">
        <f t="shared" si="63"/>
        <v>172.83</v>
      </c>
      <c r="AO198" s="4" t="s">
        <v>38</v>
      </c>
      <c r="AP198" s="5">
        <v>0.83333333333333337</v>
      </c>
      <c r="AQ198" s="19">
        <v>17268</v>
      </c>
      <c r="AR198" s="15">
        <f t="shared" si="64"/>
        <v>1.7267999999999999</v>
      </c>
      <c r="AS198" s="4" t="s">
        <v>38</v>
      </c>
      <c r="AT198" s="22">
        <v>0.83333333333333337</v>
      </c>
      <c r="AU198" s="23">
        <v>59.9</v>
      </c>
      <c r="AV198" s="13">
        <f t="shared" si="65"/>
        <v>59.9</v>
      </c>
      <c r="AW198" s="23" t="s">
        <v>38</v>
      </c>
      <c r="AX198" s="22">
        <v>0.83333333333333337</v>
      </c>
      <c r="AY198" s="23">
        <v>0.59909999999999997</v>
      </c>
      <c r="AZ198" s="15">
        <f t="shared" si="66"/>
        <v>0.59909999999999997</v>
      </c>
      <c r="BA198" s="4" t="s">
        <v>38</v>
      </c>
      <c r="BB198" s="5">
        <v>0.82291666666666663</v>
      </c>
      <c r="BC198" s="8">
        <v>11877</v>
      </c>
      <c r="BD198" s="15">
        <f t="shared" si="67"/>
        <v>1.1877</v>
      </c>
      <c r="BE198" s="4" t="s">
        <v>38</v>
      </c>
      <c r="BF198" s="5">
        <v>0.84375</v>
      </c>
      <c r="BG198" s="8">
        <v>11314</v>
      </c>
      <c r="BH198" s="15">
        <f t="shared" si="68"/>
        <v>1.1314</v>
      </c>
      <c r="BI198" s="4" t="s">
        <v>38</v>
      </c>
      <c r="BJ198" s="5">
        <v>0.83333333333333337</v>
      </c>
      <c r="BK198" s="4">
        <v>100.03</v>
      </c>
      <c r="BL198" s="13">
        <f t="shared" si="69"/>
        <v>100.03</v>
      </c>
      <c r="BM198" s="4" t="s">
        <v>38</v>
      </c>
      <c r="BN198" s="5">
        <v>0.83333333333333337</v>
      </c>
      <c r="BO198" s="8">
        <v>74065</v>
      </c>
      <c r="BP198" s="15">
        <f t="shared" si="70"/>
        <v>7.4065000000000003</v>
      </c>
      <c r="BS198" s="1">
        <f t="shared" si="71"/>
        <v>81.1697547312979</v>
      </c>
    </row>
    <row r="199" spans="1:71">
      <c r="A199" s="4" t="s">
        <v>38</v>
      </c>
      <c r="B199" s="5">
        <v>0.82291666666666663</v>
      </c>
      <c r="C199" s="4">
        <v>66.75</v>
      </c>
      <c r="D199" s="13">
        <f t="shared" si="54"/>
        <v>66.75</v>
      </c>
      <c r="E199" s="4" t="s">
        <v>38</v>
      </c>
      <c r="F199" s="5">
        <v>0.82291666666666663</v>
      </c>
      <c r="G199" s="4">
        <v>0.66579999999999995</v>
      </c>
      <c r="H199" s="15">
        <f t="shared" si="55"/>
        <v>0.66579999999999995</v>
      </c>
      <c r="I199" s="4" t="s">
        <v>38</v>
      </c>
      <c r="J199" s="22">
        <v>0.82291666666666663</v>
      </c>
      <c r="K199" s="23">
        <v>84.37</v>
      </c>
      <c r="L199" s="13">
        <f t="shared" si="56"/>
        <v>84.37</v>
      </c>
      <c r="M199" s="4" t="s">
        <v>38</v>
      </c>
      <c r="N199" s="22">
        <v>0.82291666666666663</v>
      </c>
      <c r="O199" s="23">
        <v>88.52</v>
      </c>
      <c r="P199" s="13">
        <f t="shared" si="57"/>
        <v>88.52</v>
      </c>
      <c r="Q199" s="4" t="s">
        <v>38</v>
      </c>
      <c r="R199" s="22">
        <v>0.82291666666666663</v>
      </c>
      <c r="S199" s="19">
        <v>15276</v>
      </c>
      <c r="T199" s="15">
        <f t="shared" si="58"/>
        <v>1.5276000000000001</v>
      </c>
      <c r="U199" s="4" t="s">
        <v>38</v>
      </c>
      <c r="V199" s="22">
        <v>0.82291666666666663</v>
      </c>
      <c r="W199" s="23">
        <v>0.77929999999999999</v>
      </c>
      <c r="X199" s="15">
        <f t="shared" si="59"/>
        <v>0.77929999999999999</v>
      </c>
      <c r="Y199" s="4" t="s">
        <v>38</v>
      </c>
      <c r="Z199" s="5">
        <v>0.82291666666666663</v>
      </c>
      <c r="AA199" s="4">
        <v>135.30000000000001</v>
      </c>
      <c r="AB199" s="13">
        <f t="shared" si="60"/>
        <v>135.30000000000001</v>
      </c>
      <c r="AC199" s="4" t="s">
        <v>38</v>
      </c>
      <c r="AD199" s="5">
        <v>0.82291666666666663</v>
      </c>
      <c r="AE199" s="8">
        <v>13496</v>
      </c>
      <c r="AF199" s="15">
        <f t="shared" si="61"/>
        <v>1.3495999999999999</v>
      </c>
      <c r="AG199" s="23" t="s">
        <v>38</v>
      </c>
      <c r="AH199" s="22">
        <v>0.82291666666666663</v>
      </c>
      <c r="AI199" s="19">
        <v>19604</v>
      </c>
      <c r="AJ199" s="15">
        <f t="shared" si="62"/>
        <v>1.9603999999999999</v>
      </c>
      <c r="AK199" s="4" t="s">
        <v>38</v>
      </c>
      <c r="AL199" s="5">
        <v>0.82291666666666663</v>
      </c>
      <c r="AM199" s="4">
        <v>173.53</v>
      </c>
      <c r="AN199" s="13">
        <f t="shared" si="63"/>
        <v>173.53</v>
      </c>
      <c r="AO199" s="4" t="s">
        <v>38</v>
      </c>
      <c r="AP199" s="5">
        <v>0.82291666666666663</v>
      </c>
      <c r="AQ199" s="19">
        <v>1731</v>
      </c>
      <c r="AR199" s="15">
        <f t="shared" si="64"/>
        <v>1.7310000000000001</v>
      </c>
      <c r="AS199" s="4" t="s">
        <v>38</v>
      </c>
      <c r="AT199" s="22">
        <v>0.82291666666666663</v>
      </c>
      <c r="AU199" s="23">
        <v>60.31</v>
      </c>
      <c r="AV199" s="13">
        <f t="shared" si="65"/>
        <v>60.31</v>
      </c>
      <c r="AW199" s="23" t="s">
        <v>38</v>
      </c>
      <c r="AX199" s="22">
        <v>0.82291666666666663</v>
      </c>
      <c r="AY199" s="23">
        <v>0.60160000000000002</v>
      </c>
      <c r="AZ199" s="15">
        <f t="shared" si="66"/>
        <v>0.60160000000000002</v>
      </c>
      <c r="BA199" s="4" t="s">
        <v>38</v>
      </c>
      <c r="BB199" s="5">
        <v>0.8125</v>
      </c>
      <c r="BC199" s="8">
        <v>11863</v>
      </c>
      <c r="BD199" s="15">
        <f t="shared" si="67"/>
        <v>1.1862999999999999</v>
      </c>
      <c r="BE199" s="4" t="s">
        <v>38</v>
      </c>
      <c r="BF199" s="5">
        <v>0.83333333333333337</v>
      </c>
      <c r="BG199" s="8">
        <v>11332</v>
      </c>
      <c r="BH199" s="15">
        <f t="shared" si="68"/>
        <v>1.1332</v>
      </c>
      <c r="BI199" s="4" t="s">
        <v>38</v>
      </c>
      <c r="BJ199" s="5">
        <v>0.82291666666666663</v>
      </c>
      <c r="BK199" s="4">
        <v>100.26</v>
      </c>
      <c r="BL199" s="13">
        <f t="shared" si="69"/>
        <v>100.26</v>
      </c>
      <c r="BM199" s="4" t="s">
        <v>38</v>
      </c>
      <c r="BN199" s="5">
        <v>0.82291666666666663</v>
      </c>
      <c r="BO199" s="8">
        <v>74036</v>
      </c>
      <c r="BP199" s="15">
        <f t="shared" si="70"/>
        <v>7.4036</v>
      </c>
      <c r="BS199" s="1">
        <f t="shared" si="71"/>
        <v>81.173673325886583</v>
      </c>
    </row>
    <row r="200" spans="1:71">
      <c r="A200" s="4" t="s">
        <v>38</v>
      </c>
      <c r="B200" s="5">
        <v>0.8125</v>
      </c>
      <c r="C200" s="4">
        <v>67.67</v>
      </c>
      <c r="D200" s="13">
        <f t="shared" si="54"/>
        <v>67.67</v>
      </c>
      <c r="E200" s="4" t="s">
        <v>38</v>
      </c>
      <c r="F200" s="5">
        <v>0.8125</v>
      </c>
      <c r="G200" s="4">
        <v>0.6724</v>
      </c>
      <c r="H200" s="15">
        <f t="shared" si="55"/>
        <v>0.6724</v>
      </c>
      <c r="I200" s="4" t="s">
        <v>38</v>
      </c>
      <c r="J200" s="22">
        <v>0.8125</v>
      </c>
      <c r="K200" s="23">
        <v>84.83</v>
      </c>
      <c r="L200" s="13">
        <f t="shared" si="56"/>
        <v>84.83</v>
      </c>
      <c r="M200" s="4" t="s">
        <v>38</v>
      </c>
      <c r="N200" s="22">
        <v>0.8125</v>
      </c>
      <c r="O200" s="23">
        <v>88.68</v>
      </c>
      <c r="P200" s="13">
        <f t="shared" si="57"/>
        <v>88.68</v>
      </c>
      <c r="Q200" s="4" t="s">
        <v>38</v>
      </c>
      <c r="R200" s="22">
        <v>0.8125</v>
      </c>
      <c r="S200" s="19">
        <v>15334</v>
      </c>
      <c r="T200" s="15">
        <f t="shared" si="58"/>
        <v>1.5334000000000001</v>
      </c>
      <c r="U200" s="4" t="s">
        <v>38</v>
      </c>
      <c r="V200" s="22">
        <v>0.8125</v>
      </c>
      <c r="W200" s="23">
        <v>0.77949999999999997</v>
      </c>
      <c r="X200" s="15">
        <f t="shared" si="59"/>
        <v>0.77949999999999997</v>
      </c>
      <c r="Y200" s="4" t="s">
        <v>38</v>
      </c>
      <c r="Z200" s="5">
        <v>0.8125</v>
      </c>
      <c r="AA200" s="4">
        <v>136.02000000000001</v>
      </c>
      <c r="AB200" s="13">
        <f t="shared" si="60"/>
        <v>136.02000000000001</v>
      </c>
      <c r="AC200" s="4" t="s">
        <v>38</v>
      </c>
      <c r="AD200" s="5">
        <v>0.8125</v>
      </c>
      <c r="AE200" s="8">
        <v>13513</v>
      </c>
      <c r="AF200" s="15">
        <f t="shared" si="61"/>
        <v>1.3512999999999999</v>
      </c>
      <c r="AG200" s="23" t="s">
        <v>38</v>
      </c>
      <c r="AH200" s="22">
        <v>0.8125</v>
      </c>
      <c r="AI200" s="19">
        <v>1967</v>
      </c>
      <c r="AJ200" s="15">
        <f t="shared" si="62"/>
        <v>1.9670000000000001</v>
      </c>
      <c r="AK200" s="4" t="s">
        <v>38</v>
      </c>
      <c r="AL200" s="5">
        <v>0.8125</v>
      </c>
      <c r="AM200" s="4">
        <v>174.46</v>
      </c>
      <c r="AN200" s="13">
        <f t="shared" si="63"/>
        <v>174.46</v>
      </c>
      <c r="AO200" s="4" t="s">
        <v>38</v>
      </c>
      <c r="AP200" s="5">
        <v>0.8125</v>
      </c>
      <c r="AQ200" s="19">
        <v>17327</v>
      </c>
      <c r="AR200" s="15">
        <f t="shared" si="64"/>
        <v>1.7326999999999999</v>
      </c>
      <c r="AS200" s="4" t="s">
        <v>38</v>
      </c>
      <c r="AT200" s="22">
        <v>0.8125</v>
      </c>
      <c r="AU200" s="23">
        <v>60.86</v>
      </c>
      <c r="AV200" s="13">
        <f t="shared" si="65"/>
        <v>60.86</v>
      </c>
      <c r="AW200" s="23" t="s">
        <v>38</v>
      </c>
      <c r="AX200" s="22">
        <v>0.8125</v>
      </c>
      <c r="AY200" s="23">
        <v>0.60470000000000002</v>
      </c>
      <c r="AZ200" s="15">
        <f t="shared" si="66"/>
        <v>0.60470000000000002</v>
      </c>
      <c r="BA200" s="4" t="s">
        <v>38</v>
      </c>
      <c r="BB200" s="5">
        <v>0.80208333333333337</v>
      </c>
      <c r="BC200" s="8">
        <v>11849</v>
      </c>
      <c r="BD200" s="15">
        <f t="shared" si="67"/>
        <v>1.1849000000000001</v>
      </c>
      <c r="BE200" s="4" t="s">
        <v>38</v>
      </c>
      <c r="BF200" s="5">
        <v>0.82291666666666663</v>
      </c>
      <c r="BG200" s="8">
        <v>11322</v>
      </c>
      <c r="BH200" s="15">
        <f t="shared" si="68"/>
        <v>1.1322000000000001</v>
      </c>
      <c r="BI200" s="4" t="s">
        <v>38</v>
      </c>
      <c r="BJ200" s="5">
        <v>0.8125</v>
      </c>
      <c r="BK200" s="4">
        <v>100.72</v>
      </c>
      <c r="BL200" s="13">
        <f t="shared" si="69"/>
        <v>100.72</v>
      </c>
      <c r="BM200" s="4" t="s">
        <v>38</v>
      </c>
      <c r="BN200" s="5">
        <v>0.8125</v>
      </c>
      <c r="BO200" s="8">
        <v>73936</v>
      </c>
      <c r="BP200" s="15">
        <f t="shared" si="70"/>
        <v>7.3936000000000002</v>
      </c>
      <c r="BS200" s="1">
        <f t="shared" si="71"/>
        <v>81.155255811757669</v>
      </c>
    </row>
    <row r="201" spans="1:71">
      <c r="A201" s="4" t="s">
        <v>38</v>
      </c>
      <c r="B201" s="5">
        <v>0.80208333333333337</v>
      </c>
      <c r="C201" s="4">
        <v>67.86</v>
      </c>
      <c r="D201" s="13">
        <f t="shared" si="54"/>
        <v>67.86</v>
      </c>
      <c r="E201" s="4" t="s">
        <v>38</v>
      </c>
      <c r="F201" s="5">
        <v>0.80208333333333337</v>
      </c>
      <c r="G201" s="4">
        <v>0.67459999999999998</v>
      </c>
      <c r="H201" s="15">
        <f t="shared" si="55"/>
        <v>0.67459999999999998</v>
      </c>
      <c r="I201" s="4" t="s">
        <v>38</v>
      </c>
      <c r="J201" s="22">
        <v>0.80208333333333337</v>
      </c>
      <c r="K201" s="23">
        <v>84.9</v>
      </c>
      <c r="L201" s="13">
        <f t="shared" si="56"/>
        <v>84.9</v>
      </c>
      <c r="M201" s="4" t="s">
        <v>38</v>
      </c>
      <c r="N201" s="22">
        <v>0.80208333333333337</v>
      </c>
      <c r="O201" s="23">
        <v>88.6</v>
      </c>
      <c r="P201" s="13">
        <f t="shared" si="57"/>
        <v>88.6</v>
      </c>
      <c r="Q201" s="4" t="s">
        <v>38</v>
      </c>
      <c r="R201" s="22">
        <v>0.80208333333333337</v>
      </c>
      <c r="S201" s="19">
        <v>15353</v>
      </c>
      <c r="T201" s="15">
        <f t="shared" si="58"/>
        <v>1.5353000000000001</v>
      </c>
      <c r="U201" s="4" t="s">
        <v>38</v>
      </c>
      <c r="V201" s="22">
        <v>0.80208333333333337</v>
      </c>
      <c r="W201" s="23">
        <v>0.77959999999999996</v>
      </c>
      <c r="X201" s="15">
        <f t="shared" si="59"/>
        <v>0.77959999999999996</v>
      </c>
      <c r="Y201" s="4" t="s">
        <v>38</v>
      </c>
      <c r="Z201" s="5">
        <v>0.80208333333333337</v>
      </c>
      <c r="AA201" s="4">
        <v>136.05000000000001</v>
      </c>
      <c r="AB201" s="13">
        <f t="shared" si="60"/>
        <v>136.05000000000001</v>
      </c>
      <c r="AC201" s="4" t="s">
        <v>38</v>
      </c>
      <c r="AD201" s="5">
        <v>0.80208333333333337</v>
      </c>
      <c r="AE201" s="8">
        <v>13516</v>
      </c>
      <c r="AF201" s="15">
        <f t="shared" si="61"/>
        <v>1.3515999999999999</v>
      </c>
      <c r="AG201" s="23" t="s">
        <v>38</v>
      </c>
      <c r="AH201" s="22">
        <v>0.80208333333333337</v>
      </c>
      <c r="AI201" s="19">
        <v>19687</v>
      </c>
      <c r="AJ201" s="15">
        <f t="shared" si="62"/>
        <v>1.9686999999999999</v>
      </c>
      <c r="AK201" s="4" t="s">
        <v>38</v>
      </c>
      <c r="AL201" s="5">
        <v>0.80208333333333337</v>
      </c>
      <c r="AM201" s="4">
        <v>174.46</v>
      </c>
      <c r="AN201" s="13">
        <f t="shared" si="63"/>
        <v>174.46</v>
      </c>
      <c r="AO201" s="4" t="s">
        <v>38</v>
      </c>
      <c r="AP201" s="5">
        <v>0.80208333333333337</v>
      </c>
      <c r="AQ201" s="19">
        <v>17335</v>
      </c>
      <c r="AR201" s="15">
        <f t="shared" si="64"/>
        <v>1.7335</v>
      </c>
      <c r="AS201" s="4" t="s">
        <v>38</v>
      </c>
      <c r="AT201" s="22">
        <v>0.80208333333333337</v>
      </c>
      <c r="AU201" s="23">
        <v>61.01</v>
      </c>
      <c r="AV201" s="13">
        <f t="shared" si="65"/>
        <v>61.01</v>
      </c>
      <c r="AW201" s="23" t="s">
        <v>38</v>
      </c>
      <c r="AX201" s="22">
        <v>0.80208333333333337</v>
      </c>
      <c r="AY201" s="23">
        <v>0.60619999999999996</v>
      </c>
      <c r="AZ201" s="15">
        <f t="shared" si="66"/>
        <v>0.60619999999999996</v>
      </c>
      <c r="BA201" s="4" t="s">
        <v>38</v>
      </c>
      <c r="BB201" s="5">
        <v>0.79166666666666663</v>
      </c>
      <c r="BC201" s="8">
        <v>11853</v>
      </c>
      <c r="BD201" s="15">
        <f t="shared" si="67"/>
        <v>1.1853</v>
      </c>
      <c r="BE201" s="4" t="s">
        <v>38</v>
      </c>
      <c r="BF201" s="5">
        <v>0.8125</v>
      </c>
      <c r="BG201" s="8">
        <v>11352</v>
      </c>
      <c r="BH201" s="15">
        <f t="shared" si="68"/>
        <v>1.1352</v>
      </c>
      <c r="BI201" s="4" t="s">
        <v>38</v>
      </c>
      <c r="BJ201" s="5">
        <v>0.80208333333333337</v>
      </c>
      <c r="BK201" s="4">
        <v>100.71</v>
      </c>
      <c r="BL201" s="13">
        <f t="shared" si="69"/>
        <v>100.71</v>
      </c>
      <c r="BM201" s="4" t="s">
        <v>38</v>
      </c>
      <c r="BN201" s="5">
        <v>0.80208333333333337</v>
      </c>
      <c r="BO201" s="8">
        <v>73876</v>
      </c>
      <c r="BP201" s="15">
        <f t="shared" si="70"/>
        <v>7.3875999999999999</v>
      </c>
      <c r="BS201" s="1">
        <f t="shared" si="71"/>
        <v>81.153185172529419</v>
      </c>
    </row>
    <row r="202" spans="1:71">
      <c r="A202" s="4" t="s">
        <v>38</v>
      </c>
      <c r="B202" s="5">
        <v>0.79166666666666663</v>
      </c>
      <c r="C202" s="4">
        <v>67.849999999999994</v>
      </c>
      <c r="D202" s="13">
        <f t="shared" si="54"/>
        <v>67.849999999999994</v>
      </c>
      <c r="E202" s="4" t="s">
        <v>38</v>
      </c>
      <c r="F202" s="5">
        <v>0.79166666666666663</v>
      </c>
      <c r="G202" s="4">
        <v>0.67300000000000004</v>
      </c>
      <c r="H202" s="15">
        <f t="shared" si="55"/>
        <v>0.67300000000000004</v>
      </c>
      <c r="I202" s="4" t="s">
        <v>38</v>
      </c>
      <c r="J202" s="22">
        <v>0.79166666666666663</v>
      </c>
      <c r="K202" s="23">
        <v>85.02</v>
      </c>
      <c r="L202" s="13">
        <f t="shared" si="56"/>
        <v>85.02</v>
      </c>
      <c r="M202" s="4" t="s">
        <v>38</v>
      </c>
      <c r="N202" s="22">
        <v>0.79166666666666663</v>
      </c>
      <c r="O202" s="23">
        <v>88.68</v>
      </c>
      <c r="P202" s="13">
        <f t="shared" si="57"/>
        <v>88.68</v>
      </c>
      <c r="Q202" s="4" t="s">
        <v>38</v>
      </c>
      <c r="R202" s="22">
        <v>0.79166666666666663</v>
      </c>
      <c r="S202" s="19">
        <v>15347</v>
      </c>
      <c r="T202" s="15">
        <f t="shared" si="58"/>
        <v>1.5347</v>
      </c>
      <c r="U202" s="4" t="s">
        <v>38</v>
      </c>
      <c r="V202" s="22">
        <v>0.79166666666666663</v>
      </c>
      <c r="W202" s="23">
        <v>0.7802</v>
      </c>
      <c r="X202" s="15">
        <f t="shared" si="59"/>
        <v>0.7802</v>
      </c>
      <c r="Y202" s="4" t="s">
        <v>38</v>
      </c>
      <c r="Z202" s="5">
        <v>0.79166666666666663</v>
      </c>
      <c r="AA202" s="4">
        <v>136.27000000000001</v>
      </c>
      <c r="AB202" s="13">
        <f t="shared" si="60"/>
        <v>136.27000000000001</v>
      </c>
      <c r="AC202" s="4" t="s">
        <v>38</v>
      </c>
      <c r="AD202" s="5">
        <v>0.79166666666666663</v>
      </c>
      <c r="AE202" s="8">
        <v>13508</v>
      </c>
      <c r="AF202" s="15">
        <f t="shared" si="61"/>
        <v>1.3508</v>
      </c>
      <c r="AG202" s="23" t="s">
        <v>38</v>
      </c>
      <c r="AH202" s="22">
        <v>0.79166666666666663</v>
      </c>
      <c r="AI202" s="19">
        <v>19666</v>
      </c>
      <c r="AJ202" s="15">
        <f t="shared" si="62"/>
        <v>1.9665999999999999</v>
      </c>
      <c r="AK202" s="4" t="s">
        <v>38</v>
      </c>
      <c r="AL202" s="5">
        <v>0.79166666666666663</v>
      </c>
      <c r="AM202" s="4">
        <v>174.45</v>
      </c>
      <c r="AN202" s="13">
        <f t="shared" si="63"/>
        <v>174.45</v>
      </c>
      <c r="AO202" s="4" t="s">
        <v>38</v>
      </c>
      <c r="AP202" s="5">
        <v>0.79166666666666663</v>
      </c>
      <c r="AQ202" s="19">
        <v>17307</v>
      </c>
      <c r="AR202" s="15">
        <f t="shared" si="64"/>
        <v>1.7306999999999999</v>
      </c>
      <c r="AS202" s="4" t="s">
        <v>38</v>
      </c>
      <c r="AT202" s="22">
        <v>0.79166666666666663</v>
      </c>
      <c r="AU202" s="23">
        <v>61.12</v>
      </c>
      <c r="AV202" s="13">
        <f t="shared" si="65"/>
        <v>61.12</v>
      </c>
      <c r="AW202" s="23" t="s">
        <v>38</v>
      </c>
      <c r="AX202" s="22">
        <v>0.79166666666666663</v>
      </c>
      <c r="AY202" s="23">
        <v>0.60640000000000005</v>
      </c>
      <c r="AZ202" s="15">
        <f t="shared" si="66"/>
        <v>0.60640000000000005</v>
      </c>
      <c r="BA202" s="4" t="s">
        <v>38</v>
      </c>
      <c r="BB202" s="5">
        <v>0.78125</v>
      </c>
      <c r="BC202" s="8">
        <v>11868</v>
      </c>
      <c r="BD202" s="15">
        <f t="shared" si="67"/>
        <v>1.1868000000000001</v>
      </c>
      <c r="BE202" s="4" t="s">
        <v>38</v>
      </c>
      <c r="BF202" s="5">
        <v>0.80208333333333337</v>
      </c>
      <c r="BG202" s="8">
        <v>11357</v>
      </c>
      <c r="BH202" s="15">
        <f t="shared" si="68"/>
        <v>1.1356999999999999</v>
      </c>
      <c r="BI202" s="4" t="s">
        <v>38</v>
      </c>
      <c r="BJ202" s="5">
        <v>0.79166666666666663</v>
      </c>
      <c r="BK202" s="4">
        <v>100.76</v>
      </c>
      <c r="BL202" s="13">
        <f t="shared" si="69"/>
        <v>100.76</v>
      </c>
      <c r="BM202" s="4" t="s">
        <v>38</v>
      </c>
      <c r="BN202" s="5">
        <v>0.79166666666666663</v>
      </c>
      <c r="BO202" s="8">
        <v>73904</v>
      </c>
      <c r="BP202" s="15">
        <f t="shared" si="70"/>
        <v>7.3903999999999996</v>
      </c>
      <c r="BS202" s="1">
        <f t="shared" si="71"/>
        <v>81.212956279036732</v>
      </c>
    </row>
    <row r="203" spans="1:71">
      <c r="A203" s="4" t="s">
        <v>38</v>
      </c>
      <c r="B203" s="5">
        <v>0.78125</v>
      </c>
      <c r="C203" s="4">
        <v>67.86</v>
      </c>
      <c r="D203" s="13">
        <f t="shared" si="54"/>
        <v>67.86</v>
      </c>
      <c r="E203" s="4" t="s">
        <v>38</v>
      </c>
      <c r="F203" s="5">
        <v>0.78125</v>
      </c>
      <c r="G203" s="4">
        <v>0.67349999999999999</v>
      </c>
      <c r="H203" s="15">
        <f t="shared" si="55"/>
        <v>0.67349999999999999</v>
      </c>
      <c r="I203" s="4" t="s">
        <v>38</v>
      </c>
      <c r="J203" s="22">
        <v>0.78125</v>
      </c>
      <c r="K203" s="23">
        <v>84.86</v>
      </c>
      <c r="L203" s="13">
        <f t="shared" si="56"/>
        <v>84.86</v>
      </c>
      <c r="M203" s="4" t="s">
        <v>38</v>
      </c>
      <c r="N203" s="22">
        <v>0.78125</v>
      </c>
      <c r="O203" s="23">
        <v>88.69</v>
      </c>
      <c r="P203" s="13">
        <f t="shared" si="57"/>
        <v>88.69</v>
      </c>
      <c r="Q203" s="4" t="s">
        <v>38</v>
      </c>
      <c r="R203" s="22">
        <v>0.78125</v>
      </c>
      <c r="S203" s="19">
        <v>15353</v>
      </c>
      <c r="T203" s="15">
        <f t="shared" si="58"/>
        <v>1.5353000000000001</v>
      </c>
      <c r="U203" s="4" t="s">
        <v>38</v>
      </c>
      <c r="V203" s="22">
        <v>0.78125</v>
      </c>
      <c r="W203" s="23">
        <v>0.77959999999999996</v>
      </c>
      <c r="X203" s="15">
        <f t="shared" si="59"/>
        <v>0.77959999999999996</v>
      </c>
      <c r="Y203" s="4" t="s">
        <v>38</v>
      </c>
      <c r="Z203" s="5">
        <v>0.78125</v>
      </c>
      <c r="AA203" s="4">
        <v>136.19999999999999</v>
      </c>
      <c r="AB203" s="13">
        <f t="shared" si="60"/>
        <v>136.19999999999999</v>
      </c>
      <c r="AC203" s="4" t="s">
        <v>38</v>
      </c>
      <c r="AD203" s="5">
        <v>0.78125</v>
      </c>
      <c r="AE203" s="8">
        <v>13518</v>
      </c>
      <c r="AF203" s="15">
        <f t="shared" si="61"/>
        <v>1.3517999999999999</v>
      </c>
      <c r="AG203" s="23" t="s">
        <v>38</v>
      </c>
      <c r="AH203" s="22">
        <v>0.78125</v>
      </c>
      <c r="AI203" s="19">
        <v>19675</v>
      </c>
      <c r="AJ203" s="15">
        <f t="shared" si="62"/>
        <v>1.9675</v>
      </c>
      <c r="AK203" s="4" t="s">
        <v>38</v>
      </c>
      <c r="AL203" s="5">
        <v>0.78125</v>
      </c>
      <c r="AM203" s="4">
        <v>174.58</v>
      </c>
      <c r="AN203" s="13">
        <f t="shared" si="63"/>
        <v>174.58</v>
      </c>
      <c r="AO203" s="4" t="s">
        <v>38</v>
      </c>
      <c r="AP203" s="5">
        <v>0.78125</v>
      </c>
      <c r="AQ203" s="19">
        <v>1733</v>
      </c>
      <c r="AR203" s="15">
        <f t="shared" si="64"/>
        <v>1.7330000000000001</v>
      </c>
      <c r="AS203" s="4" t="s">
        <v>38</v>
      </c>
      <c r="AT203" s="22">
        <v>0.78125</v>
      </c>
      <c r="AU203" s="23">
        <v>61.11</v>
      </c>
      <c r="AV203" s="13">
        <f t="shared" si="65"/>
        <v>61.11</v>
      </c>
      <c r="AW203" s="23" t="s">
        <v>38</v>
      </c>
      <c r="AX203" s="22">
        <v>0.78125</v>
      </c>
      <c r="AY203" s="23">
        <v>0.60670000000000002</v>
      </c>
      <c r="AZ203" s="15">
        <f t="shared" si="66"/>
        <v>0.60670000000000002</v>
      </c>
      <c r="BA203" s="4" t="s">
        <v>38</v>
      </c>
      <c r="BB203" s="5">
        <v>0.77083333333333337</v>
      </c>
      <c r="BC203" s="8">
        <v>11846</v>
      </c>
      <c r="BD203" s="15">
        <f t="shared" si="67"/>
        <v>1.1846000000000001</v>
      </c>
      <c r="BE203" s="4" t="s">
        <v>38</v>
      </c>
      <c r="BF203" s="5">
        <v>0.79166666666666663</v>
      </c>
      <c r="BG203" s="8">
        <v>11363</v>
      </c>
      <c r="BH203" s="15">
        <f t="shared" si="68"/>
        <v>1.1363000000000001</v>
      </c>
      <c r="BI203" s="4" t="s">
        <v>38</v>
      </c>
      <c r="BJ203" s="5">
        <v>0.78125</v>
      </c>
      <c r="BK203" s="4">
        <v>100.7</v>
      </c>
      <c r="BL203" s="13">
        <f t="shared" si="69"/>
        <v>100.7</v>
      </c>
      <c r="BM203" s="4" t="s">
        <v>38</v>
      </c>
      <c r="BN203" s="5">
        <v>0.78125</v>
      </c>
      <c r="BO203" s="8">
        <v>73863</v>
      </c>
      <c r="BP203" s="15">
        <f t="shared" si="70"/>
        <v>7.3863000000000003</v>
      </c>
      <c r="BS203" s="1">
        <f t="shared" si="71"/>
        <v>81.144544664231503</v>
      </c>
    </row>
    <row r="204" spans="1:71">
      <c r="A204" s="4" t="s">
        <v>38</v>
      </c>
      <c r="B204" s="5">
        <v>0.77083333333333337</v>
      </c>
      <c r="C204" s="4">
        <v>68.150000000000006</v>
      </c>
      <c r="D204" s="13">
        <f t="shared" si="54"/>
        <v>68.150000000000006</v>
      </c>
      <c r="E204" s="4" t="s">
        <v>38</v>
      </c>
      <c r="F204" s="5">
        <v>0.77083333333333337</v>
      </c>
      <c r="G204" s="4">
        <v>0.67600000000000005</v>
      </c>
      <c r="H204" s="15">
        <f t="shared" si="55"/>
        <v>0.67600000000000005</v>
      </c>
      <c r="I204" s="4" t="s">
        <v>38</v>
      </c>
      <c r="J204" s="22">
        <v>0.77083333333333337</v>
      </c>
      <c r="K204" s="23">
        <v>85.05</v>
      </c>
      <c r="L204" s="13">
        <f t="shared" si="56"/>
        <v>85.05</v>
      </c>
      <c r="M204" s="4" t="s">
        <v>38</v>
      </c>
      <c r="N204" s="22">
        <v>0.77083333333333337</v>
      </c>
      <c r="O204" s="23">
        <v>88.84</v>
      </c>
      <c r="P204" s="13">
        <f t="shared" si="57"/>
        <v>88.84</v>
      </c>
      <c r="Q204" s="4" t="s">
        <v>38</v>
      </c>
      <c r="R204" s="22">
        <v>0.77083333333333337</v>
      </c>
      <c r="S204" s="19">
        <v>15347</v>
      </c>
      <c r="T204" s="15">
        <f t="shared" si="58"/>
        <v>1.5347</v>
      </c>
      <c r="U204" s="4" t="s">
        <v>38</v>
      </c>
      <c r="V204" s="22">
        <v>0.77083333333333337</v>
      </c>
      <c r="W204" s="23">
        <v>0.77900000000000003</v>
      </c>
      <c r="X204" s="15">
        <f t="shared" si="59"/>
        <v>0.77900000000000003</v>
      </c>
      <c r="Y204" s="4" t="s">
        <v>38</v>
      </c>
      <c r="Z204" s="5">
        <v>0.77083333333333337</v>
      </c>
      <c r="AA204" s="4">
        <v>136.37</v>
      </c>
      <c r="AB204" s="13">
        <f t="shared" si="60"/>
        <v>136.37</v>
      </c>
      <c r="AC204" s="4" t="s">
        <v>38</v>
      </c>
      <c r="AD204" s="5">
        <v>0.77083333333333337</v>
      </c>
      <c r="AE204" s="8">
        <v>13527</v>
      </c>
      <c r="AF204" s="15">
        <f t="shared" si="61"/>
        <v>1.3527</v>
      </c>
      <c r="AG204" s="23" t="s">
        <v>38</v>
      </c>
      <c r="AH204" s="22">
        <v>0.77083333333333337</v>
      </c>
      <c r="AI204" s="19">
        <v>19701</v>
      </c>
      <c r="AJ204" s="15">
        <f t="shared" si="62"/>
        <v>1.9701</v>
      </c>
      <c r="AK204" s="4" t="s">
        <v>38</v>
      </c>
      <c r="AL204" s="5">
        <v>0.77083333333333337</v>
      </c>
      <c r="AM204" s="4">
        <v>175.04</v>
      </c>
      <c r="AN204" s="13">
        <f t="shared" si="63"/>
        <v>175.04</v>
      </c>
      <c r="AO204" s="4" t="s">
        <v>38</v>
      </c>
      <c r="AP204" s="5">
        <v>0.77083333333333337</v>
      </c>
      <c r="AQ204" s="19">
        <v>17363</v>
      </c>
      <c r="AR204" s="15">
        <f t="shared" si="64"/>
        <v>1.7363</v>
      </c>
      <c r="AS204" s="4" t="s">
        <v>38</v>
      </c>
      <c r="AT204" s="22">
        <v>0.77083333333333337</v>
      </c>
      <c r="AU204" s="23">
        <v>61.24</v>
      </c>
      <c r="AV204" s="13">
        <f t="shared" si="65"/>
        <v>61.24</v>
      </c>
      <c r="AW204" s="23" t="s">
        <v>38</v>
      </c>
      <c r="AX204" s="22">
        <v>0.77083333333333337</v>
      </c>
      <c r="AY204" s="23">
        <v>0.60770000000000002</v>
      </c>
      <c r="AZ204" s="15">
        <f t="shared" si="66"/>
        <v>0.60770000000000002</v>
      </c>
      <c r="BA204" s="4" t="s">
        <v>38</v>
      </c>
      <c r="BB204" s="5">
        <v>0.76041666666666663</v>
      </c>
      <c r="BC204" s="8">
        <v>11861</v>
      </c>
      <c r="BD204" s="15">
        <f t="shared" si="67"/>
        <v>1.1860999999999999</v>
      </c>
      <c r="BE204" s="4" t="s">
        <v>38</v>
      </c>
      <c r="BF204" s="5">
        <v>0.78125</v>
      </c>
      <c r="BG204" s="8">
        <v>11357</v>
      </c>
      <c r="BH204" s="15">
        <f t="shared" si="68"/>
        <v>1.1356999999999999</v>
      </c>
      <c r="BI204" s="4" t="s">
        <v>38</v>
      </c>
      <c r="BJ204" s="5">
        <v>0.77083333333333337</v>
      </c>
      <c r="BK204" s="4">
        <v>100.8</v>
      </c>
      <c r="BL204" s="13">
        <f t="shared" si="69"/>
        <v>100.8</v>
      </c>
      <c r="BM204" s="4" t="s">
        <v>38</v>
      </c>
      <c r="BN204" s="5">
        <v>0.77083333333333337</v>
      </c>
      <c r="BO204" s="8">
        <v>73802</v>
      </c>
      <c r="BP204" s="15">
        <f t="shared" si="70"/>
        <v>7.3802000000000003</v>
      </c>
      <c r="BS204" s="1">
        <f t="shared" si="71"/>
        <v>81.125671981757691</v>
      </c>
    </row>
    <row r="205" spans="1:71">
      <c r="A205" s="4" t="s">
        <v>38</v>
      </c>
      <c r="B205" s="5">
        <v>0.76041666666666663</v>
      </c>
      <c r="C205" s="4">
        <v>68.040000000000006</v>
      </c>
      <c r="D205" s="13">
        <f t="shared" si="54"/>
        <v>68.040000000000006</v>
      </c>
      <c r="E205" s="4" t="s">
        <v>38</v>
      </c>
      <c r="F205" s="5">
        <v>0.76041666666666663</v>
      </c>
      <c r="G205" s="4">
        <v>0.6754</v>
      </c>
      <c r="H205" s="15">
        <f t="shared" si="55"/>
        <v>0.6754</v>
      </c>
      <c r="I205" s="4" t="s">
        <v>38</v>
      </c>
      <c r="J205" s="22">
        <v>0.76041666666666663</v>
      </c>
      <c r="K205" s="23">
        <v>84.88</v>
      </c>
      <c r="L205" s="13">
        <f t="shared" si="56"/>
        <v>84.88</v>
      </c>
      <c r="M205" s="4" t="s">
        <v>38</v>
      </c>
      <c r="N205" s="22">
        <v>0.76041666666666663</v>
      </c>
      <c r="O205" s="23">
        <v>88.75</v>
      </c>
      <c r="P205" s="13">
        <f t="shared" si="57"/>
        <v>88.75</v>
      </c>
      <c r="Q205" s="4" t="s">
        <v>38</v>
      </c>
      <c r="R205" s="22">
        <v>0.76041666666666663</v>
      </c>
      <c r="S205" s="19">
        <v>15351</v>
      </c>
      <c r="T205" s="15">
        <f t="shared" si="58"/>
        <v>1.5350999999999999</v>
      </c>
      <c r="U205" s="4" t="s">
        <v>38</v>
      </c>
      <c r="V205" s="22">
        <v>0.76041666666666663</v>
      </c>
      <c r="W205" s="23">
        <v>0.77800000000000002</v>
      </c>
      <c r="X205" s="15">
        <f t="shared" si="59"/>
        <v>0.77800000000000002</v>
      </c>
      <c r="Y205" s="4" t="s">
        <v>38</v>
      </c>
      <c r="Z205" s="5">
        <v>0.76041666666666663</v>
      </c>
      <c r="AA205" s="4">
        <v>136.27000000000001</v>
      </c>
      <c r="AB205" s="13">
        <f t="shared" si="60"/>
        <v>136.27000000000001</v>
      </c>
      <c r="AC205" s="4" t="s">
        <v>38</v>
      </c>
      <c r="AD205" s="5">
        <v>0.76041666666666663</v>
      </c>
      <c r="AE205" s="8">
        <v>1353</v>
      </c>
      <c r="AF205" s="15">
        <f t="shared" si="61"/>
        <v>1.353</v>
      </c>
      <c r="AG205" s="23" t="s">
        <v>38</v>
      </c>
      <c r="AH205" s="22">
        <v>0.76041666666666663</v>
      </c>
      <c r="AI205" s="19">
        <v>19727</v>
      </c>
      <c r="AJ205" s="15">
        <f t="shared" si="62"/>
        <v>1.9726999999999999</v>
      </c>
      <c r="AK205" s="4" t="s">
        <v>38</v>
      </c>
      <c r="AL205" s="5">
        <v>0.76041666666666663</v>
      </c>
      <c r="AM205" s="4">
        <v>175.16</v>
      </c>
      <c r="AN205" s="13">
        <f t="shared" si="63"/>
        <v>175.16</v>
      </c>
      <c r="AO205" s="4" t="s">
        <v>38</v>
      </c>
      <c r="AP205" s="5">
        <v>0.76041666666666663</v>
      </c>
      <c r="AQ205" s="19">
        <v>17381</v>
      </c>
      <c r="AR205" s="15">
        <f t="shared" si="64"/>
        <v>1.7381</v>
      </c>
      <c r="AS205" s="4" t="s">
        <v>38</v>
      </c>
      <c r="AT205" s="22">
        <v>0.76041666666666663</v>
      </c>
      <c r="AU205" s="23">
        <v>61.24</v>
      </c>
      <c r="AV205" s="13">
        <f t="shared" si="65"/>
        <v>61.24</v>
      </c>
      <c r="AW205" s="23" t="s">
        <v>38</v>
      </c>
      <c r="AX205" s="22">
        <v>0.76041666666666663</v>
      </c>
      <c r="AY205" s="23">
        <v>0.60819999999999996</v>
      </c>
      <c r="AZ205" s="15">
        <f t="shared" si="66"/>
        <v>0.60819999999999996</v>
      </c>
      <c r="BA205" s="4" t="s">
        <v>38</v>
      </c>
      <c r="BB205" s="5">
        <v>0.75</v>
      </c>
      <c r="BC205" s="8">
        <v>11865</v>
      </c>
      <c r="BD205" s="15">
        <f t="shared" si="67"/>
        <v>1.1865000000000001</v>
      </c>
      <c r="BE205" s="4" t="s">
        <v>38</v>
      </c>
      <c r="BF205" s="5">
        <v>0.77083333333333337</v>
      </c>
      <c r="BG205" s="8">
        <v>11344</v>
      </c>
      <c r="BH205" s="15">
        <f t="shared" si="68"/>
        <v>1.1344000000000001</v>
      </c>
      <c r="BI205" s="4" t="s">
        <v>38</v>
      </c>
      <c r="BJ205" s="5">
        <v>0.76041666666666663</v>
      </c>
      <c r="BK205" s="4">
        <v>100.72</v>
      </c>
      <c r="BL205" s="13">
        <f t="shared" si="69"/>
        <v>100.72</v>
      </c>
      <c r="BM205" s="4" t="s">
        <v>38</v>
      </c>
      <c r="BN205" s="5">
        <v>0.76041666666666663</v>
      </c>
      <c r="BO205" s="8">
        <v>73829</v>
      </c>
      <c r="BP205" s="15">
        <f t="shared" si="70"/>
        <v>7.3829000000000002</v>
      </c>
      <c r="BS205" s="1">
        <f t="shared" si="71"/>
        <v>81.098346669033688</v>
      </c>
    </row>
    <row r="206" spans="1:71">
      <c r="A206" s="4" t="s">
        <v>38</v>
      </c>
      <c r="B206" s="5">
        <v>0.75</v>
      </c>
      <c r="C206" s="4">
        <v>67.59</v>
      </c>
      <c r="D206" s="13">
        <f t="shared" si="54"/>
        <v>67.59</v>
      </c>
      <c r="E206" s="4" t="s">
        <v>38</v>
      </c>
      <c r="F206" s="5">
        <v>0.75</v>
      </c>
      <c r="G206" s="4">
        <v>0.67269999999999996</v>
      </c>
      <c r="H206" s="15">
        <f t="shared" si="55"/>
        <v>0.67269999999999996</v>
      </c>
      <c r="I206" s="4" t="s">
        <v>38</v>
      </c>
      <c r="J206" s="22">
        <v>0.75</v>
      </c>
      <c r="K206" s="23">
        <v>84.65</v>
      </c>
      <c r="L206" s="13">
        <f t="shared" si="56"/>
        <v>84.65</v>
      </c>
      <c r="M206" s="4" t="s">
        <v>38</v>
      </c>
      <c r="N206" s="22">
        <v>0.75</v>
      </c>
      <c r="O206" s="23">
        <v>88.51</v>
      </c>
      <c r="P206" s="13">
        <f t="shared" si="57"/>
        <v>88.51</v>
      </c>
      <c r="Q206" s="4" t="s">
        <v>38</v>
      </c>
      <c r="R206" s="22">
        <v>0.75</v>
      </c>
      <c r="S206" s="19">
        <v>15327</v>
      </c>
      <c r="T206" s="15">
        <f t="shared" si="58"/>
        <v>1.5327</v>
      </c>
      <c r="U206" s="4" t="s">
        <v>38</v>
      </c>
      <c r="V206" s="22">
        <v>0.75</v>
      </c>
      <c r="W206" s="23">
        <v>0.77869999999999995</v>
      </c>
      <c r="X206" s="15">
        <f t="shared" si="59"/>
        <v>0.77869999999999995</v>
      </c>
      <c r="Y206" s="4" t="s">
        <v>38</v>
      </c>
      <c r="Z206" s="5">
        <v>0.75</v>
      </c>
      <c r="AA206" s="4">
        <v>135.69</v>
      </c>
      <c r="AB206" s="13">
        <f t="shared" si="60"/>
        <v>135.69</v>
      </c>
      <c r="AC206" s="4" t="s">
        <v>38</v>
      </c>
      <c r="AD206" s="5">
        <v>0.75</v>
      </c>
      <c r="AE206" s="8">
        <v>13508</v>
      </c>
      <c r="AF206" s="15">
        <f t="shared" si="61"/>
        <v>1.3508</v>
      </c>
      <c r="AG206" s="23" t="s">
        <v>38</v>
      </c>
      <c r="AH206" s="22">
        <v>0.75</v>
      </c>
      <c r="AI206" s="19">
        <v>19681</v>
      </c>
      <c r="AJ206" s="15">
        <f t="shared" si="62"/>
        <v>1.9681</v>
      </c>
      <c r="AK206" s="4" t="s">
        <v>38</v>
      </c>
      <c r="AL206" s="5">
        <v>0.75</v>
      </c>
      <c r="AM206" s="4">
        <v>174.29</v>
      </c>
      <c r="AN206" s="13">
        <f t="shared" si="63"/>
        <v>174.29</v>
      </c>
      <c r="AO206" s="4" t="s">
        <v>38</v>
      </c>
      <c r="AP206" s="5">
        <v>0.75</v>
      </c>
      <c r="AQ206" s="19">
        <v>17342</v>
      </c>
      <c r="AR206" s="15">
        <f t="shared" si="64"/>
        <v>1.7342</v>
      </c>
      <c r="AS206" s="4" t="s">
        <v>38</v>
      </c>
      <c r="AT206" s="22">
        <v>0.75</v>
      </c>
      <c r="AU206" s="23">
        <v>61</v>
      </c>
      <c r="AV206" s="13">
        <f t="shared" si="65"/>
        <v>61</v>
      </c>
      <c r="AW206" s="23" t="s">
        <v>38</v>
      </c>
      <c r="AX206" s="22">
        <v>0.75</v>
      </c>
      <c r="AY206" s="23">
        <v>0.60729999999999995</v>
      </c>
      <c r="AZ206" s="15">
        <f t="shared" si="66"/>
        <v>0.60729999999999995</v>
      </c>
      <c r="BA206" s="4" t="s">
        <v>38</v>
      </c>
      <c r="BB206" s="5">
        <v>0.73958333333333337</v>
      </c>
      <c r="BC206" s="8">
        <v>11872</v>
      </c>
      <c r="BD206" s="15">
        <f t="shared" si="67"/>
        <v>1.1872</v>
      </c>
      <c r="BE206" s="4" t="s">
        <v>38</v>
      </c>
      <c r="BF206" s="5">
        <v>0.76041666666666663</v>
      </c>
      <c r="BG206" s="8">
        <v>11346</v>
      </c>
      <c r="BH206" s="15">
        <f t="shared" si="68"/>
        <v>1.1346000000000001</v>
      </c>
      <c r="BI206" s="4" t="s">
        <v>38</v>
      </c>
      <c r="BJ206" s="5">
        <v>0.75</v>
      </c>
      <c r="BK206" s="4">
        <v>100.47</v>
      </c>
      <c r="BL206" s="13">
        <f t="shared" si="69"/>
        <v>100.47</v>
      </c>
      <c r="BM206" s="4" t="s">
        <v>38</v>
      </c>
      <c r="BN206" s="5">
        <v>0.75</v>
      </c>
      <c r="BO206" s="8">
        <v>73962</v>
      </c>
      <c r="BP206" s="15">
        <f t="shared" si="70"/>
        <v>7.3962000000000003</v>
      </c>
      <c r="BS206" s="1">
        <f t="shared" si="71"/>
        <v>81.161755328822949</v>
      </c>
    </row>
    <row r="207" spans="1:71">
      <c r="A207" s="4" t="s">
        <v>38</v>
      </c>
      <c r="B207" s="5">
        <v>0.73958333333333337</v>
      </c>
      <c r="C207" s="4">
        <v>67.760000000000005</v>
      </c>
      <c r="D207" s="13">
        <f t="shared" si="54"/>
        <v>67.760000000000005</v>
      </c>
      <c r="E207" s="4" t="s">
        <v>38</v>
      </c>
      <c r="F207" s="5">
        <v>0.73958333333333337</v>
      </c>
      <c r="G207" s="4">
        <v>0.67369999999999997</v>
      </c>
      <c r="H207" s="15">
        <f t="shared" si="55"/>
        <v>0.67369999999999997</v>
      </c>
      <c r="I207" s="4" t="s">
        <v>38</v>
      </c>
      <c r="J207" s="22">
        <v>0.73958333333333337</v>
      </c>
      <c r="K207" s="23">
        <v>84.72</v>
      </c>
      <c r="L207" s="13">
        <f t="shared" si="56"/>
        <v>84.72</v>
      </c>
      <c r="M207" s="4" t="s">
        <v>38</v>
      </c>
      <c r="N207" s="22">
        <v>0.73958333333333337</v>
      </c>
      <c r="O207" s="23">
        <v>88.64</v>
      </c>
      <c r="P207" s="13">
        <f t="shared" si="57"/>
        <v>88.64</v>
      </c>
      <c r="Q207" s="4" t="s">
        <v>38</v>
      </c>
      <c r="R207" s="22">
        <v>0.73958333333333337</v>
      </c>
      <c r="S207" s="19">
        <v>15334</v>
      </c>
      <c r="T207" s="15">
        <f t="shared" si="58"/>
        <v>1.5334000000000001</v>
      </c>
      <c r="U207" s="4" t="s">
        <v>38</v>
      </c>
      <c r="V207" s="22">
        <v>0.73958333333333337</v>
      </c>
      <c r="W207" s="23">
        <v>0.77900000000000003</v>
      </c>
      <c r="X207" s="15">
        <f t="shared" si="59"/>
        <v>0.77900000000000003</v>
      </c>
      <c r="Y207" s="4" t="s">
        <v>38</v>
      </c>
      <c r="Z207" s="5">
        <v>0.73958333333333337</v>
      </c>
      <c r="AA207" s="4">
        <v>135.97</v>
      </c>
      <c r="AB207" s="13">
        <f t="shared" si="60"/>
        <v>135.97</v>
      </c>
      <c r="AC207" s="4" t="s">
        <v>38</v>
      </c>
      <c r="AD207" s="5">
        <v>0.73958333333333337</v>
      </c>
      <c r="AE207" s="8">
        <v>13514</v>
      </c>
      <c r="AF207" s="15">
        <f t="shared" si="61"/>
        <v>1.3513999999999999</v>
      </c>
      <c r="AG207" s="23" t="s">
        <v>38</v>
      </c>
      <c r="AH207" s="22">
        <v>0.73958333333333337</v>
      </c>
      <c r="AI207" s="19">
        <v>1968</v>
      </c>
      <c r="AJ207" s="15">
        <f t="shared" si="62"/>
        <v>1.968</v>
      </c>
      <c r="AK207" s="4" t="s">
        <v>38</v>
      </c>
      <c r="AL207" s="5">
        <v>0.73958333333333337</v>
      </c>
      <c r="AM207" s="4">
        <v>174.48</v>
      </c>
      <c r="AN207" s="13">
        <f t="shared" si="63"/>
        <v>174.48</v>
      </c>
      <c r="AO207" s="4" t="s">
        <v>38</v>
      </c>
      <c r="AP207" s="5">
        <v>0.73958333333333337</v>
      </c>
      <c r="AQ207" s="19">
        <v>1734</v>
      </c>
      <c r="AR207" s="15">
        <f t="shared" si="64"/>
        <v>1.734</v>
      </c>
      <c r="AS207" s="4" t="s">
        <v>38</v>
      </c>
      <c r="AT207" s="22">
        <v>0.73958333333333337</v>
      </c>
      <c r="AU207" s="23">
        <v>61.14</v>
      </c>
      <c r="AV207" s="13">
        <f t="shared" si="65"/>
        <v>61.14</v>
      </c>
      <c r="AW207" s="23" t="s">
        <v>38</v>
      </c>
      <c r="AX207" s="22">
        <v>0.73958333333333337</v>
      </c>
      <c r="AY207" s="23">
        <v>0.60770000000000002</v>
      </c>
      <c r="AZ207" s="15">
        <f t="shared" si="66"/>
        <v>0.60770000000000002</v>
      </c>
      <c r="BA207" s="4" t="s">
        <v>38</v>
      </c>
      <c r="BB207" s="5">
        <v>0.72916666666666663</v>
      </c>
      <c r="BC207" s="8">
        <v>11845</v>
      </c>
      <c r="BD207" s="15">
        <f t="shared" si="67"/>
        <v>1.1845000000000001</v>
      </c>
      <c r="BE207" s="4" t="s">
        <v>38</v>
      </c>
      <c r="BF207" s="5">
        <v>0.75</v>
      </c>
      <c r="BG207" s="8">
        <v>11348</v>
      </c>
      <c r="BH207" s="15">
        <f t="shared" si="68"/>
        <v>1.1348</v>
      </c>
      <c r="BI207" s="4" t="s">
        <v>38</v>
      </c>
      <c r="BJ207" s="5">
        <v>0.73958333333333337</v>
      </c>
      <c r="BK207" s="4">
        <v>100.66</v>
      </c>
      <c r="BL207" s="13">
        <f t="shared" si="69"/>
        <v>100.66</v>
      </c>
      <c r="BM207" s="4" t="s">
        <v>38</v>
      </c>
      <c r="BN207" s="5">
        <v>0.73958333333333337</v>
      </c>
      <c r="BO207" s="8">
        <v>73935</v>
      </c>
      <c r="BP207" s="15">
        <f t="shared" si="70"/>
        <v>7.3935000000000004</v>
      </c>
      <c r="BS207" s="1">
        <f t="shared" si="71"/>
        <v>81.144470689277938</v>
      </c>
    </row>
    <row r="208" spans="1:71">
      <c r="A208" s="4" t="s">
        <v>38</v>
      </c>
      <c r="B208" s="5">
        <v>0.72916666666666663</v>
      </c>
      <c r="C208" s="4">
        <v>68.37</v>
      </c>
      <c r="D208" s="13">
        <f t="shared" si="54"/>
        <v>68.37</v>
      </c>
      <c r="E208" s="4" t="s">
        <v>38</v>
      </c>
      <c r="F208" s="5">
        <v>0.72916666666666663</v>
      </c>
      <c r="G208" s="4">
        <v>0.67779999999999996</v>
      </c>
      <c r="H208" s="15">
        <f t="shared" si="55"/>
        <v>0.67779999999999996</v>
      </c>
      <c r="I208" s="4" t="s">
        <v>38</v>
      </c>
      <c r="J208" s="22">
        <v>0.72916666666666663</v>
      </c>
      <c r="K208" s="23">
        <v>85.2</v>
      </c>
      <c r="L208" s="13">
        <f t="shared" si="56"/>
        <v>85.2</v>
      </c>
      <c r="M208" s="4" t="s">
        <v>38</v>
      </c>
      <c r="N208" s="22">
        <v>0.72916666666666663</v>
      </c>
      <c r="O208" s="23">
        <v>88.94</v>
      </c>
      <c r="P208" s="13">
        <f t="shared" si="57"/>
        <v>88.94</v>
      </c>
      <c r="Q208" s="4" t="s">
        <v>38</v>
      </c>
      <c r="R208" s="22">
        <v>0.72916666666666663</v>
      </c>
      <c r="S208" s="19">
        <v>15332</v>
      </c>
      <c r="T208" s="15">
        <f t="shared" si="58"/>
        <v>1.5331999999999999</v>
      </c>
      <c r="U208" s="4" t="s">
        <v>38</v>
      </c>
      <c r="V208" s="22">
        <v>0.72916666666666663</v>
      </c>
      <c r="W208" s="23">
        <v>0.77869999999999995</v>
      </c>
      <c r="X208" s="15">
        <f t="shared" si="59"/>
        <v>0.77869999999999995</v>
      </c>
      <c r="Y208" s="4" t="s">
        <v>38</v>
      </c>
      <c r="Z208" s="5">
        <v>0.72916666666666663</v>
      </c>
      <c r="AA208" s="4">
        <v>136.38999999999999</v>
      </c>
      <c r="AB208" s="13">
        <f t="shared" si="60"/>
        <v>136.38999999999999</v>
      </c>
      <c r="AC208" s="4" t="s">
        <v>38</v>
      </c>
      <c r="AD208" s="5">
        <v>0.72916666666666663</v>
      </c>
      <c r="AE208" s="8">
        <v>13505</v>
      </c>
      <c r="AF208" s="15">
        <f t="shared" si="61"/>
        <v>1.3505</v>
      </c>
      <c r="AG208" s="23" t="s">
        <v>38</v>
      </c>
      <c r="AH208" s="22">
        <v>0.72916666666666663</v>
      </c>
      <c r="AI208" s="19">
        <v>1968</v>
      </c>
      <c r="AJ208" s="15">
        <f t="shared" si="62"/>
        <v>1.968</v>
      </c>
      <c r="AK208" s="4" t="s">
        <v>38</v>
      </c>
      <c r="AL208" s="5">
        <v>0.72916666666666663</v>
      </c>
      <c r="AM208" s="4">
        <v>175.12</v>
      </c>
      <c r="AN208" s="13">
        <f t="shared" si="63"/>
        <v>175.12</v>
      </c>
      <c r="AO208" s="4" t="s">
        <v>38</v>
      </c>
      <c r="AP208" s="5">
        <v>0.72916666666666663</v>
      </c>
      <c r="AQ208" s="19">
        <v>17343</v>
      </c>
      <c r="AR208" s="15">
        <f t="shared" si="64"/>
        <v>1.7343</v>
      </c>
      <c r="AS208" s="4" t="s">
        <v>38</v>
      </c>
      <c r="AT208" s="22">
        <v>0.72916666666666663</v>
      </c>
      <c r="AU208" s="23">
        <v>61.74</v>
      </c>
      <c r="AV208" s="13">
        <f t="shared" si="65"/>
        <v>61.74</v>
      </c>
      <c r="AW208" s="23" t="s">
        <v>38</v>
      </c>
      <c r="AX208" s="22">
        <v>0.72916666666666663</v>
      </c>
      <c r="AY208" s="23">
        <v>0.61160000000000003</v>
      </c>
      <c r="AZ208" s="15">
        <f t="shared" si="66"/>
        <v>0.61160000000000003</v>
      </c>
      <c r="BA208" s="4" t="s">
        <v>38</v>
      </c>
      <c r="BB208" s="5">
        <v>0.71875</v>
      </c>
      <c r="BC208" s="8">
        <v>11822</v>
      </c>
      <c r="BD208" s="15">
        <f t="shared" si="67"/>
        <v>1.1821999999999999</v>
      </c>
      <c r="BE208" s="4" t="s">
        <v>38</v>
      </c>
      <c r="BF208" s="5">
        <v>0.73958333333333337</v>
      </c>
      <c r="BG208" s="8">
        <v>11349</v>
      </c>
      <c r="BH208" s="15">
        <f t="shared" si="68"/>
        <v>1.1349</v>
      </c>
      <c r="BI208" s="4" t="s">
        <v>38</v>
      </c>
      <c r="BJ208" s="5">
        <v>0.72916666666666663</v>
      </c>
      <c r="BK208" s="4">
        <v>100.99</v>
      </c>
      <c r="BL208" s="13">
        <f t="shared" si="69"/>
        <v>100.99</v>
      </c>
      <c r="BM208" s="4" t="s">
        <v>38</v>
      </c>
      <c r="BN208" s="5">
        <v>0.72916666666666663</v>
      </c>
      <c r="BO208" s="8">
        <v>73992</v>
      </c>
      <c r="BP208" s="15">
        <f t="shared" si="70"/>
        <v>7.3992000000000004</v>
      </c>
      <c r="BS208" s="1">
        <f t="shared" si="71"/>
        <v>81.198392025412218</v>
      </c>
    </row>
    <row r="209" spans="1:71">
      <c r="A209" s="4" t="s">
        <v>38</v>
      </c>
      <c r="B209" s="5">
        <v>0.71875</v>
      </c>
      <c r="C209" s="4">
        <v>68.86</v>
      </c>
      <c r="D209" s="13">
        <f t="shared" si="54"/>
        <v>68.86</v>
      </c>
      <c r="E209" s="4" t="s">
        <v>38</v>
      </c>
      <c r="F209" s="5">
        <v>0.71875</v>
      </c>
      <c r="G209" s="4">
        <v>0.68089999999999995</v>
      </c>
      <c r="H209" s="15">
        <f t="shared" si="55"/>
        <v>0.68089999999999995</v>
      </c>
      <c r="I209" s="4" t="s">
        <v>38</v>
      </c>
      <c r="J209" s="22">
        <v>0.71875</v>
      </c>
      <c r="K209" s="23">
        <v>85.54</v>
      </c>
      <c r="L209" s="13">
        <f t="shared" si="56"/>
        <v>85.54</v>
      </c>
      <c r="M209" s="4" t="s">
        <v>38</v>
      </c>
      <c r="N209" s="22">
        <v>0.71875</v>
      </c>
      <c r="O209" s="23">
        <v>89.15</v>
      </c>
      <c r="P209" s="13">
        <f t="shared" si="57"/>
        <v>89.15</v>
      </c>
      <c r="Q209" s="4" t="s">
        <v>38</v>
      </c>
      <c r="R209" s="22">
        <v>0.71875</v>
      </c>
      <c r="S209" s="19">
        <v>15336</v>
      </c>
      <c r="T209" s="15">
        <f t="shared" si="58"/>
        <v>1.5336000000000001</v>
      </c>
      <c r="U209" s="4" t="s">
        <v>38</v>
      </c>
      <c r="V209" s="22">
        <v>0.71875</v>
      </c>
      <c r="W209" s="23">
        <v>0.77869999999999995</v>
      </c>
      <c r="X209" s="15">
        <f t="shared" si="59"/>
        <v>0.77869999999999995</v>
      </c>
      <c r="Y209" s="4" t="s">
        <v>38</v>
      </c>
      <c r="Z209" s="5">
        <v>0.71875</v>
      </c>
      <c r="AA209" s="4">
        <v>136.76</v>
      </c>
      <c r="AB209" s="13">
        <f t="shared" si="60"/>
        <v>136.76</v>
      </c>
      <c r="AC209" s="4" t="s">
        <v>38</v>
      </c>
      <c r="AD209" s="5">
        <v>0.71875</v>
      </c>
      <c r="AE209" s="8">
        <v>13519</v>
      </c>
      <c r="AF209" s="15">
        <f t="shared" si="61"/>
        <v>1.3519000000000001</v>
      </c>
      <c r="AG209" s="23" t="s">
        <v>38</v>
      </c>
      <c r="AH209" s="22">
        <v>0.71875</v>
      </c>
      <c r="AI209" s="19">
        <v>19678</v>
      </c>
      <c r="AJ209" s="15">
        <f t="shared" si="62"/>
        <v>1.9678</v>
      </c>
      <c r="AK209" s="4" t="s">
        <v>38</v>
      </c>
      <c r="AL209" s="5">
        <v>0.71875</v>
      </c>
      <c r="AM209" s="4">
        <v>175.52</v>
      </c>
      <c r="AN209" s="13">
        <f t="shared" si="63"/>
        <v>175.52</v>
      </c>
      <c r="AO209" s="4" t="s">
        <v>38</v>
      </c>
      <c r="AP209" s="5">
        <v>0.71875</v>
      </c>
      <c r="AQ209" s="19">
        <v>1734</v>
      </c>
      <c r="AR209" s="15">
        <f t="shared" si="64"/>
        <v>1.734</v>
      </c>
      <c r="AS209" s="4" t="s">
        <v>38</v>
      </c>
      <c r="AT209" s="22">
        <v>0.71875</v>
      </c>
      <c r="AU209" s="23">
        <v>62.19</v>
      </c>
      <c r="AV209" s="13">
        <f t="shared" si="65"/>
        <v>62.19</v>
      </c>
      <c r="AW209" s="23" t="s">
        <v>38</v>
      </c>
      <c r="AX209" s="22">
        <v>0.71875</v>
      </c>
      <c r="AY209" s="23">
        <v>0.61470000000000002</v>
      </c>
      <c r="AZ209" s="15">
        <f t="shared" si="66"/>
        <v>0.61470000000000002</v>
      </c>
      <c r="BA209" s="4" t="s">
        <v>38</v>
      </c>
      <c r="BB209" s="5">
        <v>0.70833333333333337</v>
      </c>
      <c r="BC209" s="8">
        <v>11834</v>
      </c>
      <c r="BD209" s="15">
        <f t="shared" si="67"/>
        <v>1.1834</v>
      </c>
      <c r="BE209" s="4" t="s">
        <v>38</v>
      </c>
      <c r="BF209" s="5">
        <v>0.72916666666666663</v>
      </c>
      <c r="BG209" s="8">
        <v>11347</v>
      </c>
      <c r="BH209" s="15">
        <f t="shared" si="68"/>
        <v>1.1347</v>
      </c>
      <c r="BI209" s="4" t="s">
        <v>38</v>
      </c>
      <c r="BJ209" s="5">
        <v>0.71875</v>
      </c>
      <c r="BK209" s="4">
        <v>101.2</v>
      </c>
      <c r="BL209" s="13">
        <f t="shared" si="69"/>
        <v>101.2</v>
      </c>
      <c r="BM209" s="4" t="s">
        <v>38</v>
      </c>
      <c r="BN209" s="5">
        <v>0.71875</v>
      </c>
      <c r="BO209" s="8">
        <v>73921</v>
      </c>
      <c r="BP209" s="15">
        <f t="shared" si="70"/>
        <v>7.3921000000000001</v>
      </c>
      <c r="BS209" s="1">
        <f t="shared" si="71"/>
        <v>81.191188777157478</v>
      </c>
    </row>
    <row r="210" spans="1:71">
      <c r="A210" s="4" t="s">
        <v>38</v>
      </c>
      <c r="B210" s="5">
        <v>0.70833333333333337</v>
      </c>
      <c r="C210" s="4">
        <v>69.069999999999993</v>
      </c>
      <c r="D210" s="13">
        <f t="shared" si="54"/>
        <v>69.069999999999993</v>
      </c>
      <c r="E210" s="4" t="s">
        <v>38</v>
      </c>
      <c r="F210" s="5">
        <v>0.70833333333333337</v>
      </c>
      <c r="G210" s="4">
        <v>0.68069999999999997</v>
      </c>
      <c r="H210" s="15">
        <f t="shared" si="55"/>
        <v>0.68069999999999997</v>
      </c>
      <c r="I210" s="4" t="s">
        <v>38</v>
      </c>
      <c r="J210" s="22">
        <v>0.70833333333333337</v>
      </c>
      <c r="K210" s="23">
        <v>85.67</v>
      </c>
      <c r="L210" s="13">
        <f t="shared" si="56"/>
        <v>85.67</v>
      </c>
      <c r="M210" s="4" t="s">
        <v>38</v>
      </c>
      <c r="N210" s="22">
        <v>0.70833333333333337</v>
      </c>
      <c r="O210" s="23">
        <v>89.11</v>
      </c>
      <c r="P210" s="13">
        <f t="shared" si="57"/>
        <v>89.11</v>
      </c>
      <c r="Q210" s="4" t="s">
        <v>38</v>
      </c>
      <c r="R210" s="22">
        <v>0.70833333333333337</v>
      </c>
      <c r="S210" s="19">
        <v>15383</v>
      </c>
      <c r="T210" s="15">
        <f t="shared" si="58"/>
        <v>1.5383</v>
      </c>
      <c r="U210" s="4" t="s">
        <v>38</v>
      </c>
      <c r="V210" s="22">
        <v>0.70833333333333337</v>
      </c>
      <c r="W210" s="23">
        <v>0.77849999999999997</v>
      </c>
      <c r="X210" s="15">
        <f t="shared" si="59"/>
        <v>0.77849999999999997</v>
      </c>
      <c r="Y210" s="4" t="s">
        <v>38</v>
      </c>
      <c r="Z210" s="5">
        <v>0.70833333333333337</v>
      </c>
      <c r="AA210" s="4">
        <v>137.12</v>
      </c>
      <c r="AB210" s="13">
        <f t="shared" si="60"/>
        <v>137.12</v>
      </c>
      <c r="AC210" s="4" t="s">
        <v>38</v>
      </c>
      <c r="AD210" s="5">
        <v>0.70833333333333337</v>
      </c>
      <c r="AE210" s="8">
        <v>1352</v>
      </c>
      <c r="AF210" s="15">
        <f t="shared" si="61"/>
        <v>1.3520000000000001</v>
      </c>
      <c r="AG210" s="23" t="s">
        <v>38</v>
      </c>
      <c r="AH210" s="22">
        <v>0.70833333333333337</v>
      </c>
      <c r="AI210" s="19">
        <v>19752</v>
      </c>
      <c r="AJ210" s="15">
        <f t="shared" si="62"/>
        <v>1.9752000000000001</v>
      </c>
      <c r="AK210" s="4" t="s">
        <v>38</v>
      </c>
      <c r="AL210" s="5">
        <v>0.70833333333333337</v>
      </c>
      <c r="AM210" s="4">
        <v>176.04</v>
      </c>
      <c r="AN210" s="13">
        <f t="shared" si="63"/>
        <v>176.04</v>
      </c>
      <c r="AO210" s="4" t="s">
        <v>38</v>
      </c>
      <c r="AP210" s="5">
        <v>0.70833333333333337</v>
      </c>
      <c r="AQ210" s="19">
        <v>17359</v>
      </c>
      <c r="AR210" s="15">
        <f t="shared" si="64"/>
        <v>1.7359</v>
      </c>
      <c r="AS210" s="4" t="s">
        <v>38</v>
      </c>
      <c r="AT210" s="22">
        <v>0.70833333333333337</v>
      </c>
      <c r="AU210" s="23">
        <v>62.33</v>
      </c>
      <c r="AV210" s="13">
        <f t="shared" si="65"/>
        <v>62.33</v>
      </c>
      <c r="AW210" s="23" t="s">
        <v>38</v>
      </c>
      <c r="AX210" s="22">
        <v>0.70833333333333337</v>
      </c>
      <c r="AY210" s="23">
        <v>0.61470000000000002</v>
      </c>
      <c r="AZ210" s="15">
        <f t="shared" si="66"/>
        <v>0.61470000000000002</v>
      </c>
      <c r="BA210" s="4" t="s">
        <v>38</v>
      </c>
      <c r="BB210" s="5">
        <v>0.69791666666666663</v>
      </c>
      <c r="BC210" s="8">
        <v>11809</v>
      </c>
      <c r="BD210" s="15">
        <f t="shared" si="67"/>
        <v>1.1809000000000001</v>
      </c>
      <c r="BE210" s="4" t="s">
        <v>38</v>
      </c>
      <c r="BF210" s="5">
        <v>0.71875</v>
      </c>
      <c r="BG210" s="8">
        <v>11349</v>
      </c>
      <c r="BH210" s="15">
        <f t="shared" si="68"/>
        <v>1.1349</v>
      </c>
      <c r="BI210" s="4" t="s">
        <v>38</v>
      </c>
      <c r="BJ210" s="5">
        <v>0.70833333333333337</v>
      </c>
      <c r="BK210" s="4">
        <v>101.41</v>
      </c>
      <c r="BL210" s="13">
        <f t="shared" si="69"/>
        <v>101.41</v>
      </c>
      <c r="BM210" s="4" t="s">
        <v>38</v>
      </c>
      <c r="BN210" s="5">
        <v>0.70833333333333337</v>
      </c>
      <c r="BO210" s="8">
        <v>73886</v>
      </c>
      <c r="BP210" s="15">
        <f t="shared" si="70"/>
        <v>7.3886000000000003</v>
      </c>
      <c r="BS210" s="1">
        <f t="shared" si="71"/>
        <v>81.185585892263319</v>
      </c>
    </row>
    <row r="211" spans="1:71">
      <c r="A211" s="4" t="s">
        <v>38</v>
      </c>
      <c r="B211" s="5">
        <v>0.69791666666666663</v>
      </c>
      <c r="C211" s="4">
        <v>69.33</v>
      </c>
      <c r="D211" s="13">
        <f t="shared" si="54"/>
        <v>69.33</v>
      </c>
      <c r="E211" s="4" t="s">
        <v>38</v>
      </c>
      <c r="F211" s="5">
        <v>0.69791666666666663</v>
      </c>
      <c r="G211" s="4">
        <v>0.68340000000000001</v>
      </c>
      <c r="H211" s="15">
        <f t="shared" si="55"/>
        <v>0.68340000000000001</v>
      </c>
      <c r="I211" s="4" t="s">
        <v>38</v>
      </c>
      <c r="J211" s="22">
        <v>0.69791666666666663</v>
      </c>
      <c r="K211" s="23">
        <v>85.89</v>
      </c>
      <c r="L211" s="13">
        <f t="shared" si="56"/>
        <v>85.89</v>
      </c>
      <c r="M211" s="4" t="s">
        <v>38</v>
      </c>
      <c r="N211" s="22">
        <v>0.69791666666666663</v>
      </c>
      <c r="O211" s="23">
        <v>89.12</v>
      </c>
      <c r="P211" s="13">
        <f t="shared" si="57"/>
        <v>89.12</v>
      </c>
      <c r="Q211" s="4" t="s">
        <v>38</v>
      </c>
      <c r="R211" s="22">
        <v>0.69791666666666663</v>
      </c>
      <c r="S211" s="19">
        <v>15405</v>
      </c>
      <c r="T211" s="15">
        <f t="shared" si="58"/>
        <v>1.5405</v>
      </c>
      <c r="U211" s="4" t="s">
        <v>38</v>
      </c>
      <c r="V211" s="22">
        <v>0.69791666666666663</v>
      </c>
      <c r="W211" s="23">
        <v>0.77890000000000004</v>
      </c>
      <c r="X211" s="15">
        <f t="shared" si="59"/>
        <v>0.77890000000000004</v>
      </c>
      <c r="Y211" s="4" t="s">
        <v>38</v>
      </c>
      <c r="Z211" s="5">
        <v>0.69791666666666663</v>
      </c>
      <c r="AA211" s="4">
        <v>137.31</v>
      </c>
      <c r="AB211" s="13">
        <f t="shared" si="60"/>
        <v>137.31</v>
      </c>
      <c r="AC211" s="4" t="s">
        <v>38</v>
      </c>
      <c r="AD211" s="5">
        <v>0.69791666666666663</v>
      </c>
      <c r="AE211" s="8">
        <v>13528</v>
      </c>
      <c r="AF211" s="15">
        <f t="shared" si="61"/>
        <v>1.3528</v>
      </c>
      <c r="AG211" s="23" t="s">
        <v>38</v>
      </c>
      <c r="AH211" s="22">
        <v>0.69791666666666663</v>
      </c>
      <c r="AI211" s="19">
        <v>19772</v>
      </c>
      <c r="AJ211" s="15">
        <f t="shared" si="62"/>
        <v>1.9772000000000001</v>
      </c>
      <c r="AK211" s="4" t="s">
        <v>38</v>
      </c>
      <c r="AL211" s="5">
        <v>0.69791666666666663</v>
      </c>
      <c r="AM211" s="4">
        <v>176.19</v>
      </c>
      <c r="AN211" s="13">
        <f t="shared" si="63"/>
        <v>176.19</v>
      </c>
      <c r="AO211" s="4" t="s">
        <v>38</v>
      </c>
      <c r="AP211" s="5">
        <v>0.69791666666666663</v>
      </c>
      <c r="AQ211" s="19">
        <v>17369</v>
      </c>
      <c r="AR211" s="15">
        <f t="shared" si="64"/>
        <v>1.7369000000000001</v>
      </c>
      <c r="AS211" s="4" t="s">
        <v>38</v>
      </c>
      <c r="AT211" s="22">
        <v>0.69791666666666663</v>
      </c>
      <c r="AU211" s="23">
        <v>62.58</v>
      </c>
      <c r="AV211" s="13">
        <f t="shared" si="65"/>
        <v>62.58</v>
      </c>
      <c r="AW211" s="23" t="s">
        <v>38</v>
      </c>
      <c r="AX211" s="22">
        <v>0.69791666666666663</v>
      </c>
      <c r="AY211" s="23">
        <v>0.6169</v>
      </c>
      <c r="AZ211" s="15">
        <f t="shared" si="66"/>
        <v>0.6169</v>
      </c>
      <c r="BA211" s="4" t="s">
        <v>38</v>
      </c>
      <c r="BB211" s="5">
        <v>0.6875</v>
      </c>
      <c r="BC211" s="8">
        <v>11797</v>
      </c>
      <c r="BD211" s="15">
        <f t="shared" si="67"/>
        <v>1.1797</v>
      </c>
      <c r="BE211" s="4" t="s">
        <v>38</v>
      </c>
      <c r="BF211" s="5">
        <v>0.70833333333333337</v>
      </c>
      <c r="BG211" s="8">
        <v>11377</v>
      </c>
      <c r="BH211" s="15">
        <f t="shared" si="68"/>
        <v>1.1376999999999999</v>
      </c>
      <c r="BI211" s="4" t="s">
        <v>38</v>
      </c>
      <c r="BJ211" s="5">
        <v>0.69791666666666663</v>
      </c>
      <c r="BK211" s="4">
        <v>101.43</v>
      </c>
      <c r="BL211" s="13">
        <f t="shared" si="69"/>
        <v>101.43</v>
      </c>
      <c r="BM211" s="4" t="s">
        <v>38</v>
      </c>
      <c r="BN211" s="5">
        <v>0.69791666666666663</v>
      </c>
      <c r="BO211" s="8">
        <v>73738</v>
      </c>
      <c r="BP211" s="15">
        <f t="shared" si="70"/>
        <v>7.3738000000000001</v>
      </c>
      <c r="BS211" s="1">
        <f t="shared" si="71"/>
        <v>81.152108777654789</v>
      </c>
    </row>
    <row r="212" spans="1:71">
      <c r="A212" s="4" t="s">
        <v>38</v>
      </c>
      <c r="B212" s="5">
        <v>0.6875</v>
      </c>
      <c r="C212" s="4">
        <v>69.22</v>
      </c>
      <c r="D212" s="13">
        <f t="shared" si="54"/>
        <v>69.22</v>
      </c>
      <c r="E212" s="4" t="s">
        <v>38</v>
      </c>
      <c r="F212" s="5">
        <v>0.6875</v>
      </c>
      <c r="G212" s="4">
        <v>0.68230000000000002</v>
      </c>
      <c r="H212" s="15">
        <f t="shared" si="55"/>
        <v>0.68230000000000002</v>
      </c>
      <c r="I212" s="4" t="s">
        <v>38</v>
      </c>
      <c r="J212" s="22">
        <v>0.6875</v>
      </c>
      <c r="K212" s="23">
        <v>85.97</v>
      </c>
      <c r="L212" s="13">
        <f t="shared" si="56"/>
        <v>85.97</v>
      </c>
      <c r="M212" s="4" t="s">
        <v>38</v>
      </c>
      <c r="N212" s="22">
        <v>0.6875</v>
      </c>
      <c r="O212" s="23">
        <v>89.13</v>
      </c>
      <c r="P212" s="13">
        <f t="shared" si="57"/>
        <v>89.13</v>
      </c>
      <c r="Q212" s="4" t="s">
        <v>38</v>
      </c>
      <c r="R212" s="22">
        <v>0.6875</v>
      </c>
      <c r="S212" s="19">
        <v>15394</v>
      </c>
      <c r="T212" s="15">
        <f t="shared" si="58"/>
        <v>1.5394000000000001</v>
      </c>
      <c r="U212" s="4" t="s">
        <v>38</v>
      </c>
      <c r="V212" s="22">
        <v>0.6875</v>
      </c>
      <c r="W212" s="23">
        <v>0.77880000000000005</v>
      </c>
      <c r="X212" s="15">
        <f t="shared" si="59"/>
        <v>0.77880000000000005</v>
      </c>
      <c r="Y212" s="4" t="s">
        <v>38</v>
      </c>
      <c r="Z212" s="5">
        <v>0.6875</v>
      </c>
      <c r="AA212" s="4">
        <v>137.22999999999999</v>
      </c>
      <c r="AB212" s="13">
        <f t="shared" si="60"/>
        <v>137.22999999999999</v>
      </c>
      <c r="AC212" s="4" t="s">
        <v>38</v>
      </c>
      <c r="AD212" s="5">
        <v>0.6875</v>
      </c>
      <c r="AE212" s="8">
        <v>13523</v>
      </c>
      <c r="AF212" s="15">
        <f t="shared" si="61"/>
        <v>1.3523000000000001</v>
      </c>
      <c r="AG212" s="23" t="s">
        <v>38</v>
      </c>
      <c r="AH212" s="22">
        <v>0.6875</v>
      </c>
      <c r="AI212" s="19">
        <v>19763</v>
      </c>
      <c r="AJ212" s="15">
        <f t="shared" si="62"/>
        <v>1.9762999999999999</v>
      </c>
      <c r="AK212" s="4" t="s">
        <v>38</v>
      </c>
      <c r="AL212" s="5">
        <v>0.6875</v>
      </c>
      <c r="AM212" s="4">
        <v>176.25</v>
      </c>
      <c r="AN212" s="13">
        <f t="shared" si="63"/>
        <v>176.25</v>
      </c>
      <c r="AO212" s="4" t="s">
        <v>38</v>
      </c>
      <c r="AP212" s="5">
        <v>0.6875</v>
      </c>
      <c r="AQ212" s="19">
        <v>17369</v>
      </c>
      <c r="AR212" s="15">
        <f t="shared" si="64"/>
        <v>1.7369000000000001</v>
      </c>
      <c r="AS212" s="4" t="s">
        <v>38</v>
      </c>
      <c r="AT212" s="22">
        <v>0.6875</v>
      </c>
      <c r="AU212" s="23">
        <v>62.6</v>
      </c>
      <c r="AV212" s="13">
        <f t="shared" si="65"/>
        <v>62.6</v>
      </c>
      <c r="AW212" s="23" t="s">
        <v>38</v>
      </c>
      <c r="AX212" s="22">
        <v>0.6875</v>
      </c>
      <c r="AY212" s="23">
        <v>0.61719999999999997</v>
      </c>
      <c r="AZ212" s="15">
        <f t="shared" si="66"/>
        <v>0.61719999999999997</v>
      </c>
      <c r="BA212" s="4" t="s">
        <v>38</v>
      </c>
      <c r="BB212" s="5">
        <v>0.67708333333333337</v>
      </c>
      <c r="BC212" s="6">
        <v>1.18</v>
      </c>
      <c r="BD212" s="15">
        <f t="shared" si="67"/>
        <v>1.18</v>
      </c>
      <c r="BE212" s="4" t="s">
        <v>38</v>
      </c>
      <c r="BF212" s="5">
        <v>0.69791666666666663</v>
      </c>
      <c r="BG212" s="8">
        <v>11382</v>
      </c>
      <c r="BH212" s="15">
        <f t="shared" si="68"/>
        <v>1.1382000000000001</v>
      </c>
      <c r="BI212" s="4" t="s">
        <v>38</v>
      </c>
      <c r="BJ212" s="5">
        <v>0.6875</v>
      </c>
      <c r="BK212" s="4">
        <v>101.45</v>
      </c>
      <c r="BL212" s="13">
        <f t="shared" si="69"/>
        <v>101.45</v>
      </c>
      <c r="BM212" s="4" t="s">
        <v>38</v>
      </c>
      <c r="BN212" s="5">
        <v>0.6875</v>
      </c>
      <c r="BO212" s="8">
        <v>73717</v>
      </c>
      <c r="BP212" s="15">
        <f t="shared" si="70"/>
        <v>7.3716999999999997</v>
      </c>
      <c r="BS212" s="1">
        <f t="shared" si="71"/>
        <v>81.174219717831647</v>
      </c>
    </row>
    <row r="213" spans="1:71">
      <c r="A213" s="4" t="s">
        <v>38</v>
      </c>
      <c r="B213" s="5">
        <v>0.67708333333333337</v>
      </c>
      <c r="C213" s="4">
        <v>69.06</v>
      </c>
      <c r="D213" s="13">
        <f t="shared" si="54"/>
        <v>69.06</v>
      </c>
      <c r="E213" s="4" t="s">
        <v>38</v>
      </c>
      <c r="F213" s="5">
        <v>0.67708333333333337</v>
      </c>
      <c r="G213" s="4">
        <v>0.68130000000000002</v>
      </c>
      <c r="H213" s="15">
        <f t="shared" si="55"/>
        <v>0.68130000000000002</v>
      </c>
      <c r="I213" s="4" t="s">
        <v>38</v>
      </c>
      <c r="J213" s="22">
        <v>0.67708333333333337</v>
      </c>
      <c r="K213" s="23">
        <v>85.87</v>
      </c>
      <c r="L213" s="13">
        <f t="shared" si="56"/>
        <v>85.87</v>
      </c>
      <c r="M213" s="4" t="s">
        <v>38</v>
      </c>
      <c r="N213" s="22">
        <v>0.67708333333333337</v>
      </c>
      <c r="O213" s="23">
        <v>89.07</v>
      </c>
      <c r="P213" s="13">
        <f t="shared" si="57"/>
        <v>89.07</v>
      </c>
      <c r="Q213" s="4" t="s">
        <v>38</v>
      </c>
      <c r="R213" s="22">
        <v>0.67708333333333337</v>
      </c>
      <c r="S213" s="19">
        <v>15392</v>
      </c>
      <c r="T213" s="15">
        <f t="shared" si="58"/>
        <v>1.5391999999999999</v>
      </c>
      <c r="U213" s="4" t="s">
        <v>38</v>
      </c>
      <c r="V213" s="22">
        <v>0.67708333333333337</v>
      </c>
      <c r="W213" s="23">
        <v>0.77829999999999999</v>
      </c>
      <c r="X213" s="15">
        <f t="shared" si="59"/>
        <v>0.77829999999999999</v>
      </c>
      <c r="Y213" s="4" t="s">
        <v>38</v>
      </c>
      <c r="Z213" s="5">
        <v>0.67708333333333337</v>
      </c>
      <c r="AA213" s="4">
        <v>137.12</v>
      </c>
      <c r="AB213" s="13">
        <f t="shared" si="60"/>
        <v>137.12</v>
      </c>
      <c r="AC213" s="4" t="s">
        <v>38</v>
      </c>
      <c r="AD213" s="5">
        <v>0.67708333333333337</v>
      </c>
      <c r="AE213" s="8">
        <v>13522</v>
      </c>
      <c r="AF213" s="15">
        <f t="shared" si="61"/>
        <v>1.3522000000000001</v>
      </c>
      <c r="AG213" s="23" t="s">
        <v>38</v>
      </c>
      <c r="AH213" s="22">
        <v>0.67708333333333337</v>
      </c>
      <c r="AI213" s="19">
        <v>19773</v>
      </c>
      <c r="AJ213" s="15">
        <f t="shared" si="62"/>
        <v>1.9773000000000001</v>
      </c>
      <c r="AK213" s="4" t="s">
        <v>38</v>
      </c>
      <c r="AL213" s="5">
        <v>0.67708333333333337</v>
      </c>
      <c r="AM213" s="4">
        <v>176.15</v>
      </c>
      <c r="AN213" s="13">
        <f t="shared" si="63"/>
        <v>176.15</v>
      </c>
      <c r="AO213" s="4" t="s">
        <v>38</v>
      </c>
      <c r="AP213" s="5">
        <v>0.67708333333333337</v>
      </c>
      <c r="AQ213" s="19">
        <v>17377</v>
      </c>
      <c r="AR213" s="15">
        <f t="shared" si="64"/>
        <v>1.7377</v>
      </c>
      <c r="AS213" s="4" t="s">
        <v>38</v>
      </c>
      <c r="AT213" s="22">
        <v>0.67708333333333337</v>
      </c>
      <c r="AU213" s="23">
        <v>62.44</v>
      </c>
      <c r="AV213" s="13">
        <f t="shared" si="65"/>
        <v>62.44</v>
      </c>
      <c r="AW213" s="23" t="s">
        <v>38</v>
      </c>
      <c r="AX213" s="22">
        <v>0.67708333333333337</v>
      </c>
      <c r="AY213" s="23">
        <v>0.6159</v>
      </c>
      <c r="AZ213" s="15">
        <f t="shared" si="66"/>
        <v>0.6159</v>
      </c>
      <c r="BA213" s="4" t="s">
        <v>38</v>
      </c>
      <c r="BB213" s="5">
        <v>0.66666666666666663</v>
      </c>
      <c r="BC213" s="6">
        <v>1.18</v>
      </c>
      <c r="BD213" s="15">
        <f t="shared" si="67"/>
        <v>1.18</v>
      </c>
      <c r="BE213" s="4" t="s">
        <v>38</v>
      </c>
      <c r="BF213" s="5">
        <v>0.6875</v>
      </c>
      <c r="BG213" s="8">
        <v>1138</v>
      </c>
      <c r="BH213" s="15">
        <f t="shared" si="68"/>
        <v>1.1379999999999999</v>
      </c>
      <c r="BI213" s="4" t="s">
        <v>38</v>
      </c>
      <c r="BJ213" s="5">
        <v>0.67708333333333337</v>
      </c>
      <c r="BK213" s="4">
        <v>101.37</v>
      </c>
      <c r="BL213" s="13">
        <f t="shared" si="69"/>
        <v>101.37</v>
      </c>
      <c r="BM213" s="4" t="s">
        <v>38</v>
      </c>
      <c r="BN213" s="5">
        <v>0.67708333333333337</v>
      </c>
      <c r="BO213" s="8">
        <v>73594</v>
      </c>
      <c r="BP213" s="15">
        <f t="shared" si="70"/>
        <v>7.3593999999999999</v>
      </c>
      <c r="BS213" s="1">
        <f t="shared" si="71"/>
        <v>81.157449516727922</v>
      </c>
    </row>
    <row r="214" spans="1:71">
      <c r="A214" s="4" t="s">
        <v>38</v>
      </c>
      <c r="B214" s="5">
        <v>0.66666666666666663</v>
      </c>
      <c r="C214" s="4">
        <v>69.19</v>
      </c>
      <c r="D214" s="13">
        <f t="shared" si="54"/>
        <v>69.19</v>
      </c>
      <c r="E214" s="4" t="s">
        <v>38</v>
      </c>
      <c r="F214" s="5">
        <v>0.66666666666666663</v>
      </c>
      <c r="G214" s="4">
        <v>0.68230000000000002</v>
      </c>
      <c r="H214" s="15">
        <f t="shared" si="55"/>
        <v>0.68230000000000002</v>
      </c>
      <c r="I214" s="4" t="s">
        <v>38</v>
      </c>
      <c r="J214" s="22">
        <v>0.66666666666666663</v>
      </c>
      <c r="K214" s="23">
        <v>85.91</v>
      </c>
      <c r="L214" s="13">
        <f t="shared" si="56"/>
        <v>85.91</v>
      </c>
      <c r="M214" s="4" t="s">
        <v>38</v>
      </c>
      <c r="N214" s="22">
        <v>0.66666666666666663</v>
      </c>
      <c r="O214" s="23">
        <v>89.21</v>
      </c>
      <c r="P214" s="13">
        <f t="shared" si="57"/>
        <v>89.21</v>
      </c>
      <c r="Q214" s="4" t="s">
        <v>38</v>
      </c>
      <c r="R214" s="22">
        <v>0.66666666666666663</v>
      </c>
      <c r="S214" s="19">
        <v>15402</v>
      </c>
      <c r="T214" s="15">
        <f t="shared" si="58"/>
        <v>1.5402</v>
      </c>
      <c r="U214" s="4" t="s">
        <v>38</v>
      </c>
      <c r="V214" s="22">
        <v>0.66666666666666663</v>
      </c>
      <c r="W214" s="23">
        <v>0.77880000000000005</v>
      </c>
      <c r="X214" s="15">
        <f t="shared" si="59"/>
        <v>0.77880000000000005</v>
      </c>
      <c r="Y214" s="4" t="s">
        <v>38</v>
      </c>
      <c r="Z214" s="5">
        <v>0.66666666666666663</v>
      </c>
      <c r="AA214" s="4">
        <v>137.43</v>
      </c>
      <c r="AB214" s="13">
        <f t="shared" si="60"/>
        <v>137.43</v>
      </c>
      <c r="AC214" s="4" t="s">
        <v>38</v>
      </c>
      <c r="AD214" s="5">
        <v>0.66666666666666663</v>
      </c>
      <c r="AE214" s="8">
        <v>13555</v>
      </c>
      <c r="AF214" s="15">
        <f t="shared" si="61"/>
        <v>1.3554999999999999</v>
      </c>
      <c r="AG214" s="23" t="s">
        <v>38</v>
      </c>
      <c r="AH214" s="22">
        <v>0.66666666666666663</v>
      </c>
      <c r="AI214" s="19">
        <v>19772</v>
      </c>
      <c r="AJ214" s="15">
        <f t="shared" si="62"/>
        <v>1.9772000000000001</v>
      </c>
      <c r="AK214" s="4" t="s">
        <v>38</v>
      </c>
      <c r="AL214" s="5">
        <v>0.66666666666666663</v>
      </c>
      <c r="AM214" s="4">
        <v>176.4</v>
      </c>
      <c r="AN214" s="13">
        <f t="shared" si="63"/>
        <v>176.4</v>
      </c>
      <c r="AO214" s="4" t="s">
        <v>38</v>
      </c>
      <c r="AP214" s="5">
        <v>0.66666666666666663</v>
      </c>
      <c r="AQ214" s="23">
        <v>1.74</v>
      </c>
      <c r="AR214" s="15">
        <f t="shared" si="64"/>
        <v>1.74</v>
      </c>
      <c r="AS214" s="4" t="s">
        <v>38</v>
      </c>
      <c r="AT214" s="22">
        <v>0.66666666666666663</v>
      </c>
      <c r="AU214" s="23">
        <v>62.57</v>
      </c>
      <c r="AV214" s="13">
        <f t="shared" si="65"/>
        <v>62.57</v>
      </c>
      <c r="AW214" s="23" t="s">
        <v>38</v>
      </c>
      <c r="AX214" s="22">
        <v>0.66666666666666663</v>
      </c>
      <c r="AY214" s="23">
        <v>0.61709999999999998</v>
      </c>
      <c r="AZ214" s="15">
        <f t="shared" si="66"/>
        <v>0.61709999999999998</v>
      </c>
      <c r="BA214" s="4" t="s">
        <v>38</v>
      </c>
      <c r="BB214" s="5">
        <v>0.65625</v>
      </c>
      <c r="BC214" s="8">
        <v>11795</v>
      </c>
      <c r="BD214" s="15">
        <f t="shared" si="67"/>
        <v>1.1795</v>
      </c>
      <c r="BE214" s="4" t="s">
        <v>38</v>
      </c>
      <c r="BF214" s="5">
        <v>0.67708333333333337</v>
      </c>
      <c r="BG214" s="8">
        <v>11379</v>
      </c>
      <c r="BH214" s="15">
        <f t="shared" si="68"/>
        <v>1.1378999999999999</v>
      </c>
      <c r="BI214" s="4" t="s">
        <v>38</v>
      </c>
      <c r="BJ214" s="5">
        <v>0.66666666666666663</v>
      </c>
      <c r="BK214" s="4">
        <v>101.44</v>
      </c>
      <c r="BL214" s="13">
        <f t="shared" si="69"/>
        <v>101.44</v>
      </c>
      <c r="BM214" s="4" t="s">
        <v>38</v>
      </c>
      <c r="BN214" s="5">
        <v>0.66666666666666663</v>
      </c>
      <c r="BO214" s="8">
        <v>73434</v>
      </c>
      <c r="BP214" s="15">
        <f t="shared" si="70"/>
        <v>7.3433999999999999</v>
      </c>
      <c r="BS214" s="1">
        <f t="shared" si="71"/>
        <v>81.042583277180668</v>
      </c>
    </row>
    <row r="215" spans="1:71">
      <c r="A215" s="4" t="s">
        <v>38</v>
      </c>
      <c r="B215" s="5">
        <v>0.65625</v>
      </c>
      <c r="C215" s="4">
        <v>69.290000000000006</v>
      </c>
      <c r="D215" s="13">
        <f t="shared" si="54"/>
        <v>69.290000000000006</v>
      </c>
      <c r="E215" s="4" t="s">
        <v>38</v>
      </c>
      <c r="F215" s="5">
        <v>0.65625</v>
      </c>
      <c r="G215" s="4">
        <v>0.68279999999999996</v>
      </c>
      <c r="H215" s="15">
        <f t="shared" si="55"/>
        <v>0.68279999999999996</v>
      </c>
      <c r="I215" s="4" t="s">
        <v>38</v>
      </c>
      <c r="J215" s="22">
        <v>0.65625</v>
      </c>
      <c r="K215" s="23">
        <v>85.94</v>
      </c>
      <c r="L215" s="13">
        <f t="shared" si="56"/>
        <v>85.94</v>
      </c>
      <c r="M215" s="4" t="s">
        <v>38</v>
      </c>
      <c r="N215" s="22">
        <v>0.65625</v>
      </c>
      <c r="O215" s="23">
        <v>89.41</v>
      </c>
      <c r="P215" s="13">
        <f t="shared" si="57"/>
        <v>89.41</v>
      </c>
      <c r="Q215" s="4" t="s">
        <v>38</v>
      </c>
      <c r="R215" s="22">
        <v>0.65625</v>
      </c>
      <c r="S215" s="19">
        <v>15392</v>
      </c>
      <c r="T215" s="15">
        <f t="shared" si="58"/>
        <v>1.5391999999999999</v>
      </c>
      <c r="U215" s="4" t="s">
        <v>38</v>
      </c>
      <c r="V215" s="22">
        <v>0.65625</v>
      </c>
      <c r="W215" s="23">
        <v>0.77810000000000001</v>
      </c>
      <c r="X215" s="15">
        <f t="shared" si="59"/>
        <v>0.77810000000000001</v>
      </c>
      <c r="Y215" s="4" t="s">
        <v>38</v>
      </c>
      <c r="Z215" s="5">
        <v>0.65625</v>
      </c>
      <c r="AA215" s="4">
        <v>137.63999999999999</v>
      </c>
      <c r="AB215" s="13">
        <f t="shared" si="60"/>
        <v>137.63999999999999</v>
      </c>
      <c r="AC215" s="4" t="s">
        <v>38</v>
      </c>
      <c r="AD215" s="5">
        <v>0.65625</v>
      </c>
      <c r="AE215" s="8">
        <v>13563</v>
      </c>
      <c r="AF215" s="15">
        <f t="shared" si="61"/>
        <v>1.3563000000000001</v>
      </c>
      <c r="AG215" s="23" t="s">
        <v>38</v>
      </c>
      <c r="AH215" s="22">
        <v>0.65625</v>
      </c>
      <c r="AI215" s="19">
        <v>19776</v>
      </c>
      <c r="AJ215" s="15">
        <f t="shared" si="62"/>
        <v>1.9776</v>
      </c>
      <c r="AK215" s="4" t="s">
        <v>38</v>
      </c>
      <c r="AL215" s="5">
        <v>0.65625</v>
      </c>
      <c r="AM215" s="4">
        <v>176.84</v>
      </c>
      <c r="AN215" s="13">
        <f t="shared" si="63"/>
        <v>176.84</v>
      </c>
      <c r="AO215" s="4" t="s">
        <v>38</v>
      </c>
      <c r="AP215" s="5">
        <v>0.65625</v>
      </c>
      <c r="AQ215" s="19">
        <v>17437</v>
      </c>
      <c r="AR215" s="15">
        <f t="shared" si="64"/>
        <v>1.7437</v>
      </c>
      <c r="AS215" s="4" t="s">
        <v>38</v>
      </c>
      <c r="AT215" s="22">
        <v>0.65625</v>
      </c>
      <c r="AU215" s="23">
        <v>62.65</v>
      </c>
      <c r="AV215" s="13">
        <f t="shared" si="65"/>
        <v>62.65</v>
      </c>
      <c r="AW215" s="23" t="s">
        <v>38</v>
      </c>
      <c r="AX215" s="22">
        <v>0.65625</v>
      </c>
      <c r="AY215" s="23">
        <v>0.61750000000000005</v>
      </c>
      <c r="AZ215" s="15">
        <f t="shared" si="66"/>
        <v>0.61750000000000005</v>
      </c>
      <c r="BA215" s="4" t="s">
        <v>38</v>
      </c>
      <c r="BB215" s="5">
        <v>0.64583333333333337</v>
      </c>
      <c r="BC215" s="8">
        <v>11796</v>
      </c>
      <c r="BD215" s="15">
        <f t="shared" si="67"/>
        <v>1.1796</v>
      </c>
      <c r="BE215" s="4" t="s">
        <v>38</v>
      </c>
      <c r="BF215" s="5">
        <v>0.66666666666666663</v>
      </c>
      <c r="BG215" s="8">
        <v>11366</v>
      </c>
      <c r="BH215" s="15">
        <f t="shared" si="68"/>
        <v>1.1366000000000001</v>
      </c>
      <c r="BI215" s="4" t="s">
        <v>38</v>
      </c>
      <c r="BJ215" s="5">
        <v>0.65625</v>
      </c>
      <c r="BK215" s="4">
        <v>101.46</v>
      </c>
      <c r="BL215" s="13">
        <f t="shared" si="69"/>
        <v>101.46</v>
      </c>
      <c r="BM215" s="4" t="s">
        <v>38</v>
      </c>
      <c r="BN215" s="5">
        <v>0.65625</v>
      </c>
      <c r="BO215" s="8">
        <v>7341</v>
      </c>
      <c r="BP215" s="15">
        <f t="shared" si="70"/>
        <v>7.3410000000000002</v>
      </c>
      <c r="BS215" s="1">
        <f t="shared" si="71"/>
        <v>81.000948871091879</v>
      </c>
    </row>
    <row r="216" spans="1:71">
      <c r="A216" s="4" t="s">
        <v>38</v>
      </c>
      <c r="B216" s="5">
        <v>0.64583333333333337</v>
      </c>
      <c r="C216" s="4">
        <v>69.34</v>
      </c>
      <c r="D216" s="13">
        <f t="shared" si="54"/>
        <v>69.34</v>
      </c>
      <c r="E216" s="4" t="s">
        <v>38</v>
      </c>
      <c r="F216" s="5">
        <v>0.64583333333333337</v>
      </c>
      <c r="G216" s="4">
        <v>0.68300000000000005</v>
      </c>
      <c r="H216" s="15">
        <f t="shared" si="55"/>
        <v>0.68300000000000005</v>
      </c>
      <c r="I216" s="4" t="s">
        <v>38</v>
      </c>
      <c r="J216" s="22">
        <v>0.64583333333333337</v>
      </c>
      <c r="K216" s="23">
        <v>85.96</v>
      </c>
      <c r="L216" s="13">
        <f t="shared" si="56"/>
        <v>85.96</v>
      </c>
      <c r="M216" s="4" t="s">
        <v>38</v>
      </c>
      <c r="N216" s="22">
        <v>0.64583333333333337</v>
      </c>
      <c r="O216" s="23">
        <v>89.38</v>
      </c>
      <c r="P216" s="13">
        <f t="shared" si="57"/>
        <v>89.38</v>
      </c>
      <c r="Q216" s="4" t="s">
        <v>38</v>
      </c>
      <c r="R216" s="22">
        <v>0.64583333333333337</v>
      </c>
      <c r="S216" s="19">
        <v>15397</v>
      </c>
      <c r="T216" s="15">
        <f t="shared" si="58"/>
        <v>1.5397000000000001</v>
      </c>
      <c r="U216" s="4" t="s">
        <v>38</v>
      </c>
      <c r="V216" s="22">
        <v>0.64583333333333337</v>
      </c>
      <c r="W216" s="23">
        <v>0.77769999999999995</v>
      </c>
      <c r="X216" s="15">
        <f t="shared" si="59"/>
        <v>0.77769999999999995</v>
      </c>
      <c r="Y216" s="4" t="s">
        <v>38</v>
      </c>
      <c r="Z216" s="5">
        <v>0.64583333333333337</v>
      </c>
      <c r="AA216" s="4">
        <v>137.65</v>
      </c>
      <c r="AB216" s="13">
        <f t="shared" si="60"/>
        <v>137.65</v>
      </c>
      <c r="AC216" s="4" t="s">
        <v>38</v>
      </c>
      <c r="AD216" s="5">
        <v>0.64583333333333337</v>
      </c>
      <c r="AE216" s="8">
        <v>13572</v>
      </c>
      <c r="AF216" s="15">
        <f t="shared" si="61"/>
        <v>1.3572</v>
      </c>
      <c r="AG216" s="23" t="s">
        <v>38</v>
      </c>
      <c r="AH216" s="22">
        <v>0.64583333333333337</v>
      </c>
      <c r="AI216" s="19">
        <v>19794</v>
      </c>
      <c r="AJ216" s="15">
        <f t="shared" si="62"/>
        <v>1.9794</v>
      </c>
      <c r="AK216" s="4" t="s">
        <v>38</v>
      </c>
      <c r="AL216" s="5">
        <v>0.64583333333333337</v>
      </c>
      <c r="AM216" s="4">
        <v>176.96</v>
      </c>
      <c r="AN216" s="13">
        <f t="shared" si="63"/>
        <v>176.96</v>
      </c>
      <c r="AO216" s="4" t="s">
        <v>38</v>
      </c>
      <c r="AP216" s="5">
        <v>0.64583333333333337</v>
      </c>
      <c r="AQ216" s="19">
        <v>17447</v>
      </c>
      <c r="AR216" s="15">
        <f t="shared" si="64"/>
        <v>1.7446999999999999</v>
      </c>
      <c r="AS216" s="4" t="s">
        <v>38</v>
      </c>
      <c r="AT216" s="22">
        <v>0.64583333333333337</v>
      </c>
      <c r="AU216" s="23">
        <v>62.56</v>
      </c>
      <c r="AV216" s="13">
        <f t="shared" si="65"/>
        <v>62.56</v>
      </c>
      <c r="AW216" s="23" t="s">
        <v>38</v>
      </c>
      <c r="AX216" s="22">
        <v>0.64583333333333337</v>
      </c>
      <c r="AY216" s="23">
        <v>0.61650000000000005</v>
      </c>
      <c r="AZ216" s="15">
        <f t="shared" si="66"/>
        <v>0.61650000000000005</v>
      </c>
      <c r="BA216" s="4" t="s">
        <v>38</v>
      </c>
      <c r="BB216" s="5">
        <v>0.63541666666666663</v>
      </c>
      <c r="BC216" s="8">
        <v>11804</v>
      </c>
      <c r="BD216" s="15">
        <f t="shared" si="67"/>
        <v>1.1803999999999999</v>
      </c>
      <c r="BE216" s="4" t="s">
        <v>38</v>
      </c>
      <c r="BF216" s="5">
        <v>0.65625</v>
      </c>
      <c r="BG216" s="8">
        <v>11346</v>
      </c>
      <c r="BH216" s="15">
        <f t="shared" si="68"/>
        <v>1.1346000000000001</v>
      </c>
      <c r="BI216" s="4" t="s">
        <v>38</v>
      </c>
      <c r="BJ216" s="5">
        <v>0.64583333333333337</v>
      </c>
      <c r="BK216" s="4">
        <v>101.44</v>
      </c>
      <c r="BL216" s="13">
        <f t="shared" si="69"/>
        <v>101.44</v>
      </c>
      <c r="BM216" s="4" t="s">
        <v>38</v>
      </c>
      <c r="BN216" s="5">
        <v>0.64583333333333337</v>
      </c>
      <c r="BO216" s="8">
        <v>73329</v>
      </c>
      <c r="BP216" s="15">
        <f t="shared" si="70"/>
        <v>7.3329000000000004</v>
      </c>
      <c r="BS216" s="1">
        <f t="shared" si="71"/>
        <v>80.962833148836509</v>
      </c>
    </row>
    <row r="217" spans="1:71">
      <c r="A217" s="4" t="s">
        <v>38</v>
      </c>
      <c r="B217" s="5">
        <v>0.63541666666666663</v>
      </c>
      <c r="C217" s="4">
        <v>69.319999999999993</v>
      </c>
      <c r="D217" s="13">
        <f t="shared" si="54"/>
        <v>69.319999999999993</v>
      </c>
      <c r="E217" s="4" t="s">
        <v>38</v>
      </c>
      <c r="F217" s="5">
        <v>0.63541666666666663</v>
      </c>
      <c r="G217" s="4">
        <v>0.68410000000000004</v>
      </c>
      <c r="H217" s="15">
        <f t="shared" si="55"/>
        <v>0.68410000000000004</v>
      </c>
      <c r="I217" s="4" t="s">
        <v>38</v>
      </c>
      <c r="J217" s="22">
        <v>0.63541666666666663</v>
      </c>
      <c r="K217" s="23">
        <v>85.81</v>
      </c>
      <c r="L217" s="13">
        <f t="shared" si="56"/>
        <v>85.81</v>
      </c>
      <c r="M217" s="4" t="s">
        <v>38</v>
      </c>
      <c r="N217" s="22">
        <v>0.63541666666666663</v>
      </c>
      <c r="O217" s="23">
        <v>89.35</v>
      </c>
      <c r="P217" s="13">
        <f t="shared" si="57"/>
        <v>89.35</v>
      </c>
      <c r="Q217" s="4" t="s">
        <v>38</v>
      </c>
      <c r="R217" s="22">
        <v>0.63541666666666663</v>
      </c>
      <c r="S217" s="19">
        <v>15388</v>
      </c>
      <c r="T217" s="15">
        <f t="shared" si="58"/>
        <v>1.5387999999999999</v>
      </c>
      <c r="U217" s="4" t="s">
        <v>38</v>
      </c>
      <c r="V217" s="22">
        <v>0.63541666666666663</v>
      </c>
      <c r="W217" s="23">
        <v>0.77790000000000004</v>
      </c>
      <c r="X217" s="15">
        <f t="shared" si="59"/>
        <v>0.77790000000000004</v>
      </c>
      <c r="Y217" s="4" t="s">
        <v>38</v>
      </c>
      <c r="Z217" s="5">
        <v>0.63541666666666663</v>
      </c>
      <c r="AA217" s="4">
        <v>137.52000000000001</v>
      </c>
      <c r="AB217" s="13">
        <f t="shared" si="60"/>
        <v>137.52000000000001</v>
      </c>
      <c r="AC217" s="4" t="s">
        <v>38</v>
      </c>
      <c r="AD217" s="5">
        <v>0.63541666666666663</v>
      </c>
      <c r="AE217" s="8">
        <v>13575</v>
      </c>
      <c r="AF217" s="15">
        <f t="shared" si="61"/>
        <v>1.3574999999999999</v>
      </c>
      <c r="AG217" s="23" t="s">
        <v>38</v>
      </c>
      <c r="AH217" s="22">
        <v>0.63541666666666663</v>
      </c>
      <c r="AI217" s="19">
        <v>19777</v>
      </c>
      <c r="AJ217" s="15">
        <f t="shared" si="62"/>
        <v>1.9777</v>
      </c>
      <c r="AK217" s="4" t="s">
        <v>38</v>
      </c>
      <c r="AL217" s="5">
        <v>0.63541666666666663</v>
      </c>
      <c r="AM217" s="4">
        <v>176.72</v>
      </c>
      <c r="AN217" s="13">
        <f t="shared" si="63"/>
        <v>176.72</v>
      </c>
      <c r="AO217" s="4" t="s">
        <v>38</v>
      </c>
      <c r="AP217" s="5">
        <v>0.63541666666666663</v>
      </c>
      <c r="AQ217" s="19">
        <v>17442</v>
      </c>
      <c r="AR217" s="15">
        <f t="shared" si="64"/>
        <v>1.7442</v>
      </c>
      <c r="AS217" s="4" t="s">
        <v>38</v>
      </c>
      <c r="AT217" s="22">
        <v>0.63541666666666663</v>
      </c>
      <c r="AU217" s="23">
        <v>62.76</v>
      </c>
      <c r="AV217" s="13">
        <f t="shared" si="65"/>
        <v>62.76</v>
      </c>
      <c r="AW217" s="23" t="s">
        <v>38</v>
      </c>
      <c r="AX217" s="22">
        <v>0.63541666666666663</v>
      </c>
      <c r="AY217" s="23">
        <v>0.61939999999999995</v>
      </c>
      <c r="AZ217" s="15">
        <f t="shared" si="66"/>
        <v>0.61939999999999995</v>
      </c>
      <c r="BA217" s="4" t="s">
        <v>38</v>
      </c>
      <c r="BB217" s="5">
        <v>0.625</v>
      </c>
      <c r="BC217" s="8">
        <v>11791</v>
      </c>
      <c r="BD217" s="15">
        <f t="shared" si="67"/>
        <v>1.1791</v>
      </c>
      <c r="BE217" s="4" t="s">
        <v>38</v>
      </c>
      <c r="BF217" s="5">
        <v>0.64583333333333337</v>
      </c>
      <c r="BG217" s="8">
        <v>11345</v>
      </c>
      <c r="BH217" s="15">
        <f t="shared" si="68"/>
        <v>1.1345000000000001</v>
      </c>
      <c r="BI217" s="4" t="s">
        <v>38</v>
      </c>
      <c r="BJ217" s="5">
        <v>0.63541666666666663</v>
      </c>
      <c r="BK217" s="4">
        <v>101.33</v>
      </c>
      <c r="BL217" s="13">
        <f t="shared" si="69"/>
        <v>101.33</v>
      </c>
      <c r="BM217" s="4" t="s">
        <v>38</v>
      </c>
      <c r="BN217" s="5">
        <v>0.63541666666666663</v>
      </c>
      <c r="BO217" s="8">
        <v>73222</v>
      </c>
      <c r="BP217" s="15">
        <f t="shared" si="70"/>
        <v>7.3221999999999996</v>
      </c>
      <c r="BS217" s="1">
        <f t="shared" si="71"/>
        <v>80.923765312289319</v>
      </c>
    </row>
    <row r="218" spans="1:71">
      <c r="A218" s="4" t="s">
        <v>38</v>
      </c>
      <c r="B218" s="5">
        <v>0.625</v>
      </c>
      <c r="C218" s="4">
        <v>69.58</v>
      </c>
      <c r="D218" s="13">
        <f t="shared" si="54"/>
        <v>69.58</v>
      </c>
      <c r="E218" s="4" t="s">
        <v>38</v>
      </c>
      <c r="F218" s="5">
        <v>0.625</v>
      </c>
      <c r="G218" s="4">
        <v>0.68479999999999996</v>
      </c>
      <c r="H218" s="15">
        <f t="shared" si="55"/>
        <v>0.68479999999999996</v>
      </c>
      <c r="I218" s="4" t="s">
        <v>38</v>
      </c>
      <c r="J218" s="22">
        <v>0.625</v>
      </c>
      <c r="K218" s="23">
        <v>86.19</v>
      </c>
      <c r="L218" s="13">
        <f t="shared" si="56"/>
        <v>86.19</v>
      </c>
      <c r="M218" s="4" t="s">
        <v>38</v>
      </c>
      <c r="N218" s="22">
        <v>0.625</v>
      </c>
      <c r="O218" s="23">
        <v>89.7</v>
      </c>
      <c r="P218" s="13">
        <f t="shared" si="57"/>
        <v>89.7</v>
      </c>
      <c r="Q218" s="4" t="s">
        <v>38</v>
      </c>
      <c r="R218" s="22">
        <v>0.625</v>
      </c>
      <c r="S218" s="19">
        <v>15384</v>
      </c>
      <c r="T218" s="15">
        <f t="shared" si="58"/>
        <v>1.5384</v>
      </c>
      <c r="U218" s="4" t="s">
        <v>38</v>
      </c>
      <c r="V218" s="22">
        <v>0.625</v>
      </c>
      <c r="W218" s="23">
        <v>0.77710000000000001</v>
      </c>
      <c r="X218" s="15">
        <f t="shared" si="59"/>
        <v>0.77710000000000001</v>
      </c>
      <c r="Y218" s="4" t="s">
        <v>38</v>
      </c>
      <c r="Z218" s="5">
        <v>0.625</v>
      </c>
      <c r="AA218" s="4">
        <v>138.02000000000001</v>
      </c>
      <c r="AB218" s="13">
        <f t="shared" si="60"/>
        <v>138.02000000000001</v>
      </c>
      <c r="AC218" s="4" t="s">
        <v>38</v>
      </c>
      <c r="AD218" s="5">
        <v>0.625</v>
      </c>
      <c r="AE218" s="8">
        <v>1358</v>
      </c>
      <c r="AF218" s="15">
        <f t="shared" si="61"/>
        <v>1.3580000000000001</v>
      </c>
      <c r="AG218" s="23" t="s">
        <v>38</v>
      </c>
      <c r="AH218" s="22">
        <v>0.625</v>
      </c>
      <c r="AI218" s="19">
        <v>19792</v>
      </c>
      <c r="AJ218" s="15">
        <f t="shared" si="62"/>
        <v>1.9792000000000001</v>
      </c>
      <c r="AK218" s="4" t="s">
        <v>38</v>
      </c>
      <c r="AL218" s="5">
        <v>0.625</v>
      </c>
      <c r="AM218" s="4">
        <v>177.56</v>
      </c>
      <c r="AN218" s="13">
        <f t="shared" si="63"/>
        <v>177.56</v>
      </c>
      <c r="AO218" s="4" t="s">
        <v>38</v>
      </c>
      <c r="AP218" s="5">
        <v>0.625</v>
      </c>
      <c r="AQ218" s="19">
        <v>17468</v>
      </c>
      <c r="AR218" s="15">
        <f t="shared" si="64"/>
        <v>1.7467999999999999</v>
      </c>
      <c r="AS218" s="4" t="s">
        <v>38</v>
      </c>
      <c r="AT218" s="22">
        <v>0.625</v>
      </c>
      <c r="AU218" s="23">
        <v>63.08</v>
      </c>
      <c r="AV218" s="13">
        <f t="shared" si="65"/>
        <v>63.08</v>
      </c>
      <c r="AW218" s="23" t="s">
        <v>38</v>
      </c>
      <c r="AX218" s="22">
        <v>0.625</v>
      </c>
      <c r="AY218" s="23">
        <v>0.62070000000000003</v>
      </c>
      <c r="AZ218" s="15">
        <f t="shared" si="66"/>
        <v>0.62070000000000003</v>
      </c>
      <c r="BA218" s="4" t="s">
        <v>38</v>
      </c>
      <c r="BB218" s="5">
        <v>0.61458333333333337</v>
      </c>
      <c r="BC218" s="8">
        <v>11759</v>
      </c>
      <c r="BD218" s="15">
        <f t="shared" si="67"/>
        <v>1.1758999999999999</v>
      </c>
      <c r="BE218" s="4" t="s">
        <v>38</v>
      </c>
      <c r="BF218" s="5">
        <v>0.63541666666666663</v>
      </c>
      <c r="BG218" s="8">
        <v>11338</v>
      </c>
      <c r="BH218" s="15">
        <f t="shared" si="68"/>
        <v>1.1337999999999999</v>
      </c>
      <c r="BI218" s="4" t="s">
        <v>38</v>
      </c>
      <c r="BJ218" s="5">
        <v>0.625</v>
      </c>
      <c r="BK218" s="4">
        <v>101.55</v>
      </c>
      <c r="BL218" s="13">
        <f t="shared" si="69"/>
        <v>101.55</v>
      </c>
      <c r="BM218" s="4" t="s">
        <v>38</v>
      </c>
      <c r="BN218" s="5">
        <v>0.625</v>
      </c>
      <c r="BO218" s="8">
        <v>73138</v>
      </c>
      <c r="BP218" s="15">
        <f t="shared" si="70"/>
        <v>7.3137999999999996</v>
      </c>
      <c r="BS218" s="1">
        <f t="shared" si="71"/>
        <v>80.892739706467012</v>
      </c>
    </row>
    <row r="219" spans="1:71">
      <c r="A219" s="4" t="s">
        <v>38</v>
      </c>
      <c r="B219" s="5">
        <v>0.61458333333333337</v>
      </c>
      <c r="C219" s="4">
        <v>69.47</v>
      </c>
      <c r="D219" s="13">
        <f t="shared" si="54"/>
        <v>69.47</v>
      </c>
      <c r="E219" s="4" t="s">
        <v>38</v>
      </c>
      <c r="F219" s="5">
        <v>0.61458333333333337</v>
      </c>
      <c r="G219" s="4">
        <v>0.68500000000000005</v>
      </c>
      <c r="H219" s="15">
        <f t="shared" si="55"/>
        <v>0.68500000000000005</v>
      </c>
      <c r="I219" s="4" t="s">
        <v>38</v>
      </c>
      <c r="J219" s="22">
        <v>0.61458333333333337</v>
      </c>
      <c r="K219" s="23">
        <v>86.18</v>
      </c>
      <c r="L219" s="13">
        <f t="shared" si="56"/>
        <v>86.18</v>
      </c>
      <c r="M219" s="4" t="s">
        <v>38</v>
      </c>
      <c r="N219" s="22">
        <v>0.61458333333333337</v>
      </c>
      <c r="O219" s="23">
        <v>89.35</v>
      </c>
      <c r="P219" s="13">
        <f t="shared" si="57"/>
        <v>89.35</v>
      </c>
      <c r="Q219" s="4" t="s">
        <v>38</v>
      </c>
      <c r="R219" s="22">
        <v>0.61458333333333337</v>
      </c>
      <c r="S219" s="19">
        <v>15401</v>
      </c>
      <c r="T219" s="15">
        <f t="shared" si="58"/>
        <v>1.5401</v>
      </c>
      <c r="U219" s="4" t="s">
        <v>38</v>
      </c>
      <c r="V219" s="22">
        <v>0.61458333333333337</v>
      </c>
      <c r="W219" s="23">
        <v>0.77790000000000004</v>
      </c>
      <c r="X219" s="15">
        <f t="shared" si="59"/>
        <v>0.77790000000000004</v>
      </c>
      <c r="Y219" s="4" t="s">
        <v>38</v>
      </c>
      <c r="Z219" s="5">
        <v>0.61458333333333337</v>
      </c>
      <c r="AA219" s="4">
        <v>137.63</v>
      </c>
      <c r="AB219" s="13">
        <f t="shared" si="60"/>
        <v>137.63</v>
      </c>
      <c r="AC219" s="4" t="s">
        <v>38</v>
      </c>
      <c r="AD219" s="5">
        <v>0.61458333333333337</v>
      </c>
      <c r="AE219" s="8">
        <v>13584</v>
      </c>
      <c r="AF219" s="15">
        <f t="shared" si="61"/>
        <v>1.3584000000000001</v>
      </c>
      <c r="AG219" s="23" t="s">
        <v>38</v>
      </c>
      <c r="AH219" s="22">
        <v>0.61458333333333337</v>
      </c>
      <c r="AI219" s="19">
        <v>19798</v>
      </c>
      <c r="AJ219" s="15">
        <f t="shared" si="62"/>
        <v>1.9798</v>
      </c>
      <c r="AK219" s="4" t="s">
        <v>38</v>
      </c>
      <c r="AL219" s="5">
        <v>0.61458333333333337</v>
      </c>
      <c r="AM219" s="4">
        <v>176.9</v>
      </c>
      <c r="AN219" s="13">
        <f t="shared" si="63"/>
        <v>176.9</v>
      </c>
      <c r="AO219" s="4" t="s">
        <v>38</v>
      </c>
      <c r="AP219" s="5">
        <v>0.61458333333333337</v>
      </c>
      <c r="AQ219" s="19">
        <v>17456</v>
      </c>
      <c r="AR219" s="15">
        <f t="shared" si="64"/>
        <v>1.7456</v>
      </c>
      <c r="AS219" s="4" t="s">
        <v>38</v>
      </c>
      <c r="AT219" s="22">
        <v>0.61458333333333337</v>
      </c>
      <c r="AU219" s="23">
        <v>62.68</v>
      </c>
      <c r="AV219" s="13">
        <f t="shared" si="65"/>
        <v>62.68</v>
      </c>
      <c r="AW219" s="23" t="s">
        <v>38</v>
      </c>
      <c r="AX219" s="22">
        <v>0.61458333333333337</v>
      </c>
      <c r="AY219" s="23">
        <v>0.61870000000000003</v>
      </c>
      <c r="AZ219" s="15">
        <f t="shared" si="66"/>
        <v>0.61870000000000003</v>
      </c>
      <c r="BA219" s="4" t="s">
        <v>38</v>
      </c>
      <c r="BB219" s="5">
        <v>0.60416666666666663</v>
      </c>
      <c r="BC219" s="8">
        <v>11761</v>
      </c>
      <c r="BD219" s="15">
        <f t="shared" si="67"/>
        <v>1.1760999999999999</v>
      </c>
      <c r="BE219" s="4" t="s">
        <v>38</v>
      </c>
      <c r="BF219" s="5">
        <v>0.625</v>
      </c>
      <c r="BG219" s="8">
        <v>11331</v>
      </c>
      <c r="BH219" s="15">
        <f t="shared" si="68"/>
        <v>1.1331</v>
      </c>
      <c r="BI219" s="4" t="s">
        <v>38</v>
      </c>
      <c r="BJ219" s="5">
        <v>0.61458333333333337</v>
      </c>
      <c r="BK219" s="4">
        <v>101.32</v>
      </c>
      <c r="BL219" s="13">
        <f t="shared" si="69"/>
        <v>101.32</v>
      </c>
      <c r="BM219" s="4" t="s">
        <v>38</v>
      </c>
      <c r="BN219" s="5">
        <v>0.61458333333333337</v>
      </c>
      <c r="BO219" s="8">
        <v>73064</v>
      </c>
      <c r="BP219" s="15">
        <f t="shared" si="70"/>
        <v>7.3064</v>
      </c>
      <c r="BS219" s="1">
        <f t="shared" si="71"/>
        <v>80.849845093437153</v>
      </c>
    </row>
    <row r="220" spans="1:71">
      <c r="A220" s="4" t="s">
        <v>38</v>
      </c>
      <c r="B220" s="5">
        <v>0.60416666666666663</v>
      </c>
      <c r="C220" s="4">
        <v>70.08</v>
      </c>
      <c r="D220" s="13">
        <f t="shared" si="54"/>
        <v>70.08</v>
      </c>
      <c r="E220" s="4" t="s">
        <v>38</v>
      </c>
      <c r="F220" s="5">
        <v>0.60416666666666663</v>
      </c>
      <c r="G220" s="4">
        <v>0.69169999999999998</v>
      </c>
      <c r="H220" s="15">
        <f t="shared" si="55"/>
        <v>0.69169999999999998</v>
      </c>
      <c r="I220" s="4" t="s">
        <v>38</v>
      </c>
      <c r="J220" s="22">
        <v>0.60416666666666663</v>
      </c>
      <c r="K220" s="23">
        <v>86.12</v>
      </c>
      <c r="L220" s="13">
        <f t="shared" si="56"/>
        <v>86.12</v>
      </c>
      <c r="M220" s="4" t="s">
        <v>38</v>
      </c>
      <c r="N220" s="22">
        <v>0.60416666666666663</v>
      </c>
      <c r="O220" s="23">
        <v>89.55</v>
      </c>
      <c r="P220" s="13">
        <f t="shared" si="57"/>
        <v>89.55</v>
      </c>
      <c r="Q220" s="4" t="s">
        <v>38</v>
      </c>
      <c r="R220" s="22">
        <v>0.60416666666666663</v>
      </c>
      <c r="S220" s="23">
        <v>1.54</v>
      </c>
      <c r="T220" s="15">
        <f t="shared" si="58"/>
        <v>1.54</v>
      </c>
      <c r="U220" s="4" t="s">
        <v>38</v>
      </c>
      <c r="V220" s="22">
        <v>0.60416666666666663</v>
      </c>
      <c r="W220" s="23">
        <v>0.77580000000000005</v>
      </c>
      <c r="X220" s="15">
        <f t="shared" si="59"/>
        <v>0.77580000000000005</v>
      </c>
      <c r="Y220" s="4" t="s">
        <v>38</v>
      </c>
      <c r="Z220" s="5">
        <v>0.60416666666666663</v>
      </c>
      <c r="AA220" s="4">
        <v>137.94</v>
      </c>
      <c r="AB220" s="13">
        <f t="shared" si="60"/>
        <v>137.94</v>
      </c>
      <c r="AC220" s="4" t="s">
        <v>38</v>
      </c>
      <c r="AD220" s="5">
        <v>0.60416666666666663</v>
      </c>
      <c r="AE220" s="8">
        <v>1361</v>
      </c>
      <c r="AF220" s="15">
        <f t="shared" si="61"/>
        <v>1.361</v>
      </c>
      <c r="AG220" s="23" t="s">
        <v>38</v>
      </c>
      <c r="AH220" s="22">
        <v>0.60416666666666663</v>
      </c>
      <c r="AI220" s="19">
        <v>19852</v>
      </c>
      <c r="AJ220" s="15">
        <f t="shared" si="62"/>
        <v>1.9852000000000001</v>
      </c>
      <c r="AK220" s="4" t="s">
        <v>38</v>
      </c>
      <c r="AL220" s="5">
        <v>0.60416666666666663</v>
      </c>
      <c r="AM220" s="4">
        <v>177.77</v>
      </c>
      <c r="AN220" s="13">
        <f t="shared" si="63"/>
        <v>177.77</v>
      </c>
      <c r="AO220" s="4" t="s">
        <v>38</v>
      </c>
      <c r="AP220" s="5">
        <v>0.60416666666666663</v>
      </c>
      <c r="AQ220" s="19">
        <v>17551</v>
      </c>
      <c r="AR220" s="15">
        <f t="shared" si="64"/>
        <v>1.7551000000000001</v>
      </c>
      <c r="AS220" s="4" t="s">
        <v>38</v>
      </c>
      <c r="AT220" s="22">
        <v>0.60416666666666663</v>
      </c>
      <c r="AU220" s="23">
        <v>63.11</v>
      </c>
      <c r="AV220" s="13">
        <f t="shared" si="65"/>
        <v>63.11</v>
      </c>
      <c r="AW220" s="23" t="s">
        <v>38</v>
      </c>
      <c r="AX220" s="22">
        <v>0.60416666666666663</v>
      </c>
      <c r="AY220" s="23">
        <v>0.62290000000000001</v>
      </c>
      <c r="AZ220" s="15">
        <f t="shared" si="66"/>
        <v>0.62290000000000001</v>
      </c>
      <c r="BA220" s="4" t="s">
        <v>38</v>
      </c>
      <c r="BB220" s="5">
        <v>0.59375</v>
      </c>
      <c r="BC220" s="8">
        <v>11745</v>
      </c>
      <c r="BD220" s="15">
        <f t="shared" si="67"/>
        <v>1.1745000000000001</v>
      </c>
      <c r="BE220" s="4" t="s">
        <v>38</v>
      </c>
      <c r="BF220" s="5">
        <v>0.61458333333333337</v>
      </c>
      <c r="BG220" s="8">
        <v>1134</v>
      </c>
      <c r="BH220" s="15">
        <f t="shared" si="68"/>
        <v>1.1339999999999999</v>
      </c>
      <c r="BI220" s="4" t="s">
        <v>38</v>
      </c>
      <c r="BJ220" s="5">
        <v>0.60416666666666663</v>
      </c>
      <c r="BK220" s="4">
        <v>101.38</v>
      </c>
      <c r="BL220" s="13">
        <f t="shared" si="69"/>
        <v>101.38</v>
      </c>
      <c r="BM220" s="4" t="s">
        <v>38</v>
      </c>
      <c r="BN220" s="5">
        <v>0.60416666666666663</v>
      </c>
      <c r="BO220" s="8">
        <v>72842</v>
      </c>
      <c r="BP220" s="15">
        <f t="shared" si="70"/>
        <v>7.2842000000000002</v>
      </c>
      <c r="BS220" s="1">
        <f t="shared" si="71"/>
        <v>80.719456631706549</v>
      </c>
    </row>
    <row r="221" spans="1:71">
      <c r="A221" s="4" t="s">
        <v>38</v>
      </c>
      <c r="B221" s="5">
        <v>0.59375</v>
      </c>
      <c r="C221" s="4">
        <v>69.97</v>
      </c>
      <c r="D221" s="13">
        <f t="shared" si="54"/>
        <v>69.97</v>
      </c>
      <c r="E221" s="4" t="s">
        <v>38</v>
      </c>
      <c r="F221" s="5">
        <v>0.59375</v>
      </c>
      <c r="G221" s="4">
        <v>0.69079999999999997</v>
      </c>
      <c r="H221" s="15">
        <f t="shared" si="55"/>
        <v>0.69079999999999997</v>
      </c>
      <c r="I221" s="4" t="s">
        <v>38</v>
      </c>
      <c r="J221" s="22">
        <v>0.59375</v>
      </c>
      <c r="K221" s="23">
        <v>86.24</v>
      </c>
      <c r="L221" s="13">
        <f t="shared" si="56"/>
        <v>86.24</v>
      </c>
      <c r="M221" s="4" t="s">
        <v>38</v>
      </c>
      <c r="N221" s="22">
        <v>0.59375</v>
      </c>
      <c r="O221" s="23">
        <v>89.43</v>
      </c>
      <c r="P221" s="13">
        <f t="shared" si="57"/>
        <v>89.43</v>
      </c>
      <c r="Q221" s="4" t="s">
        <v>38</v>
      </c>
      <c r="R221" s="22">
        <v>0.59375</v>
      </c>
      <c r="S221" s="19">
        <v>15394</v>
      </c>
      <c r="T221" s="15">
        <f t="shared" si="58"/>
        <v>1.5394000000000001</v>
      </c>
      <c r="U221" s="4" t="s">
        <v>38</v>
      </c>
      <c r="V221" s="22">
        <v>0.59375</v>
      </c>
      <c r="W221" s="23">
        <v>0.77480000000000004</v>
      </c>
      <c r="X221" s="15">
        <f t="shared" si="59"/>
        <v>0.77480000000000004</v>
      </c>
      <c r="Y221" s="4" t="s">
        <v>38</v>
      </c>
      <c r="Z221" s="5">
        <v>0.59375</v>
      </c>
      <c r="AA221" s="4">
        <v>137.71</v>
      </c>
      <c r="AB221" s="13">
        <f t="shared" si="60"/>
        <v>137.71</v>
      </c>
      <c r="AC221" s="4" t="s">
        <v>38</v>
      </c>
      <c r="AD221" s="5">
        <v>0.59375</v>
      </c>
      <c r="AE221" s="8">
        <v>13589</v>
      </c>
      <c r="AF221" s="15">
        <f t="shared" si="61"/>
        <v>1.3589</v>
      </c>
      <c r="AG221" s="23" t="s">
        <v>38</v>
      </c>
      <c r="AH221" s="22">
        <v>0.59375</v>
      </c>
      <c r="AI221" s="19">
        <v>19866</v>
      </c>
      <c r="AJ221" s="15">
        <f t="shared" si="62"/>
        <v>1.9865999999999999</v>
      </c>
      <c r="AK221" s="4" t="s">
        <v>38</v>
      </c>
      <c r="AL221" s="5">
        <v>0.59375</v>
      </c>
      <c r="AM221" s="4">
        <v>177.7</v>
      </c>
      <c r="AN221" s="13">
        <f t="shared" si="63"/>
        <v>177.7</v>
      </c>
      <c r="AO221" s="4" t="s">
        <v>38</v>
      </c>
      <c r="AP221" s="5">
        <v>0.59375</v>
      </c>
      <c r="AQ221" s="19">
        <v>17537</v>
      </c>
      <c r="AR221" s="15">
        <f t="shared" si="64"/>
        <v>1.7537</v>
      </c>
      <c r="AS221" s="4" t="s">
        <v>38</v>
      </c>
      <c r="AT221" s="22">
        <v>0.59375</v>
      </c>
      <c r="AU221" s="23">
        <v>63.04</v>
      </c>
      <c r="AV221" s="13">
        <f t="shared" si="65"/>
        <v>63.04</v>
      </c>
      <c r="AW221" s="23" t="s">
        <v>38</v>
      </c>
      <c r="AX221" s="22">
        <v>0.59375</v>
      </c>
      <c r="AY221" s="23">
        <v>0.62229999999999996</v>
      </c>
      <c r="AZ221" s="15">
        <f t="shared" si="66"/>
        <v>0.62229999999999996</v>
      </c>
      <c r="BA221" s="4" t="s">
        <v>38</v>
      </c>
      <c r="BB221" s="5">
        <v>0.58333333333333337</v>
      </c>
      <c r="BC221" s="8">
        <v>11722</v>
      </c>
      <c r="BD221" s="15">
        <f t="shared" si="67"/>
        <v>1.1721999999999999</v>
      </c>
      <c r="BE221" s="4" t="s">
        <v>38</v>
      </c>
      <c r="BF221" s="5">
        <v>0.60416666666666663</v>
      </c>
      <c r="BG221" s="8">
        <v>11311</v>
      </c>
      <c r="BH221" s="15">
        <f t="shared" si="68"/>
        <v>1.1311</v>
      </c>
      <c r="BI221" s="4" t="s">
        <v>38</v>
      </c>
      <c r="BJ221" s="5">
        <v>0.59375</v>
      </c>
      <c r="BK221" s="4">
        <v>101.33</v>
      </c>
      <c r="BL221" s="13">
        <f t="shared" si="69"/>
        <v>101.33</v>
      </c>
      <c r="BM221" s="4" t="s">
        <v>38</v>
      </c>
      <c r="BN221" s="5">
        <v>0.59375</v>
      </c>
      <c r="BO221" s="8">
        <v>73113</v>
      </c>
      <c r="BP221" s="15">
        <f t="shared" si="70"/>
        <v>7.3113000000000001</v>
      </c>
      <c r="BS221" s="1">
        <f t="shared" si="71"/>
        <v>80.763484151763265</v>
      </c>
    </row>
    <row r="222" spans="1:71">
      <c r="A222" s="4" t="s">
        <v>38</v>
      </c>
      <c r="B222" s="5">
        <v>0.58333333333333337</v>
      </c>
      <c r="C222" s="4">
        <v>70.05</v>
      </c>
      <c r="D222" s="13">
        <f t="shared" si="54"/>
        <v>70.05</v>
      </c>
      <c r="E222" s="4" t="s">
        <v>38</v>
      </c>
      <c r="F222" s="5">
        <v>0.58333333333333337</v>
      </c>
      <c r="G222" s="4">
        <v>0.69169999999999998</v>
      </c>
      <c r="H222" s="15">
        <f t="shared" si="55"/>
        <v>0.69169999999999998</v>
      </c>
      <c r="I222" s="4" t="s">
        <v>38</v>
      </c>
      <c r="J222" s="22">
        <v>0.58333333333333337</v>
      </c>
      <c r="K222" s="23">
        <v>86.36</v>
      </c>
      <c r="L222" s="13">
        <f t="shared" si="56"/>
        <v>86.36</v>
      </c>
      <c r="M222" s="4" t="s">
        <v>38</v>
      </c>
      <c r="N222" s="22">
        <v>0.58333333333333337</v>
      </c>
      <c r="O222" s="23">
        <v>89.38</v>
      </c>
      <c r="P222" s="13">
        <f t="shared" si="57"/>
        <v>89.38</v>
      </c>
      <c r="Q222" s="4" t="s">
        <v>38</v>
      </c>
      <c r="R222" s="22">
        <v>0.58333333333333337</v>
      </c>
      <c r="S222" s="19">
        <v>15396</v>
      </c>
      <c r="T222" s="15">
        <f t="shared" si="58"/>
        <v>1.5396000000000001</v>
      </c>
      <c r="U222" s="4" t="s">
        <v>38</v>
      </c>
      <c r="V222" s="22">
        <v>0.58333333333333337</v>
      </c>
      <c r="W222" s="23">
        <v>0.77529999999999999</v>
      </c>
      <c r="X222" s="15">
        <f t="shared" si="59"/>
        <v>0.77529999999999999</v>
      </c>
      <c r="Y222" s="4" t="s">
        <v>38</v>
      </c>
      <c r="Z222" s="5">
        <v>0.58333333333333337</v>
      </c>
      <c r="AA222" s="4">
        <v>137.66999999999999</v>
      </c>
      <c r="AB222" s="13">
        <f t="shared" si="60"/>
        <v>137.66999999999999</v>
      </c>
      <c r="AC222" s="4" t="s">
        <v>38</v>
      </c>
      <c r="AD222" s="5">
        <v>0.58333333333333337</v>
      </c>
      <c r="AE222" s="8">
        <v>13589</v>
      </c>
      <c r="AF222" s="15">
        <f t="shared" si="61"/>
        <v>1.3589</v>
      </c>
      <c r="AG222" s="23" t="s">
        <v>38</v>
      </c>
      <c r="AH222" s="22">
        <v>0.58333333333333337</v>
      </c>
      <c r="AI222" s="19">
        <v>19855</v>
      </c>
      <c r="AJ222" s="15">
        <f t="shared" si="62"/>
        <v>1.9855</v>
      </c>
      <c r="AK222" s="4" t="s">
        <v>38</v>
      </c>
      <c r="AL222" s="5">
        <v>0.58333333333333337</v>
      </c>
      <c r="AM222" s="4">
        <v>177.51</v>
      </c>
      <c r="AN222" s="13">
        <f t="shared" si="63"/>
        <v>177.51</v>
      </c>
      <c r="AO222" s="4" t="s">
        <v>38</v>
      </c>
      <c r="AP222" s="5">
        <v>0.58333333333333337</v>
      </c>
      <c r="AQ222" s="19">
        <v>17532</v>
      </c>
      <c r="AR222" s="15">
        <f t="shared" si="64"/>
        <v>1.7532000000000001</v>
      </c>
      <c r="AS222" s="4" t="s">
        <v>38</v>
      </c>
      <c r="AT222" s="22">
        <v>0.58333333333333337</v>
      </c>
      <c r="AU222" s="23">
        <v>62.96</v>
      </c>
      <c r="AV222" s="13">
        <f t="shared" si="65"/>
        <v>62.96</v>
      </c>
      <c r="AW222" s="23" t="s">
        <v>38</v>
      </c>
      <c r="AX222" s="22">
        <v>0.58333333333333337</v>
      </c>
      <c r="AY222" s="23">
        <v>0.62190000000000001</v>
      </c>
      <c r="AZ222" s="15">
        <f t="shared" si="66"/>
        <v>0.62190000000000001</v>
      </c>
      <c r="BA222" s="4" t="s">
        <v>38</v>
      </c>
      <c r="BB222" s="5">
        <v>0.57291666666666663</v>
      </c>
      <c r="BC222" s="6">
        <v>1.17</v>
      </c>
      <c r="BD222" s="15">
        <f t="shared" si="67"/>
        <v>1.17</v>
      </c>
      <c r="BE222" s="4" t="s">
        <v>38</v>
      </c>
      <c r="BF222" s="5">
        <v>0.59375</v>
      </c>
      <c r="BG222" s="8">
        <v>11328</v>
      </c>
      <c r="BH222" s="15">
        <f t="shared" si="68"/>
        <v>1.1328</v>
      </c>
      <c r="BI222" s="4" t="s">
        <v>38</v>
      </c>
      <c r="BJ222" s="5">
        <v>0.58333333333333337</v>
      </c>
      <c r="BK222" s="4">
        <v>101.26</v>
      </c>
      <c r="BL222" s="13">
        <f t="shared" si="69"/>
        <v>101.26</v>
      </c>
      <c r="BM222" s="4" t="s">
        <v>38</v>
      </c>
      <c r="BN222" s="5">
        <v>0.58333333333333337</v>
      </c>
      <c r="BO222" s="8">
        <v>7296</v>
      </c>
      <c r="BP222" s="15">
        <f t="shared" si="70"/>
        <v>7.2960000000000003</v>
      </c>
      <c r="BS222" s="1">
        <f t="shared" si="71"/>
        <v>80.735573371130798</v>
      </c>
    </row>
    <row r="223" spans="1:71">
      <c r="A223" s="4" t="s">
        <v>38</v>
      </c>
      <c r="B223" s="5">
        <v>0.57291666666666663</v>
      </c>
      <c r="C223" s="4">
        <v>70.19</v>
      </c>
      <c r="D223" s="13">
        <f t="shared" si="54"/>
        <v>70.19</v>
      </c>
      <c r="E223" s="4" t="s">
        <v>38</v>
      </c>
      <c r="F223" s="5">
        <v>0.57291666666666663</v>
      </c>
      <c r="G223" s="4">
        <v>0.69340000000000002</v>
      </c>
      <c r="H223" s="15">
        <f t="shared" si="55"/>
        <v>0.69340000000000002</v>
      </c>
      <c r="I223" s="4" t="s">
        <v>38</v>
      </c>
      <c r="J223" s="22">
        <v>0.57291666666666663</v>
      </c>
      <c r="K223" s="23">
        <v>86.5</v>
      </c>
      <c r="L223" s="13">
        <f t="shared" si="56"/>
        <v>86.5</v>
      </c>
      <c r="M223" s="4" t="s">
        <v>38</v>
      </c>
      <c r="N223" s="22">
        <v>0.57291666666666663</v>
      </c>
      <c r="O223" s="23">
        <v>89.4</v>
      </c>
      <c r="P223" s="13">
        <f t="shared" si="57"/>
        <v>89.4</v>
      </c>
      <c r="Q223" s="4" t="s">
        <v>38</v>
      </c>
      <c r="R223" s="22">
        <v>0.57291666666666663</v>
      </c>
      <c r="S223" s="23">
        <v>1.54</v>
      </c>
      <c r="T223" s="15">
        <f t="shared" si="58"/>
        <v>1.54</v>
      </c>
      <c r="U223" s="4" t="s">
        <v>38</v>
      </c>
      <c r="V223" s="22">
        <v>0.57291666666666663</v>
      </c>
      <c r="W223" s="23">
        <v>0.77500000000000002</v>
      </c>
      <c r="X223" s="15">
        <f t="shared" si="59"/>
        <v>0.77500000000000002</v>
      </c>
      <c r="Y223" s="4" t="s">
        <v>38</v>
      </c>
      <c r="Z223" s="5">
        <v>0.57291666666666663</v>
      </c>
      <c r="AA223" s="4">
        <v>137.69</v>
      </c>
      <c r="AB223" s="13">
        <f t="shared" si="60"/>
        <v>137.69</v>
      </c>
      <c r="AC223" s="4" t="s">
        <v>38</v>
      </c>
      <c r="AD223" s="5">
        <v>0.57291666666666663</v>
      </c>
      <c r="AE223" s="8">
        <v>13597</v>
      </c>
      <c r="AF223" s="15">
        <f t="shared" si="61"/>
        <v>1.3596999999999999</v>
      </c>
      <c r="AG223" s="23" t="s">
        <v>38</v>
      </c>
      <c r="AH223" s="22">
        <v>0.57291666666666663</v>
      </c>
      <c r="AI223" s="19">
        <v>1987</v>
      </c>
      <c r="AJ223" s="15">
        <f t="shared" si="62"/>
        <v>1.9870000000000001</v>
      </c>
      <c r="AK223" s="4" t="s">
        <v>38</v>
      </c>
      <c r="AL223" s="5">
        <v>0.57291666666666663</v>
      </c>
      <c r="AM223" s="4">
        <v>177.66</v>
      </c>
      <c r="AN223" s="13">
        <f t="shared" si="63"/>
        <v>177.66</v>
      </c>
      <c r="AO223" s="4" t="s">
        <v>38</v>
      </c>
      <c r="AP223" s="5">
        <v>0.57291666666666663</v>
      </c>
      <c r="AQ223" s="19">
        <v>1754</v>
      </c>
      <c r="AR223" s="15">
        <f t="shared" si="64"/>
        <v>1.754</v>
      </c>
      <c r="AS223" s="4" t="s">
        <v>38</v>
      </c>
      <c r="AT223" s="22">
        <v>0.57291666666666663</v>
      </c>
      <c r="AU223" s="23">
        <v>63.08</v>
      </c>
      <c r="AV223" s="13">
        <f t="shared" si="65"/>
        <v>63.08</v>
      </c>
      <c r="AW223" s="23" t="s">
        <v>38</v>
      </c>
      <c r="AX223" s="22">
        <v>0.57291666666666663</v>
      </c>
      <c r="AY223" s="23">
        <v>0.62319999999999998</v>
      </c>
      <c r="AZ223" s="15">
        <f t="shared" si="66"/>
        <v>0.62319999999999998</v>
      </c>
      <c r="BA223" s="4" t="s">
        <v>38</v>
      </c>
      <c r="BB223" s="5">
        <v>0.5625</v>
      </c>
      <c r="BC223" s="8">
        <v>11695</v>
      </c>
      <c r="BD223" s="15">
        <f t="shared" si="67"/>
        <v>1.1695</v>
      </c>
      <c r="BE223" s="4" t="s">
        <v>38</v>
      </c>
      <c r="BF223" s="5">
        <v>0.58333333333333337</v>
      </c>
      <c r="BG223" s="8">
        <v>11326</v>
      </c>
      <c r="BH223" s="15">
        <f t="shared" si="68"/>
        <v>1.1326000000000001</v>
      </c>
      <c r="BI223" s="4" t="s">
        <v>38</v>
      </c>
      <c r="BJ223" s="5">
        <v>0.57291666666666663</v>
      </c>
      <c r="BK223" s="4">
        <v>101.25</v>
      </c>
      <c r="BL223" s="13">
        <f t="shared" si="69"/>
        <v>101.25</v>
      </c>
      <c r="BM223" s="4" t="s">
        <v>38</v>
      </c>
      <c r="BN223" s="5">
        <v>0.57291666666666663</v>
      </c>
      <c r="BO223" s="8">
        <v>72896</v>
      </c>
      <c r="BP223" s="15">
        <f t="shared" si="70"/>
        <v>7.2896000000000001</v>
      </c>
      <c r="BS223" s="1">
        <f t="shared" si="71"/>
        <v>80.69822038670732</v>
      </c>
    </row>
    <row r="224" spans="1:71">
      <c r="A224" s="4" t="s">
        <v>38</v>
      </c>
      <c r="B224" s="5">
        <v>0.5625</v>
      </c>
      <c r="C224" s="4">
        <v>70.27</v>
      </c>
      <c r="D224" s="13">
        <f t="shared" si="54"/>
        <v>70.27</v>
      </c>
      <c r="E224" s="4" t="s">
        <v>38</v>
      </c>
      <c r="F224" s="5">
        <v>0.5625</v>
      </c>
      <c r="G224" s="4">
        <v>0.69420000000000004</v>
      </c>
      <c r="H224" s="15">
        <f t="shared" si="55"/>
        <v>0.69420000000000004</v>
      </c>
      <c r="I224" s="4" t="s">
        <v>38</v>
      </c>
      <c r="J224" s="22">
        <v>0.5625</v>
      </c>
      <c r="K224" s="23">
        <v>86.49</v>
      </c>
      <c r="L224" s="13">
        <f t="shared" si="56"/>
        <v>86.49</v>
      </c>
      <c r="M224" s="4" t="s">
        <v>38</v>
      </c>
      <c r="N224" s="22">
        <v>0.5625</v>
      </c>
      <c r="O224" s="23">
        <v>89.33</v>
      </c>
      <c r="P224" s="13">
        <f t="shared" si="57"/>
        <v>89.33</v>
      </c>
      <c r="Q224" s="4" t="s">
        <v>38</v>
      </c>
      <c r="R224" s="22">
        <v>0.5625</v>
      </c>
      <c r="S224" s="19">
        <v>1539</v>
      </c>
      <c r="T224" s="15">
        <f t="shared" si="58"/>
        <v>1.5389999999999999</v>
      </c>
      <c r="U224" s="4" t="s">
        <v>38</v>
      </c>
      <c r="V224" s="22">
        <v>0.5625</v>
      </c>
      <c r="W224" s="23">
        <v>0.77400000000000002</v>
      </c>
      <c r="X224" s="15">
        <f t="shared" si="59"/>
        <v>0.77400000000000002</v>
      </c>
      <c r="Y224" s="4" t="s">
        <v>38</v>
      </c>
      <c r="Z224" s="5">
        <v>0.5625</v>
      </c>
      <c r="AA224" s="4">
        <v>137.44</v>
      </c>
      <c r="AB224" s="13">
        <f t="shared" si="60"/>
        <v>137.44</v>
      </c>
      <c r="AC224" s="4" t="s">
        <v>38</v>
      </c>
      <c r="AD224" s="5">
        <v>0.5625</v>
      </c>
      <c r="AE224" s="8">
        <v>1358</v>
      </c>
      <c r="AF224" s="15">
        <f t="shared" si="61"/>
        <v>1.3580000000000001</v>
      </c>
      <c r="AG224" s="23" t="s">
        <v>38</v>
      </c>
      <c r="AH224" s="22">
        <v>0.5625</v>
      </c>
      <c r="AI224" s="19">
        <v>19873</v>
      </c>
      <c r="AJ224" s="15">
        <f t="shared" si="62"/>
        <v>1.9873000000000001</v>
      </c>
      <c r="AK224" s="4" t="s">
        <v>38</v>
      </c>
      <c r="AL224" s="5">
        <v>0.5625</v>
      </c>
      <c r="AM224" s="4">
        <v>177.61</v>
      </c>
      <c r="AN224" s="13">
        <f t="shared" si="63"/>
        <v>177.61</v>
      </c>
      <c r="AO224" s="4" t="s">
        <v>38</v>
      </c>
      <c r="AP224" s="5">
        <v>0.5625</v>
      </c>
      <c r="AQ224" s="19">
        <v>17547</v>
      </c>
      <c r="AR224" s="15">
        <f t="shared" si="64"/>
        <v>1.7546999999999999</v>
      </c>
      <c r="AS224" s="4" t="s">
        <v>38</v>
      </c>
      <c r="AT224" s="22">
        <v>0.5625</v>
      </c>
      <c r="AU224" s="23">
        <v>63.14</v>
      </c>
      <c r="AV224" s="13">
        <f t="shared" si="65"/>
        <v>63.14</v>
      </c>
      <c r="AW224" s="23" t="s">
        <v>38</v>
      </c>
      <c r="AX224" s="22">
        <v>0.5625</v>
      </c>
      <c r="AY224" s="23">
        <v>0.62390000000000001</v>
      </c>
      <c r="AZ224" s="15">
        <f t="shared" si="66"/>
        <v>0.62390000000000001</v>
      </c>
      <c r="BA224" s="4" t="s">
        <v>38</v>
      </c>
      <c r="BB224" s="5">
        <v>0.55208333333333337</v>
      </c>
      <c r="BC224" s="8">
        <v>11709</v>
      </c>
      <c r="BD224" s="15">
        <f t="shared" si="67"/>
        <v>1.1709000000000001</v>
      </c>
      <c r="BE224" s="4" t="s">
        <v>38</v>
      </c>
      <c r="BF224" s="5">
        <v>0.57291666666666663</v>
      </c>
      <c r="BG224" s="8">
        <v>11324</v>
      </c>
      <c r="BH224" s="15">
        <f t="shared" si="68"/>
        <v>1.1324000000000001</v>
      </c>
      <c r="BI224" s="4" t="s">
        <v>38</v>
      </c>
      <c r="BJ224" s="5">
        <v>0.5625</v>
      </c>
      <c r="BK224" s="4">
        <v>101.23</v>
      </c>
      <c r="BL224" s="13">
        <f t="shared" si="69"/>
        <v>101.23</v>
      </c>
      <c r="BM224" s="4" t="s">
        <v>38</v>
      </c>
      <c r="BN224" s="5">
        <v>0.5625</v>
      </c>
      <c r="BO224" s="8">
        <v>72701</v>
      </c>
      <c r="BP224" s="15">
        <f t="shared" si="70"/>
        <v>7.2701000000000002</v>
      </c>
      <c r="BS224" s="1">
        <f t="shared" si="71"/>
        <v>80.749654702415981</v>
      </c>
    </row>
    <row r="225" spans="1:71">
      <c r="A225" s="4" t="s">
        <v>38</v>
      </c>
      <c r="B225" s="5">
        <v>0.55208333333333337</v>
      </c>
      <c r="C225" s="4">
        <v>70.150000000000006</v>
      </c>
      <c r="D225" s="13">
        <f t="shared" si="54"/>
        <v>70.150000000000006</v>
      </c>
      <c r="E225" s="4" t="s">
        <v>38</v>
      </c>
      <c r="F225" s="5">
        <v>0.55208333333333337</v>
      </c>
      <c r="G225" s="4">
        <v>0.69189999999999996</v>
      </c>
      <c r="H225" s="15">
        <f t="shared" si="55"/>
        <v>0.69189999999999996</v>
      </c>
      <c r="I225" s="4" t="s">
        <v>38</v>
      </c>
      <c r="J225" s="22">
        <v>0.55208333333333337</v>
      </c>
      <c r="K225" s="23">
        <v>86.54</v>
      </c>
      <c r="L225" s="13">
        <f t="shared" si="56"/>
        <v>86.54</v>
      </c>
      <c r="M225" s="4" t="s">
        <v>38</v>
      </c>
      <c r="N225" s="22">
        <v>0.55208333333333337</v>
      </c>
      <c r="O225" s="23">
        <v>89.36</v>
      </c>
      <c r="P225" s="13">
        <f t="shared" si="57"/>
        <v>89.36</v>
      </c>
      <c r="Q225" s="4" t="s">
        <v>38</v>
      </c>
      <c r="R225" s="22">
        <v>0.55208333333333337</v>
      </c>
      <c r="S225" s="19">
        <v>15387</v>
      </c>
      <c r="T225" s="15">
        <f t="shared" si="58"/>
        <v>1.5387</v>
      </c>
      <c r="U225" s="4" t="s">
        <v>38</v>
      </c>
      <c r="V225" s="22">
        <v>0.55208333333333337</v>
      </c>
      <c r="W225" s="23">
        <v>0.77390000000000003</v>
      </c>
      <c r="X225" s="15">
        <f t="shared" si="59"/>
        <v>0.77390000000000003</v>
      </c>
      <c r="Y225" s="4" t="s">
        <v>38</v>
      </c>
      <c r="Z225" s="5">
        <v>0.55208333333333337</v>
      </c>
      <c r="AA225" s="4">
        <v>137.41999999999999</v>
      </c>
      <c r="AB225" s="13">
        <f t="shared" si="60"/>
        <v>137.41999999999999</v>
      </c>
      <c r="AC225" s="4" t="s">
        <v>38</v>
      </c>
      <c r="AD225" s="5">
        <v>0.55208333333333337</v>
      </c>
      <c r="AE225" s="8">
        <v>13569</v>
      </c>
      <c r="AF225" s="15">
        <f t="shared" si="61"/>
        <v>1.3569</v>
      </c>
      <c r="AG225" s="23" t="s">
        <v>38</v>
      </c>
      <c r="AH225" s="22">
        <v>0.55208333333333337</v>
      </c>
      <c r="AI225" s="19">
        <v>19875</v>
      </c>
      <c r="AJ225" s="15">
        <f t="shared" si="62"/>
        <v>1.9875</v>
      </c>
      <c r="AK225" s="4" t="s">
        <v>38</v>
      </c>
      <c r="AL225" s="5">
        <v>0.55208333333333337</v>
      </c>
      <c r="AM225" s="4">
        <v>177.63</v>
      </c>
      <c r="AN225" s="13">
        <f t="shared" si="63"/>
        <v>177.63</v>
      </c>
      <c r="AO225" s="4" t="s">
        <v>38</v>
      </c>
      <c r="AP225" s="5">
        <v>0.55208333333333337</v>
      </c>
      <c r="AQ225" s="19">
        <v>17526</v>
      </c>
      <c r="AR225" s="15">
        <f t="shared" si="64"/>
        <v>1.7525999999999999</v>
      </c>
      <c r="AS225" s="4" t="s">
        <v>38</v>
      </c>
      <c r="AT225" s="22">
        <v>0.55208333333333337</v>
      </c>
      <c r="AU225" s="23">
        <v>63.12</v>
      </c>
      <c r="AV225" s="13">
        <f t="shared" si="65"/>
        <v>63.12</v>
      </c>
      <c r="AW225" s="23" t="s">
        <v>38</v>
      </c>
      <c r="AX225" s="22">
        <v>0.55208333333333337</v>
      </c>
      <c r="AY225" s="23">
        <v>0.62270000000000003</v>
      </c>
      <c r="AZ225" s="15">
        <f t="shared" si="66"/>
        <v>0.62270000000000003</v>
      </c>
      <c r="BA225" s="4" t="s">
        <v>38</v>
      </c>
      <c r="BB225" s="5">
        <v>0.54166666666666663</v>
      </c>
      <c r="BC225" s="8">
        <v>11659</v>
      </c>
      <c r="BD225" s="15">
        <f t="shared" si="67"/>
        <v>1.1658999999999999</v>
      </c>
      <c r="BE225" s="4" t="s">
        <v>38</v>
      </c>
      <c r="BF225" s="5">
        <v>0.5625</v>
      </c>
      <c r="BG225" s="8">
        <v>11324</v>
      </c>
      <c r="BH225" s="15">
        <f t="shared" si="68"/>
        <v>1.1324000000000001</v>
      </c>
      <c r="BI225" s="4" t="s">
        <v>38</v>
      </c>
      <c r="BJ225" s="5">
        <v>0.55208333333333337</v>
      </c>
      <c r="BK225" s="4">
        <v>101.4</v>
      </c>
      <c r="BL225" s="13">
        <f t="shared" si="69"/>
        <v>101.4</v>
      </c>
      <c r="BM225" s="4" t="s">
        <v>38</v>
      </c>
      <c r="BN225" s="5">
        <v>0.55208333333333337</v>
      </c>
      <c r="BO225" s="8">
        <v>72747</v>
      </c>
      <c r="BP225" s="15">
        <f t="shared" si="70"/>
        <v>7.2747000000000002</v>
      </c>
      <c r="BS225" s="1">
        <f t="shared" si="71"/>
        <v>80.771717656085045</v>
      </c>
    </row>
    <row r="226" spans="1:71">
      <c r="A226" s="4" t="s">
        <v>38</v>
      </c>
      <c r="B226" s="5">
        <v>0.54166666666666663</v>
      </c>
      <c r="C226" s="4">
        <v>70.41</v>
      </c>
      <c r="D226" s="13">
        <f t="shared" si="54"/>
        <v>70.41</v>
      </c>
      <c r="E226" s="4" t="s">
        <v>38</v>
      </c>
      <c r="F226" s="5">
        <v>0.54166666666666663</v>
      </c>
      <c r="G226" s="4">
        <v>0.6956</v>
      </c>
      <c r="H226" s="15">
        <f t="shared" si="55"/>
        <v>0.6956</v>
      </c>
      <c r="I226" s="4" t="s">
        <v>38</v>
      </c>
      <c r="J226" s="22">
        <v>0.54166666666666663</v>
      </c>
      <c r="K226" s="23">
        <v>86.93</v>
      </c>
      <c r="L226" s="13">
        <f t="shared" si="56"/>
        <v>86.93</v>
      </c>
      <c r="M226" s="4" t="s">
        <v>38</v>
      </c>
      <c r="N226" s="22">
        <v>0.54166666666666663</v>
      </c>
      <c r="O226" s="23">
        <v>89.55</v>
      </c>
      <c r="P226" s="13">
        <f t="shared" si="57"/>
        <v>89.55</v>
      </c>
      <c r="Q226" s="4" t="s">
        <v>38</v>
      </c>
      <c r="R226" s="22">
        <v>0.54166666666666663</v>
      </c>
      <c r="S226" s="19">
        <v>15396</v>
      </c>
      <c r="T226" s="15">
        <f t="shared" si="58"/>
        <v>1.5396000000000001</v>
      </c>
      <c r="U226" s="4" t="s">
        <v>38</v>
      </c>
      <c r="V226" s="22">
        <v>0.54166666666666663</v>
      </c>
      <c r="W226" s="23">
        <v>0.77480000000000004</v>
      </c>
      <c r="X226" s="15">
        <f t="shared" si="59"/>
        <v>0.77480000000000004</v>
      </c>
      <c r="Y226" s="4" t="s">
        <v>38</v>
      </c>
      <c r="Z226" s="5">
        <v>0.54166666666666663</v>
      </c>
      <c r="AA226" s="4">
        <v>137.74</v>
      </c>
      <c r="AB226" s="13">
        <f t="shared" si="60"/>
        <v>137.74</v>
      </c>
      <c r="AC226" s="4" t="s">
        <v>38</v>
      </c>
      <c r="AD226" s="5">
        <v>0.54166666666666663</v>
      </c>
      <c r="AE226" s="8">
        <v>13597</v>
      </c>
      <c r="AF226" s="15">
        <f t="shared" si="61"/>
        <v>1.3596999999999999</v>
      </c>
      <c r="AG226" s="23" t="s">
        <v>38</v>
      </c>
      <c r="AH226" s="22">
        <v>0.54166666666666663</v>
      </c>
      <c r="AI226" s="19">
        <v>1986</v>
      </c>
      <c r="AJ226" s="15">
        <f t="shared" si="62"/>
        <v>1.986</v>
      </c>
      <c r="AK226" s="4" t="s">
        <v>38</v>
      </c>
      <c r="AL226" s="5">
        <v>0.54166666666666663</v>
      </c>
      <c r="AM226" s="4">
        <v>177.9</v>
      </c>
      <c r="AN226" s="13">
        <f t="shared" si="63"/>
        <v>177.9</v>
      </c>
      <c r="AO226" s="4" t="s">
        <v>38</v>
      </c>
      <c r="AP226" s="5">
        <v>0.54166666666666663</v>
      </c>
      <c r="AQ226" s="19">
        <v>17546</v>
      </c>
      <c r="AR226" s="15">
        <f t="shared" si="64"/>
        <v>1.7545999999999999</v>
      </c>
      <c r="AS226" s="4" t="s">
        <v>38</v>
      </c>
      <c r="AT226" s="22">
        <v>0.54166666666666663</v>
      </c>
      <c r="AU226" s="23">
        <v>63.26</v>
      </c>
      <c r="AV226" s="13">
        <f t="shared" si="65"/>
        <v>63.26</v>
      </c>
      <c r="AW226" s="23" t="s">
        <v>38</v>
      </c>
      <c r="AX226" s="22">
        <v>0.54166666666666663</v>
      </c>
      <c r="AY226" s="23">
        <v>0.624</v>
      </c>
      <c r="AZ226" s="15">
        <f t="shared" si="66"/>
        <v>0.624</v>
      </c>
      <c r="BA226" s="4" t="s">
        <v>38</v>
      </c>
      <c r="BB226" s="5">
        <v>0.53125</v>
      </c>
      <c r="BC226" s="8">
        <v>11661</v>
      </c>
      <c r="BD226" s="15">
        <f t="shared" si="67"/>
        <v>1.1660999999999999</v>
      </c>
      <c r="BE226" s="4" t="s">
        <v>38</v>
      </c>
      <c r="BF226" s="5">
        <v>0.55208333333333337</v>
      </c>
      <c r="BG226" s="8">
        <v>1134</v>
      </c>
      <c r="BH226" s="15">
        <f t="shared" si="68"/>
        <v>1.1339999999999999</v>
      </c>
      <c r="BI226" s="4" t="s">
        <v>38</v>
      </c>
      <c r="BJ226" s="5">
        <v>0.54166666666666663</v>
      </c>
      <c r="BK226" s="4">
        <v>101.38</v>
      </c>
      <c r="BL226" s="13">
        <f t="shared" si="69"/>
        <v>101.38</v>
      </c>
      <c r="BM226" s="4" t="s">
        <v>38</v>
      </c>
      <c r="BN226" s="5">
        <v>0.54166666666666663</v>
      </c>
      <c r="BO226" s="8">
        <v>72503</v>
      </c>
      <c r="BP226" s="15">
        <f t="shared" si="70"/>
        <v>7.2503000000000002</v>
      </c>
      <c r="BS226" s="1">
        <f t="shared" si="71"/>
        <v>80.671174373283719</v>
      </c>
    </row>
    <row r="227" spans="1:71">
      <c r="A227" s="4" t="s">
        <v>38</v>
      </c>
      <c r="B227" s="5">
        <v>0.53125</v>
      </c>
      <c r="C227" s="4">
        <v>70.03</v>
      </c>
      <c r="D227" s="13">
        <f t="shared" si="54"/>
        <v>70.03</v>
      </c>
      <c r="E227" s="4" t="s">
        <v>38</v>
      </c>
      <c r="F227" s="5">
        <v>0.53125</v>
      </c>
      <c r="G227" s="4">
        <v>0.69189999999999996</v>
      </c>
      <c r="H227" s="15">
        <f t="shared" si="55"/>
        <v>0.69189999999999996</v>
      </c>
      <c r="I227" s="4" t="s">
        <v>38</v>
      </c>
      <c r="J227" s="22">
        <v>0.53125</v>
      </c>
      <c r="K227" s="23">
        <v>86.74</v>
      </c>
      <c r="L227" s="13">
        <f t="shared" si="56"/>
        <v>86.74</v>
      </c>
      <c r="M227" s="4" t="s">
        <v>38</v>
      </c>
      <c r="N227" s="22">
        <v>0.53125</v>
      </c>
      <c r="O227" s="23">
        <v>89.27</v>
      </c>
      <c r="P227" s="13">
        <f t="shared" si="57"/>
        <v>89.27</v>
      </c>
      <c r="Q227" s="4" t="s">
        <v>38</v>
      </c>
      <c r="R227" s="22">
        <v>0.53125</v>
      </c>
      <c r="S227" s="19">
        <v>15398</v>
      </c>
      <c r="T227" s="15">
        <f t="shared" si="58"/>
        <v>1.5398000000000001</v>
      </c>
      <c r="U227" s="4" t="s">
        <v>38</v>
      </c>
      <c r="V227" s="22">
        <v>0.53125</v>
      </c>
      <c r="W227" s="23">
        <v>0.77429999999999999</v>
      </c>
      <c r="X227" s="15">
        <f t="shared" si="59"/>
        <v>0.77429999999999999</v>
      </c>
      <c r="Y227" s="4" t="s">
        <v>38</v>
      </c>
      <c r="Z227" s="5">
        <v>0.53125</v>
      </c>
      <c r="AA227" s="4">
        <v>137.5</v>
      </c>
      <c r="AB227" s="13">
        <f t="shared" si="60"/>
        <v>137.5</v>
      </c>
      <c r="AC227" s="4" t="s">
        <v>38</v>
      </c>
      <c r="AD227" s="5">
        <v>0.53125</v>
      </c>
      <c r="AE227" s="8">
        <v>13589</v>
      </c>
      <c r="AF227" s="15">
        <f t="shared" si="61"/>
        <v>1.3589</v>
      </c>
      <c r="AG227" s="23" t="s">
        <v>38</v>
      </c>
      <c r="AH227" s="22">
        <v>0.53125</v>
      </c>
      <c r="AI227" s="19">
        <v>19885</v>
      </c>
      <c r="AJ227" s="15">
        <f t="shared" si="62"/>
        <v>1.9884999999999999</v>
      </c>
      <c r="AK227" s="4" t="s">
        <v>38</v>
      </c>
      <c r="AL227" s="5">
        <v>0.53125</v>
      </c>
      <c r="AM227" s="4">
        <v>177.54</v>
      </c>
      <c r="AN227" s="13">
        <f t="shared" si="63"/>
        <v>177.54</v>
      </c>
      <c r="AO227" s="4" t="s">
        <v>38</v>
      </c>
      <c r="AP227" s="5">
        <v>0.53125</v>
      </c>
      <c r="AQ227" s="19">
        <v>17547</v>
      </c>
      <c r="AR227" s="15">
        <f t="shared" si="64"/>
        <v>1.7546999999999999</v>
      </c>
      <c r="AS227" s="4" t="s">
        <v>38</v>
      </c>
      <c r="AT227" s="22">
        <v>0.53125</v>
      </c>
      <c r="AU227" s="23">
        <v>62.94</v>
      </c>
      <c r="AV227" s="13">
        <f t="shared" si="65"/>
        <v>62.94</v>
      </c>
      <c r="AW227" s="23" t="s">
        <v>38</v>
      </c>
      <c r="AX227" s="22">
        <v>0.53125</v>
      </c>
      <c r="AY227" s="23">
        <v>0.62190000000000001</v>
      </c>
      <c r="AZ227" s="15">
        <f t="shared" si="66"/>
        <v>0.62190000000000001</v>
      </c>
      <c r="BA227" s="4" t="s">
        <v>38</v>
      </c>
      <c r="BB227" s="5">
        <v>0.52083333333333337</v>
      </c>
      <c r="BC227" s="8">
        <v>11656</v>
      </c>
      <c r="BD227" s="15">
        <f t="shared" si="67"/>
        <v>1.1656</v>
      </c>
      <c r="BE227" s="4" t="s">
        <v>38</v>
      </c>
      <c r="BF227" s="5">
        <v>0.54166666666666663</v>
      </c>
      <c r="BG227" s="8">
        <v>11314</v>
      </c>
      <c r="BH227" s="15">
        <f t="shared" si="68"/>
        <v>1.1314</v>
      </c>
      <c r="BI227" s="4" t="s">
        <v>38</v>
      </c>
      <c r="BJ227" s="5">
        <v>0.53125</v>
      </c>
      <c r="BK227" s="4">
        <v>101.17</v>
      </c>
      <c r="BL227" s="13">
        <f t="shared" si="69"/>
        <v>101.17</v>
      </c>
      <c r="BM227" s="4" t="s">
        <v>38</v>
      </c>
      <c r="BN227" s="5">
        <v>0.53125</v>
      </c>
      <c r="BO227" s="8">
        <v>72548</v>
      </c>
      <c r="BP227" s="15">
        <f t="shared" si="70"/>
        <v>7.2548000000000004</v>
      </c>
      <c r="BS227" s="1">
        <f t="shared" si="71"/>
        <v>80.655147021661023</v>
      </c>
    </row>
    <row r="228" spans="1:71">
      <c r="A228" s="4" t="s">
        <v>38</v>
      </c>
      <c r="B228" s="5">
        <v>0.52083333333333337</v>
      </c>
      <c r="C228" s="4">
        <v>70.34</v>
      </c>
      <c r="D228" s="13">
        <f t="shared" si="54"/>
        <v>70.34</v>
      </c>
      <c r="E228" s="4" t="s">
        <v>38</v>
      </c>
      <c r="F228" s="5">
        <v>0.52083333333333337</v>
      </c>
      <c r="G228" s="4">
        <v>0.69550000000000001</v>
      </c>
      <c r="H228" s="15">
        <f t="shared" si="55"/>
        <v>0.69550000000000001</v>
      </c>
      <c r="I228" s="4" t="s">
        <v>38</v>
      </c>
      <c r="J228" s="22">
        <v>0.52083333333333337</v>
      </c>
      <c r="K228" s="23">
        <v>86.74</v>
      </c>
      <c r="L228" s="13">
        <f t="shared" si="56"/>
        <v>86.74</v>
      </c>
      <c r="M228" s="4" t="s">
        <v>38</v>
      </c>
      <c r="N228" s="22">
        <v>0.52083333333333337</v>
      </c>
      <c r="O228" s="23">
        <v>89.23</v>
      </c>
      <c r="P228" s="13">
        <f t="shared" si="57"/>
        <v>89.23</v>
      </c>
      <c r="Q228" s="4" t="s">
        <v>38</v>
      </c>
      <c r="R228" s="22">
        <v>0.52083333333333337</v>
      </c>
      <c r="S228" s="19">
        <v>1542</v>
      </c>
      <c r="T228" s="15">
        <f t="shared" si="58"/>
        <v>1.542</v>
      </c>
      <c r="U228" s="4" t="s">
        <v>38</v>
      </c>
      <c r="V228" s="22">
        <v>0.52083333333333337</v>
      </c>
      <c r="W228" s="23">
        <v>0.77549999999999997</v>
      </c>
      <c r="X228" s="15">
        <f t="shared" si="59"/>
        <v>0.77549999999999997</v>
      </c>
      <c r="Y228" s="4" t="s">
        <v>38</v>
      </c>
      <c r="Z228" s="5">
        <v>0.52083333333333337</v>
      </c>
      <c r="AA228" s="4">
        <v>137.6</v>
      </c>
      <c r="AB228" s="13">
        <f t="shared" si="60"/>
        <v>137.6</v>
      </c>
      <c r="AC228" s="4" t="s">
        <v>38</v>
      </c>
      <c r="AD228" s="5">
        <v>0.52083333333333337</v>
      </c>
      <c r="AE228" s="8">
        <v>1361</v>
      </c>
      <c r="AF228" s="15">
        <f t="shared" si="61"/>
        <v>1.361</v>
      </c>
      <c r="AG228" s="23" t="s">
        <v>38</v>
      </c>
      <c r="AH228" s="22">
        <v>0.52083333333333337</v>
      </c>
      <c r="AI228" s="19">
        <v>1988</v>
      </c>
      <c r="AJ228" s="15">
        <f t="shared" si="62"/>
        <v>1.988</v>
      </c>
      <c r="AK228" s="4" t="s">
        <v>38</v>
      </c>
      <c r="AL228" s="5">
        <v>0.52083333333333337</v>
      </c>
      <c r="AM228" s="4">
        <v>177.42</v>
      </c>
      <c r="AN228" s="13">
        <f t="shared" si="63"/>
        <v>177.42</v>
      </c>
      <c r="AO228" s="4" t="s">
        <v>38</v>
      </c>
      <c r="AP228" s="5">
        <v>0.52083333333333337</v>
      </c>
      <c r="AQ228" s="19">
        <v>17539</v>
      </c>
      <c r="AR228" s="15">
        <f t="shared" si="64"/>
        <v>1.7539</v>
      </c>
      <c r="AS228" s="4" t="s">
        <v>38</v>
      </c>
      <c r="AT228" s="22">
        <v>0.52083333333333337</v>
      </c>
      <c r="AU228" s="23">
        <v>63.07</v>
      </c>
      <c r="AV228" s="13">
        <f t="shared" si="65"/>
        <v>63.07</v>
      </c>
      <c r="AW228" s="23" t="s">
        <v>38</v>
      </c>
      <c r="AX228" s="22">
        <v>0.52083333333333337</v>
      </c>
      <c r="AY228" s="23">
        <v>0.62360000000000004</v>
      </c>
      <c r="AZ228" s="15">
        <f t="shared" si="66"/>
        <v>0.62360000000000004</v>
      </c>
      <c r="BA228" s="4" t="s">
        <v>38</v>
      </c>
      <c r="BB228" s="5">
        <v>0.51041666666666663</v>
      </c>
      <c r="BC228" s="8">
        <v>11644</v>
      </c>
      <c r="BD228" s="15">
        <f t="shared" si="67"/>
        <v>1.1644000000000001</v>
      </c>
      <c r="BE228" s="4" t="s">
        <v>38</v>
      </c>
      <c r="BF228" s="5">
        <v>0.53125</v>
      </c>
      <c r="BG228" s="8">
        <v>11328</v>
      </c>
      <c r="BH228" s="15">
        <f t="shared" si="68"/>
        <v>1.1328</v>
      </c>
      <c r="BI228" s="4" t="s">
        <v>38</v>
      </c>
      <c r="BJ228" s="5">
        <v>0.52083333333333337</v>
      </c>
      <c r="BK228" s="4">
        <v>101.13</v>
      </c>
      <c r="BL228" s="13">
        <f t="shared" si="69"/>
        <v>101.13</v>
      </c>
      <c r="BM228" s="4" t="s">
        <v>38</v>
      </c>
      <c r="BN228" s="5">
        <v>0.52083333333333337</v>
      </c>
      <c r="BO228" s="8">
        <v>72374</v>
      </c>
      <c r="BP228" s="15">
        <f t="shared" si="70"/>
        <v>7.2374000000000001</v>
      </c>
      <c r="BS228" s="1">
        <f t="shared" si="71"/>
        <v>80.574209601163517</v>
      </c>
    </row>
    <row r="229" spans="1:71">
      <c r="A229" s="4" t="s">
        <v>38</v>
      </c>
      <c r="B229" s="5">
        <v>0.51041666666666663</v>
      </c>
      <c r="C229" s="4">
        <v>70.099999999999994</v>
      </c>
      <c r="D229" s="13">
        <f t="shared" si="54"/>
        <v>70.099999999999994</v>
      </c>
      <c r="E229" s="4" t="s">
        <v>38</v>
      </c>
      <c r="F229" s="5">
        <v>0.51041666666666663</v>
      </c>
      <c r="G229" s="4">
        <v>0.69230000000000003</v>
      </c>
      <c r="H229" s="15">
        <f t="shared" si="55"/>
        <v>0.69230000000000003</v>
      </c>
      <c r="I229" s="4" t="s">
        <v>38</v>
      </c>
      <c r="J229" s="22">
        <v>0.51041666666666663</v>
      </c>
      <c r="K229" s="23">
        <v>86.86</v>
      </c>
      <c r="L229" s="13">
        <f t="shared" si="56"/>
        <v>86.86</v>
      </c>
      <c r="M229" s="4" t="s">
        <v>38</v>
      </c>
      <c r="N229" s="22">
        <v>0.51041666666666663</v>
      </c>
      <c r="O229" s="23">
        <v>89.33</v>
      </c>
      <c r="P229" s="13">
        <f t="shared" si="57"/>
        <v>89.33</v>
      </c>
      <c r="Q229" s="4" t="s">
        <v>38</v>
      </c>
      <c r="R229" s="22">
        <v>0.51041666666666663</v>
      </c>
      <c r="S229" s="19">
        <v>1542</v>
      </c>
      <c r="T229" s="15">
        <f t="shared" si="58"/>
        <v>1.542</v>
      </c>
      <c r="U229" s="4" t="s">
        <v>38</v>
      </c>
      <c r="V229" s="22">
        <v>0.51041666666666663</v>
      </c>
      <c r="W229" s="23">
        <v>0.77649999999999997</v>
      </c>
      <c r="X229" s="15">
        <f t="shared" si="59"/>
        <v>0.77649999999999997</v>
      </c>
      <c r="Y229" s="4" t="s">
        <v>38</v>
      </c>
      <c r="Z229" s="5">
        <v>0.51041666666666663</v>
      </c>
      <c r="AA229" s="4">
        <v>137.78</v>
      </c>
      <c r="AB229" s="13">
        <f t="shared" si="60"/>
        <v>137.78</v>
      </c>
      <c r="AC229" s="4" t="s">
        <v>38</v>
      </c>
      <c r="AD229" s="5">
        <v>0.51041666666666663</v>
      </c>
      <c r="AE229" s="8">
        <v>13615</v>
      </c>
      <c r="AF229" s="15">
        <f t="shared" si="61"/>
        <v>1.3614999999999999</v>
      </c>
      <c r="AG229" s="23" t="s">
        <v>38</v>
      </c>
      <c r="AH229" s="22">
        <v>0.51041666666666663</v>
      </c>
      <c r="AI229" s="19">
        <v>19854</v>
      </c>
      <c r="AJ229" s="15">
        <f t="shared" si="62"/>
        <v>1.9854000000000001</v>
      </c>
      <c r="AK229" s="4" t="s">
        <v>38</v>
      </c>
      <c r="AL229" s="5">
        <v>0.51041666666666663</v>
      </c>
      <c r="AM229" s="4">
        <v>177.38</v>
      </c>
      <c r="AN229" s="13">
        <f t="shared" si="63"/>
        <v>177.38</v>
      </c>
      <c r="AO229" s="4" t="s">
        <v>38</v>
      </c>
      <c r="AP229" s="5">
        <v>0.51041666666666663</v>
      </c>
      <c r="AQ229" s="19">
        <v>17526</v>
      </c>
      <c r="AR229" s="15">
        <f t="shared" si="64"/>
        <v>1.7525999999999999</v>
      </c>
      <c r="AS229" s="4" t="s">
        <v>38</v>
      </c>
      <c r="AT229" s="22">
        <v>0.51041666666666663</v>
      </c>
      <c r="AU229" s="23">
        <v>62.92</v>
      </c>
      <c r="AV229" s="13">
        <f t="shared" si="65"/>
        <v>62.92</v>
      </c>
      <c r="AW229" s="23" t="s">
        <v>38</v>
      </c>
      <c r="AX229" s="22">
        <v>0.51041666666666663</v>
      </c>
      <c r="AY229" s="23">
        <v>0.62180000000000002</v>
      </c>
      <c r="AZ229" s="15">
        <f t="shared" si="66"/>
        <v>0.62180000000000002</v>
      </c>
      <c r="BA229" s="4" t="s">
        <v>38</v>
      </c>
      <c r="BB229" s="5">
        <v>0.5</v>
      </c>
      <c r="BC229" s="8">
        <v>11618</v>
      </c>
      <c r="BD229" s="15">
        <f t="shared" si="67"/>
        <v>1.1617999999999999</v>
      </c>
      <c r="BE229" s="4" t="s">
        <v>38</v>
      </c>
      <c r="BF229" s="5">
        <v>0.52083333333333337</v>
      </c>
      <c r="BG229" s="8">
        <v>11334</v>
      </c>
      <c r="BH229" s="15">
        <f t="shared" si="68"/>
        <v>1.1334</v>
      </c>
      <c r="BI229" s="4" t="s">
        <v>38</v>
      </c>
      <c r="BJ229" s="5">
        <v>0.51041666666666663</v>
      </c>
      <c r="BK229" s="4">
        <v>101.21</v>
      </c>
      <c r="BL229" s="13">
        <f t="shared" si="69"/>
        <v>101.21</v>
      </c>
      <c r="BM229" s="4" t="s">
        <v>38</v>
      </c>
      <c r="BN229" s="5">
        <v>0.51041666666666663</v>
      </c>
      <c r="BO229" s="8">
        <v>72286</v>
      </c>
      <c r="BP229" s="15">
        <f t="shared" si="70"/>
        <v>7.2286000000000001</v>
      </c>
      <c r="BS229" s="1">
        <f t="shared" si="71"/>
        <v>80.549383968962417</v>
      </c>
    </row>
    <row r="230" spans="1:71">
      <c r="A230" s="4" t="s">
        <v>38</v>
      </c>
      <c r="B230" s="5">
        <v>0.5</v>
      </c>
      <c r="C230" s="4">
        <v>70.48</v>
      </c>
      <c r="D230" s="13">
        <f t="shared" si="54"/>
        <v>70.48</v>
      </c>
      <c r="E230" s="4" t="s">
        <v>38</v>
      </c>
      <c r="F230" s="5">
        <v>0.5</v>
      </c>
      <c r="G230" s="4">
        <v>0.69499999999999995</v>
      </c>
      <c r="H230" s="15">
        <f t="shared" si="55"/>
        <v>0.69499999999999995</v>
      </c>
      <c r="I230" s="4" t="s">
        <v>38</v>
      </c>
      <c r="J230" s="22">
        <v>0.5</v>
      </c>
      <c r="K230" s="23">
        <v>87.23</v>
      </c>
      <c r="L230" s="13">
        <f t="shared" si="56"/>
        <v>87.23</v>
      </c>
      <c r="M230" s="4" t="s">
        <v>38</v>
      </c>
      <c r="N230" s="22">
        <v>0.5</v>
      </c>
      <c r="O230" s="23">
        <v>89.53</v>
      </c>
      <c r="P230" s="13">
        <f t="shared" si="57"/>
        <v>89.53</v>
      </c>
      <c r="Q230" s="4" t="s">
        <v>38</v>
      </c>
      <c r="R230" s="22">
        <v>0.5</v>
      </c>
      <c r="S230" s="19">
        <v>15422</v>
      </c>
      <c r="T230" s="15">
        <f t="shared" si="58"/>
        <v>1.5422</v>
      </c>
      <c r="U230" s="4" t="s">
        <v>38</v>
      </c>
      <c r="V230" s="22">
        <v>0.5</v>
      </c>
      <c r="W230" s="23">
        <v>0.77600000000000002</v>
      </c>
      <c r="X230" s="15">
        <f t="shared" si="59"/>
        <v>0.77600000000000002</v>
      </c>
      <c r="Y230" s="4" t="s">
        <v>38</v>
      </c>
      <c r="Z230" s="5">
        <v>0.5</v>
      </c>
      <c r="AA230" s="4">
        <v>138.13</v>
      </c>
      <c r="AB230" s="13">
        <f t="shared" si="60"/>
        <v>138.13</v>
      </c>
      <c r="AC230" s="4" t="s">
        <v>38</v>
      </c>
      <c r="AD230" s="5">
        <v>0.5</v>
      </c>
      <c r="AE230" s="8">
        <v>13623</v>
      </c>
      <c r="AF230" s="15">
        <f t="shared" si="61"/>
        <v>1.3623000000000001</v>
      </c>
      <c r="AG230" s="23" t="s">
        <v>38</v>
      </c>
      <c r="AH230" s="22">
        <v>0.5</v>
      </c>
      <c r="AI230" s="19">
        <v>19873</v>
      </c>
      <c r="AJ230" s="15">
        <f t="shared" si="62"/>
        <v>1.9873000000000001</v>
      </c>
      <c r="AK230" s="4" t="s">
        <v>38</v>
      </c>
      <c r="AL230" s="5">
        <v>0.5</v>
      </c>
      <c r="AM230" s="4">
        <v>178.01</v>
      </c>
      <c r="AN230" s="13">
        <f t="shared" si="63"/>
        <v>178.01</v>
      </c>
      <c r="AO230" s="4" t="s">
        <v>38</v>
      </c>
      <c r="AP230" s="5">
        <v>0.5</v>
      </c>
      <c r="AQ230" s="19">
        <v>17556</v>
      </c>
      <c r="AR230" s="15">
        <f t="shared" si="64"/>
        <v>1.7556</v>
      </c>
      <c r="AS230" s="4" t="s">
        <v>38</v>
      </c>
      <c r="AT230" s="22">
        <v>0.5</v>
      </c>
      <c r="AU230" s="23">
        <v>63.41</v>
      </c>
      <c r="AV230" s="13">
        <f t="shared" si="65"/>
        <v>63.41</v>
      </c>
      <c r="AW230" s="23" t="s">
        <v>38</v>
      </c>
      <c r="AX230" s="22">
        <v>0.5</v>
      </c>
      <c r="AY230" s="23">
        <v>0.62549999999999994</v>
      </c>
      <c r="AZ230" s="15">
        <f t="shared" si="66"/>
        <v>0.62549999999999994</v>
      </c>
      <c r="BA230" s="4" t="s">
        <v>38</v>
      </c>
      <c r="BB230" s="5">
        <v>0.48958333333333331</v>
      </c>
      <c r="BC230" s="8">
        <v>11617</v>
      </c>
      <c r="BD230" s="15">
        <f t="shared" si="67"/>
        <v>1.1617</v>
      </c>
      <c r="BE230" s="4" t="s">
        <v>38</v>
      </c>
      <c r="BF230" s="5">
        <v>0.51041666666666663</v>
      </c>
      <c r="BG230" s="8">
        <v>11328</v>
      </c>
      <c r="BH230" s="15">
        <f t="shared" si="68"/>
        <v>1.1328</v>
      </c>
      <c r="BI230" s="4" t="s">
        <v>38</v>
      </c>
      <c r="BJ230" s="5">
        <v>0.5</v>
      </c>
      <c r="BK230" s="4">
        <v>101.41</v>
      </c>
      <c r="BL230" s="13">
        <f t="shared" si="69"/>
        <v>101.41</v>
      </c>
      <c r="BM230" s="4" t="s">
        <v>38</v>
      </c>
      <c r="BN230" s="5">
        <v>0.5</v>
      </c>
      <c r="BO230" s="8">
        <v>72197</v>
      </c>
      <c r="BP230" s="15">
        <f t="shared" si="70"/>
        <v>7.2196999999999996</v>
      </c>
      <c r="BS230" s="1">
        <f t="shared" si="71"/>
        <v>80.533329216979311</v>
      </c>
    </row>
    <row r="231" spans="1:71">
      <c r="A231" s="4" t="s">
        <v>38</v>
      </c>
      <c r="B231" s="5">
        <v>0.48958333333333331</v>
      </c>
      <c r="C231" s="4">
        <v>70.64</v>
      </c>
      <c r="D231" s="13">
        <f t="shared" si="54"/>
        <v>70.64</v>
      </c>
      <c r="E231" s="4" t="s">
        <v>38</v>
      </c>
      <c r="F231" s="5">
        <v>0.48958333333333331</v>
      </c>
      <c r="G231" s="4">
        <v>0.69830000000000003</v>
      </c>
      <c r="H231" s="15">
        <f t="shared" si="55"/>
        <v>0.69830000000000003</v>
      </c>
      <c r="I231" s="4" t="s">
        <v>38</v>
      </c>
      <c r="J231" s="22">
        <v>0.48958333333333331</v>
      </c>
      <c r="K231" s="23">
        <v>87.01</v>
      </c>
      <c r="L231" s="13">
        <f t="shared" si="56"/>
        <v>87.01</v>
      </c>
      <c r="M231" s="4" t="s">
        <v>38</v>
      </c>
      <c r="N231" s="22">
        <v>0.48958333333333331</v>
      </c>
      <c r="O231" s="23">
        <v>89.11</v>
      </c>
      <c r="P231" s="13">
        <f t="shared" si="57"/>
        <v>89.11</v>
      </c>
      <c r="Q231" s="4" t="s">
        <v>38</v>
      </c>
      <c r="R231" s="22">
        <v>0.48958333333333331</v>
      </c>
      <c r="S231" s="19">
        <v>15474</v>
      </c>
      <c r="T231" s="15">
        <f t="shared" si="58"/>
        <v>1.5474000000000001</v>
      </c>
      <c r="U231" s="4" t="s">
        <v>38</v>
      </c>
      <c r="V231" s="22">
        <v>0.48958333333333331</v>
      </c>
      <c r="W231" s="23">
        <v>0.7772</v>
      </c>
      <c r="X231" s="15">
        <f t="shared" si="59"/>
        <v>0.7772</v>
      </c>
      <c r="Y231" s="4" t="s">
        <v>38</v>
      </c>
      <c r="Z231" s="5">
        <v>0.48958333333333331</v>
      </c>
      <c r="AA231" s="4">
        <v>137.91</v>
      </c>
      <c r="AB231" s="13">
        <f t="shared" si="60"/>
        <v>137.91</v>
      </c>
      <c r="AC231" s="4" t="s">
        <v>38</v>
      </c>
      <c r="AD231" s="5">
        <v>0.48958333333333331</v>
      </c>
      <c r="AE231" s="8">
        <v>13642</v>
      </c>
      <c r="AF231" s="15">
        <f t="shared" si="61"/>
        <v>1.3642000000000001</v>
      </c>
      <c r="AG231" s="23" t="s">
        <v>38</v>
      </c>
      <c r="AH231" s="22">
        <v>0.48958333333333331</v>
      </c>
      <c r="AI231" s="19">
        <v>19906</v>
      </c>
      <c r="AJ231" s="15">
        <f t="shared" si="62"/>
        <v>1.9905999999999999</v>
      </c>
      <c r="AK231" s="4" t="s">
        <v>38</v>
      </c>
      <c r="AL231" s="5">
        <v>0.48958333333333331</v>
      </c>
      <c r="AM231" s="4">
        <v>177.4</v>
      </c>
      <c r="AN231" s="13">
        <f t="shared" si="63"/>
        <v>177.4</v>
      </c>
      <c r="AO231" s="4" t="s">
        <v>38</v>
      </c>
      <c r="AP231" s="5">
        <v>0.48958333333333331</v>
      </c>
      <c r="AQ231" s="19">
        <v>17544</v>
      </c>
      <c r="AR231" s="15">
        <f t="shared" si="64"/>
        <v>1.7544</v>
      </c>
      <c r="AS231" s="4" t="s">
        <v>38</v>
      </c>
      <c r="AT231" s="22">
        <v>0.48958333333333331</v>
      </c>
      <c r="AU231" s="23">
        <v>63.08</v>
      </c>
      <c r="AV231" s="13">
        <f t="shared" si="65"/>
        <v>63.08</v>
      </c>
      <c r="AW231" s="23" t="s">
        <v>38</v>
      </c>
      <c r="AX231" s="22">
        <v>0.48958333333333331</v>
      </c>
      <c r="AY231" s="23">
        <v>0.62409999999999999</v>
      </c>
      <c r="AZ231" s="15">
        <f t="shared" si="66"/>
        <v>0.62409999999999999</v>
      </c>
      <c r="BA231" s="4" t="s">
        <v>38</v>
      </c>
      <c r="BB231" s="5">
        <v>0.47916666666666669</v>
      </c>
      <c r="BC231" s="8">
        <v>11614</v>
      </c>
      <c r="BD231" s="15">
        <f t="shared" si="67"/>
        <v>1.1614</v>
      </c>
      <c r="BE231" s="4" t="s">
        <v>38</v>
      </c>
      <c r="BF231" s="5">
        <v>0.5</v>
      </c>
      <c r="BG231" s="8">
        <v>11326</v>
      </c>
      <c r="BH231" s="15">
        <f t="shared" si="68"/>
        <v>1.1326000000000001</v>
      </c>
      <c r="BI231" s="4" t="s">
        <v>38</v>
      </c>
      <c r="BJ231" s="5">
        <v>0.48958333333333331</v>
      </c>
      <c r="BK231" s="4">
        <v>101.11</v>
      </c>
      <c r="BL231" s="13">
        <f t="shared" si="69"/>
        <v>101.11</v>
      </c>
      <c r="BM231" s="4" t="s">
        <v>38</v>
      </c>
      <c r="BN231" s="5">
        <v>0.48958333333333331</v>
      </c>
      <c r="BO231" s="8">
        <v>71911</v>
      </c>
      <c r="BP231" s="15">
        <f t="shared" si="70"/>
        <v>7.1910999999999996</v>
      </c>
      <c r="BS231" s="1">
        <f t="shared" si="71"/>
        <v>80.422815749921867</v>
      </c>
    </row>
    <row r="232" spans="1:71">
      <c r="A232" s="4" t="s">
        <v>38</v>
      </c>
      <c r="B232" s="5">
        <v>0.47916666666666669</v>
      </c>
      <c r="C232" s="4">
        <v>70.5</v>
      </c>
      <c r="D232" s="13">
        <f t="shared" si="54"/>
        <v>70.5</v>
      </c>
      <c r="E232" s="4" t="s">
        <v>38</v>
      </c>
      <c r="F232" s="5">
        <v>0.47916666666666669</v>
      </c>
      <c r="G232" s="4">
        <v>0.69699999999999995</v>
      </c>
      <c r="H232" s="15">
        <f t="shared" si="55"/>
        <v>0.69699999999999995</v>
      </c>
      <c r="I232" s="4" t="s">
        <v>38</v>
      </c>
      <c r="J232" s="22">
        <v>0.47916666666666669</v>
      </c>
      <c r="K232" s="23">
        <v>87.05</v>
      </c>
      <c r="L232" s="13">
        <f t="shared" si="56"/>
        <v>87.05</v>
      </c>
      <c r="M232" s="4" t="s">
        <v>38</v>
      </c>
      <c r="N232" s="22">
        <v>0.47916666666666669</v>
      </c>
      <c r="O232" s="23">
        <v>89.16</v>
      </c>
      <c r="P232" s="13">
        <f t="shared" si="57"/>
        <v>89.16</v>
      </c>
      <c r="Q232" s="4" t="s">
        <v>38</v>
      </c>
      <c r="R232" s="22">
        <v>0.47916666666666669</v>
      </c>
      <c r="S232" s="19">
        <v>15474</v>
      </c>
      <c r="T232" s="15">
        <f t="shared" si="58"/>
        <v>1.5474000000000001</v>
      </c>
      <c r="U232" s="4" t="s">
        <v>38</v>
      </c>
      <c r="V232" s="22">
        <v>0.47916666666666669</v>
      </c>
      <c r="W232" s="23">
        <v>0.7772</v>
      </c>
      <c r="X232" s="15">
        <f t="shared" si="59"/>
        <v>0.7772</v>
      </c>
      <c r="Y232" s="4" t="s">
        <v>38</v>
      </c>
      <c r="Z232" s="5">
        <v>0.47916666666666669</v>
      </c>
      <c r="AA232" s="4">
        <v>138</v>
      </c>
      <c r="AB232" s="13">
        <f t="shared" si="60"/>
        <v>138</v>
      </c>
      <c r="AC232" s="4" t="s">
        <v>38</v>
      </c>
      <c r="AD232" s="5">
        <v>0.47916666666666669</v>
      </c>
      <c r="AE232" s="8">
        <v>1364</v>
      </c>
      <c r="AF232" s="15">
        <f t="shared" si="61"/>
        <v>1.3640000000000001</v>
      </c>
      <c r="AG232" s="23" t="s">
        <v>38</v>
      </c>
      <c r="AH232" s="22">
        <v>0.47916666666666669</v>
      </c>
      <c r="AI232" s="19">
        <v>1991</v>
      </c>
      <c r="AJ232" s="15">
        <f t="shared" si="62"/>
        <v>1.9910000000000001</v>
      </c>
      <c r="AK232" s="4" t="s">
        <v>38</v>
      </c>
      <c r="AL232" s="5">
        <v>0.47916666666666669</v>
      </c>
      <c r="AM232" s="4">
        <v>177.55</v>
      </c>
      <c r="AN232" s="13">
        <f t="shared" si="63"/>
        <v>177.55</v>
      </c>
      <c r="AO232" s="4" t="s">
        <v>38</v>
      </c>
      <c r="AP232" s="5">
        <v>0.47916666666666669</v>
      </c>
      <c r="AQ232" s="19">
        <v>17554</v>
      </c>
      <c r="AR232" s="15">
        <f t="shared" si="64"/>
        <v>1.7554000000000001</v>
      </c>
      <c r="AS232" s="4" t="s">
        <v>38</v>
      </c>
      <c r="AT232" s="22">
        <v>0.47916666666666669</v>
      </c>
      <c r="AU232" s="23">
        <v>62.73</v>
      </c>
      <c r="AV232" s="13">
        <f t="shared" si="65"/>
        <v>62.73</v>
      </c>
      <c r="AW232" s="23" t="s">
        <v>38</v>
      </c>
      <c r="AX232" s="22">
        <v>0.47916666666666669</v>
      </c>
      <c r="AY232" s="23">
        <v>0.62009999999999998</v>
      </c>
      <c r="AZ232" s="15">
        <f t="shared" si="66"/>
        <v>0.62009999999999998</v>
      </c>
      <c r="BA232" s="4" t="s">
        <v>38</v>
      </c>
      <c r="BB232" s="5">
        <v>0.46875</v>
      </c>
      <c r="BC232" s="6">
        <v>1.1599999999999999</v>
      </c>
      <c r="BD232" s="15">
        <f t="shared" si="67"/>
        <v>1.1599999999999999</v>
      </c>
      <c r="BE232" s="4" t="s">
        <v>38</v>
      </c>
      <c r="BF232" s="5">
        <v>0.48958333333333331</v>
      </c>
      <c r="BG232" s="8">
        <v>11344</v>
      </c>
      <c r="BH232" s="15">
        <f t="shared" si="68"/>
        <v>1.1344000000000001</v>
      </c>
      <c r="BI232" s="4" t="s">
        <v>38</v>
      </c>
      <c r="BJ232" s="5">
        <v>0.47916666666666669</v>
      </c>
      <c r="BK232" s="4">
        <v>101.13</v>
      </c>
      <c r="BL232" s="13">
        <f t="shared" si="69"/>
        <v>101.13</v>
      </c>
      <c r="BM232" s="4" t="s">
        <v>38</v>
      </c>
      <c r="BN232" s="5">
        <v>0.47916666666666669</v>
      </c>
      <c r="BO232" s="8">
        <v>71877</v>
      </c>
      <c r="BP232" s="15">
        <f t="shared" si="70"/>
        <v>7.1877000000000004</v>
      </c>
      <c r="BS232" s="1">
        <f t="shared" si="71"/>
        <v>80.420174693715268</v>
      </c>
    </row>
    <row r="233" spans="1:71">
      <c r="A233" s="4" t="s">
        <v>38</v>
      </c>
      <c r="B233" s="5">
        <v>0.46875</v>
      </c>
      <c r="C233" s="4">
        <v>71.040000000000006</v>
      </c>
      <c r="D233" s="13">
        <f t="shared" si="54"/>
        <v>71.040000000000006</v>
      </c>
      <c r="E233" s="4" t="s">
        <v>38</v>
      </c>
      <c r="F233" s="5">
        <v>0.46875</v>
      </c>
      <c r="G233" s="4">
        <v>0.70020000000000004</v>
      </c>
      <c r="H233" s="15">
        <f t="shared" si="55"/>
        <v>0.70020000000000004</v>
      </c>
      <c r="I233" s="4" t="s">
        <v>38</v>
      </c>
      <c r="J233" s="22">
        <v>0.46875</v>
      </c>
      <c r="K233" s="23">
        <v>87.42</v>
      </c>
      <c r="L233" s="13">
        <f t="shared" si="56"/>
        <v>87.42</v>
      </c>
      <c r="M233" s="4" t="s">
        <v>38</v>
      </c>
      <c r="N233" s="22">
        <v>0.46875</v>
      </c>
      <c r="O233" s="23">
        <v>89.37</v>
      </c>
      <c r="P233" s="13">
        <f t="shared" si="57"/>
        <v>89.37</v>
      </c>
      <c r="Q233" s="4" t="s">
        <v>38</v>
      </c>
      <c r="R233" s="22">
        <v>0.46875</v>
      </c>
      <c r="S233" s="19">
        <v>15489</v>
      </c>
      <c r="T233" s="15">
        <f t="shared" si="58"/>
        <v>1.5488999999999999</v>
      </c>
      <c r="U233" s="4" t="s">
        <v>38</v>
      </c>
      <c r="V233" s="22">
        <v>0.46875</v>
      </c>
      <c r="W233" s="23">
        <v>0.77729999999999999</v>
      </c>
      <c r="X233" s="15">
        <f t="shared" si="59"/>
        <v>0.77729999999999999</v>
      </c>
      <c r="Y233" s="4" t="s">
        <v>38</v>
      </c>
      <c r="Z233" s="5">
        <v>0.46875</v>
      </c>
      <c r="AA233" s="4">
        <v>138.44999999999999</v>
      </c>
      <c r="AB233" s="13">
        <f t="shared" si="60"/>
        <v>138.44999999999999</v>
      </c>
      <c r="AC233" s="4" t="s">
        <v>38</v>
      </c>
      <c r="AD233" s="5">
        <v>0.46875</v>
      </c>
      <c r="AE233" s="8">
        <v>13648</v>
      </c>
      <c r="AF233" s="15">
        <f t="shared" si="61"/>
        <v>1.3648</v>
      </c>
      <c r="AG233" s="23" t="s">
        <v>38</v>
      </c>
      <c r="AH233" s="22">
        <v>0.46875</v>
      </c>
      <c r="AI233" s="19">
        <v>19917</v>
      </c>
      <c r="AJ233" s="15">
        <f t="shared" si="62"/>
        <v>1.9917</v>
      </c>
      <c r="AK233" s="4" t="s">
        <v>38</v>
      </c>
      <c r="AL233" s="5">
        <v>0.46875</v>
      </c>
      <c r="AM233" s="4">
        <v>178.08</v>
      </c>
      <c r="AN233" s="13">
        <f t="shared" si="63"/>
        <v>178.08</v>
      </c>
      <c r="AO233" s="4" t="s">
        <v>38</v>
      </c>
      <c r="AP233" s="5">
        <v>0.46875</v>
      </c>
      <c r="AQ233" s="19">
        <v>17555</v>
      </c>
      <c r="AR233" s="15">
        <f t="shared" si="64"/>
        <v>1.7555000000000001</v>
      </c>
      <c r="AS233" s="4" t="s">
        <v>38</v>
      </c>
      <c r="AT233" s="22">
        <v>0.46875</v>
      </c>
      <c r="AU233" s="23">
        <v>63.06</v>
      </c>
      <c r="AV233" s="13">
        <f t="shared" si="65"/>
        <v>63.06</v>
      </c>
      <c r="AW233" s="23" t="s">
        <v>38</v>
      </c>
      <c r="AX233" s="22">
        <v>0.46875</v>
      </c>
      <c r="AY233" s="23">
        <v>0.62190000000000001</v>
      </c>
      <c r="AZ233" s="15">
        <f t="shared" si="66"/>
        <v>0.62190000000000001</v>
      </c>
      <c r="BA233" s="4" t="s">
        <v>38</v>
      </c>
      <c r="BB233" s="5">
        <v>0.45833333333333331</v>
      </c>
      <c r="BC233" s="8">
        <v>11582</v>
      </c>
      <c r="BD233" s="15">
        <f t="shared" si="67"/>
        <v>1.1581999999999999</v>
      </c>
      <c r="BE233" s="4" t="s">
        <v>38</v>
      </c>
      <c r="BF233" s="5">
        <v>0.47916666666666669</v>
      </c>
      <c r="BG233" s="8">
        <v>1134</v>
      </c>
      <c r="BH233" s="15">
        <f t="shared" si="68"/>
        <v>1.1339999999999999</v>
      </c>
      <c r="BI233" s="4" t="s">
        <v>38</v>
      </c>
      <c r="BJ233" s="5">
        <v>0.46875</v>
      </c>
      <c r="BK233" s="4">
        <v>101.4</v>
      </c>
      <c r="BL233" s="13">
        <f t="shared" si="69"/>
        <v>101.4</v>
      </c>
      <c r="BM233" s="4" t="s">
        <v>38</v>
      </c>
      <c r="BN233" s="5">
        <v>0.46875</v>
      </c>
      <c r="BO233" s="8">
        <v>71899</v>
      </c>
      <c r="BP233" s="15">
        <f t="shared" si="70"/>
        <v>7.1898999999999997</v>
      </c>
      <c r="BS233" s="1">
        <f t="shared" si="71"/>
        <v>80.414859460344189</v>
      </c>
    </row>
    <row r="234" spans="1:71">
      <c r="A234" s="4" t="s">
        <v>38</v>
      </c>
      <c r="B234" s="5">
        <v>0.45833333333333331</v>
      </c>
      <c r="C234" s="4">
        <v>71.11</v>
      </c>
      <c r="D234" s="13">
        <f t="shared" si="54"/>
        <v>71.11</v>
      </c>
      <c r="E234" s="4" t="s">
        <v>38</v>
      </c>
      <c r="F234" s="5">
        <v>0.45833333333333331</v>
      </c>
      <c r="G234" s="4">
        <v>0.70130000000000003</v>
      </c>
      <c r="H234" s="15">
        <f t="shared" si="55"/>
        <v>0.70130000000000003</v>
      </c>
      <c r="I234" s="4" t="s">
        <v>38</v>
      </c>
      <c r="J234" s="22">
        <v>0.45833333333333331</v>
      </c>
      <c r="K234" s="23">
        <v>87.48</v>
      </c>
      <c r="L234" s="13">
        <f t="shared" si="56"/>
        <v>87.48</v>
      </c>
      <c r="M234" s="4" t="s">
        <v>38</v>
      </c>
      <c r="N234" s="22">
        <v>0.45833333333333331</v>
      </c>
      <c r="O234" s="23">
        <v>89.37</v>
      </c>
      <c r="P234" s="13">
        <f t="shared" si="57"/>
        <v>89.37</v>
      </c>
      <c r="Q234" s="4" t="s">
        <v>38</v>
      </c>
      <c r="R234" s="22">
        <v>0.45833333333333331</v>
      </c>
      <c r="S234" s="19">
        <v>15494</v>
      </c>
      <c r="T234" s="15">
        <f t="shared" si="58"/>
        <v>1.5494000000000001</v>
      </c>
      <c r="U234" s="4" t="s">
        <v>38</v>
      </c>
      <c r="V234" s="22">
        <v>0.45833333333333331</v>
      </c>
      <c r="W234" s="23">
        <v>0.77869999999999995</v>
      </c>
      <c r="X234" s="15">
        <f t="shared" si="59"/>
        <v>0.77869999999999995</v>
      </c>
      <c r="Y234" s="4" t="s">
        <v>38</v>
      </c>
      <c r="Z234" s="5">
        <v>0.45833333333333331</v>
      </c>
      <c r="AA234" s="4">
        <v>138.5</v>
      </c>
      <c r="AB234" s="13">
        <f t="shared" si="60"/>
        <v>138.5</v>
      </c>
      <c r="AC234" s="4" t="s">
        <v>38</v>
      </c>
      <c r="AD234" s="5">
        <v>0.45833333333333331</v>
      </c>
      <c r="AE234" s="8">
        <v>13662</v>
      </c>
      <c r="AF234" s="15">
        <f t="shared" si="61"/>
        <v>1.3662000000000001</v>
      </c>
      <c r="AG234" s="23" t="s">
        <v>38</v>
      </c>
      <c r="AH234" s="22">
        <v>0.45833333333333331</v>
      </c>
      <c r="AI234" s="19">
        <v>19897</v>
      </c>
      <c r="AJ234" s="15">
        <f t="shared" si="62"/>
        <v>1.9897</v>
      </c>
      <c r="AK234" s="4" t="s">
        <v>38</v>
      </c>
      <c r="AL234" s="5">
        <v>0.45833333333333331</v>
      </c>
      <c r="AM234" s="4">
        <v>177.83</v>
      </c>
      <c r="AN234" s="13">
        <f t="shared" si="63"/>
        <v>177.83</v>
      </c>
      <c r="AO234" s="4" t="s">
        <v>38</v>
      </c>
      <c r="AP234" s="5">
        <v>0.45833333333333331</v>
      </c>
      <c r="AQ234" s="19">
        <v>17543</v>
      </c>
      <c r="AR234" s="15">
        <f t="shared" si="64"/>
        <v>1.7543</v>
      </c>
      <c r="AS234" s="4" t="s">
        <v>38</v>
      </c>
      <c r="AT234" s="22">
        <v>0.45833333333333331</v>
      </c>
      <c r="AU234" s="23">
        <v>63.08</v>
      </c>
      <c r="AV234" s="13">
        <f t="shared" si="65"/>
        <v>63.08</v>
      </c>
      <c r="AW234" s="23" t="s">
        <v>38</v>
      </c>
      <c r="AX234" s="22">
        <v>0.45833333333333331</v>
      </c>
      <c r="AY234" s="23">
        <v>0.62239999999999995</v>
      </c>
      <c r="AZ234" s="15">
        <f t="shared" si="66"/>
        <v>0.62239999999999995</v>
      </c>
      <c r="BA234" s="4" t="s">
        <v>38</v>
      </c>
      <c r="BB234" s="5">
        <v>0.44791666666666669</v>
      </c>
      <c r="BC234" s="8">
        <v>11568</v>
      </c>
      <c r="BD234" s="15">
        <f t="shared" si="67"/>
        <v>1.1568000000000001</v>
      </c>
      <c r="BE234" s="4" t="s">
        <v>38</v>
      </c>
      <c r="BF234" s="5">
        <v>0.46875</v>
      </c>
      <c r="BG234" s="8">
        <v>11348</v>
      </c>
      <c r="BH234" s="15">
        <f t="shared" si="68"/>
        <v>1.1348</v>
      </c>
      <c r="BI234" s="4" t="s">
        <v>38</v>
      </c>
      <c r="BJ234" s="5">
        <v>0.45833333333333331</v>
      </c>
      <c r="BK234" s="4">
        <v>101.37</v>
      </c>
      <c r="BL234" s="13">
        <f t="shared" si="69"/>
        <v>101.37</v>
      </c>
      <c r="BM234" s="4" t="s">
        <v>38</v>
      </c>
      <c r="BN234" s="5">
        <v>0.45833333333333331</v>
      </c>
      <c r="BO234" s="8">
        <v>71763</v>
      </c>
      <c r="BP234" s="15">
        <f t="shared" si="70"/>
        <v>7.1763000000000003</v>
      </c>
      <c r="BS234" s="1">
        <f t="shared" si="71"/>
        <v>80.35659619619851</v>
      </c>
    </row>
    <row r="235" spans="1:71">
      <c r="A235" s="4" t="s">
        <v>38</v>
      </c>
      <c r="B235" s="5">
        <v>0.44791666666666669</v>
      </c>
      <c r="C235" s="4">
        <v>71.66</v>
      </c>
      <c r="D235" s="13">
        <f t="shared" si="54"/>
        <v>71.66</v>
      </c>
      <c r="E235" s="4" t="s">
        <v>38</v>
      </c>
      <c r="F235" s="5">
        <v>0.44791666666666669</v>
      </c>
      <c r="G235" s="4">
        <v>0.70579999999999998</v>
      </c>
      <c r="H235" s="15">
        <f t="shared" si="55"/>
        <v>0.70579999999999998</v>
      </c>
      <c r="I235" s="4" t="s">
        <v>38</v>
      </c>
      <c r="J235" s="22">
        <v>0.44791666666666669</v>
      </c>
      <c r="K235" s="23">
        <v>87.69</v>
      </c>
      <c r="L235" s="13">
        <f t="shared" si="56"/>
        <v>87.69</v>
      </c>
      <c r="M235" s="4" t="s">
        <v>38</v>
      </c>
      <c r="N235" s="22">
        <v>0.44791666666666669</v>
      </c>
      <c r="O235" s="23">
        <v>89.51</v>
      </c>
      <c r="P235" s="13">
        <f t="shared" si="57"/>
        <v>89.51</v>
      </c>
      <c r="Q235" s="4" t="s">
        <v>38</v>
      </c>
      <c r="R235" s="22">
        <v>0.44791666666666669</v>
      </c>
      <c r="S235" s="19">
        <v>15498</v>
      </c>
      <c r="T235" s="15">
        <f t="shared" si="58"/>
        <v>1.5498000000000001</v>
      </c>
      <c r="U235" s="4" t="s">
        <v>38</v>
      </c>
      <c r="V235" s="22">
        <v>0.44791666666666669</v>
      </c>
      <c r="W235" s="23">
        <v>0.77839999999999998</v>
      </c>
      <c r="X235" s="15">
        <f t="shared" si="59"/>
        <v>0.77839999999999998</v>
      </c>
      <c r="Y235" s="4" t="s">
        <v>38</v>
      </c>
      <c r="Z235" s="5">
        <v>0.44791666666666669</v>
      </c>
      <c r="AA235" s="4">
        <v>138.76</v>
      </c>
      <c r="AB235" s="13">
        <f t="shared" si="60"/>
        <v>138.76</v>
      </c>
      <c r="AC235" s="4" t="s">
        <v>38</v>
      </c>
      <c r="AD235" s="5">
        <v>0.44791666666666669</v>
      </c>
      <c r="AE235" s="8">
        <v>13669</v>
      </c>
      <c r="AF235" s="15">
        <f t="shared" si="61"/>
        <v>1.3669</v>
      </c>
      <c r="AG235" s="23" t="s">
        <v>38</v>
      </c>
      <c r="AH235" s="22">
        <v>0.44791666666666669</v>
      </c>
      <c r="AI235" s="19">
        <v>19909</v>
      </c>
      <c r="AJ235" s="15">
        <f t="shared" si="62"/>
        <v>1.9908999999999999</v>
      </c>
      <c r="AK235" s="4" t="s">
        <v>38</v>
      </c>
      <c r="AL235" s="5">
        <v>0.44791666666666669</v>
      </c>
      <c r="AM235" s="4">
        <v>178.24</v>
      </c>
      <c r="AN235" s="13">
        <f t="shared" si="63"/>
        <v>178.24</v>
      </c>
      <c r="AO235" s="4" t="s">
        <v>38</v>
      </c>
      <c r="AP235" s="5">
        <v>0.44791666666666669</v>
      </c>
      <c r="AQ235" s="19">
        <v>1756</v>
      </c>
      <c r="AR235" s="15">
        <f t="shared" si="64"/>
        <v>1.756</v>
      </c>
      <c r="AS235" s="4" t="s">
        <v>38</v>
      </c>
      <c r="AT235" s="22">
        <v>0.44791666666666669</v>
      </c>
      <c r="AU235" s="23">
        <v>63.27</v>
      </c>
      <c r="AV235" s="13">
        <f t="shared" si="65"/>
        <v>63.27</v>
      </c>
      <c r="AW235" s="23" t="s">
        <v>38</v>
      </c>
      <c r="AX235" s="22">
        <v>0.44791666666666669</v>
      </c>
      <c r="AY235" s="23">
        <v>0.62350000000000005</v>
      </c>
      <c r="AZ235" s="15">
        <f t="shared" si="66"/>
        <v>0.62350000000000005</v>
      </c>
      <c r="BA235" s="4" t="s">
        <v>38</v>
      </c>
      <c r="BB235" s="5">
        <v>0.4375</v>
      </c>
      <c r="BC235" s="8">
        <v>11551</v>
      </c>
      <c r="BD235" s="15">
        <f t="shared" si="67"/>
        <v>1.1551</v>
      </c>
      <c r="BE235" s="4" t="s">
        <v>38</v>
      </c>
      <c r="BF235" s="5">
        <v>0.45833333333333331</v>
      </c>
      <c r="BG235" s="8">
        <v>11342</v>
      </c>
      <c r="BH235" s="15">
        <f t="shared" si="68"/>
        <v>1.1342000000000001</v>
      </c>
      <c r="BI235" s="4" t="s">
        <v>38</v>
      </c>
      <c r="BJ235" s="5">
        <v>0.44791666666666669</v>
      </c>
      <c r="BK235" s="4">
        <v>101.46</v>
      </c>
      <c r="BL235" s="13">
        <f t="shared" si="69"/>
        <v>101.46</v>
      </c>
      <c r="BM235" s="4" t="s">
        <v>38</v>
      </c>
      <c r="BN235" s="5">
        <v>0.44791666666666669</v>
      </c>
      <c r="BO235" s="8">
        <v>71729</v>
      </c>
      <c r="BP235" s="15">
        <f t="shared" si="70"/>
        <v>7.1729000000000003</v>
      </c>
      <c r="BS235" s="1">
        <f t="shared" si="71"/>
        <v>80.321620350760938</v>
      </c>
    </row>
    <row r="236" spans="1:71">
      <c r="A236" s="4" t="s">
        <v>38</v>
      </c>
      <c r="B236" s="5">
        <v>0.4375</v>
      </c>
      <c r="C236" s="4">
        <v>71.19</v>
      </c>
      <c r="D236" s="13">
        <f t="shared" si="54"/>
        <v>71.19</v>
      </c>
      <c r="E236" s="4" t="s">
        <v>38</v>
      </c>
      <c r="F236" s="5">
        <v>0.4375</v>
      </c>
      <c r="G236" s="4">
        <v>0.70209999999999995</v>
      </c>
      <c r="H236" s="15">
        <f t="shared" si="55"/>
        <v>0.70209999999999995</v>
      </c>
      <c r="I236" s="4" t="s">
        <v>38</v>
      </c>
      <c r="J236" s="22">
        <v>0.4375</v>
      </c>
      <c r="K236" s="23">
        <v>87.74</v>
      </c>
      <c r="L236" s="13">
        <f t="shared" si="56"/>
        <v>87.74</v>
      </c>
      <c r="M236" s="4" t="s">
        <v>38</v>
      </c>
      <c r="N236" s="22">
        <v>0.4375</v>
      </c>
      <c r="O236" s="23">
        <v>89.55</v>
      </c>
      <c r="P236" s="13">
        <f t="shared" si="57"/>
        <v>89.55</v>
      </c>
      <c r="Q236" s="4" t="s">
        <v>38</v>
      </c>
      <c r="R236" s="22">
        <v>0.4375</v>
      </c>
      <c r="S236" s="19">
        <v>15476</v>
      </c>
      <c r="T236" s="15">
        <f t="shared" si="58"/>
        <v>1.5476000000000001</v>
      </c>
      <c r="U236" s="4" t="s">
        <v>38</v>
      </c>
      <c r="V236" s="22">
        <v>0.4375</v>
      </c>
      <c r="W236" s="23">
        <v>0.77700000000000002</v>
      </c>
      <c r="X236" s="15">
        <f t="shared" si="59"/>
        <v>0.77700000000000002</v>
      </c>
      <c r="Y236" s="4" t="s">
        <v>38</v>
      </c>
      <c r="Z236" s="5">
        <v>0.4375</v>
      </c>
      <c r="AA236" s="4">
        <v>138.59</v>
      </c>
      <c r="AB236" s="13">
        <f t="shared" si="60"/>
        <v>138.59</v>
      </c>
      <c r="AC236" s="4" t="s">
        <v>38</v>
      </c>
      <c r="AD236" s="5">
        <v>0.4375</v>
      </c>
      <c r="AE236" s="8">
        <v>13666</v>
      </c>
      <c r="AF236" s="15">
        <f t="shared" si="61"/>
        <v>1.3666</v>
      </c>
      <c r="AG236" s="23" t="s">
        <v>38</v>
      </c>
      <c r="AH236" s="22">
        <v>0.4375</v>
      </c>
      <c r="AI236" s="19">
        <v>19914</v>
      </c>
      <c r="AJ236" s="15">
        <f t="shared" si="62"/>
        <v>1.9914000000000001</v>
      </c>
      <c r="AK236" s="4" t="s">
        <v>38</v>
      </c>
      <c r="AL236" s="5">
        <v>0.4375</v>
      </c>
      <c r="AM236" s="4">
        <v>178.34</v>
      </c>
      <c r="AN236" s="13">
        <f t="shared" si="63"/>
        <v>178.34</v>
      </c>
      <c r="AO236" s="4" t="s">
        <v>38</v>
      </c>
      <c r="AP236" s="5">
        <v>0.4375</v>
      </c>
      <c r="AQ236" s="19">
        <v>17587</v>
      </c>
      <c r="AR236" s="15">
        <f t="shared" si="64"/>
        <v>1.7586999999999999</v>
      </c>
      <c r="AS236" s="4" t="s">
        <v>38</v>
      </c>
      <c r="AT236" s="22">
        <v>0.4375</v>
      </c>
      <c r="AU236" s="23">
        <v>62.99</v>
      </c>
      <c r="AV236" s="13">
        <f t="shared" si="65"/>
        <v>62.99</v>
      </c>
      <c r="AW236" s="23" t="s">
        <v>38</v>
      </c>
      <c r="AX236" s="22">
        <v>0.4375</v>
      </c>
      <c r="AY236" s="23">
        <v>0.62139999999999995</v>
      </c>
      <c r="AZ236" s="15">
        <f t="shared" si="66"/>
        <v>0.62139999999999995</v>
      </c>
      <c r="BA236" s="4" t="s">
        <v>38</v>
      </c>
      <c r="BB236" s="5">
        <v>0.42708333333333331</v>
      </c>
      <c r="BC236" s="8">
        <v>11588</v>
      </c>
      <c r="BD236" s="15">
        <f t="shared" si="67"/>
        <v>1.1588000000000001</v>
      </c>
      <c r="BE236" s="4" t="s">
        <v>38</v>
      </c>
      <c r="BF236" s="5">
        <v>0.44791666666666669</v>
      </c>
      <c r="BG236" s="8">
        <v>11334</v>
      </c>
      <c r="BH236" s="15">
        <f t="shared" si="68"/>
        <v>1.1334</v>
      </c>
      <c r="BI236" s="4" t="s">
        <v>38</v>
      </c>
      <c r="BJ236" s="5">
        <v>0.4375</v>
      </c>
      <c r="BK236" s="4">
        <v>101.36</v>
      </c>
      <c r="BL236" s="13">
        <f t="shared" si="69"/>
        <v>101.36</v>
      </c>
      <c r="BM236" s="4" t="s">
        <v>38</v>
      </c>
      <c r="BN236" s="5">
        <v>0.4375</v>
      </c>
      <c r="BO236" s="8">
        <v>71715</v>
      </c>
      <c r="BP236" s="15">
        <f t="shared" si="70"/>
        <v>7.1715</v>
      </c>
      <c r="BS236" s="1">
        <f t="shared" si="71"/>
        <v>80.337068999833662</v>
      </c>
    </row>
    <row r="237" spans="1:71">
      <c r="A237" s="4" t="s">
        <v>38</v>
      </c>
      <c r="B237" s="5">
        <v>0.42708333333333331</v>
      </c>
      <c r="C237" s="4">
        <v>70.819999999999993</v>
      </c>
      <c r="D237" s="13">
        <f t="shared" si="54"/>
        <v>70.819999999999993</v>
      </c>
      <c r="E237" s="4" t="s">
        <v>38</v>
      </c>
      <c r="F237" s="5">
        <v>0.42708333333333331</v>
      </c>
      <c r="G237" s="4">
        <v>0.69910000000000005</v>
      </c>
      <c r="H237" s="15">
        <f t="shared" si="55"/>
        <v>0.69910000000000005</v>
      </c>
      <c r="I237" s="4" t="s">
        <v>38</v>
      </c>
      <c r="J237" s="22">
        <v>0.42708333333333331</v>
      </c>
      <c r="K237" s="23">
        <v>87.38</v>
      </c>
      <c r="L237" s="13">
        <f t="shared" si="56"/>
        <v>87.38</v>
      </c>
      <c r="M237" s="4" t="s">
        <v>38</v>
      </c>
      <c r="N237" s="22">
        <v>0.42708333333333331</v>
      </c>
      <c r="O237" s="23">
        <v>89.25</v>
      </c>
      <c r="P237" s="13">
        <f t="shared" si="57"/>
        <v>89.25</v>
      </c>
      <c r="Q237" s="4" t="s">
        <v>38</v>
      </c>
      <c r="R237" s="22">
        <v>0.42708333333333331</v>
      </c>
      <c r="S237" s="19">
        <v>15471</v>
      </c>
      <c r="T237" s="15">
        <f t="shared" si="58"/>
        <v>1.5470999999999999</v>
      </c>
      <c r="U237" s="4" t="s">
        <v>38</v>
      </c>
      <c r="V237" s="22">
        <v>0.42708333333333331</v>
      </c>
      <c r="W237" s="23">
        <v>0.77710000000000001</v>
      </c>
      <c r="X237" s="15">
        <f t="shared" si="59"/>
        <v>0.77710000000000001</v>
      </c>
      <c r="Y237" s="4" t="s">
        <v>38</v>
      </c>
      <c r="Z237" s="5">
        <v>0.42708333333333331</v>
      </c>
      <c r="AA237" s="4">
        <v>138.08000000000001</v>
      </c>
      <c r="AB237" s="13">
        <f t="shared" si="60"/>
        <v>138.08000000000001</v>
      </c>
      <c r="AC237" s="4" t="s">
        <v>38</v>
      </c>
      <c r="AD237" s="5">
        <v>0.42708333333333331</v>
      </c>
      <c r="AE237" s="8">
        <v>1363</v>
      </c>
      <c r="AF237" s="15">
        <f t="shared" si="61"/>
        <v>1.363</v>
      </c>
      <c r="AG237" s="23" t="s">
        <v>38</v>
      </c>
      <c r="AH237" s="22">
        <v>0.42708333333333331</v>
      </c>
      <c r="AI237" s="19">
        <v>19902</v>
      </c>
      <c r="AJ237" s="15">
        <f t="shared" si="62"/>
        <v>1.9902</v>
      </c>
      <c r="AK237" s="4" t="s">
        <v>38</v>
      </c>
      <c r="AL237" s="5">
        <v>0.42708333333333331</v>
      </c>
      <c r="AM237" s="4">
        <v>177.67</v>
      </c>
      <c r="AN237" s="13">
        <f t="shared" si="63"/>
        <v>177.67</v>
      </c>
      <c r="AO237" s="4" t="s">
        <v>38</v>
      </c>
      <c r="AP237" s="5">
        <v>0.42708333333333331</v>
      </c>
      <c r="AQ237" s="19">
        <v>17545</v>
      </c>
      <c r="AR237" s="15">
        <f t="shared" si="64"/>
        <v>1.7544999999999999</v>
      </c>
      <c r="AS237" s="4" t="s">
        <v>38</v>
      </c>
      <c r="AT237" s="22">
        <v>0.42708333333333331</v>
      </c>
      <c r="AU237" s="23">
        <v>62.73</v>
      </c>
      <c r="AV237" s="13">
        <f t="shared" si="65"/>
        <v>62.73</v>
      </c>
      <c r="AW237" s="23" t="s">
        <v>38</v>
      </c>
      <c r="AX237" s="22">
        <v>0.42708333333333331</v>
      </c>
      <c r="AY237" s="23">
        <v>0.61939999999999995</v>
      </c>
      <c r="AZ237" s="15">
        <f t="shared" si="66"/>
        <v>0.61939999999999995</v>
      </c>
      <c r="BA237" s="4" t="s">
        <v>38</v>
      </c>
      <c r="BB237" s="5">
        <v>0.41666666666666669</v>
      </c>
      <c r="BC237" s="8">
        <v>11587</v>
      </c>
      <c r="BD237" s="15">
        <f t="shared" si="67"/>
        <v>1.1587000000000001</v>
      </c>
      <c r="BE237" s="4" t="s">
        <v>38</v>
      </c>
      <c r="BF237" s="5">
        <v>0.4375</v>
      </c>
      <c r="BG237" s="8">
        <v>11323</v>
      </c>
      <c r="BH237" s="15">
        <f t="shared" si="68"/>
        <v>1.1323000000000001</v>
      </c>
      <c r="BI237" s="4" t="s">
        <v>38</v>
      </c>
      <c r="BJ237" s="5">
        <v>0.42708333333333331</v>
      </c>
      <c r="BK237" s="4">
        <v>101.28</v>
      </c>
      <c r="BL237" s="13">
        <f t="shared" si="69"/>
        <v>101.28</v>
      </c>
      <c r="BM237" s="4" t="s">
        <v>38</v>
      </c>
      <c r="BN237" s="5">
        <v>0.42708333333333331</v>
      </c>
      <c r="BO237" s="8">
        <v>7195</v>
      </c>
      <c r="BP237" s="15">
        <f t="shared" si="70"/>
        <v>7.1950000000000003</v>
      </c>
      <c r="BS237" s="1">
        <f t="shared" si="71"/>
        <v>80.458710336884494</v>
      </c>
    </row>
    <row r="238" spans="1:71">
      <c r="A238" s="4" t="s">
        <v>38</v>
      </c>
      <c r="B238" s="5">
        <v>0.41666666666666669</v>
      </c>
      <c r="C238" s="4">
        <v>70.94</v>
      </c>
      <c r="D238" s="13">
        <f t="shared" si="54"/>
        <v>70.94</v>
      </c>
      <c r="E238" s="4" t="s">
        <v>38</v>
      </c>
      <c r="F238" s="5">
        <v>0.41666666666666669</v>
      </c>
      <c r="G238" s="4">
        <v>0.69979999999999998</v>
      </c>
      <c r="H238" s="15">
        <f t="shared" si="55"/>
        <v>0.69979999999999998</v>
      </c>
      <c r="I238" s="4" t="s">
        <v>38</v>
      </c>
      <c r="J238" s="22">
        <v>0.41666666666666669</v>
      </c>
      <c r="K238" s="23">
        <v>87.46</v>
      </c>
      <c r="L238" s="13">
        <f t="shared" si="56"/>
        <v>87.46</v>
      </c>
      <c r="M238" s="4" t="s">
        <v>38</v>
      </c>
      <c r="N238" s="22">
        <v>0.41666666666666669</v>
      </c>
      <c r="O238" s="23">
        <v>89.24</v>
      </c>
      <c r="P238" s="13">
        <f t="shared" si="57"/>
        <v>89.24</v>
      </c>
      <c r="Q238" s="4" t="s">
        <v>38</v>
      </c>
      <c r="R238" s="22">
        <v>0.41666666666666669</v>
      </c>
      <c r="S238" s="19">
        <v>15477</v>
      </c>
      <c r="T238" s="15">
        <f t="shared" si="58"/>
        <v>1.5477000000000001</v>
      </c>
      <c r="U238" s="4" t="s">
        <v>38</v>
      </c>
      <c r="V238" s="22">
        <v>0.41666666666666669</v>
      </c>
      <c r="W238" s="23">
        <v>0.77790000000000004</v>
      </c>
      <c r="X238" s="15">
        <f t="shared" si="59"/>
        <v>0.77790000000000004</v>
      </c>
      <c r="Y238" s="4" t="s">
        <v>38</v>
      </c>
      <c r="Z238" s="5">
        <v>0.41666666666666669</v>
      </c>
      <c r="AA238" s="4">
        <v>138.19</v>
      </c>
      <c r="AB238" s="13">
        <f t="shared" si="60"/>
        <v>138.19</v>
      </c>
      <c r="AC238" s="4" t="s">
        <v>38</v>
      </c>
      <c r="AD238" s="5">
        <v>0.41666666666666669</v>
      </c>
      <c r="AE238" s="8">
        <v>13632</v>
      </c>
      <c r="AF238" s="15">
        <f t="shared" si="61"/>
        <v>1.3632</v>
      </c>
      <c r="AG238" s="23" t="s">
        <v>38</v>
      </c>
      <c r="AH238" s="22">
        <v>0.41666666666666669</v>
      </c>
      <c r="AI238" s="19">
        <v>1989</v>
      </c>
      <c r="AJ238" s="15">
        <f t="shared" si="62"/>
        <v>1.9890000000000001</v>
      </c>
      <c r="AK238" s="4" t="s">
        <v>38</v>
      </c>
      <c r="AL238" s="5">
        <v>0.41666666666666669</v>
      </c>
      <c r="AM238" s="4">
        <v>177.56</v>
      </c>
      <c r="AN238" s="13">
        <f t="shared" si="63"/>
        <v>177.56</v>
      </c>
      <c r="AO238" s="4" t="s">
        <v>38</v>
      </c>
      <c r="AP238" s="5">
        <v>0.41666666666666669</v>
      </c>
      <c r="AQ238" s="19">
        <v>17518</v>
      </c>
      <c r="AR238" s="15">
        <f t="shared" si="64"/>
        <v>1.7518</v>
      </c>
      <c r="AS238" s="4" t="s">
        <v>38</v>
      </c>
      <c r="AT238" s="22">
        <v>0.41666666666666669</v>
      </c>
      <c r="AU238" s="23">
        <v>62.82</v>
      </c>
      <c r="AV238" s="13">
        <f t="shared" si="65"/>
        <v>62.82</v>
      </c>
      <c r="AW238" s="23" t="s">
        <v>38</v>
      </c>
      <c r="AX238" s="22">
        <v>0.41666666666666669</v>
      </c>
      <c r="AY238" s="23">
        <v>0.61990000000000001</v>
      </c>
      <c r="AZ238" s="15">
        <f t="shared" si="66"/>
        <v>0.61990000000000001</v>
      </c>
      <c r="BA238" s="4" t="s">
        <v>38</v>
      </c>
      <c r="BB238" s="5">
        <v>0.40625</v>
      </c>
      <c r="BC238" s="8">
        <v>11592</v>
      </c>
      <c r="BD238" s="15">
        <f t="shared" si="67"/>
        <v>1.1592</v>
      </c>
      <c r="BE238" s="4" t="s">
        <v>38</v>
      </c>
      <c r="BF238" s="5">
        <v>0.42708333333333331</v>
      </c>
      <c r="BG238" s="8">
        <v>1135</v>
      </c>
      <c r="BH238" s="15">
        <f t="shared" si="68"/>
        <v>1.135</v>
      </c>
      <c r="BI238" s="4" t="s">
        <v>38</v>
      </c>
      <c r="BJ238" s="5">
        <v>0.41666666666666669</v>
      </c>
      <c r="BK238" s="4">
        <v>101.32</v>
      </c>
      <c r="BL238" s="13">
        <f t="shared" si="69"/>
        <v>101.32</v>
      </c>
      <c r="BM238" s="4" t="s">
        <v>38</v>
      </c>
      <c r="BN238" s="5">
        <v>0.41666666666666669</v>
      </c>
      <c r="BO238" s="8">
        <v>71923</v>
      </c>
      <c r="BP238" s="15">
        <f t="shared" si="70"/>
        <v>7.1923000000000004</v>
      </c>
      <c r="BS238" s="1">
        <f t="shared" si="71"/>
        <v>80.481540027776646</v>
      </c>
    </row>
    <row r="239" spans="1:71">
      <c r="A239" s="4" t="s">
        <v>38</v>
      </c>
      <c r="B239" s="5">
        <v>0.40625</v>
      </c>
      <c r="C239" s="4">
        <v>70.61</v>
      </c>
      <c r="D239" s="13">
        <f t="shared" si="54"/>
        <v>70.61</v>
      </c>
      <c r="E239" s="4" t="s">
        <v>38</v>
      </c>
      <c r="F239" s="5">
        <v>0.40625</v>
      </c>
      <c r="G239" s="4">
        <v>0.69769999999999999</v>
      </c>
      <c r="H239" s="15">
        <f t="shared" si="55"/>
        <v>0.69769999999999999</v>
      </c>
      <c r="I239" s="4" t="s">
        <v>38</v>
      </c>
      <c r="J239" s="22">
        <v>0.40625</v>
      </c>
      <c r="K239" s="23">
        <v>87.26</v>
      </c>
      <c r="L239" s="13">
        <f t="shared" si="56"/>
        <v>87.26</v>
      </c>
      <c r="M239" s="4" t="s">
        <v>38</v>
      </c>
      <c r="N239" s="22">
        <v>0.40625</v>
      </c>
      <c r="O239" s="23">
        <v>89.07</v>
      </c>
      <c r="P239" s="13">
        <f t="shared" si="57"/>
        <v>89.07</v>
      </c>
      <c r="Q239" s="4" t="s">
        <v>38</v>
      </c>
      <c r="R239" s="22">
        <v>0.40625</v>
      </c>
      <c r="S239" s="19">
        <v>15474</v>
      </c>
      <c r="T239" s="15">
        <f t="shared" si="58"/>
        <v>1.5474000000000001</v>
      </c>
      <c r="U239" s="4" t="s">
        <v>38</v>
      </c>
      <c r="V239" s="22">
        <v>0.40625</v>
      </c>
      <c r="W239" s="23">
        <v>0.77759999999999996</v>
      </c>
      <c r="X239" s="15">
        <f t="shared" si="59"/>
        <v>0.77759999999999996</v>
      </c>
      <c r="Y239" s="4" t="s">
        <v>38</v>
      </c>
      <c r="Z239" s="5">
        <v>0.40625</v>
      </c>
      <c r="AA239" s="4">
        <v>137.81</v>
      </c>
      <c r="AB239" s="13">
        <f t="shared" si="60"/>
        <v>137.81</v>
      </c>
      <c r="AC239" s="4" t="s">
        <v>38</v>
      </c>
      <c r="AD239" s="5">
        <v>0.40625</v>
      </c>
      <c r="AE239" s="8">
        <v>13623</v>
      </c>
      <c r="AF239" s="15">
        <f t="shared" si="61"/>
        <v>1.3623000000000001</v>
      </c>
      <c r="AG239" s="23" t="s">
        <v>38</v>
      </c>
      <c r="AH239" s="22">
        <v>0.40625</v>
      </c>
      <c r="AI239" s="19">
        <v>19895</v>
      </c>
      <c r="AJ239" s="15">
        <f t="shared" si="62"/>
        <v>1.9895</v>
      </c>
      <c r="AK239" s="4" t="s">
        <v>38</v>
      </c>
      <c r="AL239" s="5">
        <v>0.40625</v>
      </c>
      <c r="AM239" s="4">
        <v>177.19</v>
      </c>
      <c r="AN239" s="13">
        <f t="shared" si="63"/>
        <v>177.19</v>
      </c>
      <c r="AO239" s="4" t="s">
        <v>38</v>
      </c>
      <c r="AP239" s="5">
        <v>0.40625</v>
      </c>
      <c r="AQ239" s="19">
        <v>17511</v>
      </c>
      <c r="AR239" s="15">
        <f t="shared" si="64"/>
        <v>1.7511000000000001</v>
      </c>
      <c r="AS239" s="4" t="s">
        <v>38</v>
      </c>
      <c r="AT239" s="22">
        <v>0.40625</v>
      </c>
      <c r="AU239" s="23">
        <v>62.64</v>
      </c>
      <c r="AV239" s="13">
        <f t="shared" si="65"/>
        <v>62.64</v>
      </c>
      <c r="AW239" s="23" t="s">
        <v>38</v>
      </c>
      <c r="AX239" s="22">
        <v>0.40625</v>
      </c>
      <c r="AY239" s="23">
        <v>0.61909999999999998</v>
      </c>
      <c r="AZ239" s="15">
        <f t="shared" si="66"/>
        <v>0.61909999999999998</v>
      </c>
      <c r="BA239" s="4" t="s">
        <v>38</v>
      </c>
      <c r="BB239" s="5">
        <v>0.39583333333333331</v>
      </c>
      <c r="BC239" s="8">
        <v>11602</v>
      </c>
      <c r="BD239" s="15">
        <f t="shared" si="67"/>
        <v>1.1601999999999999</v>
      </c>
      <c r="BE239" s="4" t="s">
        <v>38</v>
      </c>
      <c r="BF239" s="5">
        <v>0.41666666666666669</v>
      </c>
      <c r="BG239" s="8">
        <v>11353</v>
      </c>
      <c r="BH239" s="15">
        <f t="shared" si="68"/>
        <v>1.1353</v>
      </c>
      <c r="BI239" s="4" t="s">
        <v>38</v>
      </c>
      <c r="BJ239" s="5">
        <v>0.40625</v>
      </c>
      <c r="BK239" s="4">
        <v>101.17</v>
      </c>
      <c r="BL239" s="13">
        <f t="shared" si="69"/>
        <v>101.17</v>
      </c>
      <c r="BM239" s="4" t="s">
        <v>38</v>
      </c>
      <c r="BN239" s="5">
        <v>0.40625</v>
      </c>
      <c r="BO239" s="8">
        <v>72006</v>
      </c>
      <c r="BP239" s="15">
        <f t="shared" si="70"/>
        <v>7.2005999999999997</v>
      </c>
      <c r="BS239" s="1">
        <f t="shared" si="71"/>
        <v>80.505436206382825</v>
      </c>
    </row>
    <row r="240" spans="1:71">
      <c r="A240" s="4" t="s">
        <v>38</v>
      </c>
      <c r="B240" s="5">
        <v>0.39583333333333331</v>
      </c>
      <c r="C240" s="4">
        <v>70.55</v>
      </c>
      <c r="D240" s="13">
        <f t="shared" si="54"/>
        <v>70.55</v>
      </c>
      <c r="E240" s="4" t="s">
        <v>38</v>
      </c>
      <c r="F240" s="5">
        <v>0.39583333333333331</v>
      </c>
      <c r="G240" s="4">
        <v>0.69730000000000003</v>
      </c>
      <c r="H240" s="15">
        <f t="shared" si="55"/>
        <v>0.69730000000000003</v>
      </c>
      <c r="I240" s="4" t="s">
        <v>38</v>
      </c>
      <c r="J240" s="22">
        <v>0.39583333333333331</v>
      </c>
      <c r="K240" s="23">
        <v>87.18</v>
      </c>
      <c r="L240" s="13">
        <f t="shared" si="56"/>
        <v>87.18</v>
      </c>
      <c r="M240" s="4" t="s">
        <v>38</v>
      </c>
      <c r="N240" s="22">
        <v>0.39583333333333331</v>
      </c>
      <c r="O240" s="23">
        <v>88.96</v>
      </c>
      <c r="P240" s="13">
        <f t="shared" si="57"/>
        <v>88.96</v>
      </c>
      <c r="Q240" s="4" t="s">
        <v>38</v>
      </c>
      <c r="R240" s="22">
        <v>0.39583333333333331</v>
      </c>
      <c r="S240" s="19">
        <v>15473</v>
      </c>
      <c r="T240" s="15">
        <f t="shared" si="58"/>
        <v>1.5472999999999999</v>
      </c>
      <c r="U240" s="4" t="s">
        <v>38</v>
      </c>
      <c r="V240" s="22">
        <v>0.39583333333333331</v>
      </c>
      <c r="W240" s="23">
        <v>0.77739999999999998</v>
      </c>
      <c r="X240" s="15">
        <f t="shared" si="59"/>
        <v>0.77739999999999998</v>
      </c>
      <c r="Y240" s="4" t="s">
        <v>38</v>
      </c>
      <c r="Z240" s="5">
        <v>0.39583333333333331</v>
      </c>
      <c r="AA240" s="4">
        <v>137.68</v>
      </c>
      <c r="AB240" s="13">
        <f t="shared" si="60"/>
        <v>137.68</v>
      </c>
      <c r="AC240" s="4" t="s">
        <v>38</v>
      </c>
      <c r="AD240" s="5">
        <v>0.39583333333333331</v>
      </c>
      <c r="AE240" s="8">
        <v>13607</v>
      </c>
      <c r="AF240" s="15">
        <f t="shared" si="61"/>
        <v>1.3607</v>
      </c>
      <c r="AG240" s="23" t="s">
        <v>38</v>
      </c>
      <c r="AH240" s="22">
        <v>0.39583333333333331</v>
      </c>
      <c r="AI240" s="19">
        <v>19903</v>
      </c>
      <c r="AJ240" s="15">
        <f t="shared" si="62"/>
        <v>1.9903</v>
      </c>
      <c r="AK240" s="4" t="s">
        <v>38</v>
      </c>
      <c r="AL240" s="5">
        <v>0.39583333333333331</v>
      </c>
      <c r="AM240" s="4">
        <v>177.07</v>
      </c>
      <c r="AN240" s="13">
        <f t="shared" si="63"/>
        <v>177.07</v>
      </c>
      <c r="AO240" s="4" t="s">
        <v>38</v>
      </c>
      <c r="AP240" s="5">
        <v>0.39583333333333331</v>
      </c>
      <c r="AQ240" s="19">
        <v>17502</v>
      </c>
      <c r="AR240" s="15">
        <f t="shared" si="64"/>
        <v>1.7502</v>
      </c>
      <c r="AS240" s="4" t="s">
        <v>38</v>
      </c>
      <c r="AT240" s="22">
        <v>0.39583333333333331</v>
      </c>
      <c r="AU240" s="23">
        <v>62.65</v>
      </c>
      <c r="AV240" s="13">
        <f t="shared" si="65"/>
        <v>62.65</v>
      </c>
      <c r="AW240" s="23" t="s">
        <v>38</v>
      </c>
      <c r="AX240" s="22">
        <v>0.39583333333333331</v>
      </c>
      <c r="AY240" s="23">
        <v>0.61919999999999997</v>
      </c>
      <c r="AZ240" s="15">
        <f t="shared" si="66"/>
        <v>0.61919999999999997</v>
      </c>
      <c r="BA240" s="4" t="s">
        <v>38</v>
      </c>
      <c r="BB240" s="5">
        <v>0.38541666666666669</v>
      </c>
      <c r="BC240" s="8">
        <v>11605</v>
      </c>
      <c r="BD240" s="15">
        <f t="shared" si="67"/>
        <v>1.1605000000000001</v>
      </c>
      <c r="BE240" s="4" t="s">
        <v>38</v>
      </c>
      <c r="BF240" s="5">
        <v>0.40625</v>
      </c>
      <c r="BG240" s="8">
        <v>11361</v>
      </c>
      <c r="BH240" s="15">
        <f t="shared" si="68"/>
        <v>1.1361000000000001</v>
      </c>
      <c r="BI240" s="4" t="s">
        <v>38</v>
      </c>
      <c r="BJ240" s="5">
        <v>0.39583333333333331</v>
      </c>
      <c r="BK240" s="4">
        <v>101.17</v>
      </c>
      <c r="BL240" s="13">
        <f t="shared" si="69"/>
        <v>101.17</v>
      </c>
      <c r="BM240" s="4" t="s">
        <v>38</v>
      </c>
      <c r="BN240" s="5">
        <v>0.39583333333333331</v>
      </c>
      <c r="BO240" s="8">
        <v>72099</v>
      </c>
      <c r="BP240" s="15">
        <f t="shared" si="70"/>
        <v>7.2099000000000002</v>
      </c>
      <c r="BS240" s="1">
        <f t="shared" si="71"/>
        <v>80.568164028921046</v>
      </c>
    </row>
    <row r="241" spans="1:71">
      <c r="A241" s="4" t="s">
        <v>38</v>
      </c>
      <c r="B241" s="5">
        <v>0.38541666666666669</v>
      </c>
      <c r="C241" s="4">
        <v>70.489999999999995</v>
      </c>
      <c r="D241" s="13">
        <f t="shared" si="54"/>
        <v>70.489999999999995</v>
      </c>
      <c r="E241" s="4" t="s">
        <v>38</v>
      </c>
      <c r="F241" s="5">
        <v>0.38541666666666669</v>
      </c>
      <c r="G241" s="4">
        <v>0.69750000000000001</v>
      </c>
      <c r="H241" s="15">
        <f t="shared" si="55"/>
        <v>0.69750000000000001</v>
      </c>
      <c r="I241" s="4" t="s">
        <v>38</v>
      </c>
      <c r="J241" s="22">
        <v>0.38541666666666669</v>
      </c>
      <c r="K241" s="23">
        <v>87.08</v>
      </c>
      <c r="L241" s="13">
        <f t="shared" si="56"/>
        <v>87.08</v>
      </c>
      <c r="M241" s="4" t="s">
        <v>38</v>
      </c>
      <c r="N241" s="22">
        <v>0.38541666666666669</v>
      </c>
      <c r="O241" s="23">
        <v>88.87</v>
      </c>
      <c r="P241" s="13">
        <f t="shared" si="57"/>
        <v>88.87</v>
      </c>
      <c r="Q241" s="4" t="s">
        <v>38</v>
      </c>
      <c r="R241" s="22">
        <v>0.38541666666666669</v>
      </c>
      <c r="S241" s="19">
        <v>15471</v>
      </c>
      <c r="T241" s="15">
        <f t="shared" si="58"/>
        <v>1.5470999999999999</v>
      </c>
      <c r="U241" s="4" t="s">
        <v>38</v>
      </c>
      <c r="V241" s="22">
        <v>0.38541666666666669</v>
      </c>
      <c r="W241" s="23">
        <v>0.77800000000000002</v>
      </c>
      <c r="X241" s="15">
        <f t="shared" si="59"/>
        <v>0.77800000000000002</v>
      </c>
      <c r="Y241" s="4" t="s">
        <v>38</v>
      </c>
      <c r="Z241" s="5">
        <v>0.38541666666666669</v>
      </c>
      <c r="AA241" s="4">
        <v>137.51</v>
      </c>
      <c r="AB241" s="13">
        <f t="shared" si="60"/>
        <v>137.51</v>
      </c>
      <c r="AC241" s="4" t="s">
        <v>38</v>
      </c>
      <c r="AD241" s="5">
        <v>0.38541666666666669</v>
      </c>
      <c r="AE241" s="8">
        <v>13601</v>
      </c>
      <c r="AF241" s="15">
        <f t="shared" si="61"/>
        <v>1.3601000000000001</v>
      </c>
      <c r="AG241" s="23" t="s">
        <v>38</v>
      </c>
      <c r="AH241" s="22">
        <v>0.38541666666666669</v>
      </c>
      <c r="AI241" s="19">
        <v>19882</v>
      </c>
      <c r="AJ241" s="15">
        <f t="shared" si="62"/>
        <v>1.9882</v>
      </c>
      <c r="AK241" s="4" t="s">
        <v>38</v>
      </c>
      <c r="AL241" s="5">
        <v>0.38541666666666669</v>
      </c>
      <c r="AM241" s="4">
        <v>176.72</v>
      </c>
      <c r="AN241" s="13">
        <f t="shared" si="63"/>
        <v>176.72</v>
      </c>
      <c r="AO241" s="4" t="s">
        <v>38</v>
      </c>
      <c r="AP241" s="5">
        <v>0.38541666666666669</v>
      </c>
      <c r="AQ241" s="19">
        <v>1748</v>
      </c>
      <c r="AR241" s="15">
        <f t="shared" si="64"/>
        <v>1.748</v>
      </c>
      <c r="AS241" s="4" t="s">
        <v>38</v>
      </c>
      <c r="AT241" s="22">
        <v>0.38541666666666669</v>
      </c>
      <c r="AU241" s="23">
        <v>62.56</v>
      </c>
      <c r="AV241" s="13">
        <f t="shared" si="65"/>
        <v>62.56</v>
      </c>
      <c r="AW241" s="23" t="s">
        <v>38</v>
      </c>
      <c r="AX241" s="22">
        <v>0.38541666666666669</v>
      </c>
      <c r="AY241" s="23">
        <v>0.61899999999999999</v>
      </c>
      <c r="AZ241" s="15">
        <f t="shared" si="66"/>
        <v>0.61899999999999999</v>
      </c>
      <c r="BA241" s="4" t="s">
        <v>38</v>
      </c>
      <c r="BB241" s="5">
        <v>0.375</v>
      </c>
      <c r="BC241" s="8">
        <v>11592</v>
      </c>
      <c r="BD241" s="15">
        <f t="shared" si="67"/>
        <v>1.1592</v>
      </c>
      <c r="BE241" s="4" t="s">
        <v>38</v>
      </c>
      <c r="BF241" s="5">
        <v>0.39583333333333331</v>
      </c>
      <c r="BG241" s="8">
        <v>11371</v>
      </c>
      <c r="BH241" s="15">
        <f t="shared" si="68"/>
        <v>1.1371</v>
      </c>
      <c r="BI241" s="4" t="s">
        <v>38</v>
      </c>
      <c r="BJ241" s="5">
        <v>0.38541666666666669</v>
      </c>
      <c r="BK241" s="4">
        <v>101.12</v>
      </c>
      <c r="BL241" s="13">
        <f t="shared" si="69"/>
        <v>101.12</v>
      </c>
      <c r="BM241" s="4" t="s">
        <v>38</v>
      </c>
      <c r="BN241" s="5">
        <v>0.38541666666666669</v>
      </c>
      <c r="BO241" s="8">
        <v>72126</v>
      </c>
      <c r="BP241" s="15">
        <f t="shared" si="70"/>
        <v>7.2126000000000001</v>
      </c>
      <c r="BS241" s="1">
        <f t="shared" si="71"/>
        <v>80.581499538952997</v>
      </c>
    </row>
    <row r="242" spans="1:71">
      <c r="A242" s="4" t="s">
        <v>38</v>
      </c>
      <c r="B242" s="5">
        <v>0.375</v>
      </c>
      <c r="C242" s="4">
        <v>70.400000000000006</v>
      </c>
      <c r="D242" s="13">
        <f t="shared" si="54"/>
        <v>70.400000000000006</v>
      </c>
      <c r="E242" s="4" t="s">
        <v>38</v>
      </c>
      <c r="F242" s="5">
        <v>0.375</v>
      </c>
      <c r="G242" s="4">
        <v>0.69579999999999997</v>
      </c>
      <c r="H242" s="15">
        <f t="shared" si="55"/>
        <v>0.69579999999999997</v>
      </c>
      <c r="I242" s="4" t="s">
        <v>38</v>
      </c>
      <c r="J242" s="22">
        <v>0.375</v>
      </c>
      <c r="K242" s="23">
        <v>87.24</v>
      </c>
      <c r="L242" s="13">
        <f t="shared" si="56"/>
        <v>87.24</v>
      </c>
      <c r="M242" s="4" t="s">
        <v>38</v>
      </c>
      <c r="N242" s="22">
        <v>0.375</v>
      </c>
      <c r="O242" s="23">
        <v>88.81</v>
      </c>
      <c r="P242" s="13">
        <f t="shared" si="57"/>
        <v>88.81</v>
      </c>
      <c r="Q242" s="4" t="s">
        <v>38</v>
      </c>
      <c r="R242" s="22">
        <v>0.375</v>
      </c>
      <c r="S242" s="19">
        <v>15477</v>
      </c>
      <c r="T242" s="15">
        <f t="shared" si="58"/>
        <v>1.5477000000000001</v>
      </c>
      <c r="U242" s="4" t="s">
        <v>38</v>
      </c>
      <c r="V242" s="22">
        <v>0.375</v>
      </c>
      <c r="W242" s="23">
        <v>0.77880000000000005</v>
      </c>
      <c r="X242" s="15">
        <f t="shared" si="59"/>
        <v>0.77880000000000005</v>
      </c>
      <c r="Y242" s="4" t="s">
        <v>38</v>
      </c>
      <c r="Z242" s="5">
        <v>0.375</v>
      </c>
      <c r="AA242" s="4">
        <v>137.53</v>
      </c>
      <c r="AB242" s="13">
        <f t="shared" si="60"/>
        <v>137.53</v>
      </c>
      <c r="AC242" s="4" t="s">
        <v>38</v>
      </c>
      <c r="AD242" s="5">
        <v>0.375</v>
      </c>
      <c r="AE242" s="8">
        <v>13588</v>
      </c>
      <c r="AF242" s="15">
        <f t="shared" si="61"/>
        <v>1.3588</v>
      </c>
      <c r="AG242" s="23" t="s">
        <v>38</v>
      </c>
      <c r="AH242" s="22">
        <v>0.375</v>
      </c>
      <c r="AI242" s="19">
        <v>19871</v>
      </c>
      <c r="AJ242" s="15">
        <f t="shared" si="62"/>
        <v>1.9871000000000001</v>
      </c>
      <c r="AK242" s="4" t="s">
        <v>38</v>
      </c>
      <c r="AL242" s="5">
        <v>0.375</v>
      </c>
      <c r="AM242" s="4">
        <v>176.5</v>
      </c>
      <c r="AN242" s="13">
        <f t="shared" si="63"/>
        <v>176.5</v>
      </c>
      <c r="AO242" s="4" t="s">
        <v>38</v>
      </c>
      <c r="AP242" s="5">
        <v>0.375</v>
      </c>
      <c r="AQ242" s="19">
        <v>1745</v>
      </c>
      <c r="AR242" s="15">
        <f t="shared" si="64"/>
        <v>1.7450000000000001</v>
      </c>
      <c r="AS242" s="4" t="s">
        <v>38</v>
      </c>
      <c r="AT242" s="22">
        <v>0.375</v>
      </c>
      <c r="AU242" s="23">
        <v>62.56</v>
      </c>
      <c r="AV242" s="13">
        <f t="shared" si="65"/>
        <v>62.56</v>
      </c>
      <c r="AW242" s="23" t="s">
        <v>38</v>
      </c>
      <c r="AX242" s="22">
        <v>0.375</v>
      </c>
      <c r="AY242" s="23">
        <v>0.61850000000000005</v>
      </c>
      <c r="AZ242" s="15">
        <f t="shared" si="66"/>
        <v>0.61850000000000005</v>
      </c>
      <c r="BA242" s="4" t="s">
        <v>38</v>
      </c>
      <c r="BB242" s="5">
        <v>0.36458333333333331</v>
      </c>
      <c r="BC242" s="8">
        <v>11608</v>
      </c>
      <c r="BD242" s="15">
        <f t="shared" si="67"/>
        <v>1.1608000000000001</v>
      </c>
      <c r="BE242" s="4" t="s">
        <v>38</v>
      </c>
      <c r="BF242" s="5">
        <v>0.38541666666666669</v>
      </c>
      <c r="BG242" s="8">
        <v>11373</v>
      </c>
      <c r="BH242" s="15">
        <f t="shared" si="68"/>
        <v>1.1373</v>
      </c>
      <c r="BI242" s="4" t="s">
        <v>38</v>
      </c>
      <c r="BJ242" s="5">
        <v>0.375</v>
      </c>
      <c r="BK242" s="4">
        <v>101.15</v>
      </c>
      <c r="BL242" s="13">
        <f t="shared" si="69"/>
        <v>101.15</v>
      </c>
      <c r="BM242" s="4" t="s">
        <v>38</v>
      </c>
      <c r="BN242" s="5">
        <v>0.375</v>
      </c>
      <c r="BO242" s="8">
        <v>72221</v>
      </c>
      <c r="BP242" s="15">
        <f t="shared" si="70"/>
        <v>7.2221000000000002</v>
      </c>
      <c r="BS242" s="1">
        <f t="shared" si="71"/>
        <v>80.657070662236094</v>
      </c>
    </row>
    <row r="243" spans="1:71">
      <c r="A243" s="4" t="s">
        <v>38</v>
      </c>
      <c r="B243" s="5">
        <v>0.36458333333333331</v>
      </c>
      <c r="C243" s="4">
        <v>70.03</v>
      </c>
      <c r="D243" s="13">
        <f t="shared" si="54"/>
        <v>70.03</v>
      </c>
      <c r="E243" s="4" t="s">
        <v>38</v>
      </c>
      <c r="F243" s="5">
        <v>0.36458333333333331</v>
      </c>
      <c r="G243" s="4">
        <v>0.69340000000000002</v>
      </c>
      <c r="H243" s="15">
        <f t="shared" si="55"/>
        <v>0.69340000000000002</v>
      </c>
      <c r="I243" s="4" t="s">
        <v>38</v>
      </c>
      <c r="J243" s="22">
        <v>0.36458333333333331</v>
      </c>
      <c r="K243" s="23">
        <v>86.93</v>
      </c>
      <c r="L243" s="13">
        <f t="shared" si="56"/>
        <v>86.93</v>
      </c>
      <c r="M243" s="4" t="s">
        <v>38</v>
      </c>
      <c r="N243" s="22">
        <v>0.36458333333333331</v>
      </c>
      <c r="O243" s="23">
        <v>88.57</v>
      </c>
      <c r="P243" s="13">
        <f t="shared" si="57"/>
        <v>88.57</v>
      </c>
      <c r="Q243" s="4" t="s">
        <v>38</v>
      </c>
      <c r="R243" s="22">
        <v>0.36458333333333331</v>
      </c>
      <c r="S243" s="19">
        <v>15484</v>
      </c>
      <c r="T243" s="15">
        <f t="shared" si="58"/>
        <v>1.5484</v>
      </c>
      <c r="U243" s="4" t="s">
        <v>38</v>
      </c>
      <c r="V243" s="22">
        <v>0.36458333333333331</v>
      </c>
      <c r="W243" s="23">
        <v>0.7782</v>
      </c>
      <c r="X243" s="15">
        <f t="shared" si="59"/>
        <v>0.7782</v>
      </c>
      <c r="Y243" s="4" t="s">
        <v>38</v>
      </c>
      <c r="Z243" s="5">
        <v>0.36458333333333331</v>
      </c>
      <c r="AA243" s="4">
        <v>137.15</v>
      </c>
      <c r="AB243" s="13">
        <f t="shared" si="60"/>
        <v>137.15</v>
      </c>
      <c r="AC243" s="4" t="s">
        <v>38</v>
      </c>
      <c r="AD243" s="5">
        <v>0.36458333333333331</v>
      </c>
      <c r="AE243" s="8">
        <v>13582</v>
      </c>
      <c r="AF243" s="15">
        <f t="shared" si="61"/>
        <v>1.3582000000000001</v>
      </c>
      <c r="AG243" s="23" t="s">
        <v>38</v>
      </c>
      <c r="AH243" s="22">
        <v>0.36458333333333331</v>
      </c>
      <c r="AI243" s="19">
        <v>19893</v>
      </c>
      <c r="AJ243" s="15">
        <f t="shared" si="62"/>
        <v>1.9893000000000001</v>
      </c>
      <c r="AK243" s="4" t="s">
        <v>38</v>
      </c>
      <c r="AL243" s="5">
        <v>0.36458333333333331</v>
      </c>
      <c r="AM243" s="4">
        <v>176.21</v>
      </c>
      <c r="AN243" s="13">
        <f t="shared" si="63"/>
        <v>176.21</v>
      </c>
      <c r="AO243" s="4" t="s">
        <v>38</v>
      </c>
      <c r="AP243" s="5">
        <v>0.36458333333333331</v>
      </c>
      <c r="AQ243" s="19">
        <v>17449</v>
      </c>
      <c r="AR243" s="15">
        <f t="shared" si="64"/>
        <v>1.7448999999999999</v>
      </c>
      <c r="AS243" s="4" t="s">
        <v>38</v>
      </c>
      <c r="AT243" s="22">
        <v>0.36458333333333331</v>
      </c>
      <c r="AU243" s="23">
        <v>62.3</v>
      </c>
      <c r="AV243" s="13">
        <f t="shared" si="65"/>
        <v>62.3</v>
      </c>
      <c r="AW243" s="23" t="s">
        <v>38</v>
      </c>
      <c r="AX243" s="22">
        <v>0.36458333333333331</v>
      </c>
      <c r="AY243" s="23">
        <v>0.61699999999999999</v>
      </c>
      <c r="AZ243" s="15">
        <f t="shared" si="66"/>
        <v>0.61699999999999999</v>
      </c>
      <c r="BA243" s="4" t="s">
        <v>38</v>
      </c>
      <c r="BB243" s="5">
        <v>0.35416666666666669</v>
      </c>
      <c r="BC243" s="8">
        <v>11604</v>
      </c>
      <c r="BD243" s="15">
        <f t="shared" si="67"/>
        <v>1.1604000000000001</v>
      </c>
      <c r="BE243" s="4" t="s">
        <v>38</v>
      </c>
      <c r="BF243" s="5">
        <v>0.375</v>
      </c>
      <c r="BG243" s="8">
        <v>1139</v>
      </c>
      <c r="BH243" s="15">
        <f t="shared" si="68"/>
        <v>1.139</v>
      </c>
      <c r="BI243" s="4" t="s">
        <v>38</v>
      </c>
      <c r="BJ243" s="5">
        <v>0.36458333333333331</v>
      </c>
      <c r="BK243" s="4">
        <v>100.98</v>
      </c>
      <c r="BL243" s="13">
        <f t="shared" si="69"/>
        <v>100.98</v>
      </c>
      <c r="BM243" s="4" t="s">
        <v>38</v>
      </c>
      <c r="BN243" s="5">
        <v>0.36458333333333331</v>
      </c>
      <c r="BO243" s="8">
        <v>72236</v>
      </c>
      <c r="BP243" s="15">
        <f t="shared" si="70"/>
        <v>7.2236000000000002</v>
      </c>
      <c r="BS243" s="1">
        <f t="shared" si="71"/>
        <v>80.656177893512051</v>
      </c>
    </row>
    <row r="244" spans="1:71">
      <c r="A244" s="4" t="s">
        <v>38</v>
      </c>
      <c r="B244" s="5">
        <v>0.35416666666666669</v>
      </c>
      <c r="C244" s="4">
        <v>70.44</v>
      </c>
      <c r="D244" s="13">
        <f t="shared" si="54"/>
        <v>70.44</v>
      </c>
      <c r="E244" s="4" t="s">
        <v>38</v>
      </c>
      <c r="F244" s="5">
        <v>0.35416666666666669</v>
      </c>
      <c r="G244" s="4">
        <v>0.69650000000000001</v>
      </c>
      <c r="H244" s="15">
        <f t="shared" si="55"/>
        <v>0.69650000000000001</v>
      </c>
      <c r="I244" s="4" t="s">
        <v>38</v>
      </c>
      <c r="J244" s="22">
        <v>0.35416666666666669</v>
      </c>
      <c r="K244" s="23">
        <v>87.15</v>
      </c>
      <c r="L244" s="13">
        <f t="shared" si="56"/>
        <v>87.15</v>
      </c>
      <c r="M244" s="4" t="s">
        <v>38</v>
      </c>
      <c r="N244" s="22">
        <v>0.35416666666666669</v>
      </c>
      <c r="O244" s="23">
        <v>88.81</v>
      </c>
      <c r="P244" s="13">
        <f t="shared" si="57"/>
        <v>88.81</v>
      </c>
      <c r="Q244" s="4" t="s">
        <v>38</v>
      </c>
      <c r="R244" s="22">
        <v>0.35416666666666669</v>
      </c>
      <c r="S244" s="19">
        <v>1548</v>
      </c>
      <c r="T244" s="15">
        <f t="shared" si="58"/>
        <v>1.548</v>
      </c>
      <c r="U244" s="4" t="s">
        <v>38</v>
      </c>
      <c r="V244" s="22">
        <v>0.35416666666666669</v>
      </c>
      <c r="W244" s="23">
        <v>0.77880000000000005</v>
      </c>
      <c r="X244" s="15">
        <f t="shared" si="59"/>
        <v>0.77880000000000005</v>
      </c>
      <c r="Y244" s="4" t="s">
        <v>38</v>
      </c>
      <c r="Z244" s="5">
        <v>0.35416666666666669</v>
      </c>
      <c r="AA244" s="4">
        <v>137.51</v>
      </c>
      <c r="AB244" s="13">
        <f t="shared" si="60"/>
        <v>137.51</v>
      </c>
      <c r="AC244" s="4" t="s">
        <v>38</v>
      </c>
      <c r="AD244" s="5">
        <v>0.35416666666666669</v>
      </c>
      <c r="AE244" s="8">
        <v>13594</v>
      </c>
      <c r="AF244" s="15">
        <f t="shared" si="61"/>
        <v>1.3593999999999999</v>
      </c>
      <c r="AG244" s="23" t="s">
        <v>38</v>
      </c>
      <c r="AH244" s="22">
        <v>0.35416666666666669</v>
      </c>
      <c r="AI244" s="19">
        <v>19874</v>
      </c>
      <c r="AJ244" s="15">
        <f t="shared" si="62"/>
        <v>1.9874000000000001</v>
      </c>
      <c r="AK244" s="4" t="s">
        <v>38</v>
      </c>
      <c r="AL244" s="5">
        <v>0.35416666666666669</v>
      </c>
      <c r="AM244" s="4">
        <v>176.54</v>
      </c>
      <c r="AN244" s="13">
        <f t="shared" si="63"/>
        <v>176.54</v>
      </c>
      <c r="AO244" s="4" t="s">
        <v>38</v>
      </c>
      <c r="AP244" s="5">
        <v>0.35416666666666669</v>
      </c>
      <c r="AQ244" s="19">
        <v>17453</v>
      </c>
      <c r="AR244" s="15">
        <f t="shared" si="64"/>
        <v>1.7453000000000001</v>
      </c>
      <c r="AS244" s="4" t="s">
        <v>38</v>
      </c>
      <c r="AT244" s="22">
        <v>0.35416666666666669</v>
      </c>
      <c r="AU244" s="23">
        <v>62.53</v>
      </c>
      <c r="AV244" s="13">
        <f t="shared" si="65"/>
        <v>62.53</v>
      </c>
      <c r="AW244" s="23" t="s">
        <v>38</v>
      </c>
      <c r="AX244" s="22">
        <v>0.35416666666666669</v>
      </c>
      <c r="AY244" s="23">
        <v>0.61799999999999999</v>
      </c>
      <c r="AZ244" s="15">
        <f t="shared" si="66"/>
        <v>0.61799999999999999</v>
      </c>
      <c r="BA244" s="4" t="s">
        <v>38</v>
      </c>
      <c r="BB244" s="5">
        <v>0.34375</v>
      </c>
      <c r="BC244" s="8">
        <v>11618</v>
      </c>
      <c r="BD244" s="15">
        <f t="shared" si="67"/>
        <v>1.1617999999999999</v>
      </c>
      <c r="BE244" s="4" t="s">
        <v>38</v>
      </c>
      <c r="BF244" s="5">
        <v>0.36458333333333331</v>
      </c>
      <c r="BG244" s="8">
        <v>11401</v>
      </c>
      <c r="BH244" s="15">
        <f t="shared" si="68"/>
        <v>1.1400999999999999</v>
      </c>
      <c r="BI244" s="4" t="s">
        <v>38</v>
      </c>
      <c r="BJ244" s="5">
        <v>0.35416666666666669</v>
      </c>
      <c r="BK244" s="4">
        <v>101.14</v>
      </c>
      <c r="BL244" s="13">
        <f t="shared" si="69"/>
        <v>101.14</v>
      </c>
      <c r="BM244" s="4" t="s">
        <v>38</v>
      </c>
      <c r="BN244" s="5">
        <v>0.35416666666666669</v>
      </c>
      <c r="BO244" s="8">
        <v>72316</v>
      </c>
      <c r="BP244" s="15">
        <f t="shared" si="70"/>
        <v>7.2316000000000003</v>
      </c>
      <c r="BS244" s="1">
        <f t="shared" si="71"/>
        <v>80.658998582697095</v>
      </c>
    </row>
    <row r="245" spans="1:71">
      <c r="A245" s="4" t="s">
        <v>38</v>
      </c>
      <c r="B245" s="5">
        <v>0.34375</v>
      </c>
      <c r="C245" s="4">
        <v>70.400000000000006</v>
      </c>
      <c r="D245" s="13">
        <f t="shared" si="54"/>
        <v>70.400000000000006</v>
      </c>
      <c r="E245" s="4" t="s">
        <v>38</v>
      </c>
      <c r="F245" s="5">
        <v>0.34375</v>
      </c>
      <c r="G245" s="4">
        <v>0.69499999999999995</v>
      </c>
      <c r="H245" s="15">
        <f t="shared" si="55"/>
        <v>0.69499999999999995</v>
      </c>
      <c r="I245" s="4" t="s">
        <v>38</v>
      </c>
      <c r="J245" s="22">
        <v>0.34375</v>
      </c>
      <c r="K245" s="23">
        <v>87.14</v>
      </c>
      <c r="L245" s="13">
        <f t="shared" si="56"/>
        <v>87.14</v>
      </c>
      <c r="M245" s="4" t="s">
        <v>38</v>
      </c>
      <c r="N245" s="22">
        <v>0.34375</v>
      </c>
      <c r="O245" s="23">
        <v>88.91</v>
      </c>
      <c r="P245" s="13">
        <f t="shared" si="57"/>
        <v>88.91</v>
      </c>
      <c r="Q245" s="4" t="s">
        <v>38</v>
      </c>
      <c r="R245" s="22">
        <v>0.34375</v>
      </c>
      <c r="S245" s="19">
        <v>15488</v>
      </c>
      <c r="T245" s="15">
        <f t="shared" si="58"/>
        <v>1.5488</v>
      </c>
      <c r="U245" s="4" t="s">
        <v>38</v>
      </c>
      <c r="V245" s="22">
        <v>0.34375</v>
      </c>
      <c r="W245" s="23">
        <v>0.77969999999999995</v>
      </c>
      <c r="X245" s="15">
        <f t="shared" si="59"/>
        <v>0.77969999999999995</v>
      </c>
      <c r="Y245" s="4" t="s">
        <v>38</v>
      </c>
      <c r="Z245" s="5">
        <v>0.34375</v>
      </c>
      <c r="AA245" s="4">
        <v>137.74</v>
      </c>
      <c r="AB245" s="13">
        <f t="shared" si="60"/>
        <v>137.74</v>
      </c>
      <c r="AC245" s="4" t="s">
        <v>38</v>
      </c>
      <c r="AD245" s="5">
        <v>0.34375</v>
      </c>
      <c r="AE245" s="8">
        <v>13598</v>
      </c>
      <c r="AF245" s="15">
        <f t="shared" si="61"/>
        <v>1.3597999999999999</v>
      </c>
      <c r="AG245" s="23" t="s">
        <v>38</v>
      </c>
      <c r="AH245" s="22">
        <v>0.34375</v>
      </c>
      <c r="AI245" s="19">
        <v>1986</v>
      </c>
      <c r="AJ245" s="15">
        <f t="shared" si="62"/>
        <v>1.986</v>
      </c>
      <c r="AK245" s="4" t="s">
        <v>38</v>
      </c>
      <c r="AL245" s="5">
        <v>0.34375</v>
      </c>
      <c r="AM245" s="4">
        <v>176.6</v>
      </c>
      <c r="AN245" s="13">
        <f t="shared" si="63"/>
        <v>176.6</v>
      </c>
      <c r="AO245" s="4" t="s">
        <v>38</v>
      </c>
      <c r="AP245" s="5">
        <v>0.34375</v>
      </c>
      <c r="AQ245" s="19">
        <v>17437</v>
      </c>
      <c r="AR245" s="15">
        <f t="shared" si="64"/>
        <v>1.7437</v>
      </c>
      <c r="AS245" s="4" t="s">
        <v>38</v>
      </c>
      <c r="AT245" s="22">
        <v>0.34375</v>
      </c>
      <c r="AU245" s="23">
        <v>62.57</v>
      </c>
      <c r="AV245" s="13">
        <f t="shared" si="65"/>
        <v>62.57</v>
      </c>
      <c r="AW245" s="23" t="s">
        <v>38</v>
      </c>
      <c r="AX245" s="22">
        <v>0.34375</v>
      </c>
      <c r="AY245" s="23">
        <v>0.61780000000000002</v>
      </c>
      <c r="AZ245" s="15">
        <f t="shared" si="66"/>
        <v>0.61780000000000002</v>
      </c>
      <c r="BA245" s="4" t="s">
        <v>38</v>
      </c>
      <c r="BB245" s="5">
        <v>0.33333333333333331</v>
      </c>
      <c r="BC245" s="8">
        <v>11593</v>
      </c>
      <c r="BD245" s="15">
        <f t="shared" si="67"/>
        <v>1.1593</v>
      </c>
      <c r="BE245" s="4" t="s">
        <v>38</v>
      </c>
      <c r="BF245" s="5">
        <v>0.35416666666666669</v>
      </c>
      <c r="BG245" s="8">
        <v>11386</v>
      </c>
      <c r="BH245" s="15">
        <f t="shared" si="68"/>
        <v>1.1386000000000001</v>
      </c>
      <c r="BI245" s="4" t="s">
        <v>38</v>
      </c>
      <c r="BJ245" s="5">
        <v>0.34375</v>
      </c>
      <c r="BK245" s="4">
        <v>101.28</v>
      </c>
      <c r="BL245" s="13">
        <f t="shared" si="69"/>
        <v>101.28</v>
      </c>
      <c r="BM245" s="4" t="s">
        <v>38</v>
      </c>
      <c r="BN245" s="5">
        <v>0.34375</v>
      </c>
      <c r="BO245" s="8">
        <v>72188</v>
      </c>
      <c r="BP245" s="15">
        <f t="shared" si="70"/>
        <v>7.2187999999999999</v>
      </c>
      <c r="BS245" s="1">
        <f t="shared" si="71"/>
        <v>80.638304912652117</v>
      </c>
    </row>
    <row r="246" spans="1:71">
      <c r="A246" s="4" t="s">
        <v>38</v>
      </c>
      <c r="B246" s="5">
        <v>0.33333333333333331</v>
      </c>
      <c r="C246" s="4">
        <v>70.75</v>
      </c>
      <c r="D246" s="13">
        <f t="shared" si="54"/>
        <v>70.75</v>
      </c>
      <c r="E246" s="4" t="s">
        <v>38</v>
      </c>
      <c r="F246" s="5">
        <v>0.33333333333333331</v>
      </c>
      <c r="G246" s="4">
        <v>0.69779999999999998</v>
      </c>
      <c r="H246" s="15">
        <f t="shared" si="55"/>
        <v>0.69779999999999998</v>
      </c>
      <c r="I246" s="4" t="s">
        <v>38</v>
      </c>
      <c r="J246" s="22">
        <v>0.33333333333333331</v>
      </c>
      <c r="K246" s="23">
        <v>87.42</v>
      </c>
      <c r="L246" s="13">
        <f t="shared" si="56"/>
        <v>87.42</v>
      </c>
      <c r="M246" s="4" t="s">
        <v>38</v>
      </c>
      <c r="N246" s="22">
        <v>0.33333333333333331</v>
      </c>
      <c r="O246" s="23">
        <v>89</v>
      </c>
      <c r="P246" s="13">
        <f t="shared" si="57"/>
        <v>89</v>
      </c>
      <c r="Q246" s="4" t="s">
        <v>38</v>
      </c>
      <c r="R246" s="22">
        <v>0.33333333333333331</v>
      </c>
      <c r="S246" s="19">
        <v>15484</v>
      </c>
      <c r="T246" s="15">
        <f t="shared" si="58"/>
        <v>1.5484</v>
      </c>
      <c r="U246" s="4" t="s">
        <v>38</v>
      </c>
      <c r="V246" s="22">
        <v>0.33333333333333331</v>
      </c>
      <c r="W246" s="23">
        <v>0.77910000000000001</v>
      </c>
      <c r="X246" s="15">
        <f t="shared" si="59"/>
        <v>0.77910000000000001</v>
      </c>
      <c r="Y246" s="4" t="s">
        <v>38</v>
      </c>
      <c r="Z246" s="5">
        <v>0.33333333333333331</v>
      </c>
      <c r="AA246" s="4">
        <v>137.86000000000001</v>
      </c>
      <c r="AB246" s="13">
        <f t="shared" si="60"/>
        <v>137.86000000000001</v>
      </c>
      <c r="AC246" s="4" t="s">
        <v>38</v>
      </c>
      <c r="AD246" s="5">
        <v>0.33333333333333331</v>
      </c>
      <c r="AE246" s="8">
        <v>13601</v>
      </c>
      <c r="AF246" s="15">
        <f t="shared" si="61"/>
        <v>1.3601000000000001</v>
      </c>
      <c r="AG246" s="23" t="s">
        <v>38</v>
      </c>
      <c r="AH246" s="22">
        <v>0.33333333333333331</v>
      </c>
      <c r="AI246" s="19">
        <v>19869</v>
      </c>
      <c r="AJ246" s="15">
        <f t="shared" si="62"/>
        <v>1.9869000000000001</v>
      </c>
      <c r="AK246" s="4" t="s">
        <v>38</v>
      </c>
      <c r="AL246" s="5">
        <v>0.33333333333333331</v>
      </c>
      <c r="AM246" s="4">
        <v>176.88</v>
      </c>
      <c r="AN246" s="13">
        <f t="shared" si="63"/>
        <v>176.88</v>
      </c>
      <c r="AO246" s="4" t="s">
        <v>38</v>
      </c>
      <c r="AP246" s="5">
        <v>0.33333333333333331</v>
      </c>
      <c r="AQ246" s="19">
        <v>17451</v>
      </c>
      <c r="AR246" s="15">
        <f t="shared" si="64"/>
        <v>1.7451000000000001</v>
      </c>
      <c r="AS246" s="4" t="s">
        <v>38</v>
      </c>
      <c r="AT246" s="22">
        <v>0.33333333333333331</v>
      </c>
      <c r="AU246" s="23">
        <v>62.74</v>
      </c>
      <c r="AV246" s="13">
        <f t="shared" si="65"/>
        <v>62.74</v>
      </c>
      <c r="AW246" s="23" t="s">
        <v>38</v>
      </c>
      <c r="AX246" s="22">
        <v>0.33333333333333331</v>
      </c>
      <c r="AY246" s="23">
        <v>0.61880000000000002</v>
      </c>
      <c r="AZ246" s="15">
        <f t="shared" si="66"/>
        <v>0.61880000000000002</v>
      </c>
      <c r="BA246" s="4" t="s">
        <v>38</v>
      </c>
      <c r="BB246" s="5">
        <v>0.32291666666666669</v>
      </c>
      <c r="BC246" s="8">
        <v>11615</v>
      </c>
      <c r="BD246" s="15">
        <f t="shared" si="67"/>
        <v>1.1615</v>
      </c>
      <c r="BE246" s="4" t="s">
        <v>38</v>
      </c>
      <c r="BF246" s="5">
        <v>0.34375</v>
      </c>
      <c r="BG246" s="8">
        <v>11389</v>
      </c>
      <c r="BH246" s="15">
        <f t="shared" si="68"/>
        <v>1.1389</v>
      </c>
      <c r="BI246" s="4" t="s">
        <v>38</v>
      </c>
      <c r="BJ246" s="5">
        <v>0.33333333333333331</v>
      </c>
      <c r="BK246" s="4">
        <v>101.37</v>
      </c>
      <c r="BL246" s="13">
        <f t="shared" si="69"/>
        <v>101.37</v>
      </c>
      <c r="BM246" s="4" t="s">
        <v>38</v>
      </c>
      <c r="BN246" s="5">
        <v>0.33333333333333331</v>
      </c>
      <c r="BO246" s="8">
        <v>72029</v>
      </c>
      <c r="BP246" s="15">
        <f t="shared" si="70"/>
        <v>7.2028999999999996</v>
      </c>
      <c r="BS246" s="1">
        <f t="shared" si="71"/>
        <v>80.650148680279614</v>
      </c>
    </row>
    <row r="247" spans="1:71">
      <c r="A247" s="4" t="s">
        <v>38</v>
      </c>
      <c r="B247" s="5">
        <v>0.32291666666666669</v>
      </c>
      <c r="C247" s="4">
        <v>70.48</v>
      </c>
      <c r="D247" s="13">
        <f t="shared" si="54"/>
        <v>70.48</v>
      </c>
      <c r="E247" s="4" t="s">
        <v>38</v>
      </c>
      <c r="F247" s="5">
        <v>0.32291666666666669</v>
      </c>
      <c r="G247" s="4">
        <v>0.69579999999999997</v>
      </c>
      <c r="H247" s="15">
        <f t="shared" si="55"/>
        <v>0.69579999999999997</v>
      </c>
      <c r="I247" s="4" t="s">
        <v>38</v>
      </c>
      <c r="J247" s="22">
        <v>0.32291666666666669</v>
      </c>
      <c r="K247" s="23">
        <v>87.16</v>
      </c>
      <c r="L247" s="13">
        <f t="shared" si="56"/>
        <v>87.16</v>
      </c>
      <c r="M247" s="4" t="s">
        <v>38</v>
      </c>
      <c r="N247" s="22">
        <v>0.32291666666666669</v>
      </c>
      <c r="O247" s="23">
        <v>89.03</v>
      </c>
      <c r="P247" s="13">
        <f t="shared" si="57"/>
        <v>89.03</v>
      </c>
      <c r="Q247" s="4" t="s">
        <v>38</v>
      </c>
      <c r="R247" s="22">
        <v>0.32291666666666669</v>
      </c>
      <c r="S247" s="19">
        <v>1546</v>
      </c>
      <c r="T247" s="15">
        <f t="shared" si="58"/>
        <v>1.546</v>
      </c>
      <c r="U247" s="4" t="s">
        <v>38</v>
      </c>
      <c r="V247" s="22">
        <v>0.32291666666666669</v>
      </c>
      <c r="W247" s="23">
        <v>0.77939999999999998</v>
      </c>
      <c r="X247" s="15">
        <f t="shared" si="59"/>
        <v>0.77939999999999998</v>
      </c>
      <c r="Y247" s="4" t="s">
        <v>38</v>
      </c>
      <c r="Z247" s="5">
        <v>0.32291666666666669</v>
      </c>
      <c r="AA247" s="4">
        <v>137.69</v>
      </c>
      <c r="AB247" s="13">
        <f t="shared" si="60"/>
        <v>137.69</v>
      </c>
      <c r="AC247" s="4" t="s">
        <v>38</v>
      </c>
      <c r="AD247" s="5">
        <v>0.32291666666666669</v>
      </c>
      <c r="AE247" s="8">
        <v>13593</v>
      </c>
      <c r="AF247" s="15">
        <f t="shared" si="61"/>
        <v>1.3593</v>
      </c>
      <c r="AG247" s="23" t="s">
        <v>38</v>
      </c>
      <c r="AH247" s="22">
        <v>0.32291666666666669</v>
      </c>
      <c r="AI247" s="19">
        <v>19831</v>
      </c>
      <c r="AJ247" s="15">
        <f t="shared" si="62"/>
        <v>1.9831000000000001</v>
      </c>
      <c r="AK247" s="4" t="s">
        <v>38</v>
      </c>
      <c r="AL247" s="5">
        <v>0.32291666666666669</v>
      </c>
      <c r="AM247" s="4">
        <v>176.61</v>
      </c>
      <c r="AN247" s="13">
        <f t="shared" si="63"/>
        <v>176.61</v>
      </c>
      <c r="AO247" s="4" t="s">
        <v>38</v>
      </c>
      <c r="AP247" s="5">
        <v>0.32291666666666669</v>
      </c>
      <c r="AQ247" s="19">
        <v>17438</v>
      </c>
      <c r="AR247" s="15">
        <f t="shared" si="64"/>
        <v>1.7438</v>
      </c>
      <c r="AS247" s="4" t="s">
        <v>38</v>
      </c>
      <c r="AT247" s="22">
        <v>0.32291666666666669</v>
      </c>
      <c r="AU247" s="23">
        <v>62.58</v>
      </c>
      <c r="AV247" s="13">
        <f t="shared" si="65"/>
        <v>62.58</v>
      </c>
      <c r="AW247" s="23" t="s">
        <v>38</v>
      </c>
      <c r="AX247" s="22">
        <v>0.32291666666666669</v>
      </c>
      <c r="AY247" s="23">
        <v>0.6179</v>
      </c>
      <c r="AZ247" s="15">
        <f t="shared" si="66"/>
        <v>0.6179</v>
      </c>
      <c r="BA247" s="4" t="s">
        <v>38</v>
      </c>
      <c r="BB247" s="5">
        <v>0.3125</v>
      </c>
      <c r="BC247" s="8">
        <v>11589</v>
      </c>
      <c r="BD247" s="15">
        <f t="shared" si="67"/>
        <v>1.1589</v>
      </c>
      <c r="BE247" s="4" t="s">
        <v>38</v>
      </c>
      <c r="BF247" s="5">
        <v>0.33333333333333331</v>
      </c>
      <c r="BG247" s="8">
        <v>11387</v>
      </c>
      <c r="BH247" s="15">
        <f t="shared" si="68"/>
        <v>1.1387</v>
      </c>
      <c r="BI247" s="4" t="s">
        <v>38</v>
      </c>
      <c r="BJ247" s="5">
        <v>0.32291666666666669</v>
      </c>
      <c r="BK247" s="4">
        <v>101.28</v>
      </c>
      <c r="BL247" s="13">
        <f t="shared" si="69"/>
        <v>101.28</v>
      </c>
      <c r="BM247" s="4" t="s">
        <v>38</v>
      </c>
      <c r="BN247" s="5">
        <v>0.32291666666666669</v>
      </c>
      <c r="BO247" s="8">
        <v>72129</v>
      </c>
      <c r="BP247" s="15">
        <f t="shared" si="70"/>
        <v>7.2129000000000003</v>
      </c>
      <c r="BS247" s="1">
        <f t="shared" si="71"/>
        <v>80.647736794967258</v>
      </c>
    </row>
    <row r="248" spans="1:71">
      <c r="A248" s="4" t="s">
        <v>38</v>
      </c>
      <c r="B248" s="5">
        <v>0.3125</v>
      </c>
      <c r="C248" s="4">
        <v>70.510000000000005</v>
      </c>
      <c r="D248" s="13">
        <f t="shared" si="54"/>
        <v>70.510000000000005</v>
      </c>
      <c r="E248" s="4" t="s">
        <v>38</v>
      </c>
      <c r="F248" s="5">
        <v>0.3125</v>
      </c>
      <c r="G248" s="4">
        <v>0.69510000000000005</v>
      </c>
      <c r="H248" s="15">
        <f t="shared" si="55"/>
        <v>0.69510000000000005</v>
      </c>
      <c r="I248" s="4" t="s">
        <v>38</v>
      </c>
      <c r="J248" s="22">
        <v>0.3125</v>
      </c>
      <c r="K248" s="23">
        <v>87.48</v>
      </c>
      <c r="L248" s="13">
        <f t="shared" si="56"/>
        <v>87.48</v>
      </c>
      <c r="M248" s="4" t="s">
        <v>38</v>
      </c>
      <c r="N248" s="22">
        <v>0.3125</v>
      </c>
      <c r="O248" s="23">
        <v>89.14</v>
      </c>
      <c r="P248" s="13">
        <f t="shared" si="57"/>
        <v>89.14</v>
      </c>
      <c r="Q248" s="4" t="s">
        <v>38</v>
      </c>
      <c r="R248" s="22">
        <v>0.3125</v>
      </c>
      <c r="S248" s="19">
        <v>15462</v>
      </c>
      <c r="T248" s="15">
        <f t="shared" si="58"/>
        <v>1.5462</v>
      </c>
      <c r="U248" s="4" t="s">
        <v>38</v>
      </c>
      <c r="V248" s="22">
        <v>0.3125</v>
      </c>
      <c r="W248" s="23">
        <v>0.77859999999999996</v>
      </c>
      <c r="X248" s="15">
        <f t="shared" si="59"/>
        <v>0.77859999999999996</v>
      </c>
      <c r="Y248" s="4" t="s">
        <v>38</v>
      </c>
      <c r="Z248" s="5">
        <v>0.3125</v>
      </c>
      <c r="AA248" s="4">
        <v>137.88</v>
      </c>
      <c r="AB248" s="13">
        <f t="shared" si="60"/>
        <v>137.88</v>
      </c>
      <c r="AC248" s="4" t="s">
        <v>38</v>
      </c>
      <c r="AD248" s="5">
        <v>0.3125</v>
      </c>
      <c r="AE248" s="8">
        <v>13594</v>
      </c>
      <c r="AF248" s="15">
        <f t="shared" si="61"/>
        <v>1.3593999999999999</v>
      </c>
      <c r="AG248" s="23" t="s">
        <v>38</v>
      </c>
      <c r="AH248" s="22">
        <v>0.3125</v>
      </c>
      <c r="AI248" s="19">
        <v>19854</v>
      </c>
      <c r="AJ248" s="15">
        <f t="shared" si="62"/>
        <v>1.9854000000000001</v>
      </c>
      <c r="AK248" s="4" t="s">
        <v>38</v>
      </c>
      <c r="AL248" s="5">
        <v>0.3125</v>
      </c>
      <c r="AM248" s="4">
        <v>176.99</v>
      </c>
      <c r="AN248" s="13">
        <f t="shared" si="63"/>
        <v>176.99</v>
      </c>
      <c r="AO248" s="4" t="s">
        <v>38</v>
      </c>
      <c r="AP248" s="5">
        <v>0.3125</v>
      </c>
      <c r="AQ248" s="19">
        <v>17455</v>
      </c>
      <c r="AR248" s="15">
        <f t="shared" si="64"/>
        <v>1.7455000000000001</v>
      </c>
      <c r="AS248" s="4" t="s">
        <v>38</v>
      </c>
      <c r="AT248" s="22">
        <v>0.3125</v>
      </c>
      <c r="AU248" s="23">
        <v>62.67</v>
      </c>
      <c r="AV248" s="13">
        <f t="shared" si="65"/>
        <v>62.67</v>
      </c>
      <c r="AW248" s="23" t="s">
        <v>38</v>
      </c>
      <c r="AX248" s="22">
        <v>0.3125</v>
      </c>
      <c r="AY248" s="23">
        <v>0.6179</v>
      </c>
      <c r="AZ248" s="15">
        <f t="shared" si="66"/>
        <v>0.6179</v>
      </c>
      <c r="BA248" s="4" t="s">
        <v>38</v>
      </c>
      <c r="BB248" s="5">
        <v>0.30208333333333331</v>
      </c>
      <c r="BC248" s="8">
        <v>11592</v>
      </c>
      <c r="BD248" s="15">
        <f t="shared" si="67"/>
        <v>1.1592</v>
      </c>
      <c r="BE248" s="4" t="s">
        <v>38</v>
      </c>
      <c r="BF248" s="5">
        <v>0.32291666666666669</v>
      </c>
      <c r="BG248" s="8">
        <v>11372</v>
      </c>
      <c r="BH248" s="15">
        <f t="shared" si="68"/>
        <v>1.1372</v>
      </c>
      <c r="BI248" s="4" t="s">
        <v>38</v>
      </c>
      <c r="BJ248" s="5">
        <v>0.3125</v>
      </c>
      <c r="BK248" s="4">
        <v>101.4</v>
      </c>
      <c r="BL248" s="13">
        <f t="shared" si="69"/>
        <v>101.4</v>
      </c>
      <c r="BM248" s="4" t="s">
        <v>38</v>
      </c>
      <c r="BN248" s="5">
        <v>0.3125</v>
      </c>
      <c r="BO248" s="8">
        <v>72077</v>
      </c>
      <c r="BP248" s="15">
        <f t="shared" si="70"/>
        <v>7.2077</v>
      </c>
      <c r="BS248" s="1">
        <f t="shared" si="71"/>
        <v>80.64943933812097</v>
      </c>
    </row>
    <row r="249" spans="1:71">
      <c r="A249" s="4" t="s">
        <v>38</v>
      </c>
      <c r="B249" s="5">
        <v>0.30208333333333331</v>
      </c>
      <c r="C249" s="4">
        <v>70.69</v>
      </c>
      <c r="D249" s="13">
        <f t="shared" si="54"/>
        <v>70.69</v>
      </c>
      <c r="E249" s="4" t="s">
        <v>38</v>
      </c>
      <c r="F249" s="5">
        <v>0.30208333333333331</v>
      </c>
      <c r="G249" s="4">
        <v>0.69640000000000002</v>
      </c>
      <c r="H249" s="15">
        <f t="shared" si="55"/>
        <v>0.69640000000000002</v>
      </c>
      <c r="I249" s="4" t="s">
        <v>38</v>
      </c>
      <c r="J249" s="22">
        <v>0.30208333333333331</v>
      </c>
      <c r="K249" s="23">
        <v>87.51</v>
      </c>
      <c r="L249" s="13">
        <f t="shared" si="56"/>
        <v>87.51</v>
      </c>
      <c r="M249" s="4" t="s">
        <v>38</v>
      </c>
      <c r="N249" s="22">
        <v>0.30208333333333331</v>
      </c>
      <c r="O249" s="23">
        <v>89.23</v>
      </c>
      <c r="P249" s="13">
        <f t="shared" si="57"/>
        <v>89.23</v>
      </c>
      <c r="Q249" s="4" t="s">
        <v>38</v>
      </c>
      <c r="R249" s="22">
        <v>0.30208333333333331</v>
      </c>
      <c r="S249" s="19">
        <v>1547</v>
      </c>
      <c r="T249" s="15">
        <f t="shared" si="58"/>
        <v>1.5469999999999999</v>
      </c>
      <c r="U249" s="4" t="s">
        <v>38</v>
      </c>
      <c r="V249" s="22">
        <v>0.30208333333333331</v>
      </c>
      <c r="W249" s="23">
        <v>0.77859999999999996</v>
      </c>
      <c r="X249" s="15">
        <f t="shared" si="59"/>
        <v>0.77859999999999996</v>
      </c>
      <c r="Y249" s="4" t="s">
        <v>38</v>
      </c>
      <c r="Z249" s="5">
        <v>0.30208333333333331</v>
      </c>
      <c r="AA249" s="4">
        <v>138.1</v>
      </c>
      <c r="AB249" s="13">
        <f t="shared" si="60"/>
        <v>138.1</v>
      </c>
      <c r="AC249" s="4" t="s">
        <v>38</v>
      </c>
      <c r="AD249" s="5">
        <v>0.30208333333333331</v>
      </c>
      <c r="AE249" s="8">
        <v>13609</v>
      </c>
      <c r="AF249" s="15">
        <f t="shared" si="61"/>
        <v>1.3609</v>
      </c>
      <c r="AG249" s="23" t="s">
        <v>38</v>
      </c>
      <c r="AH249" s="22">
        <v>0.30208333333333331</v>
      </c>
      <c r="AI249" s="19">
        <v>19866</v>
      </c>
      <c r="AJ249" s="15">
        <f t="shared" si="62"/>
        <v>1.9865999999999999</v>
      </c>
      <c r="AK249" s="4" t="s">
        <v>38</v>
      </c>
      <c r="AL249" s="5">
        <v>0.30208333333333331</v>
      </c>
      <c r="AM249" s="4">
        <v>177.33</v>
      </c>
      <c r="AN249" s="13">
        <f t="shared" si="63"/>
        <v>177.33</v>
      </c>
      <c r="AO249" s="4" t="s">
        <v>38</v>
      </c>
      <c r="AP249" s="5">
        <v>0.30208333333333331</v>
      </c>
      <c r="AQ249" s="19">
        <v>17473</v>
      </c>
      <c r="AR249" s="15">
        <f t="shared" si="64"/>
        <v>1.7473000000000001</v>
      </c>
      <c r="AS249" s="4" t="s">
        <v>38</v>
      </c>
      <c r="AT249" s="22">
        <v>0.30208333333333331</v>
      </c>
      <c r="AU249" s="23">
        <v>62.85</v>
      </c>
      <c r="AV249" s="13">
        <f t="shared" si="65"/>
        <v>62.85</v>
      </c>
      <c r="AW249" s="23" t="s">
        <v>38</v>
      </c>
      <c r="AX249" s="22">
        <v>0.30208333333333331</v>
      </c>
      <c r="AY249" s="23">
        <v>0.61950000000000005</v>
      </c>
      <c r="AZ249" s="15">
        <f t="shared" si="66"/>
        <v>0.61950000000000005</v>
      </c>
      <c r="BA249" s="4" t="s">
        <v>38</v>
      </c>
      <c r="BB249" s="5">
        <v>0.29166666666666669</v>
      </c>
      <c r="BC249" s="8">
        <v>11583</v>
      </c>
      <c r="BD249" s="15">
        <f t="shared" si="67"/>
        <v>1.1583000000000001</v>
      </c>
      <c r="BE249" s="4" t="s">
        <v>38</v>
      </c>
      <c r="BF249" s="5">
        <v>0.3125</v>
      </c>
      <c r="BG249" s="8">
        <v>11375</v>
      </c>
      <c r="BH249" s="15">
        <f t="shared" si="68"/>
        <v>1.1375</v>
      </c>
      <c r="BI249" s="4" t="s">
        <v>38</v>
      </c>
      <c r="BJ249" s="5">
        <v>0.30208333333333331</v>
      </c>
      <c r="BK249" s="4">
        <v>101.46</v>
      </c>
      <c r="BL249" s="13">
        <f t="shared" si="69"/>
        <v>101.46</v>
      </c>
      <c r="BM249" s="4" t="s">
        <v>38</v>
      </c>
      <c r="BN249" s="5">
        <v>0.30208333333333331</v>
      </c>
      <c r="BO249" s="8">
        <v>71994</v>
      </c>
      <c r="BP249" s="15">
        <f t="shared" si="70"/>
        <v>7.1993999999999998</v>
      </c>
      <c r="BS249" s="1">
        <f t="shared" si="71"/>
        <v>80.593277670633498</v>
      </c>
    </row>
    <row r="250" spans="1:71">
      <c r="A250" s="4" t="s">
        <v>38</v>
      </c>
      <c r="B250" s="5">
        <v>0.29166666666666669</v>
      </c>
      <c r="C250" s="4">
        <v>70.86</v>
      </c>
      <c r="D250" s="13">
        <f t="shared" si="54"/>
        <v>70.86</v>
      </c>
      <c r="E250" s="4" t="s">
        <v>38</v>
      </c>
      <c r="F250" s="5">
        <v>0.29166666666666669</v>
      </c>
      <c r="G250" s="4">
        <v>0.69769999999999999</v>
      </c>
      <c r="H250" s="15">
        <f t="shared" si="55"/>
        <v>0.69769999999999999</v>
      </c>
      <c r="I250" s="4" t="s">
        <v>38</v>
      </c>
      <c r="J250" s="22">
        <v>0.29166666666666669</v>
      </c>
      <c r="K250" s="23">
        <v>87.67</v>
      </c>
      <c r="L250" s="13">
        <f t="shared" si="56"/>
        <v>87.67</v>
      </c>
      <c r="M250" s="4" t="s">
        <v>38</v>
      </c>
      <c r="N250" s="22">
        <v>0.29166666666666669</v>
      </c>
      <c r="O250" s="23">
        <v>89.38</v>
      </c>
      <c r="P250" s="13">
        <f t="shared" si="57"/>
        <v>89.38</v>
      </c>
      <c r="Q250" s="4" t="s">
        <v>38</v>
      </c>
      <c r="R250" s="22">
        <v>0.29166666666666669</v>
      </c>
      <c r="S250" s="19">
        <v>15463</v>
      </c>
      <c r="T250" s="15">
        <f t="shared" si="58"/>
        <v>1.5463</v>
      </c>
      <c r="U250" s="4" t="s">
        <v>38</v>
      </c>
      <c r="V250" s="22">
        <v>0.29166666666666669</v>
      </c>
      <c r="W250" s="23">
        <v>0.78010000000000002</v>
      </c>
      <c r="X250" s="15">
        <f t="shared" si="59"/>
        <v>0.78010000000000002</v>
      </c>
      <c r="Y250" s="4" t="s">
        <v>38</v>
      </c>
      <c r="Z250" s="5">
        <v>0.29166666666666669</v>
      </c>
      <c r="AA250" s="4">
        <v>138.21</v>
      </c>
      <c r="AB250" s="13">
        <f t="shared" si="60"/>
        <v>138.21</v>
      </c>
      <c r="AC250" s="4" t="s">
        <v>38</v>
      </c>
      <c r="AD250" s="5">
        <v>0.29166666666666669</v>
      </c>
      <c r="AE250" s="8">
        <v>13602</v>
      </c>
      <c r="AF250" s="15">
        <f t="shared" si="61"/>
        <v>1.3602000000000001</v>
      </c>
      <c r="AG250" s="23" t="s">
        <v>38</v>
      </c>
      <c r="AH250" s="22">
        <v>0.29166666666666669</v>
      </c>
      <c r="AI250" s="19">
        <v>19817</v>
      </c>
      <c r="AJ250" s="15">
        <f t="shared" si="62"/>
        <v>1.9817</v>
      </c>
      <c r="AK250" s="4" t="s">
        <v>38</v>
      </c>
      <c r="AL250" s="5">
        <v>0.29166666666666669</v>
      </c>
      <c r="AM250" s="4">
        <v>177.1</v>
      </c>
      <c r="AN250" s="13">
        <f t="shared" si="63"/>
        <v>177.1</v>
      </c>
      <c r="AO250" s="4" t="s">
        <v>38</v>
      </c>
      <c r="AP250" s="5">
        <v>0.29166666666666669</v>
      </c>
      <c r="AQ250" s="19">
        <v>17432</v>
      </c>
      <c r="AR250" s="15">
        <f t="shared" si="64"/>
        <v>1.7432000000000001</v>
      </c>
      <c r="AS250" s="4" t="s">
        <v>38</v>
      </c>
      <c r="AT250" s="22">
        <v>0.29166666666666669</v>
      </c>
      <c r="AU250" s="23">
        <v>62.83</v>
      </c>
      <c r="AV250" s="13">
        <f t="shared" si="65"/>
        <v>62.83</v>
      </c>
      <c r="AW250" s="23" t="s">
        <v>38</v>
      </c>
      <c r="AX250" s="22">
        <v>0.29166666666666669</v>
      </c>
      <c r="AY250" s="23">
        <v>0.61819999999999997</v>
      </c>
      <c r="AZ250" s="15">
        <f t="shared" si="66"/>
        <v>0.61819999999999997</v>
      </c>
      <c r="BA250" s="4" t="s">
        <v>38</v>
      </c>
      <c r="BB250" s="5">
        <v>0.28125</v>
      </c>
      <c r="BC250" s="8">
        <v>1156</v>
      </c>
      <c r="BD250" s="15">
        <f t="shared" si="67"/>
        <v>1.1559999999999999</v>
      </c>
      <c r="BE250" s="4" t="s">
        <v>38</v>
      </c>
      <c r="BF250" s="5">
        <v>0.30208333333333331</v>
      </c>
      <c r="BG250" s="8">
        <v>11369</v>
      </c>
      <c r="BH250" s="15">
        <f t="shared" si="68"/>
        <v>1.1369</v>
      </c>
      <c r="BI250" s="4" t="s">
        <v>38</v>
      </c>
      <c r="BJ250" s="5">
        <v>0.29166666666666669</v>
      </c>
      <c r="BK250" s="4">
        <v>101.59</v>
      </c>
      <c r="BL250" s="13">
        <f t="shared" si="69"/>
        <v>101.59</v>
      </c>
      <c r="BM250" s="4" t="s">
        <v>38</v>
      </c>
      <c r="BN250" s="5">
        <v>0.29166666666666669</v>
      </c>
      <c r="BO250" s="8">
        <v>72131</v>
      </c>
      <c r="BP250" s="15">
        <f t="shared" si="70"/>
        <v>7.2130999999999998</v>
      </c>
      <c r="BS250" s="1">
        <f t="shared" si="71"/>
        <v>80.631421647896161</v>
      </c>
    </row>
    <row r="251" spans="1:71">
      <c r="A251" s="4" t="s">
        <v>38</v>
      </c>
      <c r="B251" s="5">
        <v>0.28125</v>
      </c>
      <c r="C251" s="4">
        <v>71.39</v>
      </c>
      <c r="D251" s="13">
        <f t="shared" si="54"/>
        <v>71.39</v>
      </c>
      <c r="E251" s="4" t="s">
        <v>38</v>
      </c>
      <c r="F251" s="5">
        <v>0.28125</v>
      </c>
      <c r="G251" s="4">
        <v>0.7006</v>
      </c>
      <c r="H251" s="15">
        <f t="shared" si="55"/>
        <v>0.7006</v>
      </c>
      <c r="I251" s="4" t="s">
        <v>38</v>
      </c>
      <c r="J251" s="22">
        <v>0.28125</v>
      </c>
      <c r="K251" s="23">
        <v>88.05</v>
      </c>
      <c r="L251" s="13">
        <f t="shared" si="56"/>
        <v>88.05</v>
      </c>
      <c r="M251" s="4" t="s">
        <v>38</v>
      </c>
      <c r="N251" s="22">
        <v>0.28125</v>
      </c>
      <c r="O251" s="23">
        <v>89.62</v>
      </c>
      <c r="P251" s="13">
        <f t="shared" si="57"/>
        <v>89.62</v>
      </c>
      <c r="Q251" s="4" t="s">
        <v>38</v>
      </c>
      <c r="R251" s="22">
        <v>0.28125</v>
      </c>
      <c r="S251" s="19">
        <v>15472</v>
      </c>
      <c r="T251" s="15">
        <f t="shared" si="58"/>
        <v>1.5471999999999999</v>
      </c>
      <c r="U251" s="4" t="s">
        <v>38</v>
      </c>
      <c r="V251" s="22">
        <v>0.28125</v>
      </c>
      <c r="W251" s="23">
        <v>0.77949999999999997</v>
      </c>
      <c r="X251" s="15">
        <f t="shared" si="59"/>
        <v>0.77949999999999997</v>
      </c>
      <c r="Y251" s="4" t="s">
        <v>38</v>
      </c>
      <c r="Z251" s="5">
        <v>0.28125</v>
      </c>
      <c r="AA251" s="4">
        <v>138.68</v>
      </c>
      <c r="AB251" s="13">
        <f t="shared" si="60"/>
        <v>138.68</v>
      </c>
      <c r="AC251" s="4" t="s">
        <v>38</v>
      </c>
      <c r="AD251" s="5">
        <v>0.28125</v>
      </c>
      <c r="AE251" s="8">
        <v>13619</v>
      </c>
      <c r="AF251" s="15">
        <f t="shared" si="61"/>
        <v>1.3619000000000001</v>
      </c>
      <c r="AG251" s="23" t="s">
        <v>38</v>
      </c>
      <c r="AH251" s="22">
        <v>0.28125</v>
      </c>
      <c r="AI251" s="19">
        <v>19847</v>
      </c>
      <c r="AJ251" s="15">
        <f t="shared" si="62"/>
        <v>1.9846999999999999</v>
      </c>
      <c r="AK251" s="4" t="s">
        <v>38</v>
      </c>
      <c r="AL251" s="5">
        <v>0.28125</v>
      </c>
      <c r="AM251" s="4">
        <v>177.86</v>
      </c>
      <c r="AN251" s="13">
        <f t="shared" si="63"/>
        <v>177.86</v>
      </c>
      <c r="AO251" s="4" t="s">
        <v>38</v>
      </c>
      <c r="AP251" s="5">
        <v>0.28125</v>
      </c>
      <c r="AQ251" s="19">
        <v>17469</v>
      </c>
      <c r="AR251" s="15">
        <f t="shared" si="64"/>
        <v>1.7468999999999999</v>
      </c>
      <c r="AS251" s="4" t="s">
        <v>38</v>
      </c>
      <c r="AT251" s="22">
        <v>0.28125</v>
      </c>
      <c r="AU251" s="23">
        <v>63.16</v>
      </c>
      <c r="AV251" s="13">
        <f t="shared" si="65"/>
        <v>63.16</v>
      </c>
      <c r="AW251" s="23" t="s">
        <v>38</v>
      </c>
      <c r="AX251" s="22">
        <v>0.28125</v>
      </c>
      <c r="AY251" s="23">
        <v>0.62090000000000001</v>
      </c>
      <c r="AZ251" s="15">
        <f t="shared" si="66"/>
        <v>0.62090000000000001</v>
      </c>
      <c r="BA251" s="4" t="s">
        <v>38</v>
      </c>
      <c r="BB251" s="5">
        <v>0.27083333333333331</v>
      </c>
      <c r="BC251" s="8">
        <v>11569</v>
      </c>
      <c r="BD251" s="15">
        <f t="shared" si="67"/>
        <v>1.1569</v>
      </c>
      <c r="BE251" s="4" t="s">
        <v>38</v>
      </c>
      <c r="BF251" s="5">
        <v>0.29166666666666669</v>
      </c>
      <c r="BG251" s="8">
        <v>11367</v>
      </c>
      <c r="BH251" s="15">
        <f t="shared" si="68"/>
        <v>1.1367</v>
      </c>
      <c r="BI251" s="4" t="s">
        <v>38</v>
      </c>
      <c r="BJ251" s="5">
        <v>0.28125</v>
      </c>
      <c r="BK251" s="4">
        <v>101.82</v>
      </c>
      <c r="BL251" s="13">
        <f t="shared" si="69"/>
        <v>101.82</v>
      </c>
      <c r="BM251" s="4" t="s">
        <v>38</v>
      </c>
      <c r="BN251" s="5">
        <v>0.28125</v>
      </c>
      <c r="BO251" s="8">
        <v>72053</v>
      </c>
      <c r="BP251" s="15">
        <f t="shared" si="70"/>
        <v>7.2053000000000003</v>
      </c>
      <c r="BS251" s="1">
        <f t="shared" si="71"/>
        <v>80.59957726458947</v>
      </c>
    </row>
    <row r="252" spans="1:71">
      <c r="A252" s="4" t="s">
        <v>38</v>
      </c>
      <c r="B252" s="5">
        <v>0.27083333333333331</v>
      </c>
      <c r="C252" s="4">
        <v>71.349999999999994</v>
      </c>
      <c r="D252" s="13">
        <f t="shared" si="54"/>
        <v>71.349999999999994</v>
      </c>
      <c r="E252" s="4" t="s">
        <v>38</v>
      </c>
      <c r="F252" s="5">
        <v>0.27083333333333331</v>
      </c>
      <c r="G252" s="4">
        <v>0.70079999999999998</v>
      </c>
      <c r="H252" s="15">
        <f t="shared" si="55"/>
        <v>0.70079999999999998</v>
      </c>
      <c r="I252" s="4" t="s">
        <v>38</v>
      </c>
      <c r="J252" s="22">
        <v>0.27083333333333331</v>
      </c>
      <c r="K252" s="23">
        <v>88.02</v>
      </c>
      <c r="L252" s="13">
        <f t="shared" si="56"/>
        <v>88.02</v>
      </c>
      <c r="M252" s="4" t="s">
        <v>38</v>
      </c>
      <c r="N252" s="22">
        <v>0.27083333333333331</v>
      </c>
      <c r="O252" s="23">
        <v>89.63</v>
      </c>
      <c r="P252" s="13">
        <f t="shared" si="57"/>
        <v>89.63</v>
      </c>
      <c r="Q252" s="4" t="s">
        <v>38</v>
      </c>
      <c r="R252" s="22">
        <v>0.27083333333333331</v>
      </c>
      <c r="S252" s="19">
        <v>15465</v>
      </c>
      <c r="T252" s="15">
        <f t="shared" si="58"/>
        <v>1.5465</v>
      </c>
      <c r="U252" s="4" t="s">
        <v>38</v>
      </c>
      <c r="V252" s="22">
        <v>0.27083333333333331</v>
      </c>
      <c r="W252" s="23">
        <v>0.77900000000000003</v>
      </c>
      <c r="X252" s="15">
        <f t="shared" si="59"/>
        <v>0.77900000000000003</v>
      </c>
      <c r="Y252" s="4" t="s">
        <v>38</v>
      </c>
      <c r="Z252" s="5">
        <v>0.27083333333333331</v>
      </c>
      <c r="AA252" s="4">
        <v>138.61000000000001</v>
      </c>
      <c r="AB252" s="13">
        <f t="shared" si="60"/>
        <v>138.61000000000001</v>
      </c>
      <c r="AC252" s="4" t="s">
        <v>38</v>
      </c>
      <c r="AD252" s="5">
        <v>0.27083333333333331</v>
      </c>
      <c r="AE252" s="8">
        <v>13613</v>
      </c>
      <c r="AF252" s="15">
        <f t="shared" si="61"/>
        <v>1.3613</v>
      </c>
      <c r="AG252" s="23" t="s">
        <v>38</v>
      </c>
      <c r="AH252" s="22">
        <v>0.27083333333333331</v>
      </c>
      <c r="AI252" s="19">
        <v>19848</v>
      </c>
      <c r="AJ252" s="15">
        <f t="shared" si="62"/>
        <v>1.9847999999999999</v>
      </c>
      <c r="AK252" s="4" t="s">
        <v>38</v>
      </c>
      <c r="AL252" s="5">
        <v>0.27083333333333331</v>
      </c>
      <c r="AM252" s="4">
        <v>177.93</v>
      </c>
      <c r="AN252" s="13">
        <f t="shared" si="63"/>
        <v>177.93</v>
      </c>
      <c r="AO252" s="4" t="s">
        <v>38</v>
      </c>
      <c r="AP252" s="5">
        <v>0.27083333333333331</v>
      </c>
      <c r="AQ252" s="19">
        <v>17474</v>
      </c>
      <c r="AR252" s="15">
        <f t="shared" si="64"/>
        <v>1.7474000000000001</v>
      </c>
      <c r="AS252" s="4" t="s">
        <v>38</v>
      </c>
      <c r="AT252" s="22">
        <v>0.27083333333333331</v>
      </c>
      <c r="AU252" s="23">
        <v>63.11</v>
      </c>
      <c r="AV252" s="13">
        <f t="shared" si="65"/>
        <v>63.11</v>
      </c>
      <c r="AW252" s="23" t="s">
        <v>38</v>
      </c>
      <c r="AX252" s="22">
        <v>0.27083333333333331</v>
      </c>
      <c r="AY252" s="23">
        <v>0.61990000000000001</v>
      </c>
      <c r="AZ252" s="15">
        <f t="shared" si="66"/>
        <v>0.61990000000000001</v>
      </c>
      <c r="BA252" s="4" t="s">
        <v>38</v>
      </c>
      <c r="BB252" s="5">
        <v>0.26041666666666669</v>
      </c>
      <c r="BC252" s="8">
        <v>11571</v>
      </c>
      <c r="BD252" s="15">
        <f t="shared" si="67"/>
        <v>1.1571</v>
      </c>
      <c r="BE252" s="4" t="s">
        <v>38</v>
      </c>
      <c r="BF252" s="5">
        <v>0.28125</v>
      </c>
      <c r="BG252" s="8">
        <v>1136</v>
      </c>
      <c r="BH252" s="15">
        <f t="shared" si="68"/>
        <v>1.1359999999999999</v>
      </c>
      <c r="BI252" s="4" t="s">
        <v>38</v>
      </c>
      <c r="BJ252" s="5">
        <v>0.27083333333333331</v>
      </c>
      <c r="BK252" s="4">
        <v>101.79</v>
      </c>
      <c r="BL252" s="13">
        <f t="shared" si="69"/>
        <v>101.79</v>
      </c>
      <c r="BM252" s="4" t="s">
        <v>38</v>
      </c>
      <c r="BN252" s="5">
        <v>0.27083333333333331</v>
      </c>
      <c r="BO252" s="8">
        <v>72065</v>
      </c>
      <c r="BP252" s="15">
        <f t="shared" si="70"/>
        <v>7.2065000000000001</v>
      </c>
      <c r="BS252" s="1">
        <f t="shared" si="71"/>
        <v>80.611993298236143</v>
      </c>
    </row>
    <row r="253" spans="1:71">
      <c r="A253" s="4" t="s">
        <v>38</v>
      </c>
      <c r="B253" s="5">
        <v>0.26041666666666669</v>
      </c>
      <c r="C253" s="4">
        <v>71.08</v>
      </c>
      <c r="D253" s="13">
        <f t="shared" si="54"/>
        <v>71.08</v>
      </c>
      <c r="E253" s="4" t="s">
        <v>38</v>
      </c>
      <c r="F253" s="5">
        <v>0.26041666666666669</v>
      </c>
      <c r="G253" s="4">
        <v>0.69879999999999998</v>
      </c>
      <c r="H253" s="15">
        <f t="shared" si="55"/>
        <v>0.69879999999999998</v>
      </c>
      <c r="I253" s="4" t="s">
        <v>38</v>
      </c>
      <c r="J253" s="22">
        <v>0.26041666666666669</v>
      </c>
      <c r="K253" s="23">
        <v>87.85</v>
      </c>
      <c r="L253" s="13">
        <f t="shared" si="56"/>
        <v>87.85</v>
      </c>
      <c r="M253" s="4" t="s">
        <v>38</v>
      </c>
      <c r="N253" s="22">
        <v>0.26041666666666669</v>
      </c>
      <c r="O253" s="23">
        <v>89.45</v>
      </c>
      <c r="P253" s="13">
        <f t="shared" si="57"/>
        <v>89.45</v>
      </c>
      <c r="Q253" s="4" t="s">
        <v>38</v>
      </c>
      <c r="R253" s="22">
        <v>0.26041666666666669</v>
      </c>
      <c r="S253" s="19">
        <v>15468</v>
      </c>
      <c r="T253" s="15">
        <f t="shared" si="58"/>
        <v>1.5468</v>
      </c>
      <c r="U253" s="4" t="s">
        <v>38</v>
      </c>
      <c r="V253" s="22">
        <v>0.26041666666666669</v>
      </c>
      <c r="W253" s="23">
        <v>0.77939999999999998</v>
      </c>
      <c r="X253" s="15">
        <f t="shared" si="59"/>
        <v>0.77939999999999998</v>
      </c>
      <c r="Y253" s="4" t="s">
        <v>38</v>
      </c>
      <c r="Z253" s="5">
        <v>0.26041666666666669</v>
      </c>
      <c r="AA253" s="4">
        <v>138.4</v>
      </c>
      <c r="AB253" s="13">
        <f t="shared" si="60"/>
        <v>138.4</v>
      </c>
      <c r="AC253" s="4" t="s">
        <v>38</v>
      </c>
      <c r="AD253" s="5">
        <v>0.26041666666666669</v>
      </c>
      <c r="AE253" s="8">
        <v>1361</v>
      </c>
      <c r="AF253" s="15">
        <f t="shared" si="61"/>
        <v>1.361</v>
      </c>
      <c r="AG253" s="23" t="s">
        <v>38</v>
      </c>
      <c r="AH253" s="22">
        <v>0.26041666666666669</v>
      </c>
      <c r="AI253" s="19">
        <v>19842</v>
      </c>
      <c r="AJ253" s="15">
        <f t="shared" si="62"/>
        <v>1.9842</v>
      </c>
      <c r="AK253" s="4" t="s">
        <v>38</v>
      </c>
      <c r="AL253" s="5">
        <v>0.26041666666666669</v>
      </c>
      <c r="AM253" s="4">
        <v>177.6</v>
      </c>
      <c r="AN253" s="13">
        <f t="shared" si="63"/>
        <v>177.6</v>
      </c>
      <c r="AO253" s="4" t="s">
        <v>38</v>
      </c>
      <c r="AP253" s="5">
        <v>0.26041666666666669</v>
      </c>
      <c r="AQ253" s="19">
        <v>17459</v>
      </c>
      <c r="AR253" s="15">
        <f t="shared" si="64"/>
        <v>1.7459</v>
      </c>
      <c r="AS253" s="4" t="s">
        <v>38</v>
      </c>
      <c r="AT253" s="22">
        <v>0.26041666666666669</v>
      </c>
      <c r="AU253" s="23">
        <v>62.91</v>
      </c>
      <c r="AV253" s="13">
        <f t="shared" si="65"/>
        <v>62.91</v>
      </c>
      <c r="AW253" s="23" t="s">
        <v>38</v>
      </c>
      <c r="AX253" s="22">
        <v>0.26041666666666669</v>
      </c>
      <c r="AY253" s="23">
        <v>0.61880000000000002</v>
      </c>
      <c r="AZ253" s="15">
        <f t="shared" si="66"/>
        <v>0.61880000000000002</v>
      </c>
      <c r="BA253" s="4" t="s">
        <v>38</v>
      </c>
      <c r="BB253" s="5">
        <v>0.25</v>
      </c>
      <c r="BC253" s="8">
        <v>11541</v>
      </c>
      <c r="BD253" s="15">
        <f t="shared" si="67"/>
        <v>1.1540999999999999</v>
      </c>
      <c r="BE253" s="4" t="s">
        <v>38</v>
      </c>
      <c r="BF253" s="5">
        <v>0.27083333333333331</v>
      </c>
      <c r="BG253" s="8">
        <v>11358</v>
      </c>
      <c r="BH253" s="15">
        <f t="shared" si="68"/>
        <v>1.1357999999999999</v>
      </c>
      <c r="BI253" s="4" t="s">
        <v>38</v>
      </c>
      <c r="BJ253" s="5">
        <v>0.26041666666666669</v>
      </c>
      <c r="BK253" s="4">
        <v>101.66</v>
      </c>
      <c r="BL253" s="13">
        <f t="shared" si="69"/>
        <v>101.66</v>
      </c>
      <c r="BM253" s="4" t="s">
        <v>38</v>
      </c>
      <c r="BN253" s="5">
        <v>0.26041666666666669</v>
      </c>
      <c r="BO253" s="8">
        <v>71902</v>
      </c>
      <c r="BP253" s="15">
        <f t="shared" si="70"/>
        <v>7.1901999999999999</v>
      </c>
      <c r="BS253" s="1">
        <f t="shared" si="71"/>
        <v>80.574625030851806</v>
      </c>
    </row>
    <row r="254" spans="1:71">
      <c r="A254" s="4" t="s">
        <v>38</v>
      </c>
      <c r="B254" s="5">
        <v>0.25</v>
      </c>
      <c r="C254" s="4">
        <v>71.489999999999995</v>
      </c>
      <c r="D254" s="13">
        <f t="shared" si="54"/>
        <v>71.489999999999995</v>
      </c>
      <c r="E254" s="4" t="s">
        <v>38</v>
      </c>
      <c r="F254" s="5">
        <v>0.25</v>
      </c>
      <c r="G254" s="4">
        <v>0.70250000000000001</v>
      </c>
      <c r="H254" s="15">
        <f t="shared" si="55"/>
        <v>0.70250000000000001</v>
      </c>
      <c r="I254" s="4" t="s">
        <v>38</v>
      </c>
      <c r="J254" s="22">
        <v>0.25</v>
      </c>
      <c r="K254" s="23">
        <v>88.12</v>
      </c>
      <c r="L254" s="13">
        <f t="shared" si="56"/>
        <v>88.12</v>
      </c>
      <c r="M254" s="4" t="s">
        <v>38</v>
      </c>
      <c r="N254" s="22">
        <v>0.25</v>
      </c>
      <c r="O254" s="23">
        <v>89.52</v>
      </c>
      <c r="P254" s="13">
        <f t="shared" si="57"/>
        <v>89.52</v>
      </c>
      <c r="Q254" s="4" t="s">
        <v>38</v>
      </c>
      <c r="R254" s="22">
        <v>0.25</v>
      </c>
      <c r="S254" s="19">
        <v>15476</v>
      </c>
      <c r="T254" s="15">
        <f t="shared" si="58"/>
        <v>1.5476000000000001</v>
      </c>
      <c r="U254" s="4" t="s">
        <v>38</v>
      </c>
      <c r="V254" s="22">
        <v>0.25</v>
      </c>
      <c r="W254" s="23">
        <v>0.77859999999999996</v>
      </c>
      <c r="X254" s="15">
        <f t="shared" si="59"/>
        <v>0.77859999999999996</v>
      </c>
      <c r="Y254" s="4" t="s">
        <v>38</v>
      </c>
      <c r="Z254" s="5">
        <v>0.25</v>
      </c>
      <c r="AA254" s="4">
        <v>138.59</v>
      </c>
      <c r="AB254" s="13">
        <f t="shared" si="60"/>
        <v>138.59</v>
      </c>
      <c r="AC254" s="4" t="s">
        <v>38</v>
      </c>
      <c r="AD254" s="5">
        <v>0.25</v>
      </c>
      <c r="AE254" s="8">
        <v>1362</v>
      </c>
      <c r="AF254" s="15">
        <f t="shared" si="61"/>
        <v>1.3620000000000001</v>
      </c>
      <c r="AG254" s="23" t="s">
        <v>38</v>
      </c>
      <c r="AH254" s="22">
        <v>0.25</v>
      </c>
      <c r="AI254" s="19">
        <v>19877</v>
      </c>
      <c r="AJ254" s="15">
        <f t="shared" si="62"/>
        <v>1.9877</v>
      </c>
      <c r="AK254" s="4" t="s">
        <v>38</v>
      </c>
      <c r="AL254" s="5">
        <v>0.25</v>
      </c>
      <c r="AM254" s="4">
        <v>177.97</v>
      </c>
      <c r="AN254" s="13">
        <f t="shared" si="63"/>
        <v>177.97</v>
      </c>
      <c r="AO254" s="4" t="s">
        <v>38</v>
      </c>
      <c r="AP254" s="5">
        <v>0.25</v>
      </c>
      <c r="AQ254" s="19">
        <v>17491</v>
      </c>
      <c r="AR254" s="15">
        <f t="shared" si="64"/>
        <v>1.7491000000000001</v>
      </c>
      <c r="AS254" s="4" t="s">
        <v>38</v>
      </c>
      <c r="AT254" s="22">
        <v>0.25</v>
      </c>
      <c r="AU254" s="23">
        <v>63.22</v>
      </c>
      <c r="AV254" s="13">
        <f t="shared" si="65"/>
        <v>63.22</v>
      </c>
      <c r="AW254" s="23" t="s">
        <v>38</v>
      </c>
      <c r="AX254" s="22">
        <v>0.25</v>
      </c>
      <c r="AY254" s="23">
        <v>0.62129999999999996</v>
      </c>
      <c r="AZ254" s="15">
        <f t="shared" si="66"/>
        <v>0.62129999999999996</v>
      </c>
      <c r="BA254" s="4" t="s">
        <v>38</v>
      </c>
      <c r="BB254" s="5">
        <v>0.23958333333333334</v>
      </c>
      <c r="BC254" s="8">
        <v>11594</v>
      </c>
      <c r="BD254" s="15">
        <f t="shared" si="67"/>
        <v>1.1594</v>
      </c>
      <c r="BE254" s="4" t="s">
        <v>38</v>
      </c>
      <c r="BF254" s="5">
        <v>0.26041666666666669</v>
      </c>
      <c r="BG254" s="8">
        <v>11364</v>
      </c>
      <c r="BH254" s="15">
        <f t="shared" si="68"/>
        <v>1.1364000000000001</v>
      </c>
      <c r="BI254" s="4" t="s">
        <v>38</v>
      </c>
      <c r="BJ254" s="5">
        <v>0.25</v>
      </c>
      <c r="BK254" s="4">
        <v>101.75</v>
      </c>
      <c r="BL254" s="13">
        <f t="shared" si="69"/>
        <v>101.75</v>
      </c>
      <c r="BM254" s="4" t="s">
        <v>38</v>
      </c>
      <c r="BN254" s="5">
        <v>0.25</v>
      </c>
      <c r="BO254" s="8">
        <v>71827</v>
      </c>
      <c r="BP254" s="15">
        <f t="shared" si="70"/>
        <v>7.1826999999999996</v>
      </c>
      <c r="BS254" s="1">
        <f t="shared" si="71"/>
        <v>80.590561840991612</v>
      </c>
    </row>
    <row r="255" spans="1:71">
      <c r="A255" s="4" t="s">
        <v>38</v>
      </c>
      <c r="B255" s="5">
        <v>0.23958333333333334</v>
      </c>
      <c r="C255" s="4">
        <v>71.349999999999994</v>
      </c>
      <c r="D255" s="13">
        <f t="shared" si="54"/>
        <v>71.349999999999994</v>
      </c>
      <c r="E255" s="4" t="s">
        <v>38</v>
      </c>
      <c r="F255" s="5">
        <v>0.23958333333333334</v>
      </c>
      <c r="G255" s="4">
        <v>0.70050000000000001</v>
      </c>
      <c r="H255" s="15">
        <f t="shared" si="55"/>
        <v>0.70050000000000001</v>
      </c>
      <c r="I255" s="4" t="s">
        <v>38</v>
      </c>
      <c r="J255" s="22">
        <v>0.23958333333333334</v>
      </c>
      <c r="K255" s="23">
        <v>87.85</v>
      </c>
      <c r="L255" s="13">
        <f t="shared" si="56"/>
        <v>87.85</v>
      </c>
      <c r="M255" s="4" t="s">
        <v>38</v>
      </c>
      <c r="N255" s="22">
        <v>0.23958333333333334</v>
      </c>
      <c r="O255" s="23">
        <v>89.53</v>
      </c>
      <c r="P255" s="13">
        <f t="shared" si="57"/>
        <v>89.53</v>
      </c>
      <c r="Q255" s="4" t="s">
        <v>38</v>
      </c>
      <c r="R255" s="22">
        <v>0.23958333333333334</v>
      </c>
      <c r="S255" s="19">
        <v>15466</v>
      </c>
      <c r="T255" s="15">
        <f t="shared" si="58"/>
        <v>1.5466</v>
      </c>
      <c r="U255" s="4" t="s">
        <v>38</v>
      </c>
      <c r="V255" s="22">
        <v>0.23958333333333334</v>
      </c>
      <c r="W255" s="23">
        <v>0.77749999999999997</v>
      </c>
      <c r="X255" s="15">
        <f t="shared" si="59"/>
        <v>0.77749999999999997</v>
      </c>
      <c r="Y255" s="4" t="s">
        <v>38</v>
      </c>
      <c r="Z255" s="5">
        <v>0.23958333333333334</v>
      </c>
      <c r="AA255" s="4">
        <v>138.46</v>
      </c>
      <c r="AB255" s="13">
        <f t="shared" si="60"/>
        <v>138.46</v>
      </c>
      <c r="AC255" s="4" t="s">
        <v>38</v>
      </c>
      <c r="AD255" s="5">
        <v>0.23958333333333334</v>
      </c>
      <c r="AE255" s="8">
        <v>13595</v>
      </c>
      <c r="AF255" s="15">
        <f t="shared" si="61"/>
        <v>1.3594999999999999</v>
      </c>
      <c r="AG255" s="23" t="s">
        <v>38</v>
      </c>
      <c r="AH255" s="22">
        <v>0.23958333333333334</v>
      </c>
      <c r="AI255" s="19">
        <v>19884</v>
      </c>
      <c r="AJ255" s="15">
        <f t="shared" si="62"/>
        <v>1.9883999999999999</v>
      </c>
      <c r="AK255" s="4" t="s">
        <v>38</v>
      </c>
      <c r="AL255" s="5">
        <v>0.23958333333333334</v>
      </c>
      <c r="AM255" s="4">
        <v>178</v>
      </c>
      <c r="AN255" s="13">
        <f t="shared" si="63"/>
        <v>178</v>
      </c>
      <c r="AO255" s="4" t="s">
        <v>38</v>
      </c>
      <c r="AP255" s="5">
        <v>0.23958333333333334</v>
      </c>
      <c r="AQ255" s="19">
        <v>1748</v>
      </c>
      <c r="AR255" s="15">
        <f t="shared" si="64"/>
        <v>1.748</v>
      </c>
      <c r="AS255" s="4" t="s">
        <v>38</v>
      </c>
      <c r="AT255" s="22">
        <v>0.23958333333333334</v>
      </c>
      <c r="AU255" s="23">
        <v>63.18</v>
      </c>
      <c r="AV255" s="13">
        <f t="shared" si="65"/>
        <v>63.18</v>
      </c>
      <c r="AW255" s="23" t="s">
        <v>38</v>
      </c>
      <c r="AX255" s="22">
        <v>0.23958333333333334</v>
      </c>
      <c r="AY255" s="23">
        <v>0.62029999999999996</v>
      </c>
      <c r="AZ255" s="15">
        <f t="shared" si="66"/>
        <v>0.62029999999999996</v>
      </c>
      <c r="BA255" s="4" t="s">
        <v>38</v>
      </c>
      <c r="BB255" s="5">
        <v>0.22916666666666666</v>
      </c>
      <c r="BC255" s="8">
        <v>11612</v>
      </c>
      <c r="BD255" s="15">
        <f t="shared" si="67"/>
        <v>1.1612</v>
      </c>
      <c r="BE255" s="4" t="s">
        <v>38</v>
      </c>
      <c r="BF255" s="5">
        <v>0.25</v>
      </c>
      <c r="BG255" s="8">
        <v>11363</v>
      </c>
      <c r="BH255" s="15">
        <f t="shared" si="68"/>
        <v>1.1363000000000001</v>
      </c>
      <c r="BI255" s="4" t="s">
        <v>38</v>
      </c>
      <c r="BJ255" s="5">
        <v>0.23958333333333334</v>
      </c>
      <c r="BK255" s="4">
        <v>101.85</v>
      </c>
      <c r="BL255" s="13">
        <f t="shared" si="69"/>
        <v>101.85</v>
      </c>
      <c r="BM255" s="4" t="s">
        <v>38</v>
      </c>
      <c r="BN255" s="5">
        <v>0.23958333333333334</v>
      </c>
      <c r="BO255" s="8">
        <v>71976</v>
      </c>
      <c r="BP255" s="15">
        <f t="shared" si="70"/>
        <v>7.1976000000000004</v>
      </c>
      <c r="BS255" s="1">
        <f t="shared" si="71"/>
        <v>80.708490157806381</v>
      </c>
    </row>
    <row r="256" spans="1:71">
      <c r="A256" s="4" t="s">
        <v>38</v>
      </c>
      <c r="B256" s="5">
        <v>0.22916666666666666</v>
      </c>
      <c r="C256" s="4">
        <v>70.98</v>
      </c>
      <c r="D256" s="13">
        <f t="shared" si="54"/>
        <v>70.98</v>
      </c>
      <c r="E256" s="4" t="s">
        <v>38</v>
      </c>
      <c r="F256" s="5">
        <v>0.22916666666666666</v>
      </c>
      <c r="G256" s="4">
        <v>0.69889999999999997</v>
      </c>
      <c r="H256" s="15">
        <f t="shared" si="55"/>
        <v>0.69889999999999997</v>
      </c>
      <c r="I256" s="4" t="s">
        <v>38</v>
      </c>
      <c r="J256" s="22">
        <v>0.22916666666666666</v>
      </c>
      <c r="K256" s="23">
        <v>87.45</v>
      </c>
      <c r="L256" s="13">
        <f t="shared" si="56"/>
        <v>87.45</v>
      </c>
      <c r="M256" s="4" t="s">
        <v>38</v>
      </c>
      <c r="N256" s="22">
        <v>0.22916666666666666</v>
      </c>
      <c r="O256" s="23">
        <v>89.24</v>
      </c>
      <c r="P256" s="13">
        <f t="shared" si="57"/>
        <v>89.24</v>
      </c>
      <c r="Q256" s="4" t="s">
        <v>38</v>
      </c>
      <c r="R256" s="22">
        <v>0.22916666666666666</v>
      </c>
      <c r="S256" s="19">
        <v>15466</v>
      </c>
      <c r="T256" s="15">
        <f t="shared" si="58"/>
        <v>1.5466</v>
      </c>
      <c r="U256" s="4" t="s">
        <v>38</v>
      </c>
      <c r="V256" s="22">
        <v>0.22916666666666666</v>
      </c>
      <c r="W256" s="23">
        <v>0.77800000000000002</v>
      </c>
      <c r="X256" s="15">
        <f t="shared" si="59"/>
        <v>0.77800000000000002</v>
      </c>
      <c r="Y256" s="4" t="s">
        <v>38</v>
      </c>
      <c r="Z256" s="5">
        <v>0.22916666666666666</v>
      </c>
      <c r="AA256" s="4">
        <v>138.02000000000001</v>
      </c>
      <c r="AB256" s="13">
        <f t="shared" si="60"/>
        <v>138.02000000000001</v>
      </c>
      <c r="AC256" s="4" t="s">
        <v>38</v>
      </c>
      <c r="AD256" s="5">
        <v>0.22916666666666666</v>
      </c>
      <c r="AE256" s="8">
        <v>13589</v>
      </c>
      <c r="AF256" s="15">
        <f t="shared" si="61"/>
        <v>1.3589</v>
      </c>
      <c r="AG256" s="23" t="s">
        <v>38</v>
      </c>
      <c r="AH256" s="22">
        <v>0.22916666666666666</v>
      </c>
      <c r="AI256" s="19">
        <v>19873</v>
      </c>
      <c r="AJ256" s="15">
        <f t="shared" si="62"/>
        <v>1.9873000000000001</v>
      </c>
      <c r="AK256" s="4" t="s">
        <v>38</v>
      </c>
      <c r="AL256" s="5">
        <v>0.22916666666666666</v>
      </c>
      <c r="AM256" s="4">
        <v>177.29</v>
      </c>
      <c r="AN256" s="13">
        <f t="shared" si="63"/>
        <v>177.29</v>
      </c>
      <c r="AO256" s="4" t="s">
        <v>38</v>
      </c>
      <c r="AP256" s="5">
        <v>0.22916666666666666</v>
      </c>
      <c r="AQ256" s="19">
        <v>17461</v>
      </c>
      <c r="AR256" s="15">
        <f t="shared" si="64"/>
        <v>1.7461</v>
      </c>
      <c r="AS256" s="4" t="s">
        <v>38</v>
      </c>
      <c r="AT256" s="22">
        <v>0.22916666666666666</v>
      </c>
      <c r="AU256" s="23">
        <v>62.79</v>
      </c>
      <c r="AV256" s="13">
        <f t="shared" si="65"/>
        <v>62.79</v>
      </c>
      <c r="AW256" s="23" t="s">
        <v>38</v>
      </c>
      <c r="AX256" s="22">
        <v>0.22916666666666666</v>
      </c>
      <c r="AY256" s="23">
        <v>0.61799999999999999</v>
      </c>
      <c r="AZ256" s="15">
        <f t="shared" si="66"/>
        <v>0.61799999999999999</v>
      </c>
      <c r="BA256" s="4" t="s">
        <v>38</v>
      </c>
      <c r="BB256" s="5">
        <v>0.21875</v>
      </c>
      <c r="BC256" s="8">
        <v>11613</v>
      </c>
      <c r="BD256" s="15">
        <f t="shared" si="67"/>
        <v>1.1613</v>
      </c>
      <c r="BE256" s="4" t="s">
        <v>38</v>
      </c>
      <c r="BF256" s="5">
        <v>0.23958333333333334</v>
      </c>
      <c r="BG256" s="8">
        <v>11372</v>
      </c>
      <c r="BH256" s="15">
        <f t="shared" si="68"/>
        <v>1.1372</v>
      </c>
      <c r="BI256" s="4" t="s">
        <v>38</v>
      </c>
      <c r="BJ256" s="5">
        <v>0.22916666666666666</v>
      </c>
      <c r="BK256" s="4">
        <v>101.6</v>
      </c>
      <c r="BL256" s="13">
        <f t="shared" si="69"/>
        <v>101.6</v>
      </c>
      <c r="BM256" s="4" t="s">
        <v>38</v>
      </c>
      <c r="BN256" s="5">
        <v>0.22916666666666666</v>
      </c>
      <c r="BO256" s="8">
        <v>72151</v>
      </c>
      <c r="BP256" s="15">
        <f t="shared" si="70"/>
        <v>7.2150999999999996</v>
      </c>
      <c r="BS256" s="1">
        <f t="shared" si="71"/>
        <v>80.712105094920588</v>
      </c>
    </row>
    <row r="257" spans="1:71">
      <c r="A257" s="4" t="s">
        <v>38</v>
      </c>
      <c r="B257" s="5">
        <v>0.21875</v>
      </c>
      <c r="C257" s="4">
        <v>70.959999999999994</v>
      </c>
      <c r="D257" s="13">
        <f t="shared" si="54"/>
        <v>70.959999999999994</v>
      </c>
      <c r="E257" s="4" t="s">
        <v>38</v>
      </c>
      <c r="F257" s="5">
        <v>0.21875</v>
      </c>
      <c r="G257" s="4">
        <v>0.69869999999999999</v>
      </c>
      <c r="H257" s="15">
        <f t="shared" si="55"/>
        <v>0.69869999999999999</v>
      </c>
      <c r="I257" s="4" t="s">
        <v>38</v>
      </c>
      <c r="J257" s="22">
        <v>0.21875</v>
      </c>
      <c r="K257" s="23">
        <v>87.44</v>
      </c>
      <c r="L257" s="13">
        <f t="shared" si="56"/>
        <v>87.44</v>
      </c>
      <c r="M257" s="4" t="s">
        <v>38</v>
      </c>
      <c r="N257" s="22">
        <v>0.21875</v>
      </c>
      <c r="O257" s="23">
        <v>89.33</v>
      </c>
      <c r="P257" s="13">
        <f t="shared" si="57"/>
        <v>89.33</v>
      </c>
      <c r="Q257" s="4" t="s">
        <v>38</v>
      </c>
      <c r="R257" s="22">
        <v>0.21875</v>
      </c>
      <c r="S257" s="19">
        <v>15448</v>
      </c>
      <c r="T257" s="15">
        <f t="shared" si="58"/>
        <v>1.5448</v>
      </c>
      <c r="U257" s="4" t="s">
        <v>38</v>
      </c>
      <c r="V257" s="22">
        <v>0.21875</v>
      </c>
      <c r="W257" s="23">
        <v>0.77810000000000001</v>
      </c>
      <c r="X257" s="15">
        <f t="shared" si="59"/>
        <v>0.77810000000000001</v>
      </c>
      <c r="Y257" s="4" t="s">
        <v>38</v>
      </c>
      <c r="Z257" s="5">
        <v>0.21875</v>
      </c>
      <c r="AA257" s="4">
        <v>138.02000000000001</v>
      </c>
      <c r="AB257" s="13">
        <f t="shared" si="60"/>
        <v>138.02000000000001</v>
      </c>
      <c r="AC257" s="4" t="s">
        <v>38</v>
      </c>
      <c r="AD257" s="5">
        <v>0.21875</v>
      </c>
      <c r="AE257" s="8">
        <v>13585</v>
      </c>
      <c r="AF257" s="15">
        <f t="shared" si="61"/>
        <v>1.3585</v>
      </c>
      <c r="AG257" s="23" t="s">
        <v>38</v>
      </c>
      <c r="AH257" s="22">
        <v>0.21875</v>
      </c>
      <c r="AI257" s="19">
        <v>19848</v>
      </c>
      <c r="AJ257" s="15">
        <f t="shared" si="62"/>
        <v>1.9847999999999999</v>
      </c>
      <c r="AK257" s="4" t="s">
        <v>38</v>
      </c>
      <c r="AL257" s="5">
        <v>0.21875</v>
      </c>
      <c r="AM257" s="4">
        <v>177.34</v>
      </c>
      <c r="AN257" s="13">
        <f t="shared" si="63"/>
        <v>177.34</v>
      </c>
      <c r="AO257" s="4" t="s">
        <v>38</v>
      </c>
      <c r="AP257" s="5">
        <v>0.21875</v>
      </c>
      <c r="AQ257" s="19">
        <v>1746</v>
      </c>
      <c r="AR257" s="15">
        <f t="shared" si="64"/>
        <v>1.746</v>
      </c>
      <c r="AS257" s="4" t="s">
        <v>38</v>
      </c>
      <c r="AT257" s="22">
        <v>0.21875</v>
      </c>
      <c r="AU257" s="23">
        <v>62.9</v>
      </c>
      <c r="AV257" s="13">
        <f t="shared" si="65"/>
        <v>62.9</v>
      </c>
      <c r="AW257" s="23" t="s">
        <v>38</v>
      </c>
      <c r="AX257" s="22">
        <v>0.21875</v>
      </c>
      <c r="AY257" s="23">
        <v>0.61929999999999996</v>
      </c>
      <c r="AZ257" s="15">
        <f t="shared" si="66"/>
        <v>0.61929999999999996</v>
      </c>
      <c r="BA257" s="4" t="s">
        <v>38</v>
      </c>
      <c r="BB257" s="5">
        <v>0.20833333333333334</v>
      </c>
      <c r="BC257" s="8">
        <v>11615</v>
      </c>
      <c r="BD257" s="15">
        <f t="shared" si="67"/>
        <v>1.1615</v>
      </c>
      <c r="BE257" s="4" t="s">
        <v>38</v>
      </c>
      <c r="BF257" s="5">
        <v>0.22916666666666666</v>
      </c>
      <c r="BG257" s="8">
        <v>11383</v>
      </c>
      <c r="BH257" s="15">
        <f t="shared" si="68"/>
        <v>1.1383000000000001</v>
      </c>
      <c r="BI257" s="4" t="s">
        <v>38</v>
      </c>
      <c r="BJ257" s="5">
        <v>0.21875</v>
      </c>
      <c r="BK257" s="4">
        <v>101.56</v>
      </c>
      <c r="BL257" s="13">
        <f t="shared" si="69"/>
        <v>101.56</v>
      </c>
      <c r="BM257" s="4" t="s">
        <v>38</v>
      </c>
      <c r="BN257" s="5">
        <v>0.21875</v>
      </c>
      <c r="BO257" s="8">
        <v>72102</v>
      </c>
      <c r="BP257" s="15">
        <f t="shared" si="70"/>
        <v>7.2102000000000004</v>
      </c>
      <c r="BS257" s="1">
        <f t="shared" si="71"/>
        <v>80.723258022663288</v>
      </c>
    </row>
    <row r="258" spans="1:71">
      <c r="A258" s="4" t="s">
        <v>38</v>
      </c>
      <c r="B258" s="5">
        <v>0.20833333333333334</v>
      </c>
      <c r="C258" s="4">
        <v>70.69</v>
      </c>
      <c r="D258" s="13">
        <f t="shared" si="54"/>
        <v>70.69</v>
      </c>
      <c r="E258" s="4" t="s">
        <v>38</v>
      </c>
      <c r="F258" s="5">
        <v>0.20833333333333334</v>
      </c>
      <c r="G258" s="4">
        <v>0.69640000000000002</v>
      </c>
      <c r="H258" s="15">
        <f t="shared" si="55"/>
        <v>0.69640000000000002</v>
      </c>
      <c r="I258" s="4" t="s">
        <v>38</v>
      </c>
      <c r="J258" s="22">
        <v>0.20833333333333334</v>
      </c>
      <c r="K258" s="23">
        <v>87.37</v>
      </c>
      <c r="L258" s="13">
        <f t="shared" si="56"/>
        <v>87.37</v>
      </c>
      <c r="M258" s="4" t="s">
        <v>38</v>
      </c>
      <c r="N258" s="22">
        <v>0.20833333333333334</v>
      </c>
      <c r="O258" s="23">
        <v>89.2</v>
      </c>
      <c r="P258" s="13">
        <f t="shared" si="57"/>
        <v>89.2</v>
      </c>
      <c r="Q258" s="4" t="s">
        <v>38</v>
      </c>
      <c r="R258" s="22">
        <v>0.20833333333333334</v>
      </c>
      <c r="S258" s="19">
        <v>15449</v>
      </c>
      <c r="T258" s="15">
        <f t="shared" si="58"/>
        <v>1.5448999999999999</v>
      </c>
      <c r="U258" s="4" t="s">
        <v>38</v>
      </c>
      <c r="V258" s="22">
        <v>0.20833333333333334</v>
      </c>
      <c r="W258" s="23">
        <v>0.77790000000000004</v>
      </c>
      <c r="X258" s="15">
        <f t="shared" si="59"/>
        <v>0.77790000000000004</v>
      </c>
      <c r="Y258" s="4" t="s">
        <v>38</v>
      </c>
      <c r="Z258" s="5">
        <v>0.20833333333333334</v>
      </c>
      <c r="AA258" s="4">
        <v>137.83000000000001</v>
      </c>
      <c r="AB258" s="13">
        <f t="shared" si="60"/>
        <v>137.83000000000001</v>
      </c>
      <c r="AC258" s="4" t="s">
        <v>38</v>
      </c>
      <c r="AD258" s="5">
        <v>0.20833333333333334</v>
      </c>
      <c r="AE258" s="8">
        <v>13578</v>
      </c>
      <c r="AF258" s="15">
        <f t="shared" si="61"/>
        <v>1.3577999999999999</v>
      </c>
      <c r="AG258" s="23" t="s">
        <v>38</v>
      </c>
      <c r="AH258" s="22">
        <v>0.20833333333333334</v>
      </c>
      <c r="AI258" s="19">
        <v>19854</v>
      </c>
      <c r="AJ258" s="15">
        <f t="shared" si="62"/>
        <v>1.9854000000000001</v>
      </c>
      <c r="AK258" s="4" t="s">
        <v>38</v>
      </c>
      <c r="AL258" s="5">
        <v>0.20833333333333334</v>
      </c>
      <c r="AM258" s="4">
        <v>177.14</v>
      </c>
      <c r="AN258" s="13">
        <f t="shared" si="63"/>
        <v>177.14</v>
      </c>
      <c r="AO258" s="4" t="s">
        <v>38</v>
      </c>
      <c r="AP258" s="5">
        <v>0.20833333333333334</v>
      </c>
      <c r="AQ258" s="19">
        <v>17451</v>
      </c>
      <c r="AR258" s="15">
        <f t="shared" si="64"/>
        <v>1.7451000000000001</v>
      </c>
      <c r="AS258" s="4" t="s">
        <v>38</v>
      </c>
      <c r="AT258" s="22">
        <v>0.20833333333333334</v>
      </c>
      <c r="AU258" s="23">
        <v>62.6</v>
      </c>
      <c r="AV258" s="13">
        <f t="shared" si="65"/>
        <v>62.6</v>
      </c>
      <c r="AW258" s="23" t="s">
        <v>38</v>
      </c>
      <c r="AX258" s="22">
        <v>0.20833333333333334</v>
      </c>
      <c r="AY258" s="23">
        <v>0.61680000000000001</v>
      </c>
      <c r="AZ258" s="15">
        <f t="shared" si="66"/>
        <v>0.61680000000000001</v>
      </c>
      <c r="BA258" s="4" t="s">
        <v>38</v>
      </c>
      <c r="BB258" s="5">
        <v>0.19791666666666666</v>
      </c>
      <c r="BC258" s="8">
        <v>11609</v>
      </c>
      <c r="BD258" s="15">
        <f t="shared" si="67"/>
        <v>1.1609</v>
      </c>
      <c r="BE258" s="4" t="s">
        <v>38</v>
      </c>
      <c r="BF258" s="5">
        <v>0.21875</v>
      </c>
      <c r="BG258" s="8">
        <v>11368</v>
      </c>
      <c r="BH258" s="15">
        <f t="shared" si="68"/>
        <v>1.1368</v>
      </c>
      <c r="BI258" s="4" t="s">
        <v>38</v>
      </c>
      <c r="BJ258" s="5">
        <v>0.20833333333333334</v>
      </c>
      <c r="BK258" s="4">
        <v>101.51</v>
      </c>
      <c r="BL258" s="13">
        <f t="shared" si="69"/>
        <v>101.51</v>
      </c>
      <c r="BM258" s="4" t="s">
        <v>38</v>
      </c>
      <c r="BN258" s="5">
        <v>0.20833333333333334</v>
      </c>
      <c r="BO258" s="8">
        <v>72092</v>
      </c>
      <c r="BP258" s="15">
        <f t="shared" si="70"/>
        <v>7.2092000000000001</v>
      </c>
      <c r="BS258" s="1">
        <f t="shared" si="71"/>
        <v>80.730551756876125</v>
      </c>
    </row>
    <row r="259" spans="1:71">
      <c r="A259" s="4" t="s">
        <v>38</v>
      </c>
      <c r="B259" s="5">
        <v>0.19791666666666666</v>
      </c>
      <c r="C259" s="4">
        <v>70.930000000000007</v>
      </c>
      <c r="D259" s="13">
        <f t="shared" si="54"/>
        <v>70.930000000000007</v>
      </c>
      <c r="E259" s="4" t="s">
        <v>38</v>
      </c>
      <c r="F259" s="5">
        <v>0.19791666666666666</v>
      </c>
      <c r="G259" s="4">
        <v>0.6986</v>
      </c>
      <c r="H259" s="15">
        <f t="shared" si="55"/>
        <v>0.6986</v>
      </c>
      <c r="I259" s="4" t="s">
        <v>38</v>
      </c>
      <c r="J259" s="22">
        <v>0.19791666666666666</v>
      </c>
      <c r="K259" s="23">
        <v>87.45</v>
      </c>
      <c r="L259" s="13">
        <f t="shared" si="56"/>
        <v>87.45</v>
      </c>
      <c r="M259" s="4" t="s">
        <v>38</v>
      </c>
      <c r="N259" s="22">
        <v>0.19791666666666666</v>
      </c>
      <c r="O259" s="23">
        <v>89.22</v>
      </c>
      <c r="P259" s="13">
        <f t="shared" si="57"/>
        <v>89.22</v>
      </c>
      <c r="Q259" s="4" t="s">
        <v>38</v>
      </c>
      <c r="R259" s="22">
        <v>0.19791666666666666</v>
      </c>
      <c r="S259" s="19">
        <v>15447</v>
      </c>
      <c r="T259" s="15">
        <f t="shared" si="58"/>
        <v>1.5447</v>
      </c>
      <c r="U259" s="4" t="s">
        <v>38</v>
      </c>
      <c r="V259" s="22">
        <v>0.19791666666666666</v>
      </c>
      <c r="W259" s="23">
        <v>0.77810000000000001</v>
      </c>
      <c r="X259" s="15">
        <f t="shared" si="59"/>
        <v>0.77810000000000001</v>
      </c>
      <c r="Y259" s="4" t="s">
        <v>38</v>
      </c>
      <c r="Z259" s="5">
        <v>0.19791666666666666</v>
      </c>
      <c r="AA259" s="4">
        <v>137.85</v>
      </c>
      <c r="AB259" s="13">
        <f t="shared" si="60"/>
        <v>137.85</v>
      </c>
      <c r="AC259" s="4" t="s">
        <v>38</v>
      </c>
      <c r="AD259" s="5">
        <v>0.19791666666666666</v>
      </c>
      <c r="AE259" s="8">
        <v>13576</v>
      </c>
      <c r="AF259" s="15">
        <f t="shared" si="61"/>
        <v>1.3575999999999999</v>
      </c>
      <c r="AG259" s="23" t="s">
        <v>38</v>
      </c>
      <c r="AH259" s="22">
        <v>0.19791666666666666</v>
      </c>
      <c r="AI259" s="19">
        <v>19849</v>
      </c>
      <c r="AJ259" s="15">
        <f t="shared" si="62"/>
        <v>1.9849000000000001</v>
      </c>
      <c r="AK259" s="4" t="s">
        <v>38</v>
      </c>
      <c r="AL259" s="5">
        <v>0.19791666666666666</v>
      </c>
      <c r="AM259" s="4">
        <v>177.12</v>
      </c>
      <c r="AN259" s="13">
        <f t="shared" si="63"/>
        <v>177.12</v>
      </c>
      <c r="AO259" s="4" t="s">
        <v>38</v>
      </c>
      <c r="AP259" s="5">
        <v>0.19791666666666666</v>
      </c>
      <c r="AQ259" s="19">
        <v>17445</v>
      </c>
      <c r="AR259" s="15">
        <f t="shared" si="64"/>
        <v>1.7444999999999999</v>
      </c>
      <c r="AS259" s="4" t="s">
        <v>38</v>
      </c>
      <c r="AT259" s="22">
        <v>0.19791666666666666</v>
      </c>
      <c r="AU259" s="23">
        <v>62.71</v>
      </c>
      <c r="AV259" s="13">
        <f t="shared" si="65"/>
        <v>62.71</v>
      </c>
      <c r="AW259" s="23" t="s">
        <v>38</v>
      </c>
      <c r="AX259" s="22">
        <v>0.19791666666666666</v>
      </c>
      <c r="AY259" s="23">
        <v>0.61770000000000003</v>
      </c>
      <c r="AZ259" s="15">
        <f t="shared" si="66"/>
        <v>0.61770000000000003</v>
      </c>
      <c r="BA259" s="4" t="s">
        <v>38</v>
      </c>
      <c r="BB259" s="5">
        <v>0.1875</v>
      </c>
      <c r="BC259" s="8">
        <v>11611</v>
      </c>
      <c r="BD259" s="15">
        <f t="shared" si="67"/>
        <v>1.1611</v>
      </c>
      <c r="BE259" s="4" t="s">
        <v>38</v>
      </c>
      <c r="BF259" s="5">
        <v>0.20833333333333334</v>
      </c>
      <c r="BG259" s="8">
        <v>11375</v>
      </c>
      <c r="BH259" s="15">
        <f t="shared" si="68"/>
        <v>1.1375</v>
      </c>
      <c r="BI259" s="4" t="s">
        <v>38</v>
      </c>
      <c r="BJ259" s="5">
        <v>0.19791666666666666</v>
      </c>
      <c r="BK259" s="4">
        <v>101.54</v>
      </c>
      <c r="BL259" s="13">
        <f t="shared" si="69"/>
        <v>101.54</v>
      </c>
      <c r="BM259" s="4" t="s">
        <v>38</v>
      </c>
      <c r="BN259" s="5">
        <v>0.19791666666666666</v>
      </c>
      <c r="BO259" s="8">
        <v>7211</v>
      </c>
      <c r="BP259" s="15">
        <f t="shared" si="70"/>
        <v>7.2110000000000003</v>
      </c>
      <c r="BS259" s="1">
        <f t="shared" si="71"/>
        <v>80.748322596720769</v>
      </c>
    </row>
    <row r="260" spans="1:71">
      <c r="A260" s="4" t="s">
        <v>38</v>
      </c>
      <c r="B260" s="5">
        <v>0.1875</v>
      </c>
      <c r="C260" s="4">
        <v>70.58</v>
      </c>
      <c r="D260" s="13">
        <f t="shared" ref="D260:D323" si="72">C260</f>
        <v>70.58</v>
      </c>
      <c r="E260" s="4" t="s">
        <v>38</v>
      </c>
      <c r="F260" s="5">
        <v>0.1875</v>
      </c>
      <c r="G260" s="4">
        <v>0.69589999999999996</v>
      </c>
      <c r="H260" s="15">
        <f t="shared" ref="H260:H323" si="73">IF(G260&gt;9000,G260/10000,IF(G260&gt;900,G260/1000,(IF(G260&gt;90,G260/100,IF(G260&gt;9,G260/10,G260)))))</f>
        <v>0.69589999999999996</v>
      </c>
      <c r="I260" s="4" t="s">
        <v>38</v>
      </c>
      <c r="J260" s="22">
        <v>0.1875</v>
      </c>
      <c r="K260" s="23">
        <v>87.3</v>
      </c>
      <c r="L260" s="13">
        <f t="shared" ref="L260:L323" si="74">K260</f>
        <v>87.3</v>
      </c>
      <c r="M260" s="4" t="s">
        <v>38</v>
      </c>
      <c r="N260" s="22">
        <v>0.1875</v>
      </c>
      <c r="O260" s="23">
        <v>89.1</v>
      </c>
      <c r="P260" s="13">
        <f t="shared" ref="P260:P323" si="75">O260</f>
        <v>89.1</v>
      </c>
      <c r="Q260" s="4" t="s">
        <v>38</v>
      </c>
      <c r="R260" s="22">
        <v>0.1875</v>
      </c>
      <c r="S260" s="19">
        <v>15442</v>
      </c>
      <c r="T260" s="15">
        <f t="shared" ref="T260:T323" si="76">IF(S260&gt;9000,S260/10000,IF(S260&gt;900,S260/1000,(IF(S260&gt;90,S260/100,IF(S260&gt;9,S260/10,S260)))))</f>
        <v>1.5442</v>
      </c>
      <c r="U260" s="4" t="s">
        <v>38</v>
      </c>
      <c r="V260" s="22">
        <v>0.1875</v>
      </c>
      <c r="W260" s="23">
        <v>0.77859999999999996</v>
      </c>
      <c r="X260" s="15">
        <f t="shared" ref="X260:X323" si="77">IF(W260&gt;9000,W260/10000,IF(W260&gt;900,W260/1000,(IF(W260&gt;90,W260/100,IF(W260&gt;9,W260/10,W260)))))</f>
        <v>0.77859999999999996</v>
      </c>
      <c r="Y260" s="4" t="s">
        <v>38</v>
      </c>
      <c r="Z260" s="5">
        <v>0.1875</v>
      </c>
      <c r="AA260" s="4">
        <v>137.61000000000001</v>
      </c>
      <c r="AB260" s="13">
        <f t="shared" ref="AB260:AB323" si="78">AA260</f>
        <v>137.61000000000001</v>
      </c>
      <c r="AC260" s="4" t="s">
        <v>38</v>
      </c>
      <c r="AD260" s="5">
        <v>0.1875</v>
      </c>
      <c r="AE260" s="8">
        <v>1357</v>
      </c>
      <c r="AF260" s="15">
        <f t="shared" ref="AF260:AF323" si="79">IF(AE260&gt;9000,AE260/10000,IF(AE260&gt;900,AE260/1000,(IF(AE260&gt;90,AE260/100,IF(AE260&gt;9,AE260/10,AE260)))))</f>
        <v>1.357</v>
      </c>
      <c r="AG260" s="23" t="s">
        <v>38</v>
      </c>
      <c r="AH260" s="22">
        <v>0.1875</v>
      </c>
      <c r="AI260" s="19">
        <v>19829</v>
      </c>
      <c r="AJ260" s="15">
        <f t="shared" ref="AJ260:AJ323" si="80">IF(AI260&gt;9000,AI260/10000,IF(AI260&gt;900,AI260/1000,(IF(AI260&gt;90,AI260/100,IF(AI260&gt;9,AI260/10,AI260)))))</f>
        <v>1.9829000000000001</v>
      </c>
      <c r="AK260" s="4" t="s">
        <v>38</v>
      </c>
      <c r="AL260" s="5">
        <v>0.1875</v>
      </c>
      <c r="AM260" s="4">
        <v>176.72</v>
      </c>
      <c r="AN260" s="13">
        <f t="shared" ref="AN260:AN323" si="81">AM260</f>
        <v>176.72</v>
      </c>
      <c r="AO260" s="4" t="s">
        <v>38</v>
      </c>
      <c r="AP260" s="5">
        <v>0.1875</v>
      </c>
      <c r="AQ260" s="19">
        <v>17426</v>
      </c>
      <c r="AR260" s="15">
        <f t="shared" ref="AR260:AR323" si="82">IF(AQ260&gt;9000,AQ260/10000,IF(AQ260&gt;900,AQ260/1000,(IF(AQ260&gt;90,AQ260/100,IF(AQ260&gt;9,AQ260/10,AQ260)))))</f>
        <v>1.7425999999999999</v>
      </c>
      <c r="AS260" s="4" t="s">
        <v>38</v>
      </c>
      <c r="AT260" s="22">
        <v>0.1875</v>
      </c>
      <c r="AU260" s="23">
        <v>62.51</v>
      </c>
      <c r="AV260" s="13">
        <f t="shared" ref="AV260:AV323" si="83">AU260</f>
        <v>62.51</v>
      </c>
      <c r="AW260" s="23" t="s">
        <v>38</v>
      </c>
      <c r="AX260" s="22">
        <v>0.1875</v>
      </c>
      <c r="AY260" s="23">
        <v>0.61650000000000005</v>
      </c>
      <c r="AZ260" s="15">
        <f t="shared" ref="AZ260:AZ323" si="84">IF(AY260&gt;9000,AY260/10000,IF(AY260&gt;900,AY260/1000,(IF(AY260&gt;90,AY260/100,IF(AY260&gt;9,AY260/10,AY260)))))</f>
        <v>0.61650000000000005</v>
      </c>
      <c r="BA260" s="4" t="s">
        <v>38</v>
      </c>
      <c r="BB260" s="5">
        <v>0.17708333333333334</v>
      </c>
      <c r="BC260" s="8">
        <v>11599</v>
      </c>
      <c r="BD260" s="15">
        <f t="shared" ref="BD260:BD323" si="85">IF(BC260&gt;9000,BC260/10000,IF(BC260&gt;900,BC260/1000,(IF(BC260&gt;90,BC260/100,IF(BC260&gt;9,BC260/10,BC260)))))</f>
        <v>1.1598999999999999</v>
      </c>
      <c r="BE260" s="4" t="s">
        <v>38</v>
      </c>
      <c r="BF260" s="5">
        <v>0.19791666666666666</v>
      </c>
      <c r="BG260" s="8">
        <v>11377</v>
      </c>
      <c r="BH260" s="15">
        <f t="shared" ref="BH260:BH323" si="86">IF(BG260&gt;9000,BG260/10000,IF(BG260&gt;900,BG260/1000,(IF(BG260&gt;90,BG260/100,IF(BG260&gt;9,BG260/10,BG260)))))</f>
        <v>1.1376999999999999</v>
      </c>
      <c r="BI260" s="4" t="s">
        <v>38</v>
      </c>
      <c r="BJ260" s="5">
        <v>0.1875</v>
      </c>
      <c r="BK260" s="4">
        <v>101.39</v>
      </c>
      <c r="BL260" s="13">
        <f t="shared" ref="BL260:BL323" si="87">BK260</f>
        <v>101.39</v>
      </c>
      <c r="BM260" s="4" t="s">
        <v>38</v>
      </c>
      <c r="BN260" s="5">
        <v>0.1875</v>
      </c>
      <c r="BO260" s="8">
        <v>72153</v>
      </c>
      <c r="BP260" s="15">
        <f t="shared" ref="BP260:BP323" si="88">IF(BO260&gt;9000,BO260/10000,IF(BO260&gt;900,BO260/1000,(IF(BO260&gt;90,BO260/100,IF(BO260&gt;9,BO260/10,BO260)))))</f>
        <v>7.2153</v>
      </c>
      <c r="BS260" s="1">
        <f t="shared" ref="BS260:BS323" si="89">((1/AF260)*57.6+BL260*0.136+(1/AR260)*11.9+BD260*9.1+BP260*0.42+BH260*3.6)</f>
        <v>80.745725715106502</v>
      </c>
    </row>
    <row r="261" spans="1:71">
      <c r="A261" s="4" t="s">
        <v>38</v>
      </c>
      <c r="B261" s="5">
        <v>0.17708333333333334</v>
      </c>
      <c r="C261" s="4">
        <v>70.44</v>
      </c>
      <c r="D261" s="13">
        <f t="shared" si="72"/>
        <v>70.44</v>
      </c>
      <c r="E261" s="4" t="s">
        <v>38</v>
      </c>
      <c r="F261" s="5">
        <v>0.17708333333333334</v>
      </c>
      <c r="G261" s="4">
        <v>0.69550000000000001</v>
      </c>
      <c r="H261" s="15">
        <f t="shared" si="73"/>
        <v>0.69550000000000001</v>
      </c>
      <c r="I261" s="4" t="s">
        <v>38</v>
      </c>
      <c r="J261" s="22">
        <v>0.17708333333333334</v>
      </c>
      <c r="K261" s="23">
        <v>87.32</v>
      </c>
      <c r="L261" s="13">
        <f t="shared" si="74"/>
        <v>87.32</v>
      </c>
      <c r="M261" s="4" t="s">
        <v>38</v>
      </c>
      <c r="N261" s="22">
        <v>0.17708333333333334</v>
      </c>
      <c r="O261" s="23">
        <v>89.13</v>
      </c>
      <c r="P261" s="13">
        <f t="shared" si="75"/>
        <v>89.13</v>
      </c>
      <c r="Q261" s="4" t="s">
        <v>38</v>
      </c>
      <c r="R261" s="22">
        <v>0.17708333333333334</v>
      </c>
      <c r="S261" s="19">
        <v>15439</v>
      </c>
      <c r="T261" s="15">
        <f t="shared" si="76"/>
        <v>1.5439000000000001</v>
      </c>
      <c r="U261" s="4" t="s">
        <v>38</v>
      </c>
      <c r="V261" s="22">
        <v>0.17708333333333334</v>
      </c>
      <c r="W261" s="23">
        <v>0.77910000000000001</v>
      </c>
      <c r="X261" s="15">
        <f t="shared" si="77"/>
        <v>0.77910000000000001</v>
      </c>
      <c r="Y261" s="4" t="s">
        <v>38</v>
      </c>
      <c r="Z261" s="5">
        <v>0.17708333333333334</v>
      </c>
      <c r="AA261" s="4">
        <v>137.61000000000001</v>
      </c>
      <c r="AB261" s="13">
        <f t="shared" si="78"/>
        <v>137.61000000000001</v>
      </c>
      <c r="AC261" s="4" t="s">
        <v>38</v>
      </c>
      <c r="AD261" s="5">
        <v>0.17708333333333334</v>
      </c>
      <c r="AE261" s="8">
        <v>13585</v>
      </c>
      <c r="AF261" s="15">
        <f t="shared" si="79"/>
        <v>1.3585</v>
      </c>
      <c r="AG261" s="23" t="s">
        <v>38</v>
      </c>
      <c r="AH261" s="22">
        <v>0.17708333333333334</v>
      </c>
      <c r="AI261" s="19">
        <v>19811</v>
      </c>
      <c r="AJ261" s="15">
        <f t="shared" si="80"/>
        <v>1.9811000000000001</v>
      </c>
      <c r="AK261" s="4" t="s">
        <v>38</v>
      </c>
      <c r="AL261" s="5">
        <v>0.17708333333333334</v>
      </c>
      <c r="AM261" s="4">
        <v>176.61</v>
      </c>
      <c r="AN261" s="13">
        <f t="shared" si="81"/>
        <v>176.61</v>
      </c>
      <c r="AO261" s="4" t="s">
        <v>38</v>
      </c>
      <c r="AP261" s="5">
        <v>0.17708333333333334</v>
      </c>
      <c r="AQ261" s="19">
        <v>17434</v>
      </c>
      <c r="AR261" s="15">
        <f t="shared" si="82"/>
        <v>1.7434000000000001</v>
      </c>
      <c r="AS261" s="4" t="s">
        <v>38</v>
      </c>
      <c r="AT261" s="22">
        <v>0.17708333333333334</v>
      </c>
      <c r="AU261" s="23">
        <v>62.54</v>
      </c>
      <c r="AV261" s="13">
        <f t="shared" si="83"/>
        <v>62.54</v>
      </c>
      <c r="AW261" s="23" t="s">
        <v>38</v>
      </c>
      <c r="AX261" s="22">
        <v>0.17708333333333334</v>
      </c>
      <c r="AY261" s="23">
        <v>0.61709999999999998</v>
      </c>
      <c r="AZ261" s="15">
        <f t="shared" si="84"/>
        <v>0.61709999999999998</v>
      </c>
      <c r="BA261" s="4" t="s">
        <v>38</v>
      </c>
      <c r="BB261" s="5">
        <v>0.16666666666666666</v>
      </c>
      <c r="BC261" s="8">
        <v>11612</v>
      </c>
      <c r="BD261" s="15">
        <f t="shared" si="85"/>
        <v>1.1612</v>
      </c>
      <c r="BE261" s="4" t="s">
        <v>38</v>
      </c>
      <c r="BF261" s="5">
        <v>0.1875</v>
      </c>
      <c r="BG261" s="8">
        <v>11377</v>
      </c>
      <c r="BH261" s="15">
        <f t="shared" si="86"/>
        <v>1.1376999999999999</v>
      </c>
      <c r="BI261" s="4" t="s">
        <v>38</v>
      </c>
      <c r="BJ261" s="5">
        <v>0.17708333333333334</v>
      </c>
      <c r="BK261" s="4">
        <v>101.3</v>
      </c>
      <c r="BL261" s="13">
        <f t="shared" si="87"/>
        <v>101.3</v>
      </c>
      <c r="BM261" s="4" t="s">
        <v>38</v>
      </c>
      <c r="BN261" s="5">
        <v>0.17708333333333334</v>
      </c>
      <c r="BO261" s="8">
        <v>72078</v>
      </c>
      <c r="BP261" s="15">
        <f t="shared" si="88"/>
        <v>7.2077999999999998</v>
      </c>
      <c r="BS261" s="1">
        <f t="shared" si="89"/>
        <v>80.692164359022797</v>
      </c>
    </row>
    <row r="262" spans="1:71">
      <c r="A262" s="4" t="s">
        <v>38</v>
      </c>
      <c r="B262" s="5">
        <v>0.16666666666666666</v>
      </c>
      <c r="C262" s="4">
        <v>70.540000000000006</v>
      </c>
      <c r="D262" s="13">
        <f t="shared" si="72"/>
        <v>70.540000000000006</v>
      </c>
      <c r="E262" s="4" t="s">
        <v>38</v>
      </c>
      <c r="F262" s="5">
        <v>0.16666666666666666</v>
      </c>
      <c r="G262" s="4">
        <v>0.69569999999999999</v>
      </c>
      <c r="H262" s="15">
        <f t="shared" si="73"/>
        <v>0.69569999999999999</v>
      </c>
      <c r="I262" s="4" t="s">
        <v>38</v>
      </c>
      <c r="J262" s="22">
        <v>0.16666666666666666</v>
      </c>
      <c r="K262" s="23">
        <v>87.27</v>
      </c>
      <c r="L262" s="13">
        <f t="shared" si="74"/>
        <v>87.27</v>
      </c>
      <c r="M262" s="4" t="s">
        <v>38</v>
      </c>
      <c r="N262" s="22">
        <v>0.16666666666666666</v>
      </c>
      <c r="O262" s="23">
        <v>89.17</v>
      </c>
      <c r="P262" s="13">
        <f t="shared" si="75"/>
        <v>89.17</v>
      </c>
      <c r="Q262" s="4" t="s">
        <v>38</v>
      </c>
      <c r="R262" s="22">
        <v>0.16666666666666666</v>
      </c>
      <c r="S262" s="19">
        <v>15445</v>
      </c>
      <c r="T262" s="15">
        <f t="shared" si="76"/>
        <v>1.5445</v>
      </c>
      <c r="U262" s="4" t="s">
        <v>38</v>
      </c>
      <c r="V262" s="22">
        <v>0.16666666666666666</v>
      </c>
      <c r="W262" s="23">
        <v>0.77890000000000004</v>
      </c>
      <c r="X262" s="15">
        <f t="shared" si="77"/>
        <v>0.77890000000000004</v>
      </c>
      <c r="Y262" s="4" t="s">
        <v>38</v>
      </c>
      <c r="Z262" s="5">
        <v>0.16666666666666666</v>
      </c>
      <c r="AA262" s="4">
        <v>137.75</v>
      </c>
      <c r="AB262" s="13">
        <f t="shared" si="78"/>
        <v>137.75</v>
      </c>
      <c r="AC262" s="4" t="s">
        <v>38</v>
      </c>
      <c r="AD262" s="5">
        <v>0.16666666666666666</v>
      </c>
      <c r="AE262" s="8">
        <v>13588</v>
      </c>
      <c r="AF262" s="15">
        <f t="shared" si="79"/>
        <v>1.3588</v>
      </c>
      <c r="AG262" s="23" t="s">
        <v>38</v>
      </c>
      <c r="AH262" s="22">
        <v>0.16666666666666666</v>
      </c>
      <c r="AI262" s="19">
        <v>19827</v>
      </c>
      <c r="AJ262" s="15">
        <f t="shared" si="80"/>
        <v>1.9826999999999999</v>
      </c>
      <c r="AK262" s="4" t="s">
        <v>38</v>
      </c>
      <c r="AL262" s="5">
        <v>0.16666666666666666</v>
      </c>
      <c r="AM262" s="4">
        <v>176.83</v>
      </c>
      <c r="AN262" s="13">
        <f t="shared" si="81"/>
        <v>176.83</v>
      </c>
      <c r="AO262" s="4" t="s">
        <v>38</v>
      </c>
      <c r="AP262" s="5">
        <v>0.16666666666666666</v>
      </c>
      <c r="AQ262" s="19">
        <v>17443</v>
      </c>
      <c r="AR262" s="15">
        <f t="shared" si="82"/>
        <v>1.7443</v>
      </c>
      <c r="AS262" s="4" t="s">
        <v>38</v>
      </c>
      <c r="AT262" s="22">
        <v>0.16666666666666666</v>
      </c>
      <c r="AU262" s="23">
        <v>62.64</v>
      </c>
      <c r="AV262" s="13">
        <f t="shared" si="83"/>
        <v>62.64</v>
      </c>
      <c r="AW262" s="23" t="s">
        <v>38</v>
      </c>
      <c r="AX262" s="22">
        <v>0.16666666666666666</v>
      </c>
      <c r="AY262" s="23">
        <v>0.61799999999999999</v>
      </c>
      <c r="AZ262" s="15">
        <f t="shared" si="84"/>
        <v>0.61799999999999999</v>
      </c>
      <c r="BA262" s="4" t="s">
        <v>38</v>
      </c>
      <c r="BB262" s="5">
        <v>0.15625</v>
      </c>
      <c r="BC262" s="8">
        <v>11617</v>
      </c>
      <c r="BD262" s="15">
        <f t="shared" si="85"/>
        <v>1.1617</v>
      </c>
      <c r="BE262" s="4" t="s">
        <v>38</v>
      </c>
      <c r="BF262" s="5">
        <v>0.17708333333333334</v>
      </c>
      <c r="BG262" s="8">
        <v>11361</v>
      </c>
      <c r="BH262" s="15">
        <f t="shared" si="86"/>
        <v>1.1361000000000001</v>
      </c>
      <c r="BI262" s="4" t="s">
        <v>38</v>
      </c>
      <c r="BJ262" s="5">
        <v>0.16666666666666666</v>
      </c>
      <c r="BK262" s="4">
        <v>101.36</v>
      </c>
      <c r="BL262" s="13">
        <f t="shared" si="87"/>
        <v>101.36</v>
      </c>
      <c r="BM262" s="4" t="s">
        <v>38</v>
      </c>
      <c r="BN262" s="5">
        <v>0.16666666666666666</v>
      </c>
      <c r="BO262" s="8">
        <v>7206</v>
      </c>
      <c r="BP262" s="15">
        <f t="shared" si="88"/>
        <v>7.2060000000000004</v>
      </c>
      <c r="BS262" s="1">
        <f t="shared" si="89"/>
        <v>80.685475369779809</v>
      </c>
    </row>
    <row r="263" spans="1:71">
      <c r="A263" s="4" t="s">
        <v>38</v>
      </c>
      <c r="B263" s="5">
        <v>0.15625</v>
      </c>
      <c r="C263" s="4">
        <v>70.41</v>
      </c>
      <c r="D263" s="13">
        <f t="shared" si="72"/>
        <v>70.41</v>
      </c>
      <c r="E263" s="4" t="s">
        <v>38</v>
      </c>
      <c r="F263" s="5">
        <v>0.15625</v>
      </c>
      <c r="G263" s="4">
        <v>0.69450000000000001</v>
      </c>
      <c r="H263" s="15">
        <f t="shared" si="73"/>
        <v>0.69450000000000001</v>
      </c>
      <c r="I263" s="4" t="s">
        <v>38</v>
      </c>
      <c r="J263" s="22">
        <v>0.15625</v>
      </c>
      <c r="K263" s="23">
        <v>87.22</v>
      </c>
      <c r="L263" s="13">
        <f t="shared" si="74"/>
        <v>87.22</v>
      </c>
      <c r="M263" s="4" t="s">
        <v>38</v>
      </c>
      <c r="N263" s="22">
        <v>0.15625</v>
      </c>
      <c r="O263" s="23">
        <v>89.08</v>
      </c>
      <c r="P263" s="13">
        <f t="shared" si="75"/>
        <v>89.08</v>
      </c>
      <c r="Q263" s="4" t="s">
        <v>38</v>
      </c>
      <c r="R263" s="22">
        <v>0.15625</v>
      </c>
      <c r="S263" s="19">
        <v>15447</v>
      </c>
      <c r="T263" s="15">
        <f t="shared" si="76"/>
        <v>1.5447</v>
      </c>
      <c r="U263" s="4" t="s">
        <v>38</v>
      </c>
      <c r="V263" s="22">
        <v>0.15625</v>
      </c>
      <c r="W263" s="23">
        <v>0.77880000000000005</v>
      </c>
      <c r="X263" s="15">
        <f t="shared" si="77"/>
        <v>0.77880000000000005</v>
      </c>
      <c r="Y263" s="4" t="s">
        <v>38</v>
      </c>
      <c r="Z263" s="5">
        <v>0.15625</v>
      </c>
      <c r="AA263" s="4">
        <v>137.63999999999999</v>
      </c>
      <c r="AB263" s="13">
        <f t="shared" si="78"/>
        <v>137.63999999999999</v>
      </c>
      <c r="AC263" s="4" t="s">
        <v>38</v>
      </c>
      <c r="AD263" s="5">
        <v>0.15625</v>
      </c>
      <c r="AE263" s="8">
        <v>13577</v>
      </c>
      <c r="AF263" s="15">
        <f t="shared" si="79"/>
        <v>1.3576999999999999</v>
      </c>
      <c r="AG263" s="23" t="s">
        <v>38</v>
      </c>
      <c r="AH263" s="22">
        <v>0.15625</v>
      </c>
      <c r="AI263" s="19">
        <v>1983</v>
      </c>
      <c r="AJ263" s="15">
        <f t="shared" si="80"/>
        <v>1.9830000000000001</v>
      </c>
      <c r="AK263" s="4" t="s">
        <v>38</v>
      </c>
      <c r="AL263" s="5">
        <v>0.15625</v>
      </c>
      <c r="AM263" s="4">
        <v>176.69</v>
      </c>
      <c r="AN263" s="13">
        <f t="shared" si="81"/>
        <v>176.69</v>
      </c>
      <c r="AO263" s="4" t="s">
        <v>38</v>
      </c>
      <c r="AP263" s="5">
        <v>0.15625</v>
      </c>
      <c r="AQ263" s="19">
        <v>17427</v>
      </c>
      <c r="AR263" s="15">
        <f t="shared" si="82"/>
        <v>1.7426999999999999</v>
      </c>
      <c r="AS263" s="4" t="s">
        <v>38</v>
      </c>
      <c r="AT263" s="22">
        <v>0.15625</v>
      </c>
      <c r="AU263" s="23">
        <v>62.49</v>
      </c>
      <c r="AV263" s="13">
        <f t="shared" si="83"/>
        <v>62.49</v>
      </c>
      <c r="AW263" s="23" t="s">
        <v>38</v>
      </c>
      <c r="AX263" s="22">
        <v>0.15625</v>
      </c>
      <c r="AY263" s="23">
        <v>0.61639999999999995</v>
      </c>
      <c r="AZ263" s="15">
        <f t="shared" si="84"/>
        <v>0.61639999999999995</v>
      </c>
      <c r="BA263" s="4" t="s">
        <v>38</v>
      </c>
      <c r="BB263" s="5">
        <v>0.14583333333333334</v>
      </c>
      <c r="BC263" s="8">
        <v>11617</v>
      </c>
      <c r="BD263" s="15">
        <f t="shared" si="85"/>
        <v>1.1617</v>
      </c>
      <c r="BE263" s="4" t="s">
        <v>38</v>
      </c>
      <c r="BF263" s="5">
        <v>0.16666666666666666</v>
      </c>
      <c r="BG263" s="8">
        <v>11366</v>
      </c>
      <c r="BH263" s="15">
        <f t="shared" si="86"/>
        <v>1.1366000000000001</v>
      </c>
      <c r="BI263" s="4" t="s">
        <v>38</v>
      </c>
      <c r="BJ263" s="5">
        <v>0.15625</v>
      </c>
      <c r="BK263" s="4">
        <v>101.34</v>
      </c>
      <c r="BL263" s="13">
        <f t="shared" si="87"/>
        <v>101.34</v>
      </c>
      <c r="BM263" s="4" t="s">
        <v>38</v>
      </c>
      <c r="BN263" s="5">
        <v>0.15625</v>
      </c>
      <c r="BO263" s="8">
        <v>72123</v>
      </c>
      <c r="BP263" s="15">
        <f t="shared" si="88"/>
        <v>7.2122999999999999</v>
      </c>
      <c r="BS263" s="1">
        <f t="shared" si="89"/>
        <v>80.727809347452336</v>
      </c>
    </row>
    <row r="264" spans="1:71">
      <c r="A264" s="4" t="s">
        <v>38</v>
      </c>
      <c r="B264" s="5">
        <v>0.14583333333333334</v>
      </c>
      <c r="C264" s="4">
        <v>70.67</v>
      </c>
      <c r="D264" s="13">
        <f t="shared" si="72"/>
        <v>70.67</v>
      </c>
      <c r="E264" s="4" t="s">
        <v>38</v>
      </c>
      <c r="F264" s="5">
        <v>0.14583333333333334</v>
      </c>
      <c r="G264" s="4">
        <v>0.69650000000000001</v>
      </c>
      <c r="H264" s="15">
        <f t="shared" si="73"/>
        <v>0.69650000000000001</v>
      </c>
      <c r="I264" s="4" t="s">
        <v>38</v>
      </c>
      <c r="J264" s="22">
        <v>0.14583333333333334</v>
      </c>
      <c r="K264" s="23">
        <v>87.28</v>
      </c>
      <c r="L264" s="13">
        <f t="shared" si="74"/>
        <v>87.28</v>
      </c>
      <c r="M264" s="4" t="s">
        <v>38</v>
      </c>
      <c r="N264" s="22">
        <v>0.14583333333333334</v>
      </c>
      <c r="O264" s="23">
        <v>89.16</v>
      </c>
      <c r="P264" s="13">
        <f t="shared" si="75"/>
        <v>89.16</v>
      </c>
      <c r="Q264" s="4" t="s">
        <v>38</v>
      </c>
      <c r="R264" s="22">
        <v>0.14583333333333334</v>
      </c>
      <c r="S264" s="19">
        <v>15452</v>
      </c>
      <c r="T264" s="15">
        <f t="shared" si="76"/>
        <v>1.5451999999999999</v>
      </c>
      <c r="U264" s="4" t="s">
        <v>38</v>
      </c>
      <c r="V264" s="22">
        <v>0.14583333333333334</v>
      </c>
      <c r="W264" s="23">
        <v>0.7782</v>
      </c>
      <c r="X264" s="15">
        <f t="shared" si="77"/>
        <v>0.7782</v>
      </c>
      <c r="Y264" s="4" t="s">
        <v>38</v>
      </c>
      <c r="Z264" s="5">
        <v>0.14583333333333334</v>
      </c>
      <c r="AA264" s="4">
        <v>137.78</v>
      </c>
      <c r="AB264" s="13">
        <f t="shared" si="78"/>
        <v>137.78</v>
      </c>
      <c r="AC264" s="4" t="s">
        <v>38</v>
      </c>
      <c r="AD264" s="5">
        <v>0.14583333333333334</v>
      </c>
      <c r="AE264" s="8">
        <v>13584</v>
      </c>
      <c r="AF264" s="15">
        <f t="shared" si="79"/>
        <v>1.3584000000000001</v>
      </c>
      <c r="AG264" s="23" t="s">
        <v>38</v>
      </c>
      <c r="AH264" s="22">
        <v>0.14583333333333334</v>
      </c>
      <c r="AI264" s="19">
        <v>1985</v>
      </c>
      <c r="AJ264" s="15">
        <f t="shared" si="80"/>
        <v>1.9850000000000001</v>
      </c>
      <c r="AK264" s="4" t="s">
        <v>38</v>
      </c>
      <c r="AL264" s="5">
        <v>0.14583333333333334</v>
      </c>
      <c r="AM264" s="4">
        <v>177.01</v>
      </c>
      <c r="AN264" s="13">
        <f t="shared" si="81"/>
        <v>177.01</v>
      </c>
      <c r="AO264" s="4" t="s">
        <v>38</v>
      </c>
      <c r="AP264" s="5">
        <v>0.14583333333333334</v>
      </c>
      <c r="AQ264" s="19">
        <v>17452</v>
      </c>
      <c r="AR264" s="15">
        <f t="shared" si="82"/>
        <v>1.7452000000000001</v>
      </c>
      <c r="AS264" s="4" t="s">
        <v>38</v>
      </c>
      <c r="AT264" s="22">
        <v>0.14583333333333334</v>
      </c>
      <c r="AU264" s="23">
        <v>62.72</v>
      </c>
      <c r="AV264" s="13">
        <f t="shared" si="83"/>
        <v>62.72</v>
      </c>
      <c r="AW264" s="23" t="s">
        <v>38</v>
      </c>
      <c r="AX264" s="22">
        <v>0.14583333333333334</v>
      </c>
      <c r="AY264" s="23">
        <v>0.61839999999999995</v>
      </c>
      <c r="AZ264" s="15">
        <f t="shared" si="84"/>
        <v>0.61839999999999995</v>
      </c>
      <c r="BA264" s="4" t="s">
        <v>38</v>
      </c>
      <c r="BB264" s="5">
        <v>0.13541666666666666</v>
      </c>
      <c r="BC264" s="8">
        <v>11631</v>
      </c>
      <c r="BD264" s="15">
        <f t="shared" si="85"/>
        <v>1.1631</v>
      </c>
      <c r="BE264" s="4" t="s">
        <v>38</v>
      </c>
      <c r="BF264" s="5">
        <v>0.15625</v>
      </c>
      <c r="BG264" s="8">
        <v>11376</v>
      </c>
      <c r="BH264" s="15">
        <f t="shared" si="86"/>
        <v>1.1375999999999999</v>
      </c>
      <c r="BI264" s="4" t="s">
        <v>38</v>
      </c>
      <c r="BJ264" s="5">
        <v>0.14583333333333334</v>
      </c>
      <c r="BK264" s="4">
        <v>101.38</v>
      </c>
      <c r="BL264" s="13">
        <f t="shared" si="87"/>
        <v>101.38</v>
      </c>
      <c r="BM264" s="4" t="s">
        <v>38</v>
      </c>
      <c r="BN264" s="5">
        <v>0.14583333333333334</v>
      </c>
      <c r="BO264" s="8">
        <v>72091</v>
      </c>
      <c r="BP264" s="15">
        <f t="shared" si="88"/>
        <v>7.2091000000000003</v>
      </c>
      <c r="BS264" s="1">
        <f t="shared" si="89"/>
        <v>80.716601582604767</v>
      </c>
    </row>
    <row r="265" spans="1:71">
      <c r="A265" s="4" t="s">
        <v>38</v>
      </c>
      <c r="B265" s="5">
        <v>0.13541666666666666</v>
      </c>
      <c r="C265" s="4">
        <v>70.33</v>
      </c>
      <c r="D265" s="13">
        <f t="shared" si="72"/>
        <v>70.33</v>
      </c>
      <c r="E265" s="4" t="s">
        <v>38</v>
      </c>
      <c r="F265" s="5">
        <v>0.13541666666666666</v>
      </c>
      <c r="G265" s="4">
        <v>0.69399999999999995</v>
      </c>
      <c r="H265" s="15">
        <f t="shared" si="73"/>
        <v>0.69399999999999995</v>
      </c>
      <c r="I265" s="4" t="s">
        <v>38</v>
      </c>
      <c r="J265" s="22">
        <v>0.13541666666666666</v>
      </c>
      <c r="K265" s="23">
        <v>87.1</v>
      </c>
      <c r="L265" s="13">
        <f t="shared" si="74"/>
        <v>87.1</v>
      </c>
      <c r="M265" s="4" t="s">
        <v>38</v>
      </c>
      <c r="N265" s="22">
        <v>0.13541666666666666</v>
      </c>
      <c r="O265" s="23">
        <v>89.04</v>
      </c>
      <c r="P265" s="13">
        <f t="shared" si="75"/>
        <v>89.04</v>
      </c>
      <c r="Q265" s="4" t="s">
        <v>38</v>
      </c>
      <c r="R265" s="22">
        <v>0.13541666666666666</v>
      </c>
      <c r="S265" s="19">
        <v>15439</v>
      </c>
      <c r="T265" s="15">
        <f t="shared" si="76"/>
        <v>1.5439000000000001</v>
      </c>
      <c r="U265" s="4" t="s">
        <v>38</v>
      </c>
      <c r="V265" s="22">
        <v>0.13541666666666666</v>
      </c>
      <c r="W265" s="23">
        <v>0.77869999999999995</v>
      </c>
      <c r="X265" s="15">
        <f t="shared" si="77"/>
        <v>0.77869999999999995</v>
      </c>
      <c r="Y265" s="4" t="s">
        <v>38</v>
      </c>
      <c r="Z265" s="5">
        <v>0.13541666666666666</v>
      </c>
      <c r="AA265" s="4">
        <v>137.49</v>
      </c>
      <c r="AB265" s="13">
        <f t="shared" si="78"/>
        <v>137.49</v>
      </c>
      <c r="AC265" s="4" t="s">
        <v>38</v>
      </c>
      <c r="AD265" s="5">
        <v>0.13541666666666666</v>
      </c>
      <c r="AE265" s="8">
        <v>1357</v>
      </c>
      <c r="AF265" s="15">
        <f t="shared" si="79"/>
        <v>1.357</v>
      </c>
      <c r="AG265" s="23" t="s">
        <v>38</v>
      </c>
      <c r="AH265" s="22">
        <v>0.13541666666666666</v>
      </c>
      <c r="AI265" s="19">
        <v>1982</v>
      </c>
      <c r="AJ265" s="15">
        <f t="shared" si="80"/>
        <v>1.982</v>
      </c>
      <c r="AK265" s="4" t="s">
        <v>38</v>
      </c>
      <c r="AL265" s="5">
        <v>0.13541666666666666</v>
      </c>
      <c r="AM265" s="4">
        <v>176.52</v>
      </c>
      <c r="AN265" s="13">
        <f t="shared" si="81"/>
        <v>176.52</v>
      </c>
      <c r="AO265" s="4" t="s">
        <v>38</v>
      </c>
      <c r="AP265" s="5">
        <v>0.13541666666666666</v>
      </c>
      <c r="AQ265" s="19">
        <v>17421</v>
      </c>
      <c r="AR265" s="15">
        <f t="shared" si="82"/>
        <v>1.7421</v>
      </c>
      <c r="AS265" s="4" t="s">
        <v>38</v>
      </c>
      <c r="AT265" s="22">
        <v>0.13541666666666666</v>
      </c>
      <c r="AU265" s="23">
        <v>62.55</v>
      </c>
      <c r="AV265" s="13">
        <f t="shared" si="83"/>
        <v>62.55</v>
      </c>
      <c r="AW265" s="23" t="s">
        <v>38</v>
      </c>
      <c r="AX265" s="22">
        <v>0.13541666666666666</v>
      </c>
      <c r="AY265" s="23">
        <v>0.61739999999999995</v>
      </c>
      <c r="AZ265" s="15">
        <f t="shared" si="84"/>
        <v>0.61739999999999995</v>
      </c>
      <c r="BA265" s="4" t="s">
        <v>38</v>
      </c>
      <c r="BB265" s="5">
        <v>0.125</v>
      </c>
      <c r="BC265" s="8">
        <v>11632</v>
      </c>
      <c r="BD265" s="15">
        <f t="shared" si="85"/>
        <v>1.1632</v>
      </c>
      <c r="BE265" s="4" t="s">
        <v>38</v>
      </c>
      <c r="BF265" s="5">
        <v>0.14583333333333334</v>
      </c>
      <c r="BG265" s="8">
        <v>11373</v>
      </c>
      <c r="BH265" s="15">
        <f t="shared" si="86"/>
        <v>1.1373</v>
      </c>
      <c r="BI265" s="4" t="s">
        <v>38</v>
      </c>
      <c r="BJ265" s="5">
        <v>0.13541666666666666</v>
      </c>
      <c r="BK265" s="4">
        <v>101.32</v>
      </c>
      <c r="BL265" s="13">
        <f t="shared" si="87"/>
        <v>101.32</v>
      </c>
      <c r="BM265" s="4" t="s">
        <v>38</v>
      </c>
      <c r="BN265" s="5">
        <v>0.13541666666666666</v>
      </c>
      <c r="BO265" s="8">
        <v>72177</v>
      </c>
      <c r="BP265" s="15">
        <f t="shared" si="88"/>
        <v>7.2176999999999998</v>
      </c>
      <c r="BS265" s="1">
        <f t="shared" si="89"/>
        <v>80.767763670445348</v>
      </c>
    </row>
    <row r="266" spans="1:71">
      <c r="A266" s="4" t="s">
        <v>38</v>
      </c>
      <c r="B266" s="5">
        <v>0.125</v>
      </c>
      <c r="C266" s="4">
        <v>70.09</v>
      </c>
      <c r="D266" s="13">
        <f t="shared" si="72"/>
        <v>70.09</v>
      </c>
      <c r="E266" s="4" t="s">
        <v>38</v>
      </c>
      <c r="F266" s="5">
        <v>0.125</v>
      </c>
      <c r="G266" s="4">
        <v>0.69230000000000003</v>
      </c>
      <c r="H266" s="15">
        <f t="shared" si="73"/>
        <v>0.69230000000000003</v>
      </c>
      <c r="I266" s="4" t="s">
        <v>38</v>
      </c>
      <c r="J266" s="22">
        <v>0.125</v>
      </c>
      <c r="K266" s="23">
        <v>86.99</v>
      </c>
      <c r="L266" s="13">
        <f t="shared" si="74"/>
        <v>86.99</v>
      </c>
      <c r="M266" s="4" t="s">
        <v>38</v>
      </c>
      <c r="N266" s="22">
        <v>0.125</v>
      </c>
      <c r="O266" s="23">
        <v>88.91</v>
      </c>
      <c r="P266" s="13">
        <f t="shared" si="75"/>
        <v>88.91</v>
      </c>
      <c r="Q266" s="4" t="s">
        <v>38</v>
      </c>
      <c r="R266" s="22">
        <v>0.125</v>
      </c>
      <c r="S266" s="19">
        <v>15441</v>
      </c>
      <c r="T266" s="15">
        <f t="shared" si="76"/>
        <v>1.5441</v>
      </c>
      <c r="U266" s="4" t="s">
        <v>38</v>
      </c>
      <c r="V266" s="22">
        <v>0.125</v>
      </c>
      <c r="W266" s="23">
        <v>0.77869999999999995</v>
      </c>
      <c r="X266" s="15">
        <f t="shared" si="77"/>
        <v>0.77869999999999995</v>
      </c>
      <c r="Y266" s="4" t="s">
        <v>38</v>
      </c>
      <c r="Z266" s="5">
        <v>0.125</v>
      </c>
      <c r="AA266" s="4">
        <v>137.32</v>
      </c>
      <c r="AB266" s="13">
        <f t="shared" si="78"/>
        <v>137.32</v>
      </c>
      <c r="AC266" s="4" t="s">
        <v>38</v>
      </c>
      <c r="AD266" s="5">
        <v>0.125</v>
      </c>
      <c r="AE266" s="8">
        <v>13565</v>
      </c>
      <c r="AF266" s="15">
        <f t="shared" si="79"/>
        <v>1.3565</v>
      </c>
      <c r="AG266" s="23" t="s">
        <v>38</v>
      </c>
      <c r="AH266" s="22">
        <v>0.125</v>
      </c>
      <c r="AI266" s="19">
        <v>19825</v>
      </c>
      <c r="AJ266" s="15">
        <f t="shared" si="80"/>
        <v>1.9824999999999999</v>
      </c>
      <c r="AK266" s="4" t="s">
        <v>38</v>
      </c>
      <c r="AL266" s="5">
        <v>0.125</v>
      </c>
      <c r="AM266" s="4">
        <v>176.3</v>
      </c>
      <c r="AN266" s="13">
        <f t="shared" si="81"/>
        <v>176.3</v>
      </c>
      <c r="AO266" s="4" t="s">
        <v>38</v>
      </c>
      <c r="AP266" s="5">
        <v>0.125</v>
      </c>
      <c r="AQ266" s="19">
        <v>17416</v>
      </c>
      <c r="AR266" s="15">
        <f t="shared" si="82"/>
        <v>1.7416</v>
      </c>
      <c r="AS266" s="4" t="s">
        <v>38</v>
      </c>
      <c r="AT266" s="22">
        <v>0.125</v>
      </c>
      <c r="AU266" s="23">
        <v>62.29</v>
      </c>
      <c r="AV266" s="13">
        <f t="shared" si="83"/>
        <v>62.29</v>
      </c>
      <c r="AW266" s="23" t="s">
        <v>38</v>
      </c>
      <c r="AX266" s="22">
        <v>0.125</v>
      </c>
      <c r="AY266" s="23">
        <v>0.61550000000000005</v>
      </c>
      <c r="AZ266" s="15">
        <f t="shared" si="84"/>
        <v>0.61550000000000005</v>
      </c>
      <c r="BA266" s="4" t="s">
        <v>38</v>
      </c>
      <c r="BB266" s="5">
        <v>0.11458333333333333</v>
      </c>
      <c r="BC266" s="8">
        <v>11646</v>
      </c>
      <c r="BD266" s="15">
        <f t="shared" si="85"/>
        <v>1.1646000000000001</v>
      </c>
      <c r="BE266" s="4" t="s">
        <v>38</v>
      </c>
      <c r="BF266" s="5">
        <v>0.13541666666666666</v>
      </c>
      <c r="BG266" s="8">
        <v>11378</v>
      </c>
      <c r="BH266" s="15">
        <f t="shared" si="86"/>
        <v>1.1377999999999999</v>
      </c>
      <c r="BI266" s="4" t="s">
        <v>38</v>
      </c>
      <c r="BJ266" s="5">
        <v>0.125</v>
      </c>
      <c r="BK266" s="4">
        <v>101.21</v>
      </c>
      <c r="BL266" s="13">
        <f t="shared" si="87"/>
        <v>101.21</v>
      </c>
      <c r="BM266" s="4" t="s">
        <v>38</v>
      </c>
      <c r="BN266" s="5">
        <v>0.125</v>
      </c>
      <c r="BO266" s="8">
        <v>7223</v>
      </c>
      <c r="BP266" s="15">
        <f t="shared" si="88"/>
        <v>7.2229999999999999</v>
      </c>
      <c r="BS266" s="1">
        <f t="shared" si="89"/>
        <v>80.787176373469165</v>
      </c>
    </row>
    <row r="267" spans="1:71">
      <c r="A267" s="4" t="s">
        <v>38</v>
      </c>
      <c r="B267" s="5">
        <v>0.11458333333333333</v>
      </c>
      <c r="C267" s="4">
        <v>70.2</v>
      </c>
      <c r="D267" s="13">
        <f t="shared" si="72"/>
        <v>70.2</v>
      </c>
      <c r="E267" s="4" t="s">
        <v>38</v>
      </c>
      <c r="F267" s="5">
        <v>0.11458333333333333</v>
      </c>
      <c r="G267" s="4">
        <v>0.69279999999999997</v>
      </c>
      <c r="H267" s="15">
        <f t="shared" si="73"/>
        <v>0.69279999999999997</v>
      </c>
      <c r="I267" s="4" t="s">
        <v>38</v>
      </c>
      <c r="J267" s="22">
        <v>0.11458333333333333</v>
      </c>
      <c r="K267" s="23">
        <v>86.96</v>
      </c>
      <c r="L267" s="13">
        <f t="shared" si="74"/>
        <v>86.96</v>
      </c>
      <c r="M267" s="4" t="s">
        <v>38</v>
      </c>
      <c r="N267" s="22">
        <v>0.11458333333333333</v>
      </c>
      <c r="O267" s="23">
        <v>88.95</v>
      </c>
      <c r="P267" s="13">
        <f t="shared" si="75"/>
        <v>88.95</v>
      </c>
      <c r="Q267" s="4" t="s">
        <v>38</v>
      </c>
      <c r="R267" s="22">
        <v>0.11458333333333333</v>
      </c>
      <c r="S267" s="19">
        <v>15445</v>
      </c>
      <c r="T267" s="15">
        <f t="shared" si="76"/>
        <v>1.5445</v>
      </c>
      <c r="U267" s="4" t="s">
        <v>38</v>
      </c>
      <c r="V267" s="22">
        <v>0.11458333333333333</v>
      </c>
      <c r="W267" s="23">
        <v>0.77880000000000005</v>
      </c>
      <c r="X267" s="15">
        <f t="shared" si="77"/>
        <v>0.77880000000000005</v>
      </c>
      <c r="Y267" s="4" t="s">
        <v>38</v>
      </c>
      <c r="Z267" s="5">
        <v>0.11458333333333333</v>
      </c>
      <c r="AA267" s="4">
        <v>137.37</v>
      </c>
      <c r="AB267" s="13">
        <f t="shared" si="78"/>
        <v>137.37</v>
      </c>
      <c r="AC267" s="4" t="s">
        <v>38</v>
      </c>
      <c r="AD267" s="5">
        <v>0.11458333333333333</v>
      </c>
      <c r="AE267" s="8">
        <v>13563</v>
      </c>
      <c r="AF267" s="15">
        <f t="shared" si="79"/>
        <v>1.3563000000000001</v>
      </c>
      <c r="AG267" s="23" t="s">
        <v>38</v>
      </c>
      <c r="AH267" s="22">
        <v>0.11458333333333333</v>
      </c>
      <c r="AI267" s="19">
        <v>19827</v>
      </c>
      <c r="AJ267" s="15">
        <f t="shared" si="80"/>
        <v>1.9826999999999999</v>
      </c>
      <c r="AK267" s="4" t="s">
        <v>38</v>
      </c>
      <c r="AL267" s="5">
        <v>0.11458333333333333</v>
      </c>
      <c r="AM267" s="4">
        <v>176.36</v>
      </c>
      <c r="AN267" s="13">
        <f t="shared" si="81"/>
        <v>176.36</v>
      </c>
      <c r="AO267" s="4" t="s">
        <v>38</v>
      </c>
      <c r="AP267" s="5">
        <v>0.11458333333333333</v>
      </c>
      <c r="AQ267" s="19">
        <v>17408</v>
      </c>
      <c r="AR267" s="15">
        <f t="shared" si="82"/>
        <v>1.7407999999999999</v>
      </c>
      <c r="AS267" s="4" t="s">
        <v>38</v>
      </c>
      <c r="AT267" s="22">
        <v>0.11458333333333333</v>
      </c>
      <c r="AU267" s="23">
        <v>62.5</v>
      </c>
      <c r="AV267" s="13">
        <f t="shared" si="83"/>
        <v>62.5</v>
      </c>
      <c r="AW267" s="23" t="s">
        <v>38</v>
      </c>
      <c r="AX267" s="22">
        <v>0.11458333333333333</v>
      </c>
      <c r="AY267" s="23">
        <v>0.6169</v>
      </c>
      <c r="AZ267" s="15">
        <f t="shared" si="84"/>
        <v>0.6169</v>
      </c>
      <c r="BA267" s="4" t="s">
        <v>38</v>
      </c>
      <c r="BB267" s="5">
        <v>0.10416666666666667</v>
      </c>
      <c r="BC267" s="8">
        <v>11653</v>
      </c>
      <c r="BD267" s="15">
        <f t="shared" si="85"/>
        <v>1.1653</v>
      </c>
      <c r="BE267" s="4" t="s">
        <v>38</v>
      </c>
      <c r="BF267" s="5">
        <v>0.125</v>
      </c>
      <c r="BG267" s="8">
        <v>11384</v>
      </c>
      <c r="BH267" s="15">
        <f t="shared" si="86"/>
        <v>1.1384000000000001</v>
      </c>
      <c r="BI267" s="4" t="s">
        <v>38</v>
      </c>
      <c r="BJ267" s="5">
        <v>0.11458333333333333</v>
      </c>
      <c r="BK267" s="4">
        <v>101.31</v>
      </c>
      <c r="BL267" s="13">
        <f t="shared" si="87"/>
        <v>101.31</v>
      </c>
      <c r="BM267" s="4" t="s">
        <v>38</v>
      </c>
      <c r="BN267" s="5">
        <v>0.11458333333333333</v>
      </c>
      <c r="BO267" s="8">
        <v>72209</v>
      </c>
      <c r="BP267" s="15">
        <f t="shared" si="88"/>
        <v>7.2209000000000003</v>
      </c>
      <c r="BS267" s="1">
        <f t="shared" si="89"/>
        <v>80.817825924684797</v>
      </c>
    </row>
    <row r="268" spans="1:71">
      <c r="A268" s="4" t="s">
        <v>38</v>
      </c>
      <c r="B268" s="5">
        <v>0.10416666666666667</v>
      </c>
      <c r="C268" s="4">
        <v>69.959999999999994</v>
      </c>
      <c r="D268" s="13">
        <f t="shared" si="72"/>
        <v>69.959999999999994</v>
      </c>
      <c r="E268" s="4" t="s">
        <v>38</v>
      </c>
      <c r="F268" s="5">
        <v>0.10416666666666667</v>
      </c>
      <c r="G268" s="4">
        <v>0.69110000000000005</v>
      </c>
      <c r="H268" s="15">
        <f t="shared" si="73"/>
        <v>0.69110000000000005</v>
      </c>
      <c r="I268" s="4" t="s">
        <v>38</v>
      </c>
      <c r="J268" s="22">
        <v>0.10416666666666667</v>
      </c>
      <c r="K268" s="23">
        <v>86.83</v>
      </c>
      <c r="L268" s="13">
        <f t="shared" si="74"/>
        <v>86.83</v>
      </c>
      <c r="M268" s="4" t="s">
        <v>38</v>
      </c>
      <c r="N268" s="22">
        <v>0.10416666666666667</v>
      </c>
      <c r="O268" s="23">
        <v>88.89</v>
      </c>
      <c r="P268" s="13">
        <f t="shared" si="75"/>
        <v>88.89</v>
      </c>
      <c r="Q268" s="4" t="s">
        <v>38</v>
      </c>
      <c r="R268" s="22">
        <v>0.10416666666666667</v>
      </c>
      <c r="S268" s="19">
        <v>15428</v>
      </c>
      <c r="T268" s="15">
        <f t="shared" si="76"/>
        <v>1.5427999999999999</v>
      </c>
      <c r="U268" s="4" t="s">
        <v>38</v>
      </c>
      <c r="V268" s="22">
        <v>0.10416666666666667</v>
      </c>
      <c r="W268" s="23">
        <v>0.77849999999999997</v>
      </c>
      <c r="X268" s="15">
        <f t="shared" si="77"/>
        <v>0.77849999999999997</v>
      </c>
      <c r="Y268" s="4" t="s">
        <v>38</v>
      </c>
      <c r="Z268" s="5">
        <v>0.10416666666666667</v>
      </c>
      <c r="AA268" s="4">
        <v>137.19</v>
      </c>
      <c r="AB268" s="13">
        <f t="shared" si="78"/>
        <v>137.19</v>
      </c>
      <c r="AC268" s="4" t="s">
        <v>38</v>
      </c>
      <c r="AD268" s="5">
        <v>0.10416666666666667</v>
      </c>
      <c r="AE268" s="8">
        <v>1355</v>
      </c>
      <c r="AF268" s="15">
        <f t="shared" si="79"/>
        <v>1.355</v>
      </c>
      <c r="AG268" s="23" t="s">
        <v>38</v>
      </c>
      <c r="AH268" s="22">
        <v>0.10416666666666667</v>
      </c>
      <c r="AI268" s="19">
        <v>19814</v>
      </c>
      <c r="AJ268" s="15">
        <f t="shared" si="80"/>
        <v>1.9814000000000001</v>
      </c>
      <c r="AK268" s="4" t="s">
        <v>38</v>
      </c>
      <c r="AL268" s="5">
        <v>0.10416666666666667</v>
      </c>
      <c r="AM268" s="4">
        <v>176.15</v>
      </c>
      <c r="AN268" s="13">
        <f t="shared" si="81"/>
        <v>176.15</v>
      </c>
      <c r="AO268" s="4" t="s">
        <v>38</v>
      </c>
      <c r="AP268" s="5">
        <v>0.10416666666666667</v>
      </c>
      <c r="AQ268" s="19">
        <v>17404</v>
      </c>
      <c r="AR268" s="15">
        <f t="shared" si="82"/>
        <v>1.7403999999999999</v>
      </c>
      <c r="AS268" s="4" t="s">
        <v>38</v>
      </c>
      <c r="AT268" s="22">
        <v>0.10416666666666667</v>
      </c>
      <c r="AU268" s="23">
        <v>62.26</v>
      </c>
      <c r="AV268" s="13">
        <f t="shared" si="83"/>
        <v>62.26</v>
      </c>
      <c r="AW268" s="23" t="s">
        <v>38</v>
      </c>
      <c r="AX268" s="22">
        <v>0.10416666666666667</v>
      </c>
      <c r="AY268" s="23">
        <v>0.61519999999999997</v>
      </c>
      <c r="AZ268" s="15">
        <f t="shared" si="84"/>
        <v>0.61519999999999997</v>
      </c>
      <c r="BA268" s="4" t="s">
        <v>38</v>
      </c>
      <c r="BB268" s="5">
        <v>9.375E-2</v>
      </c>
      <c r="BC268" s="8">
        <v>1166</v>
      </c>
      <c r="BD268" s="15">
        <f t="shared" si="85"/>
        <v>1.1659999999999999</v>
      </c>
      <c r="BE268" s="4" t="s">
        <v>38</v>
      </c>
      <c r="BF268" s="5">
        <v>0.11458333333333333</v>
      </c>
      <c r="BG268" s="8">
        <v>11389</v>
      </c>
      <c r="BH268" s="15">
        <f t="shared" si="86"/>
        <v>1.1389</v>
      </c>
      <c r="BI268" s="4" t="s">
        <v>38</v>
      </c>
      <c r="BJ268" s="5">
        <v>0.10416666666666667</v>
      </c>
      <c r="BK268" s="4">
        <v>101.23</v>
      </c>
      <c r="BL268" s="13">
        <f t="shared" si="87"/>
        <v>101.23</v>
      </c>
      <c r="BM268" s="4" t="s">
        <v>38</v>
      </c>
      <c r="BN268" s="5">
        <v>0.10416666666666667</v>
      </c>
      <c r="BO268" s="8">
        <v>7226</v>
      </c>
      <c r="BP268" s="15">
        <f t="shared" si="88"/>
        <v>7.226</v>
      </c>
      <c r="BS268" s="1">
        <f t="shared" si="89"/>
        <v>80.859573710959268</v>
      </c>
    </row>
    <row r="269" spans="1:71">
      <c r="A269" s="4" t="s">
        <v>38</v>
      </c>
      <c r="B269" s="5">
        <v>9.375E-2</v>
      </c>
      <c r="C269" s="4">
        <v>69.84</v>
      </c>
      <c r="D269" s="13">
        <f t="shared" si="72"/>
        <v>69.84</v>
      </c>
      <c r="E269" s="4" t="s">
        <v>38</v>
      </c>
      <c r="F269" s="5">
        <v>9.375E-2</v>
      </c>
      <c r="G269" s="4">
        <v>0.69</v>
      </c>
      <c r="H269" s="15">
        <f t="shared" si="73"/>
        <v>0.69</v>
      </c>
      <c r="I269" s="4" t="s">
        <v>38</v>
      </c>
      <c r="J269" s="22">
        <v>9.375E-2</v>
      </c>
      <c r="K269" s="23">
        <v>86.75</v>
      </c>
      <c r="L269" s="13">
        <f t="shared" si="74"/>
        <v>86.75</v>
      </c>
      <c r="M269" s="4" t="s">
        <v>38</v>
      </c>
      <c r="N269" s="22">
        <v>9.375E-2</v>
      </c>
      <c r="O269" s="23">
        <v>88.83</v>
      </c>
      <c r="P269" s="13">
        <f t="shared" si="75"/>
        <v>88.83</v>
      </c>
      <c r="Q269" s="4" t="s">
        <v>38</v>
      </c>
      <c r="R269" s="22">
        <v>9.375E-2</v>
      </c>
      <c r="S269" s="19">
        <v>15427</v>
      </c>
      <c r="T269" s="15">
        <f t="shared" si="76"/>
        <v>1.5427</v>
      </c>
      <c r="U269" s="4" t="s">
        <v>38</v>
      </c>
      <c r="V269" s="22">
        <v>9.375E-2</v>
      </c>
      <c r="W269" s="23">
        <v>0.77829999999999999</v>
      </c>
      <c r="X269" s="15">
        <f t="shared" si="77"/>
        <v>0.77829999999999999</v>
      </c>
      <c r="Y269" s="4" t="s">
        <v>38</v>
      </c>
      <c r="Z269" s="5">
        <v>9.375E-2</v>
      </c>
      <c r="AA269" s="4">
        <v>137.1</v>
      </c>
      <c r="AB269" s="13">
        <f t="shared" si="78"/>
        <v>137.1</v>
      </c>
      <c r="AC269" s="4" t="s">
        <v>38</v>
      </c>
      <c r="AD269" s="5">
        <v>9.375E-2</v>
      </c>
      <c r="AE269" s="8">
        <v>13546</v>
      </c>
      <c r="AF269" s="15">
        <f t="shared" si="79"/>
        <v>1.3546</v>
      </c>
      <c r="AG269" s="23" t="s">
        <v>38</v>
      </c>
      <c r="AH269" s="22">
        <v>9.375E-2</v>
      </c>
      <c r="AI269" s="19">
        <v>19818</v>
      </c>
      <c r="AJ269" s="15">
        <f t="shared" si="80"/>
        <v>1.9818</v>
      </c>
      <c r="AK269" s="4" t="s">
        <v>38</v>
      </c>
      <c r="AL269" s="5">
        <v>9.375E-2</v>
      </c>
      <c r="AM269" s="4">
        <v>176.07</v>
      </c>
      <c r="AN269" s="13">
        <f t="shared" si="81"/>
        <v>176.07</v>
      </c>
      <c r="AO269" s="4" t="s">
        <v>38</v>
      </c>
      <c r="AP269" s="5">
        <v>9.375E-2</v>
      </c>
      <c r="AQ269" s="19">
        <v>17402</v>
      </c>
      <c r="AR269" s="15">
        <f t="shared" si="82"/>
        <v>1.7402</v>
      </c>
      <c r="AS269" s="4" t="s">
        <v>38</v>
      </c>
      <c r="AT269" s="22">
        <v>9.375E-2</v>
      </c>
      <c r="AU269" s="23">
        <v>62.15</v>
      </c>
      <c r="AV269" s="13">
        <f t="shared" si="83"/>
        <v>62.15</v>
      </c>
      <c r="AW269" s="23" t="s">
        <v>38</v>
      </c>
      <c r="AX269" s="22">
        <v>9.375E-2</v>
      </c>
      <c r="AY269" s="23">
        <v>0.61419999999999997</v>
      </c>
      <c r="AZ269" s="15">
        <f t="shared" si="84"/>
        <v>0.61419999999999997</v>
      </c>
      <c r="BA269" s="4" t="s">
        <v>38</v>
      </c>
      <c r="BB269" s="5">
        <v>8.3333333333333329E-2</v>
      </c>
      <c r="BC269" s="8">
        <v>1165</v>
      </c>
      <c r="BD269" s="15">
        <f t="shared" si="85"/>
        <v>1.165</v>
      </c>
      <c r="BE269" s="4" t="s">
        <v>38</v>
      </c>
      <c r="BF269" s="5">
        <v>0.10416666666666667</v>
      </c>
      <c r="BG269" s="8">
        <v>11385</v>
      </c>
      <c r="BH269" s="15">
        <f t="shared" si="86"/>
        <v>1.1385000000000001</v>
      </c>
      <c r="BI269" s="4" t="s">
        <v>38</v>
      </c>
      <c r="BJ269" s="5">
        <v>9.375E-2</v>
      </c>
      <c r="BK269" s="4">
        <v>101.2</v>
      </c>
      <c r="BL269" s="13">
        <f t="shared" si="87"/>
        <v>101.2</v>
      </c>
      <c r="BM269" s="4" t="s">
        <v>38</v>
      </c>
      <c r="BN269" s="5">
        <v>9.375E-2</v>
      </c>
      <c r="BO269" s="8">
        <v>72288</v>
      </c>
      <c r="BP269" s="15">
        <f t="shared" si="88"/>
        <v>7.2287999999999997</v>
      </c>
      <c r="BS269" s="1">
        <f t="shared" si="89"/>
        <v>80.859468095451646</v>
      </c>
    </row>
    <row r="270" spans="1:71">
      <c r="A270" s="4" t="s">
        <v>38</v>
      </c>
      <c r="B270" s="5">
        <v>8.3333333333333329E-2</v>
      </c>
      <c r="C270" s="4">
        <v>70.069999999999993</v>
      </c>
      <c r="D270" s="13">
        <f t="shared" si="72"/>
        <v>70.069999999999993</v>
      </c>
      <c r="E270" s="4" t="s">
        <v>38</v>
      </c>
      <c r="F270" s="5">
        <v>8.3333333333333329E-2</v>
      </c>
      <c r="G270" s="4">
        <v>0.69199999999999995</v>
      </c>
      <c r="H270" s="15">
        <f t="shared" si="73"/>
        <v>0.69199999999999995</v>
      </c>
      <c r="I270" s="4" t="s">
        <v>38</v>
      </c>
      <c r="J270" s="22">
        <v>8.3333333333333329E-2</v>
      </c>
      <c r="K270" s="23">
        <v>86.89</v>
      </c>
      <c r="L270" s="13">
        <f t="shared" si="74"/>
        <v>86.89</v>
      </c>
      <c r="M270" s="4" t="s">
        <v>38</v>
      </c>
      <c r="N270" s="22">
        <v>8.3333333333333329E-2</v>
      </c>
      <c r="O270" s="23">
        <v>88.95</v>
      </c>
      <c r="P270" s="13">
        <f t="shared" si="75"/>
        <v>88.95</v>
      </c>
      <c r="Q270" s="4" t="s">
        <v>38</v>
      </c>
      <c r="R270" s="22">
        <v>8.3333333333333329E-2</v>
      </c>
      <c r="S270" s="19">
        <v>15426</v>
      </c>
      <c r="T270" s="15">
        <f t="shared" si="76"/>
        <v>1.5426</v>
      </c>
      <c r="U270" s="4" t="s">
        <v>38</v>
      </c>
      <c r="V270" s="22">
        <v>8.3333333333333329E-2</v>
      </c>
      <c r="W270" s="23">
        <v>0.77900000000000003</v>
      </c>
      <c r="X270" s="15">
        <f t="shared" si="77"/>
        <v>0.77900000000000003</v>
      </c>
      <c r="Y270" s="4" t="s">
        <v>38</v>
      </c>
      <c r="Z270" s="5">
        <v>8.3333333333333329E-2</v>
      </c>
      <c r="AA270" s="4">
        <v>137.22999999999999</v>
      </c>
      <c r="AB270" s="13">
        <f t="shared" si="78"/>
        <v>137.22999999999999</v>
      </c>
      <c r="AC270" s="4" t="s">
        <v>38</v>
      </c>
      <c r="AD270" s="5">
        <v>8.3333333333333329E-2</v>
      </c>
      <c r="AE270" s="8">
        <v>13551</v>
      </c>
      <c r="AF270" s="15">
        <f t="shared" si="79"/>
        <v>1.3551</v>
      </c>
      <c r="AG270" s="23" t="s">
        <v>38</v>
      </c>
      <c r="AH270" s="22">
        <v>8.3333333333333329E-2</v>
      </c>
      <c r="AI270" s="19">
        <v>19797</v>
      </c>
      <c r="AJ270" s="15">
        <f t="shared" si="80"/>
        <v>1.9797</v>
      </c>
      <c r="AK270" s="4" t="s">
        <v>38</v>
      </c>
      <c r="AL270" s="5">
        <v>8.3333333333333329E-2</v>
      </c>
      <c r="AM270" s="4">
        <v>176.12</v>
      </c>
      <c r="AN270" s="13">
        <f t="shared" si="81"/>
        <v>176.12</v>
      </c>
      <c r="AO270" s="4" t="s">
        <v>38</v>
      </c>
      <c r="AP270" s="5">
        <v>8.3333333333333329E-2</v>
      </c>
      <c r="AQ270" s="19">
        <v>17393</v>
      </c>
      <c r="AR270" s="15">
        <f t="shared" si="82"/>
        <v>1.7393000000000001</v>
      </c>
      <c r="AS270" s="4" t="s">
        <v>38</v>
      </c>
      <c r="AT270" s="22">
        <v>8.3333333333333329E-2</v>
      </c>
      <c r="AU270" s="23">
        <v>62.44</v>
      </c>
      <c r="AV270" s="13">
        <f t="shared" si="83"/>
        <v>62.44</v>
      </c>
      <c r="AW270" s="23" t="s">
        <v>38</v>
      </c>
      <c r="AX270" s="22">
        <v>8.3333333333333329E-2</v>
      </c>
      <c r="AY270" s="23">
        <v>0.61660000000000004</v>
      </c>
      <c r="AZ270" s="15">
        <f t="shared" si="84"/>
        <v>0.61660000000000004</v>
      </c>
      <c r="BA270" s="4" t="s">
        <v>38</v>
      </c>
      <c r="BB270" s="5">
        <v>7.2916666666666671E-2</v>
      </c>
      <c r="BC270" s="8">
        <v>11659</v>
      </c>
      <c r="BD270" s="15">
        <f t="shared" si="85"/>
        <v>1.1658999999999999</v>
      </c>
      <c r="BE270" s="4" t="s">
        <v>38</v>
      </c>
      <c r="BF270" s="5">
        <v>9.375E-2</v>
      </c>
      <c r="BG270" s="8">
        <v>11389</v>
      </c>
      <c r="BH270" s="15">
        <f t="shared" si="86"/>
        <v>1.1389</v>
      </c>
      <c r="BI270" s="4" t="s">
        <v>38</v>
      </c>
      <c r="BJ270" s="5">
        <v>8.3333333333333329E-2</v>
      </c>
      <c r="BK270" s="4">
        <v>101.27</v>
      </c>
      <c r="BL270" s="13">
        <f t="shared" si="87"/>
        <v>101.27</v>
      </c>
      <c r="BM270" s="4" t="s">
        <v>38</v>
      </c>
      <c r="BN270" s="5">
        <v>8.3333333333333329E-2</v>
      </c>
      <c r="BO270" s="8">
        <v>72251</v>
      </c>
      <c r="BP270" s="15">
        <f t="shared" si="88"/>
        <v>7.2251000000000003</v>
      </c>
      <c r="BS270" s="1">
        <f t="shared" si="89"/>
        <v>80.864913032868657</v>
      </c>
    </row>
    <row r="271" spans="1:71">
      <c r="A271" s="4" t="s">
        <v>38</v>
      </c>
      <c r="B271" s="5">
        <v>7.2916666666666671E-2</v>
      </c>
      <c r="C271" s="4">
        <v>70.08</v>
      </c>
      <c r="D271" s="13">
        <f t="shared" si="72"/>
        <v>70.08</v>
      </c>
      <c r="E271" s="4" t="s">
        <v>38</v>
      </c>
      <c r="F271" s="5">
        <v>7.2916666666666671E-2</v>
      </c>
      <c r="G271" s="4">
        <v>0.69210000000000005</v>
      </c>
      <c r="H271" s="15">
        <f t="shared" si="73"/>
        <v>0.69210000000000005</v>
      </c>
      <c r="I271" s="4" t="s">
        <v>38</v>
      </c>
      <c r="J271" s="22">
        <v>7.2916666666666671E-2</v>
      </c>
      <c r="K271" s="23">
        <v>86.84</v>
      </c>
      <c r="L271" s="13">
        <f t="shared" si="74"/>
        <v>86.84</v>
      </c>
      <c r="M271" s="4" t="s">
        <v>38</v>
      </c>
      <c r="N271" s="22">
        <v>7.2916666666666671E-2</v>
      </c>
      <c r="O271" s="23">
        <v>88.98</v>
      </c>
      <c r="P271" s="13">
        <f t="shared" si="75"/>
        <v>88.98</v>
      </c>
      <c r="Q271" s="4" t="s">
        <v>38</v>
      </c>
      <c r="R271" s="22">
        <v>7.2916666666666671E-2</v>
      </c>
      <c r="S271" s="19">
        <v>1543</v>
      </c>
      <c r="T271" s="15">
        <f t="shared" si="76"/>
        <v>1.5429999999999999</v>
      </c>
      <c r="U271" s="4" t="s">
        <v>38</v>
      </c>
      <c r="V271" s="22">
        <v>7.2916666666666671E-2</v>
      </c>
      <c r="W271" s="23">
        <v>0.77929999999999999</v>
      </c>
      <c r="X271" s="15">
        <f t="shared" si="77"/>
        <v>0.77929999999999999</v>
      </c>
      <c r="Y271" s="4" t="s">
        <v>38</v>
      </c>
      <c r="Z271" s="5">
        <v>7.2916666666666671E-2</v>
      </c>
      <c r="AA271" s="4">
        <v>137.31</v>
      </c>
      <c r="AB271" s="13">
        <f t="shared" si="78"/>
        <v>137.31</v>
      </c>
      <c r="AC271" s="4" t="s">
        <v>38</v>
      </c>
      <c r="AD271" s="5">
        <v>7.2916666666666671E-2</v>
      </c>
      <c r="AE271" s="8">
        <v>13556</v>
      </c>
      <c r="AF271" s="15">
        <f t="shared" si="79"/>
        <v>1.3555999999999999</v>
      </c>
      <c r="AG271" s="23" t="s">
        <v>38</v>
      </c>
      <c r="AH271" s="22">
        <v>7.2916666666666671E-2</v>
      </c>
      <c r="AI271" s="19">
        <v>19794</v>
      </c>
      <c r="AJ271" s="15">
        <f t="shared" si="80"/>
        <v>1.9794</v>
      </c>
      <c r="AK271" s="4" t="s">
        <v>38</v>
      </c>
      <c r="AL271" s="5">
        <v>7.2916666666666671E-2</v>
      </c>
      <c r="AM271" s="4">
        <v>176.13</v>
      </c>
      <c r="AN271" s="13">
        <f t="shared" si="81"/>
        <v>176.13</v>
      </c>
      <c r="AO271" s="4" t="s">
        <v>38</v>
      </c>
      <c r="AP271" s="5">
        <v>7.2916666666666671E-2</v>
      </c>
      <c r="AQ271" s="19">
        <v>17392</v>
      </c>
      <c r="AR271" s="15">
        <f t="shared" si="82"/>
        <v>1.7392000000000001</v>
      </c>
      <c r="AS271" s="4" t="s">
        <v>38</v>
      </c>
      <c r="AT271" s="22">
        <v>7.2916666666666671E-2</v>
      </c>
      <c r="AU271" s="23">
        <v>62.44</v>
      </c>
      <c r="AV271" s="13">
        <f t="shared" si="83"/>
        <v>62.44</v>
      </c>
      <c r="AW271" s="23" t="s">
        <v>38</v>
      </c>
      <c r="AX271" s="22">
        <v>7.2916666666666671E-2</v>
      </c>
      <c r="AY271" s="23">
        <v>0.61650000000000005</v>
      </c>
      <c r="AZ271" s="15">
        <f t="shared" si="84"/>
        <v>0.61650000000000005</v>
      </c>
      <c r="BA271" s="4" t="s">
        <v>38</v>
      </c>
      <c r="BB271" s="5">
        <v>6.25E-2</v>
      </c>
      <c r="BC271" s="8">
        <v>11657</v>
      </c>
      <c r="BD271" s="15">
        <f t="shared" si="85"/>
        <v>1.1657</v>
      </c>
      <c r="BE271" s="4" t="s">
        <v>38</v>
      </c>
      <c r="BF271" s="5">
        <v>8.3333333333333329E-2</v>
      </c>
      <c r="BG271" s="8">
        <v>11382</v>
      </c>
      <c r="BH271" s="15">
        <f t="shared" si="86"/>
        <v>1.1382000000000001</v>
      </c>
      <c r="BI271" s="4" t="s">
        <v>38</v>
      </c>
      <c r="BJ271" s="5">
        <v>7.2916666666666671E-2</v>
      </c>
      <c r="BK271" s="4">
        <v>101.28</v>
      </c>
      <c r="BL271" s="13">
        <f t="shared" si="87"/>
        <v>101.28</v>
      </c>
      <c r="BM271" s="4" t="s">
        <v>38</v>
      </c>
      <c r="BN271" s="5">
        <v>7.2916666666666671E-2</v>
      </c>
      <c r="BO271" s="8">
        <v>72228</v>
      </c>
      <c r="BP271" s="15">
        <f t="shared" si="88"/>
        <v>7.2228000000000003</v>
      </c>
      <c r="BS271" s="1">
        <f t="shared" si="89"/>
        <v>80.845682461434436</v>
      </c>
    </row>
    <row r="272" spans="1:71">
      <c r="A272" s="4" t="s">
        <v>38</v>
      </c>
      <c r="B272" s="5">
        <v>6.25E-2</v>
      </c>
      <c r="C272" s="4">
        <v>70.13</v>
      </c>
      <c r="D272" s="13">
        <f t="shared" si="72"/>
        <v>70.13</v>
      </c>
      <c r="E272" s="4" t="s">
        <v>38</v>
      </c>
      <c r="F272" s="5">
        <v>6.25E-2</v>
      </c>
      <c r="G272" s="4">
        <v>0.69159999999999999</v>
      </c>
      <c r="H272" s="15">
        <f t="shared" si="73"/>
        <v>0.69159999999999999</v>
      </c>
      <c r="I272" s="4" t="s">
        <v>38</v>
      </c>
      <c r="J272" s="22">
        <v>6.25E-2</v>
      </c>
      <c r="K272" s="23">
        <v>86.93</v>
      </c>
      <c r="L272" s="13">
        <f t="shared" si="74"/>
        <v>86.93</v>
      </c>
      <c r="M272" s="4" t="s">
        <v>38</v>
      </c>
      <c r="N272" s="22">
        <v>6.25E-2</v>
      </c>
      <c r="O272" s="23">
        <v>89.03</v>
      </c>
      <c r="P272" s="13">
        <f t="shared" si="75"/>
        <v>89.03</v>
      </c>
      <c r="Q272" s="4" t="s">
        <v>38</v>
      </c>
      <c r="R272" s="22">
        <v>6.25E-2</v>
      </c>
      <c r="S272" s="19">
        <v>15434</v>
      </c>
      <c r="T272" s="15">
        <f t="shared" si="76"/>
        <v>1.5434000000000001</v>
      </c>
      <c r="U272" s="4" t="s">
        <v>38</v>
      </c>
      <c r="V272" s="22">
        <v>6.25E-2</v>
      </c>
      <c r="W272" s="23">
        <v>0.77910000000000001</v>
      </c>
      <c r="X272" s="15">
        <f t="shared" si="77"/>
        <v>0.77910000000000001</v>
      </c>
      <c r="Y272" s="4" t="s">
        <v>38</v>
      </c>
      <c r="Z272" s="5">
        <v>6.25E-2</v>
      </c>
      <c r="AA272" s="4">
        <v>137.43</v>
      </c>
      <c r="AB272" s="13">
        <f t="shared" si="78"/>
        <v>137.43</v>
      </c>
      <c r="AC272" s="4" t="s">
        <v>38</v>
      </c>
      <c r="AD272" s="5">
        <v>6.25E-2</v>
      </c>
      <c r="AE272" s="8">
        <v>13552</v>
      </c>
      <c r="AF272" s="15">
        <f t="shared" si="79"/>
        <v>1.3552</v>
      </c>
      <c r="AG272" s="23" t="s">
        <v>38</v>
      </c>
      <c r="AH272" s="22">
        <v>6.25E-2</v>
      </c>
      <c r="AI272" s="19">
        <v>19807</v>
      </c>
      <c r="AJ272" s="15">
        <f t="shared" si="80"/>
        <v>1.9806999999999999</v>
      </c>
      <c r="AK272" s="4" t="s">
        <v>38</v>
      </c>
      <c r="AL272" s="5">
        <v>6.25E-2</v>
      </c>
      <c r="AM272" s="4">
        <v>176.36</v>
      </c>
      <c r="AN272" s="13">
        <f t="shared" si="81"/>
        <v>176.36</v>
      </c>
      <c r="AO272" s="4" t="s">
        <v>38</v>
      </c>
      <c r="AP272" s="5">
        <v>6.25E-2</v>
      </c>
      <c r="AQ272" s="19">
        <v>17393</v>
      </c>
      <c r="AR272" s="15">
        <f t="shared" si="82"/>
        <v>1.7393000000000001</v>
      </c>
      <c r="AS272" s="4" t="s">
        <v>38</v>
      </c>
      <c r="AT272" s="22">
        <v>6.25E-2</v>
      </c>
      <c r="AU272" s="23">
        <v>62.38</v>
      </c>
      <c r="AV272" s="13">
        <f t="shared" si="83"/>
        <v>62.38</v>
      </c>
      <c r="AW272" s="23" t="s">
        <v>38</v>
      </c>
      <c r="AX272" s="22">
        <v>6.25E-2</v>
      </c>
      <c r="AY272" s="23">
        <v>0.61539999999999995</v>
      </c>
      <c r="AZ272" s="15">
        <f t="shared" si="84"/>
        <v>0.61539999999999995</v>
      </c>
      <c r="BA272" s="4" t="s">
        <v>38</v>
      </c>
      <c r="BB272" s="5">
        <v>5.2083333333333336E-2</v>
      </c>
      <c r="BC272" s="8">
        <v>11669</v>
      </c>
      <c r="BD272" s="15">
        <f t="shared" si="85"/>
        <v>1.1669</v>
      </c>
      <c r="BE272" s="4" t="s">
        <v>38</v>
      </c>
      <c r="BF272" s="5">
        <v>7.2916666666666671E-2</v>
      </c>
      <c r="BG272" s="8">
        <v>11381</v>
      </c>
      <c r="BH272" s="15">
        <f t="shared" si="86"/>
        <v>1.1380999999999999</v>
      </c>
      <c r="BI272" s="4" t="s">
        <v>38</v>
      </c>
      <c r="BJ272" s="5">
        <v>6.25E-2</v>
      </c>
      <c r="BK272" s="4">
        <v>101.38</v>
      </c>
      <c r="BL272" s="13">
        <f t="shared" si="87"/>
        <v>101.38</v>
      </c>
      <c r="BM272" s="4" t="s">
        <v>38</v>
      </c>
      <c r="BN272" s="5">
        <v>6.25E-2</v>
      </c>
      <c r="BO272" s="8">
        <v>72248</v>
      </c>
      <c r="BP272" s="15">
        <f t="shared" si="88"/>
        <v>7.2248000000000001</v>
      </c>
      <c r="BS272" s="1">
        <f t="shared" si="89"/>
        <v>80.882830515150857</v>
      </c>
    </row>
    <row r="273" spans="1:71">
      <c r="A273" s="4" t="s">
        <v>38</v>
      </c>
      <c r="B273" s="5">
        <v>5.2083333333333336E-2</v>
      </c>
      <c r="C273" s="4">
        <v>70.08</v>
      </c>
      <c r="D273" s="13">
        <f t="shared" si="72"/>
        <v>70.08</v>
      </c>
      <c r="E273" s="4" t="s">
        <v>38</v>
      </c>
      <c r="F273" s="5">
        <v>5.2083333333333336E-2</v>
      </c>
      <c r="G273" s="4">
        <v>0.69089999999999996</v>
      </c>
      <c r="H273" s="15">
        <f t="shared" si="73"/>
        <v>0.69089999999999996</v>
      </c>
      <c r="I273" s="4" t="s">
        <v>38</v>
      </c>
      <c r="J273" s="22">
        <v>5.2083333333333336E-2</v>
      </c>
      <c r="K273" s="23">
        <v>86.89</v>
      </c>
      <c r="L273" s="13">
        <f t="shared" si="74"/>
        <v>86.89</v>
      </c>
      <c r="M273" s="4" t="s">
        <v>38</v>
      </c>
      <c r="N273" s="22">
        <v>5.2083333333333336E-2</v>
      </c>
      <c r="O273" s="23">
        <v>89.11</v>
      </c>
      <c r="P273" s="13">
        <f t="shared" si="75"/>
        <v>89.11</v>
      </c>
      <c r="Q273" s="4" t="s">
        <v>38</v>
      </c>
      <c r="R273" s="22">
        <v>5.2083333333333336E-2</v>
      </c>
      <c r="S273" s="19">
        <v>15435</v>
      </c>
      <c r="T273" s="15">
        <f t="shared" si="76"/>
        <v>1.5435000000000001</v>
      </c>
      <c r="U273" s="4" t="s">
        <v>38</v>
      </c>
      <c r="V273" s="22">
        <v>5.2083333333333336E-2</v>
      </c>
      <c r="W273" s="23">
        <v>0.77900000000000003</v>
      </c>
      <c r="X273" s="15">
        <f t="shared" si="77"/>
        <v>0.77900000000000003</v>
      </c>
      <c r="Y273" s="4" t="s">
        <v>38</v>
      </c>
      <c r="Z273" s="5">
        <v>5.2083333333333336E-2</v>
      </c>
      <c r="AA273" s="4">
        <v>137.55000000000001</v>
      </c>
      <c r="AB273" s="13">
        <f t="shared" si="78"/>
        <v>137.55000000000001</v>
      </c>
      <c r="AC273" s="4" t="s">
        <v>38</v>
      </c>
      <c r="AD273" s="5">
        <v>5.2083333333333336E-2</v>
      </c>
      <c r="AE273" s="8">
        <v>13558</v>
      </c>
      <c r="AF273" s="15">
        <f t="shared" si="79"/>
        <v>1.3557999999999999</v>
      </c>
      <c r="AG273" s="23" t="s">
        <v>38</v>
      </c>
      <c r="AH273" s="22">
        <v>5.2083333333333336E-2</v>
      </c>
      <c r="AI273" s="19">
        <v>1981</v>
      </c>
      <c r="AJ273" s="15">
        <f t="shared" si="80"/>
        <v>1.9810000000000001</v>
      </c>
      <c r="AK273" s="4" t="s">
        <v>38</v>
      </c>
      <c r="AL273" s="5">
        <v>5.2083333333333336E-2</v>
      </c>
      <c r="AM273" s="4">
        <v>176.53</v>
      </c>
      <c r="AN273" s="13">
        <f t="shared" si="81"/>
        <v>176.53</v>
      </c>
      <c r="AO273" s="4" t="s">
        <v>38</v>
      </c>
      <c r="AP273" s="5">
        <v>5.2083333333333336E-2</v>
      </c>
      <c r="AQ273" s="19">
        <v>17402</v>
      </c>
      <c r="AR273" s="15">
        <f t="shared" si="82"/>
        <v>1.7402</v>
      </c>
      <c r="AS273" s="4" t="s">
        <v>38</v>
      </c>
      <c r="AT273" s="22">
        <v>5.2083333333333336E-2</v>
      </c>
      <c r="AU273" s="23">
        <v>62.42</v>
      </c>
      <c r="AV273" s="13">
        <f t="shared" si="83"/>
        <v>62.42</v>
      </c>
      <c r="AW273" s="23" t="s">
        <v>38</v>
      </c>
      <c r="AX273" s="22">
        <v>5.2083333333333336E-2</v>
      </c>
      <c r="AY273" s="23">
        <v>0.61529999999999996</v>
      </c>
      <c r="AZ273" s="15">
        <f t="shared" si="84"/>
        <v>0.61529999999999996</v>
      </c>
      <c r="BA273" s="4" t="s">
        <v>38</v>
      </c>
      <c r="BB273" s="5">
        <v>4.1666666666666664E-2</v>
      </c>
      <c r="BC273" s="8">
        <v>11664</v>
      </c>
      <c r="BD273" s="15">
        <f t="shared" si="85"/>
        <v>1.1664000000000001</v>
      </c>
      <c r="BE273" s="4" t="s">
        <v>38</v>
      </c>
      <c r="BF273" s="5">
        <v>6.25E-2</v>
      </c>
      <c r="BG273" s="8">
        <v>11388</v>
      </c>
      <c r="BH273" s="15">
        <f t="shared" si="86"/>
        <v>1.1388</v>
      </c>
      <c r="BI273" s="4" t="s">
        <v>38</v>
      </c>
      <c r="BJ273" s="5">
        <v>5.2083333333333336E-2</v>
      </c>
      <c r="BK273" s="4">
        <v>101.47</v>
      </c>
      <c r="BL273" s="13">
        <f t="shared" si="87"/>
        <v>101.47</v>
      </c>
      <c r="BM273" s="4" t="s">
        <v>38</v>
      </c>
      <c r="BN273" s="5">
        <v>5.2083333333333336E-2</v>
      </c>
      <c r="BO273" s="8">
        <v>72212</v>
      </c>
      <c r="BP273" s="15">
        <f t="shared" si="88"/>
        <v>7.2211999999999996</v>
      </c>
      <c r="BS273" s="1">
        <f t="shared" si="89"/>
        <v>80.869180652778809</v>
      </c>
    </row>
    <row r="274" spans="1:71">
      <c r="A274" s="4" t="s">
        <v>38</v>
      </c>
      <c r="B274" s="5">
        <v>4.1666666666666664E-2</v>
      </c>
      <c r="C274" s="4">
        <v>69.8</v>
      </c>
      <c r="D274" s="13">
        <f t="shared" si="72"/>
        <v>69.8</v>
      </c>
      <c r="E274" s="4" t="s">
        <v>38</v>
      </c>
      <c r="F274" s="5">
        <v>4.1666666666666664E-2</v>
      </c>
      <c r="G274" s="4">
        <v>0.68940000000000001</v>
      </c>
      <c r="H274" s="15">
        <f t="shared" si="73"/>
        <v>0.68940000000000001</v>
      </c>
      <c r="I274" s="4" t="s">
        <v>38</v>
      </c>
      <c r="J274" s="22">
        <v>4.1666666666666664E-2</v>
      </c>
      <c r="K274" s="23">
        <v>86.75</v>
      </c>
      <c r="L274" s="13">
        <f t="shared" si="74"/>
        <v>86.75</v>
      </c>
      <c r="M274" s="4" t="s">
        <v>38</v>
      </c>
      <c r="N274" s="22">
        <v>4.1666666666666664E-2</v>
      </c>
      <c r="O274" s="23">
        <v>88.96</v>
      </c>
      <c r="P274" s="13">
        <f t="shared" si="75"/>
        <v>88.96</v>
      </c>
      <c r="Q274" s="4" t="s">
        <v>38</v>
      </c>
      <c r="R274" s="22">
        <v>4.1666666666666664E-2</v>
      </c>
      <c r="S274" s="19">
        <v>15434</v>
      </c>
      <c r="T274" s="15">
        <f t="shared" si="76"/>
        <v>1.5434000000000001</v>
      </c>
      <c r="U274" s="4" t="s">
        <v>38</v>
      </c>
      <c r="V274" s="22">
        <v>4.1666666666666664E-2</v>
      </c>
      <c r="W274" s="23">
        <v>0.77900000000000003</v>
      </c>
      <c r="X274" s="15">
        <f t="shared" si="77"/>
        <v>0.77900000000000003</v>
      </c>
      <c r="Y274" s="4" t="s">
        <v>38</v>
      </c>
      <c r="Z274" s="5">
        <v>4.1666666666666664E-2</v>
      </c>
      <c r="AA274" s="4">
        <v>137.35</v>
      </c>
      <c r="AB274" s="13">
        <f t="shared" si="78"/>
        <v>137.35</v>
      </c>
      <c r="AC274" s="4" t="s">
        <v>38</v>
      </c>
      <c r="AD274" s="5">
        <v>4.1666666666666664E-2</v>
      </c>
      <c r="AE274" s="8">
        <v>13561</v>
      </c>
      <c r="AF274" s="15">
        <f t="shared" si="79"/>
        <v>1.3561000000000001</v>
      </c>
      <c r="AG274" s="23" t="s">
        <v>38</v>
      </c>
      <c r="AH274" s="22">
        <v>4.1666666666666664E-2</v>
      </c>
      <c r="AI274" s="19">
        <v>19806</v>
      </c>
      <c r="AJ274" s="15">
        <f t="shared" si="80"/>
        <v>1.9805999999999999</v>
      </c>
      <c r="AK274" s="4" t="s">
        <v>38</v>
      </c>
      <c r="AL274" s="5">
        <v>4.1666666666666664E-2</v>
      </c>
      <c r="AM274" s="4">
        <v>176.18</v>
      </c>
      <c r="AN274" s="13">
        <f t="shared" si="81"/>
        <v>176.18</v>
      </c>
      <c r="AO274" s="4" t="s">
        <v>38</v>
      </c>
      <c r="AP274" s="5">
        <v>4.1666666666666664E-2</v>
      </c>
      <c r="AQ274" s="19">
        <v>17405</v>
      </c>
      <c r="AR274" s="15">
        <f t="shared" si="82"/>
        <v>1.7404999999999999</v>
      </c>
      <c r="AS274" s="4" t="s">
        <v>38</v>
      </c>
      <c r="AT274" s="22">
        <v>4.1666666666666664E-2</v>
      </c>
      <c r="AU274" s="23">
        <v>62.12</v>
      </c>
      <c r="AV274" s="13">
        <f t="shared" si="83"/>
        <v>62.12</v>
      </c>
      <c r="AW274" s="23" t="s">
        <v>38</v>
      </c>
      <c r="AX274" s="22">
        <v>4.1666666666666664E-2</v>
      </c>
      <c r="AY274" s="23">
        <v>0.61360000000000003</v>
      </c>
      <c r="AZ274" s="15">
        <f t="shared" si="84"/>
        <v>0.61360000000000003</v>
      </c>
      <c r="BA274" s="4" t="s">
        <v>38</v>
      </c>
      <c r="BB274" s="5">
        <v>3.125E-2</v>
      </c>
      <c r="BC274" s="8">
        <v>11659</v>
      </c>
      <c r="BD274" s="15">
        <f t="shared" si="85"/>
        <v>1.1658999999999999</v>
      </c>
      <c r="BE274" s="4" t="s">
        <v>38</v>
      </c>
      <c r="BF274" s="5">
        <v>5.2083333333333336E-2</v>
      </c>
      <c r="BG274" s="8">
        <v>11384</v>
      </c>
      <c r="BH274" s="15">
        <f t="shared" si="86"/>
        <v>1.1384000000000001</v>
      </c>
      <c r="BI274" s="4" t="s">
        <v>38</v>
      </c>
      <c r="BJ274" s="5">
        <v>4.1666666666666664E-2</v>
      </c>
      <c r="BK274" s="4">
        <v>101.26</v>
      </c>
      <c r="BL274" s="13">
        <f t="shared" si="87"/>
        <v>101.26</v>
      </c>
      <c r="BM274" s="4" t="s">
        <v>38</v>
      </c>
      <c r="BN274" s="5">
        <v>4.1666666666666664E-2</v>
      </c>
      <c r="BO274" s="8">
        <v>72201</v>
      </c>
      <c r="BP274" s="15">
        <f t="shared" si="88"/>
        <v>7.2201000000000004</v>
      </c>
      <c r="BS274" s="1">
        <f t="shared" si="89"/>
        <v>80.823591521790959</v>
      </c>
    </row>
    <row r="275" spans="1:71">
      <c r="A275" s="4" t="s">
        <v>38</v>
      </c>
      <c r="B275" s="5">
        <v>3.125E-2</v>
      </c>
      <c r="C275" s="4">
        <v>69.87</v>
      </c>
      <c r="D275" s="13">
        <f t="shared" si="72"/>
        <v>69.87</v>
      </c>
      <c r="E275" s="4" t="s">
        <v>38</v>
      </c>
      <c r="F275" s="5">
        <v>3.125E-2</v>
      </c>
      <c r="G275" s="4">
        <v>0.69020000000000004</v>
      </c>
      <c r="H275" s="15">
        <f t="shared" si="73"/>
        <v>0.69020000000000004</v>
      </c>
      <c r="I275" s="4" t="s">
        <v>38</v>
      </c>
      <c r="J275" s="22">
        <v>3.125E-2</v>
      </c>
      <c r="K275" s="23">
        <v>86.8</v>
      </c>
      <c r="L275" s="13">
        <f t="shared" si="74"/>
        <v>86.8</v>
      </c>
      <c r="M275" s="4" t="s">
        <v>38</v>
      </c>
      <c r="N275" s="22">
        <v>3.125E-2</v>
      </c>
      <c r="O275" s="23">
        <v>89</v>
      </c>
      <c r="P275" s="13">
        <f t="shared" si="75"/>
        <v>89</v>
      </c>
      <c r="Q275" s="4" t="s">
        <v>38</v>
      </c>
      <c r="R275" s="22">
        <v>3.125E-2</v>
      </c>
      <c r="S275" s="19">
        <v>1545</v>
      </c>
      <c r="T275" s="15">
        <f t="shared" si="76"/>
        <v>1.5449999999999999</v>
      </c>
      <c r="U275" s="4" t="s">
        <v>38</v>
      </c>
      <c r="V275" s="22">
        <v>3.125E-2</v>
      </c>
      <c r="W275" s="23">
        <v>0.77980000000000005</v>
      </c>
      <c r="X275" s="15">
        <f t="shared" si="77"/>
        <v>0.77980000000000005</v>
      </c>
      <c r="Y275" s="4" t="s">
        <v>38</v>
      </c>
      <c r="Z275" s="5">
        <v>3.125E-2</v>
      </c>
      <c r="AA275" s="4">
        <v>137.53</v>
      </c>
      <c r="AB275" s="13">
        <f t="shared" si="78"/>
        <v>137.53</v>
      </c>
      <c r="AC275" s="4" t="s">
        <v>38</v>
      </c>
      <c r="AD275" s="5">
        <v>3.125E-2</v>
      </c>
      <c r="AE275" s="8">
        <v>13584</v>
      </c>
      <c r="AF275" s="15">
        <f t="shared" si="79"/>
        <v>1.3584000000000001</v>
      </c>
      <c r="AG275" s="23" t="s">
        <v>38</v>
      </c>
      <c r="AH275" s="22">
        <v>3.125E-2</v>
      </c>
      <c r="AI275" s="19">
        <v>1981</v>
      </c>
      <c r="AJ275" s="15">
        <f t="shared" si="80"/>
        <v>1.9810000000000001</v>
      </c>
      <c r="AK275" s="4" t="s">
        <v>38</v>
      </c>
      <c r="AL275" s="5">
        <v>3.125E-2</v>
      </c>
      <c r="AM275" s="4">
        <v>176.33</v>
      </c>
      <c r="AN275" s="13">
        <f t="shared" si="81"/>
        <v>176.33</v>
      </c>
      <c r="AO275" s="4" t="s">
        <v>38</v>
      </c>
      <c r="AP275" s="5">
        <v>3.125E-2</v>
      </c>
      <c r="AQ275" s="19">
        <v>17417</v>
      </c>
      <c r="AR275" s="15">
        <f t="shared" si="82"/>
        <v>1.7417</v>
      </c>
      <c r="AS275" s="4" t="s">
        <v>38</v>
      </c>
      <c r="AT275" s="22">
        <v>3.125E-2</v>
      </c>
      <c r="AU275" s="23">
        <v>62.42</v>
      </c>
      <c r="AV275" s="13">
        <f t="shared" si="83"/>
        <v>62.42</v>
      </c>
      <c r="AW275" s="23" t="s">
        <v>38</v>
      </c>
      <c r="AX275" s="22">
        <v>3.125E-2</v>
      </c>
      <c r="AY275" s="23">
        <v>0.61660000000000004</v>
      </c>
      <c r="AZ275" s="15">
        <f t="shared" si="84"/>
        <v>0.61660000000000004</v>
      </c>
      <c r="BA275" s="4" t="s">
        <v>38</v>
      </c>
      <c r="BB275" s="5">
        <v>2.0833333333333332E-2</v>
      </c>
      <c r="BC275" s="8">
        <v>11652</v>
      </c>
      <c r="BD275" s="15">
        <f t="shared" si="85"/>
        <v>1.1652</v>
      </c>
      <c r="BE275" s="4" t="s">
        <v>38</v>
      </c>
      <c r="BF275" s="5">
        <v>4.1666666666666664E-2</v>
      </c>
      <c r="BG275" s="8">
        <v>1138</v>
      </c>
      <c r="BH275" s="15">
        <f t="shared" si="86"/>
        <v>1.1379999999999999</v>
      </c>
      <c r="BI275" s="4" t="s">
        <v>38</v>
      </c>
      <c r="BJ275" s="5">
        <v>3.125E-2</v>
      </c>
      <c r="BK275" s="4">
        <v>101.26</v>
      </c>
      <c r="BL275" s="13">
        <f t="shared" si="87"/>
        <v>101.26</v>
      </c>
      <c r="BM275" s="4" t="s">
        <v>38</v>
      </c>
      <c r="BN275" s="5">
        <v>3.125E-2</v>
      </c>
      <c r="BO275" s="8">
        <v>72102</v>
      </c>
      <c r="BP275" s="15">
        <f t="shared" si="88"/>
        <v>7.2102000000000004</v>
      </c>
      <c r="BS275" s="1">
        <f t="shared" si="89"/>
        <v>80.73499597655676</v>
      </c>
    </row>
    <row r="276" spans="1:71">
      <c r="A276" s="4" t="s">
        <v>38</v>
      </c>
      <c r="B276" s="5">
        <v>2.0833333333333332E-2</v>
      </c>
      <c r="C276" s="4">
        <v>70.180000000000007</v>
      </c>
      <c r="D276" s="13">
        <f t="shared" si="72"/>
        <v>70.180000000000007</v>
      </c>
      <c r="E276" s="4" t="s">
        <v>38</v>
      </c>
      <c r="F276" s="5">
        <v>2.0833333333333332E-2</v>
      </c>
      <c r="G276" s="4">
        <v>0.68989999999999996</v>
      </c>
      <c r="H276" s="15">
        <f t="shared" si="73"/>
        <v>0.68989999999999996</v>
      </c>
      <c r="I276" s="4" t="s">
        <v>38</v>
      </c>
      <c r="J276" s="22">
        <v>2.0833333333333332E-2</v>
      </c>
      <c r="K276" s="23">
        <v>87.23</v>
      </c>
      <c r="L276" s="13">
        <f t="shared" si="74"/>
        <v>87.23</v>
      </c>
      <c r="M276" s="4" t="s">
        <v>38</v>
      </c>
      <c r="N276" s="22">
        <v>2.0833333333333332E-2</v>
      </c>
      <c r="O276" s="23">
        <v>89.3</v>
      </c>
      <c r="P276" s="13">
        <f t="shared" si="75"/>
        <v>89.3</v>
      </c>
      <c r="Q276" s="4" t="s">
        <v>38</v>
      </c>
      <c r="R276" s="22">
        <v>2.0833333333333332E-2</v>
      </c>
      <c r="S276" s="19">
        <v>15455</v>
      </c>
      <c r="T276" s="15">
        <f t="shared" si="76"/>
        <v>1.5455000000000001</v>
      </c>
      <c r="U276" s="4" t="s">
        <v>38</v>
      </c>
      <c r="V276" s="22">
        <v>2.0833333333333332E-2</v>
      </c>
      <c r="W276" s="23">
        <v>0.77990000000000004</v>
      </c>
      <c r="X276" s="15">
        <f t="shared" si="77"/>
        <v>0.77990000000000004</v>
      </c>
      <c r="Y276" s="4" t="s">
        <v>38</v>
      </c>
      <c r="Z276" s="5">
        <v>2.0833333333333332E-2</v>
      </c>
      <c r="AA276" s="4">
        <v>138.04</v>
      </c>
      <c r="AB276" s="13">
        <f t="shared" si="78"/>
        <v>138.04</v>
      </c>
      <c r="AC276" s="4" t="s">
        <v>38</v>
      </c>
      <c r="AD276" s="5">
        <v>2.0833333333333332E-2</v>
      </c>
      <c r="AE276" s="8">
        <v>13571</v>
      </c>
      <c r="AF276" s="15">
        <f t="shared" si="79"/>
        <v>1.3571</v>
      </c>
      <c r="AG276" s="23" t="s">
        <v>38</v>
      </c>
      <c r="AH276" s="22">
        <v>2.0833333333333332E-2</v>
      </c>
      <c r="AI276" s="19">
        <v>19813</v>
      </c>
      <c r="AJ276" s="15">
        <f t="shared" si="80"/>
        <v>1.9813000000000001</v>
      </c>
      <c r="AK276" s="4" t="s">
        <v>38</v>
      </c>
      <c r="AL276" s="5">
        <v>2.0833333333333332E-2</v>
      </c>
      <c r="AM276" s="4">
        <v>176.96</v>
      </c>
      <c r="AN276" s="13">
        <f t="shared" si="81"/>
        <v>176.96</v>
      </c>
      <c r="AO276" s="4" t="s">
        <v>38</v>
      </c>
      <c r="AP276" s="5">
        <v>2.0833333333333332E-2</v>
      </c>
      <c r="AQ276" s="19">
        <v>17398</v>
      </c>
      <c r="AR276" s="15">
        <f t="shared" si="82"/>
        <v>1.7398</v>
      </c>
      <c r="AS276" s="4" t="s">
        <v>38</v>
      </c>
      <c r="AT276" s="22">
        <v>2.0833333333333332E-2</v>
      </c>
      <c r="AU276" s="23">
        <v>62.48</v>
      </c>
      <c r="AV276" s="13">
        <f t="shared" si="83"/>
        <v>62.48</v>
      </c>
      <c r="AW276" s="23" t="s">
        <v>38</v>
      </c>
      <c r="AX276" s="22">
        <v>2.0833333333333332E-2</v>
      </c>
      <c r="AY276" s="23">
        <v>0.61439999999999995</v>
      </c>
      <c r="AZ276" s="15">
        <f t="shared" si="84"/>
        <v>0.61439999999999995</v>
      </c>
      <c r="BA276" s="4" t="s">
        <v>38</v>
      </c>
      <c r="BB276" s="5">
        <v>1.0416666666666666E-2</v>
      </c>
      <c r="BC276" s="8">
        <v>11662</v>
      </c>
      <c r="BD276" s="15">
        <f t="shared" si="85"/>
        <v>1.1661999999999999</v>
      </c>
      <c r="BE276" s="4" t="s">
        <v>38</v>
      </c>
      <c r="BF276" s="5">
        <v>3.125E-2</v>
      </c>
      <c r="BG276" s="8">
        <v>11373</v>
      </c>
      <c r="BH276" s="15">
        <f t="shared" si="86"/>
        <v>1.1373</v>
      </c>
      <c r="BI276" s="4" t="s">
        <v>38</v>
      </c>
      <c r="BJ276" s="5">
        <v>2.0833333333333332E-2</v>
      </c>
      <c r="BK276" s="4">
        <v>101.71</v>
      </c>
      <c r="BL276" s="13">
        <f t="shared" si="87"/>
        <v>101.71</v>
      </c>
      <c r="BM276" s="4" t="s">
        <v>38</v>
      </c>
      <c r="BN276" s="5">
        <v>2.0833333333333332E-2</v>
      </c>
      <c r="BO276" s="8">
        <v>72149</v>
      </c>
      <c r="BP276" s="15">
        <f t="shared" si="88"/>
        <v>7.2149000000000001</v>
      </c>
      <c r="BS276" s="1">
        <f t="shared" si="89"/>
        <v>80.852830233831313</v>
      </c>
    </row>
    <row r="277" spans="1:71">
      <c r="A277" s="4" t="s">
        <v>38</v>
      </c>
      <c r="B277" s="5">
        <v>1.0416666666666666E-2</v>
      </c>
      <c r="C277" s="4">
        <v>70.47</v>
      </c>
      <c r="D277" s="13">
        <f t="shared" si="72"/>
        <v>70.47</v>
      </c>
      <c r="E277" s="4" t="s">
        <v>38</v>
      </c>
      <c r="F277" s="5">
        <v>1.0416666666666666E-2</v>
      </c>
      <c r="G277" s="4">
        <v>0.6925</v>
      </c>
      <c r="H277" s="15">
        <f t="shared" si="73"/>
        <v>0.6925</v>
      </c>
      <c r="I277" s="4" t="s">
        <v>38</v>
      </c>
      <c r="J277" s="22">
        <v>1.0416666666666666E-2</v>
      </c>
      <c r="K277" s="23">
        <v>87.22</v>
      </c>
      <c r="L277" s="13">
        <f t="shared" si="74"/>
        <v>87.22</v>
      </c>
      <c r="M277" s="4" t="s">
        <v>38</v>
      </c>
      <c r="N277" s="22">
        <v>1.0416666666666666E-2</v>
      </c>
      <c r="O277" s="23">
        <v>89.33</v>
      </c>
      <c r="P277" s="13">
        <f t="shared" si="75"/>
        <v>89.33</v>
      </c>
      <c r="Q277" s="4" t="s">
        <v>38</v>
      </c>
      <c r="R277" s="22">
        <v>1.0416666666666666E-2</v>
      </c>
      <c r="S277" s="19">
        <v>15457</v>
      </c>
      <c r="T277" s="15">
        <f t="shared" si="76"/>
        <v>1.5457000000000001</v>
      </c>
      <c r="U277" s="4" t="s">
        <v>38</v>
      </c>
      <c r="V277" s="22">
        <v>1.0416666666666666E-2</v>
      </c>
      <c r="W277" s="23">
        <v>0.77969999999999995</v>
      </c>
      <c r="X277" s="15">
        <f t="shared" si="77"/>
        <v>0.77969999999999995</v>
      </c>
      <c r="Y277" s="4" t="s">
        <v>38</v>
      </c>
      <c r="Z277" s="5">
        <v>1.0416666666666666E-2</v>
      </c>
      <c r="AA277" s="4">
        <v>138.06</v>
      </c>
      <c r="AB277" s="13">
        <f t="shared" si="78"/>
        <v>138.06</v>
      </c>
      <c r="AC277" s="4" t="s">
        <v>38</v>
      </c>
      <c r="AD277" s="5">
        <v>1.0416666666666666E-2</v>
      </c>
      <c r="AE277" s="8">
        <v>13567</v>
      </c>
      <c r="AF277" s="15">
        <f t="shared" si="79"/>
        <v>1.3567</v>
      </c>
      <c r="AG277" s="23" t="s">
        <v>38</v>
      </c>
      <c r="AH277" s="22">
        <v>1.0416666666666666E-2</v>
      </c>
      <c r="AI277" s="19">
        <v>19815</v>
      </c>
      <c r="AJ277" s="15">
        <f t="shared" si="80"/>
        <v>1.9815</v>
      </c>
      <c r="AK277" s="4" t="s">
        <v>38</v>
      </c>
      <c r="AL277" s="5">
        <v>1.0416666666666666E-2</v>
      </c>
      <c r="AM277" s="4">
        <v>177.07</v>
      </c>
      <c r="AN277" s="13">
        <f t="shared" si="81"/>
        <v>177.07</v>
      </c>
      <c r="AO277" s="4" t="s">
        <v>38</v>
      </c>
      <c r="AP277" s="5">
        <v>1.0416666666666666E-2</v>
      </c>
      <c r="AQ277" s="19">
        <v>17399</v>
      </c>
      <c r="AR277" s="15">
        <f t="shared" si="82"/>
        <v>1.7399</v>
      </c>
      <c r="AS277" s="4" t="s">
        <v>38</v>
      </c>
      <c r="AT277" s="22">
        <v>1.0416666666666666E-2</v>
      </c>
      <c r="AU277" s="23">
        <v>62.59</v>
      </c>
      <c r="AV277" s="13">
        <f t="shared" si="83"/>
        <v>62.59</v>
      </c>
      <c r="AW277" s="23" t="s">
        <v>38</v>
      </c>
      <c r="AX277" s="22">
        <v>1.0416666666666666E-2</v>
      </c>
      <c r="AY277" s="23">
        <v>0.61509999999999998</v>
      </c>
      <c r="AZ277" s="15">
        <f t="shared" si="84"/>
        <v>0.61509999999999998</v>
      </c>
      <c r="BA277" s="4" t="s">
        <v>38</v>
      </c>
      <c r="BB277" s="5">
        <v>0</v>
      </c>
      <c r="BC277" s="8">
        <v>11683</v>
      </c>
      <c r="BD277" s="15">
        <f t="shared" si="85"/>
        <v>1.1682999999999999</v>
      </c>
      <c r="BE277" s="4" t="s">
        <v>38</v>
      </c>
      <c r="BF277" s="5">
        <v>2.0833333333333332E-2</v>
      </c>
      <c r="BG277" s="8">
        <v>11388</v>
      </c>
      <c r="BH277" s="15">
        <f t="shared" si="86"/>
        <v>1.1388</v>
      </c>
      <c r="BI277" s="4" t="s">
        <v>38</v>
      </c>
      <c r="BJ277" s="5">
        <v>1.0416666666666666E-2</v>
      </c>
      <c r="BK277" s="4">
        <v>101.74</v>
      </c>
      <c r="BL277" s="13">
        <f t="shared" si="87"/>
        <v>101.74</v>
      </c>
      <c r="BM277" s="4" t="s">
        <v>38</v>
      </c>
      <c r="BN277" s="5">
        <v>1.0416666666666666E-2</v>
      </c>
      <c r="BO277" s="8">
        <v>72151</v>
      </c>
      <c r="BP277" s="15">
        <f t="shared" si="88"/>
        <v>7.2150999999999996</v>
      </c>
      <c r="BS277" s="1">
        <f t="shared" si="89"/>
        <v>80.893624846000662</v>
      </c>
    </row>
    <row r="278" spans="1:71">
      <c r="A278" s="4" t="s">
        <v>38</v>
      </c>
      <c r="B278" s="5">
        <v>0</v>
      </c>
      <c r="C278" s="4">
        <v>70.290000000000006</v>
      </c>
      <c r="D278" s="13">
        <f t="shared" si="72"/>
        <v>70.290000000000006</v>
      </c>
      <c r="E278" s="4" t="s">
        <v>38</v>
      </c>
      <c r="F278" s="5">
        <v>0</v>
      </c>
      <c r="G278" s="4">
        <v>0.69110000000000005</v>
      </c>
      <c r="H278" s="15">
        <f t="shared" si="73"/>
        <v>0.69110000000000005</v>
      </c>
      <c r="I278" s="4" t="s">
        <v>38</v>
      </c>
      <c r="J278" s="22">
        <v>0</v>
      </c>
      <c r="K278" s="23">
        <v>86.99</v>
      </c>
      <c r="L278" s="13">
        <f t="shared" si="74"/>
        <v>86.99</v>
      </c>
      <c r="M278" s="4" t="s">
        <v>38</v>
      </c>
      <c r="N278" s="22">
        <v>0</v>
      </c>
      <c r="O278" s="23">
        <v>89.19</v>
      </c>
      <c r="P278" s="13">
        <f t="shared" si="75"/>
        <v>89.19</v>
      </c>
      <c r="Q278" s="4" t="s">
        <v>38</v>
      </c>
      <c r="R278" s="22">
        <v>0</v>
      </c>
      <c r="S278" s="19">
        <v>15433</v>
      </c>
      <c r="T278" s="15">
        <f t="shared" si="76"/>
        <v>1.5432999999999999</v>
      </c>
      <c r="U278" s="4" t="s">
        <v>38</v>
      </c>
      <c r="V278" s="22">
        <v>0</v>
      </c>
      <c r="W278" s="23">
        <v>0.77910000000000001</v>
      </c>
      <c r="X278" s="15">
        <f t="shared" si="77"/>
        <v>0.77910000000000001</v>
      </c>
      <c r="Y278" s="4" t="s">
        <v>38</v>
      </c>
      <c r="Z278" s="5">
        <v>0</v>
      </c>
      <c r="AA278" s="4">
        <v>137.66999999999999</v>
      </c>
      <c r="AB278" s="13">
        <f t="shared" si="78"/>
        <v>137.66999999999999</v>
      </c>
      <c r="AC278" s="4" t="s">
        <v>38</v>
      </c>
      <c r="AD278" s="5">
        <v>0</v>
      </c>
      <c r="AE278" s="8">
        <v>13545</v>
      </c>
      <c r="AF278" s="15">
        <f t="shared" si="79"/>
        <v>1.3545</v>
      </c>
      <c r="AG278" s="23" t="s">
        <v>38</v>
      </c>
      <c r="AH278" s="22">
        <v>0</v>
      </c>
      <c r="AI278" s="19">
        <v>19807</v>
      </c>
      <c r="AJ278" s="15">
        <f t="shared" si="80"/>
        <v>1.9806999999999999</v>
      </c>
      <c r="AK278" s="4" t="s">
        <v>38</v>
      </c>
      <c r="AL278" s="5">
        <v>0</v>
      </c>
      <c r="AM278" s="4">
        <v>176.69</v>
      </c>
      <c r="AN278" s="13">
        <f t="shared" si="81"/>
        <v>176.69</v>
      </c>
      <c r="AO278" s="4" t="s">
        <v>38</v>
      </c>
      <c r="AP278" s="5">
        <v>0</v>
      </c>
      <c r="AQ278" s="19">
        <v>17383</v>
      </c>
      <c r="AR278" s="15">
        <f t="shared" si="82"/>
        <v>1.7383</v>
      </c>
      <c r="AS278" s="4" t="s">
        <v>38</v>
      </c>
      <c r="AT278" s="22">
        <v>0</v>
      </c>
      <c r="AU278" s="23">
        <v>62.68</v>
      </c>
      <c r="AV278" s="13">
        <f t="shared" si="83"/>
        <v>62.68</v>
      </c>
      <c r="AW278" s="23" t="s">
        <v>38</v>
      </c>
      <c r="AX278" s="22">
        <v>0</v>
      </c>
      <c r="AY278" s="23">
        <v>0.61629999999999996</v>
      </c>
      <c r="AZ278" s="15">
        <f t="shared" si="84"/>
        <v>0.61629999999999996</v>
      </c>
      <c r="BA278" s="4" t="s">
        <v>37</v>
      </c>
      <c r="BB278" s="5">
        <v>0.98958333333333337</v>
      </c>
      <c r="BC278" s="8">
        <v>1165</v>
      </c>
      <c r="BD278" s="15">
        <f t="shared" si="85"/>
        <v>1.165</v>
      </c>
      <c r="BE278" s="4" t="s">
        <v>38</v>
      </c>
      <c r="BF278" s="5">
        <v>1.0416666666666666E-2</v>
      </c>
      <c r="BG278" s="8">
        <v>11388</v>
      </c>
      <c r="BH278" s="15">
        <f t="shared" si="86"/>
        <v>1.1388</v>
      </c>
      <c r="BI278" s="4" t="s">
        <v>38</v>
      </c>
      <c r="BJ278" s="5">
        <v>0</v>
      </c>
      <c r="BK278" s="4">
        <v>101.66</v>
      </c>
      <c r="BL278" s="13">
        <f t="shared" si="87"/>
        <v>101.66</v>
      </c>
      <c r="BM278" s="4" t="s">
        <v>38</v>
      </c>
      <c r="BN278" s="5">
        <v>0</v>
      </c>
      <c r="BO278" s="8">
        <v>7226</v>
      </c>
      <c r="BP278" s="15">
        <f t="shared" si="88"/>
        <v>7.226</v>
      </c>
      <c r="BS278" s="1">
        <f t="shared" si="89"/>
        <v>80.93254579814969</v>
      </c>
    </row>
    <row r="279" spans="1:71">
      <c r="A279" s="4" t="s">
        <v>37</v>
      </c>
      <c r="B279" s="5">
        <v>0.98958333333333337</v>
      </c>
      <c r="C279" s="4">
        <v>70.63</v>
      </c>
      <c r="D279" s="13">
        <f t="shared" si="72"/>
        <v>70.63</v>
      </c>
      <c r="E279" s="4" t="s">
        <v>37</v>
      </c>
      <c r="F279" s="5">
        <v>0.98958333333333337</v>
      </c>
      <c r="G279" s="4">
        <v>0.69540000000000002</v>
      </c>
      <c r="H279" s="15">
        <f t="shared" si="73"/>
        <v>0.69540000000000002</v>
      </c>
      <c r="I279" s="4" t="s">
        <v>37</v>
      </c>
      <c r="J279" s="22">
        <v>0.98958333333333337</v>
      </c>
      <c r="K279" s="23">
        <v>87.14</v>
      </c>
      <c r="L279" s="13">
        <f t="shared" si="74"/>
        <v>87.14</v>
      </c>
      <c r="M279" s="4" t="s">
        <v>37</v>
      </c>
      <c r="N279" s="22">
        <v>0.98958333333333337</v>
      </c>
      <c r="O279" s="23">
        <v>89.19</v>
      </c>
      <c r="P279" s="13">
        <f t="shared" si="75"/>
        <v>89.19</v>
      </c>
      <c r="Q279" s="4" t="s">
        <v>37</v>
      </c>
      <c r="R279" s="22">
        <v>0.98958333333333337</v>
      </c>
      <c r="S279" s="19">
        <v>15441</v>
      </c>
      <c r="T279" s="15">
        <f t="shared" si="76"/>
        <v>1.5441</v>
      </c>
      <c r="U279" s="4" t="s">
        <v>37</v>
      </c>
      <c r="V279" s="22">
        <v>0.98958333333333337</v>
      </c>
      <c r="W279" s="23">
        <v>0.77880000000000005</v>
      </c>
      <c r="X279" s="15">
        <f t="shared" si="77"/>
        <v>0.77880000000000005</v>
      </c>
      <c r="Y279" s="4" t="s">
        <v>37</v>
      </c>
      <c r="Z279" s="5">
        <v>0.98958333333333337</v>
      </c>
      <c r="AA279" s="4">
        <v>137.74</v>
      </c>
      <c r="AB279" s="13">
        <f t="shared" si="78"/>
        <v>137.74</v>
      </c>
      <c r="AC279" s="4" t="s">
        <v>37</v>
      </c>
      <c r="AD279" s="5">
        <v>0.98958333333333337</v>
      </c>
      <c r="AE279" s="8">
        <v>13558</v>
      </c>
      <c r="AF279" s="15">
        <f t="shared" si="79"/>
        <v>1.3557999999999999</v>
      </c>
      <c r="AG279" s="23" t="s">
        <v>37</v>
      </c>
      <c r="AH279" s="22">
        <v>0.98958333333333337</v>
      </c>
      <c r="AI279" s="19">
        <v>19807</v>
      </c>
      <c r="AJ279" s="15">
        <f t="shared" si="80"/>
        <v>1.9806999999999999</v>
      </c>
      <c r="AK279" s="4" t="s">
        <v>37</v>
      </c>
      <c r="AL279" s="5">
        <v>0.98958333333333337</v>
      </c>
      <c r="AM279" s="4">
        <v>176.7</v>
      </c>
      <c r="AN279" s="13">
        <f t="shared" si="81"/>
        <v>176.7</v>
      </c>
      <c r="AO279" s="4" t="s">
        <v>37</v>
      </c>
      <c r="AP279" s="5">
        <v>0.98958333333333337</v>
      </c>
      <c r="AQ279" s="23">
        <v>1.74</v>
      </c>
      <c r="AR279" s="15">
        <f t="shared" si="82"/>
        <v>1.74</v>
      </c>
      <c r="AS279" s="4" t="s">
        <v>37</v>
      </c>
      <c r="AT279" s="22">
        <v>0.98958333333333337</v>
      </c>
      <c r="AU279" s="23">
        <v>62.78</v>
      </c>
      <c r="AV279" s="13">
        <f t="shared" si="83"/>
        <v>62.78</v>
      </c>
      <c r="AW279" s="23" t="s">
        <v>37</v>
      </c>
      <c r="AX279" s="22">
        <v>0.98958333333333337</v>
      </c>
      <c r="AY279" s="23">
        <v>0.61739999999999995</v>
      </c>
      <c r="AZ279" s="15">
        <f t="shared" si="84"/>
        <v>0.61739999999999995</v>
      </c>
      <c r="BA279" s="4" t="s">
        <v>37</v>
      </c>
      <c r="BB279" s="5">
        <v>0.97916666666666663</v>
      </c>
      <c r="BC279" s="8">
        <v>11641</v>
      </c>
      <c r="BD279" s="15">
        <f t="shared" si="85"/>
        <v>1.1640999999999999</v>
      </c>
      <c r="BE279" s="4" t="s">
        <v>38</v>
      </c>
      <c r="BF279" s="5">
        <v>0</v>
      </c>
      <c r="BG279" s="8">
        <v>11396</v>
      </c>
      <c r="BH279" s="15">
        <f t="shared" si="86"/>
        <v>1.1395999999999999</v>
      </c>
      <c r="BI279" s="4" t="s">
        <v>37</v>
      </c>
      <c r="BJ279" s="5">
        <v>0.98958333333333337</v>
      </c>
      <c r="BK279" s="4">
        <v>101.49</v>
      </c>
      <c r="BL279" s="13">
        <f t="shared" si="87"/>
        <v>101.49</v>
      </c>
      <c r="BM279" s="4" t="s">
        <v>37</v>
      </c>
      <c r="BN279" s="5">
        <v>0.98958333333333337</v>
      </c>
      <c r="BO279" s="8">
        <v>7214</v>
      </c>
      <c r="BP279" s="15">
        <f t="shared" si="88"/>
        <v>7.2140000000000004</v>
      </c>
      <c r="BS279" s="1">
        <f t="shared" si="89"/>
        <v>80.851612663634995</v>
      </c>
    </row>
    <row r="280" spans="1:71">
      <c r="A280" s="4" t="s">
        <v>37</v>
      </c>
      <c r="B280" s="5">
        <v>0.97916666666666663</v>
      </c>
      <c r="C280" s="4">
        <v>70.760000000000005</v>
      </c>
      <c r="D280" s="13">
        <f t="shared" si="72"/>
        <v>70.760000000000005</v>
      </c>
      <c r="E280" s="4" t="s">
        <v>37</v>
      </c>
      <c r="F280" s="5">
        <v>0.97916666666666663</v>
      </c>
      <c r="G280" s="4">
        <v>0.69630000000000003</v>
      </c>
      <c r="H280" s="15">
        <f t="shared" si="73"/>
        <v>0.69630000000000003</v>
      </c>
      <c r="I280" s="4" t="s">
        <v>37</v>
      </c>
      <c r="J280" s="22">
        <v>0.97916666666666663</v>
      </c>
      <c r="K280" s="23">
        <v>87.21</v>
      </c>
      <c r="L280" s="13">
        <f t="shared" si="74"/>
        <v>87.21</v>
      </c>
      <c r="M280" s="4" t="s">
        <v>37</v>
      </c>
      <c r="N280" s="22">
        <v>0.97916666666666663</v>
      </c>
      <c r="O280" s="23">
        <v>89.19</v>
      </c>
      <c r="P280" s="13">
        <f t="shared" si="75"/>
        <v>89.19</v>
      </c>
      <c r="Q280" s="4" t="s">
        <v>37</v>
      </c>
      <c r="R280" s="22">
        <v>0.97916666666666663</v>
      </c>
      <c r="S280" s="19">
        <v>15441</v>
      </c>
      <c r="T280" s="15">
        <f t="shared" si="76"/>
        <v>1.5441</v>
      </c>
      <c r="U280" s="4" t="s">
        <v>37</v>
      </c>
      <c r="V280" s="22">
        <v>0.97916666666666663</v>
      </c>
      <c r="W280" s="23">
        <v>0.7792</v>
      </c>
      <c r="X280" s="15">
        <f t="shared" si="77"/>
        <v>0.7792</v>
      </c>
      <c r="Y280" s="4" t="s">
        <v>37</v>
      </c>
      <c r="Z280" s="5">
        <v>0.97916666666666663</v>
      </c>
      <c r="AA280" s="4">
        <v>137.72999999999999</v>
      </c>
      <c r="AB280" s="13">
        <f t="shared" si="78"/>
        <v>137.72999999999999</v>
      </c>
      <c r="AC280" s="4" t="s">
        <v>37</v>
      </c>
      <c r="AD280" s="5">
        <v>0.97916666666666663</v>
      </c>
      <c r="AE280" s="8">
        <v>13559</v>
      </c>
      <c r="AF280" s="15">
        <f t="shared" si="79"/>
        <v>1.3559000000000001</v>
      </c>
      <c r="AG280" s="23" t="s">
        <v>37</v>
      </c>
      <c r="AH280" s="22">
        <v>0.97916666666666663</v>
      </c>
      <c r="AI280" s="19">
        <v>19797</v>
      </c>
      <c r="AJ280" s="15">
        <f t="shared" si="80"/>
        <v>1.9797</v>
      </c>
      <c r="AK280" s="4" t="s">
        <v>37</v>
      </c>
      <c r="AL280" s="5">
        <v>0.97916666666666663</v>
      </c>
      <c r="AM280" s="4">
        <v>176.63</v>
      </c>
      <c r="AN280" s="13">
        <f t="shared" si="81"/>
        <v>176.63</v>
      </c>
      <c r="AO280" s="4" t="s">
        <v>37</v>
      </c>
      <c r="AP280" s="5">
        <v>0.97916666666666663</v>
      </c>
      <c r="AQ280" s="19">
        <v>17388</v>
      </c>
      <c r="AR280" s="15">
        <f t="shared" si="82"/>
        <v>1.7387999999999999</v>
      </c>
      <c r="AS280" s="4" t="s">
        <v>37</v>
      </c>
      <c r="AT280" s="22">
        <v>0.97916666666666663</v>
      </c>
      <c r="AU280" s="23">
        <v>62.83</v>
      </c>
      <c r="AV280" s="13">
        <f t="shared" si="83"/>
        <v>62.83</v>
      </c>
      <c r="AW280" s="23" t="s">
        <v>37</v>
      </c>
      <c r="AX280" s="22">
        <v>0.97916666666666663</v>
      </c>
      <c r="AY280" s="23">
        <v>0.6179</v>
      </c>
      <c r="AZ280" s="15">
        <f t="shared" si="84"/>
        <v>0.6179</v>
      </c>
      <c r="BA280" s="4" t="s">
        <v>37</v>
      </c>
      <c r="BB280" s="5">
        <v>0.96875</v>
      </c>
      <c r="BC280" s="8">
        <v>11635</v>
      </c>
      <c r="BD280" s="15">
        <f t="shared" si="85"/>
        <v>1.1635</v>
      </c>
      <c r="BE280" s="4" t="s">
        <v>37</v>
      </c>
      <c r="BF280" s="5">
        <v>0.98958333333333337</v>
      </c>
      <c r="BG280" s="8">
        <v>1138</v>
      </c>
      <c r="BH280" s="15">
        <f t="shared" si="86"/>
        <v>1.1379999999999999</v>
      </c>
      <c r="BI280" s="4" t="s">
        <v>37</v>
      </c>
      <c r="BJ280" s="5">
        <v>0.97916666666666663</v>
      </c>
      <c r="BK280" s="4">
        <v>101.47</v>
      </c>
      <c r="BL280" s="13">
        <f t="shared" si="87"/>
        <v>101.47</v>
      </c>
      <c r="BM280" s="4" t="s">
        <v>37</v>
      </c>
      <c r="BN280" s="5">
        <v>0.97916666666666663</v>
      </c>
      <c r="BO280" s="8">
        <v>72126</v>
      </c>
      <c r="BP280" s="15">
        <f t="shared" si="88"/>
        <v>7.2126000000000001</v>
      </c>
      <c r="BS280" s="1">
        <f t="shared" si="89"/>
        <v>80.838671246023139</v>
      </c>
    </row>
    <row r="281" spans="1:71">
      <c r="A281" s="4" t="s">
        <v>37</v>
      </c>
      <c r="B281" s="5">
        <v>0.96875</v>
      </c>
      <c r="C281" s="4">
        <v>70.89</v>
      </c>
      <c r="D281" s="13">
        <f t="shared" si="72"/>
        <v>70.89</v>
      </c>
      <c r="E281" s="4" t="s">
        <v>37</v>
      </c>
      <c r="F281" s="5">
        <v>0.96875</v>
      </c>
      <c r="G281" s="4">
        <v>0.69689999999999996</v>
      </c>
      <c r="H281" s="15">
        <f t="shared" si="73"/>
        <v>0.69689999999999996</v>
      </c>
      <c r="I281" s="4" t="s">
        <v>37</v>
      </c>
      <c r="J281" s="22">
        <v>0.96875</v>
      </c>
      <c r="K281" s="23">
        <v>87.4</v>
      </c>
      <c r="L281" s="13">
        <f t="shared" si="74"/>
        <v>87.4</v>
      </c>
      <c r="M281" s="4" t="s">
        <v>37</v>
      </c>
      <c r="N281" s="22">
        <v>0.96875</v>
      </c>
      <c r="O281" s="23">
        <v>89.41</v>
      </c>
      <c r="P281" s="13">
        <f t="shared" si="75"/>
        <v>89.41</v>
      </c>
      <c r="Q281" s="4" t="s">
        <v>37</v>
      </c>
      <c r="R281" s="22">
        <v>0.96875</v>
      </c>
      <c r="S281" s="19">
        <v>15444</v>
      </c>
      <c r="T281" s="15">
        <f t="shared" si="76"/>
        <v>1.5444</v>
      </c>
      <c r="U281" s="4" t="s">
        <v>37</v>
      </c>
      <c r="V281" s="22">
        <v>0.96875</v>
      </c>
      <c r="W281" s="23">
        <v>0.77980000000000005</v>
      </c>
      <c r="X281" s="15">
        <f t="shared" si="77"/>
        <v>0.77980000000000005</v>
      </c>
      <c r="Y281" s="4" t="s">
        <v>37</v>
      </c>
      <c r="Z281" s="5">
        <v>0.96875</v>
      </c>
      <c r="AA281" s="4">
        <v>138.11000000000001</v>
      </c>
      <c r="AB281" s="13">
        <f t="shared" si="78"/>
        <v>138.11000000000001</v>
      </c>
      <c r="AC281" s="4" t="s">
        <v>37</v>
      </c>
      <c r="AD281" s="5">
        <v>0.96875</v>
      </c>
      <c r="AE281" s="8">
        <v>1357</v>
      </c>
      <c r="AF281" s="15">
        <f t="shared" si="79"/>
        <v>1.357</v>
      </c>
      <c r="AG281" s="23" t="s">
        <v>37</v>
      </c>
      <c r="AH281" s="22">
        <v>0.96875</v>
      </c>
      <c r="AI281" s="19">
        <v>19793</v>
      </c>
      <c r="AJ281" s="15">
        <f t="shared" si="80"/>
        <v>1.9793000000000001</v>
      </c>
      <c r="AK281" s="4" t="s">
        <v>37</v>
      </c>
      <c r="AL281" s="5">
        <v>0.96875</v>
      </c>
      <c r="AM281" s="4">
        <v>176.97</v>
      </c>
      <c r="AN281" s="13">
        <f t="shared" si="81"/>
        <v>176.97</v>
      </c>
      <c r="AO281" s="4" t="s">
        <v>37</v>
      </c>
      <c r="AP281" s="5">
        <v>0.96875</v>
      </c>
      <c r="AQ281" s="19">
        <v>17394</v>
      </c>
      <c r="AR281" s="15">
        <f t="shared" si="82"/>
        <v>1.7394000000000001</v>
      </c>
      <c r="AS281" s="4" t="s">
        <v>37</v>
      </c>
      <c r="AT281" s="22">
        <v>0.96875</v>
      </c>
      <c r="AU281" s="23">
        <v>62.96</v>
      </c>
      <c r="AV281" s="13">
        <f t="shared" si="83"/>
        <v>62.96</v>
      </c>
      <c r="AW281" s="23" t="s">
        <v>37</v>
      </c>
      <c r="AX281" s="22">
        <v>0.96875</v>
      </c>
      <c r="AY281" s="23">
        <v>0.61850000000000005</v>
      </c>
      <c r="AZ281" s="15">
        <f t="shared" si="84"/>
        <v>0.61850000000000005</v>
      </c>
      <c r="BA281" s="4" t="s">
        <v>37</v>
      </c>
      <c r="BB281" s="5">
        <v>0.95833333333333337</v>
      </c>
      <c r="BC281" s="8">
        <v>11628</v>
      </c>
      <c r="BD281" s="15">
        <f t="shared" si="85"/>
        <v>1.1628000000000001</v>
      </c>
      <c r="BE281" s="4" t="s">
        <v>37</v>
      </c>
      <c r="BF281" s="5">
        <v>0.97916666666666663</v>
      </c>
      <c r="BG281" s="8">
        <v>11378</v>
      </c>
      <c r="BH281" s="15">
        <f t="shared" si="86"/>
        <v>1.1377999999999999</v>
      </c>
      <c r="BI281" s="4" t="s">
        <v>37</v>
      </c>
      <c r="BJ281" s="5">
        <v>0.96875</v>
      </c>
      <c r="BK281" s="4">
        <v>101.7</v>
      </c>
      <c r="BL281" s="13">
        <f t="shared" si="87"/>
        <v>101.7</v>
      </c>
      <c r="BM281" s="4" t="s">
        <v>37</v>
      </c>
      <c r="BN281" s="5">
        <v>0.96875</v>
      </c>
      <c r="BO281" s="8">
        <v>72074</v>
      </c>
      <c r="BP281" s="15">
        <f t="shared" si="88"/>
        <v>7.2073999999999998</v>
      </c>
      <c r="BS281" s="1">
        <f t="shared" si="89"/>
        <v>80.823880900373325</v>
      </c>
    </row>
    <row r="282" spans="1:71">
      <c r="A282" s="4" t="s">
        <v>37</v>
      </c>
      <c r="B282" s="5">
        <v>0.95833333333333337</v>
      </c>
      <c r="C282" s="4">
        <v>71.38</v>
      </c>
      <c r="D282" s="13">
        <f t="shared" si="72"/>
        <v>71.38</v>
      </c>
      <c r="E282" s="4" t="s">
        <v>37</v>
      </c>
      <c r="F282" s="5">
        <v>0.95833333333333337</v>
      </c>
      <c r="G282" s="4">
        <v>0.70009999999999994</v>
      </c>
      <c r="H282" s="15">
        <f t="shared" si="73"/>
        <v>0.70009999999999994</v>
      </c>
      <c r="I282" s="4" t="s">
        <v>37</v>
      </c>
      <c r="J282" s="22">
        <v>0.95833333333333337</v>
      </c>
      <c r="K282" s="23">
        <v>87.6</v>
      </c>
      <c r="L282" s="13">
        <f t="shared" si="74"/>
        <v>87.6</v>
      </c>
      <c r="M282" s="4" t="s">
        <v>37</v>
      </c>
      <c r="N282" s="22">
        <v>0.95833333333333337</v>
      </c>
      <c r="O282" s="23">
        <v>89.6</v>
      </c>
      <c r="P282" s="13">
        <f t="shared" si="75"/>
        <v>89.6</v>
      </c>
      <c r="Q282" s="4" t="s">
        <v>37</v>
      </c>
      <c r="R282" s="22">
        <v>0.95833333333333337</v>
      </c>
      <c r="S282" s="19">
        <v>15466</v>
      </c>
      <c r="T282" s="15">
        <f t="shared" si="76"/>
        <v>1.5466</v>
      </c>
      <c r="U282" s="4" t="s">
        <v>37</v>
      </c>
      <c r="V282" s="22">
        <v>0.95833333333333337</v>
      </c>
      <c r="W282" s="23">
        <v>0.78110000000000002</v>
      </c>
      <c r="X282" s="15">
        <f t="shared" si="77"/>
        <v>0.78110000000000002</v>
      </c>
      <c r="Y282" s="4" t="s">
        <v>37</v>
      </c>
      <c r="Z282" s="5">
        <v>0.95833333333333337</v>
      </c>
      <c r="AA282" s="4">
        <v>138.59</v>
      </c>
      <c r="AB282" s="13">
        <f t="shared" si="78"/>
        <v>138.59</v>
      </c>
      <c r="AC282" s="4" t="s">
        <v>37</v>
      </c>
      <c r="AD282" s="5">
        <v>0.95833333333333337</v>
      </c>
      <c r="AE282" s="8">
        <v>13596</v>
      </c>
      <c r="AF282" s="15">
        <f t="shared" si="79"/>
        <v>1.3595999999999999</v>
      </c>
      <c r="AG282" s="23" t="s">
        <v>37</v>
      </c>
      <c r="AH282" s="22">
        <v>0.95833333333333337</v>
      </c>
      <c r="AI282" s="19">
        <v>19788</v>
      </c>
      <c r="AJ282" s="15">
        <f t="shared" si="80"/>
        <v>1.9787999999999999</v>
      </c>
      <c r="AK282" s="4" t="s">
        <v>37</v>
      </c>
      <c r="AL282" s="5">
        <v>0.95833333333333337</v>
      </c>
      <c r="AM282" s="4">
        <v>177.24</v>
      </c>
      <c r="AN282" s="13">
        <f t="shared" si="81"/>
        <v>177.24</v>
      </c>
      <c r="AO282" s="4" t="s">
        <v>37</v>
      </c>
      <c r="AP282" s="5">
        <v>0.95833333333333337</v>
      </c>
      <c r="AQ282" s="19">
        <v>17399</v>
      </c>
      <c r="AR282" s="15">
        <f t="shared" si="82"/>
        <v>1.7399</v>
      </c>
      <c r="AS282" s="4" t="s">
        <v>37</v>
      </c>
      <c r="AT282" s="22">
        <v>0.95833333333333337</v>
      </c>
      <c r="AU282" s="23">
        <v>63.18</v>
      </c>
      <c r="AV282" s="13">
        <f t="shared" si="83"/>
        <v>63.18</v>
      </c>
      <c r="AW282" s="23" t="s">
        <v>37</v>
      </c>
      <c r="AX282" s="22">
        <v>0.95833333333333337</v>
      </c>
      <c r="AY282" s="23">
        <v>0.61970000000000003</v>
      </c>
      <c r="AZ282" s="15">
        <f t="shared" si="84"/>
        <v>0.61970000000000003</v>
      </c>
      <c r="BA282" s="4" t="s">
        <v>37</v>
      </c>
      <c r="BB282" s="5">
        <v>0.94791666666666663</v>
      </c>
      <c r="BC282" s="8">
        <v>11626</v>
      </c>
      <c r="BD282" s="15">
        <f t="shared" si="85"/>
        <v>1.1626000000000001</v>
      </c>
      <c r="BE282" s="4" t="s">
        <v>37</v>
      </c>
      <c r="BF282" s="5">
        <v>0.96875</v>
      </c>
      <c r="BG282" s="8">
        <v>11373</v>
      </c>
      <c r="BH282" s="15">
        <f t="shared" si="86"/>
        <v>1.1373</v>
      </c>
      <c r="BI282" s="4" t="s">
        <v>37</v>
      </c>
      <c r="BJ282" s="5">
        <v>0.95833333333333337</v>
      </c>
      <c r="BK282" s="4">
        <v>101.86</v>
      </c>
      <c r="BL282" s="13">
        <f t="shared" si="87"/>
        <v>101.86</v>
      </c>
      <c r="BM282" s="4" t="s">
        <v>37</v>
      </c>
      <c r="BN282" s="5">
        <v>0.95833333333333337</v>
      </c>
      <c r="BO282" s="8">
        <v>7196</v>
      </c>
      <c r="BP282" s="15">
        <f t="shared" si="88"/>
        <v>7.1959999999999997</v>
      </c>
      <c r="BS282" s="1">
        <f t="shared" si="89"/>
        <v>80.754095121664221</v>
      </c>
    </row>
    <row r="283" spans="1:71">
      <c r="A283" s="4" t="s">
        <v>37</v>
      </c>
      <c r="B283" s="5">
        <v>0.94791666666666663</v>
      </c>
      <c r="C283" s="4">
        <v>71.44</v>
      </c>
      <c r="D283" s="13">
        <f t="shared" si="72"/>
        <v>71.44</v>
      </c>
      <c r="E283" s="4" t="s">
        <v>37</v>
      </c>
      <c r="F283" s="5">
        <v>0.94791666666666663</v>
      </c>
      <c r="G283" s="4">
        <v>0.70069999999999999</v>
      </c>
      <c r="H283" s="15">
        <f t="shared" si="73"/>
        <v>0.70069999999999999</v>
      </c>
      <c r="I283" s="4" t="s">
        <v>37</v>
      </c>
      <c r="J283" s="22">
        <v>0.94791666666666663</v>
      </c>
      <c r="K283" s="23">
        <v>87.66</v>
      </c>
      <c r="L283" s="13">
        <f t="shared" si="74"/>
        <v>87.66</v>
      </c>
      <c r="M283" s="4" t="s">
        <v>37</v>
      </c>
      <c r="N283" s="22">
        <v>0.94791666666666663</v>
      </c>
      <c r="O283" s="23">
        <v>89.72</v>
      </c>
      <c r="P283" s="13">
        <f t="shared" si="75"/>
        <v>89.72</v>
      </c>
      <c r="Q283" s="4" t="s">
        <v>37</v>
      </c>
      <c r="R283" s="22">
        <v>0.94791666666666663</v>
      </c>
      <c r="S283" s="19">
        <v>15465</v>
      </c>
      <c r="T283" s="15">
        <f t="shared" si="76"/>
        <v>1.5465</v>
      </c>
      <c r="U283" s="4" t="s">
        <v>37</v>
      </c>
      <c r="V283" s="22">
        <v>0.94791666666666663</v>
      </c>
      <c r="W283" s="23">
        <v>0.78169999999999995</v>
      </c>
      <c r="X283" s="15">
        <f t="shared" si="77"/>
        <v>0.78169999999999995</v>
      </c>
      <c r="Y283" s="4" t="s">
        <v>37</v>
      </c>
      <c r="Z283" s="5">
        <v>0.94791666666666663</v>
      </c>
      <c r="AA283" s="4">
        <v>138.78</v>
      </c>
      <c r="AB283" s="13">
        <f t="shared" si="78"/>
        <v>138.78</v>
      </c>
      <c r="AC283" s="4" t="s">
        <v>37</v>
      </c>
      <c r="AD283" s="5">
        <v>0.94791666666666663</v>
      </c>
      <c r="AE283" s="8">
        <v>13612</v>
      </c>
      <c r="AF283" s="15">
        <f t="shared" si="79"/>
        <v>1.3612</v>
      </c>
      <c r="AG283" s="23" t="s">
        <v>37</v>
      </c>
      <c r="AH283" s="22">
        <v>0.94791666666666663</v>
      </c>
      <c r="AI283" s="19">
        <v>19781</v>
      </c>
      <c r="AJ283" s="15">
        <f t="shared" si="80"/>
        <v>1.9781</v>
      </c>
      <c r="AK283" s="4" t="s">
        <v>37</v>
      </c>
      <c r="AL283" s="5">
        <v>0.94791666666666663</v>
      </c>
      <c r="AM283" s="4">
        <v>177.52</v>
      </c>
      <c r="AN283" s="13">
        <f t="shared" si="81"/>
        <v>177.52</v>
      </c>
      <c r="AO283" s="4" t="s">
        <v>37</v>
      </c>
      <c r="AP283" s="5">
        <v>0.94791666666666663</v>
      </c>
      <c r="AQ283" s="19">
        <v>17412</v>
      </c>
      <c r="AR283" s="15">
        <f t="shared" si="82"/>
        <v>1.7412000000000001</v>
      </c>
      <c r="AS283" s="4" t="s">
        <v>37</v>
      </c>
      <c r="AT283" s="22">
        <v>0.94791666666666663</v>
      </c>
      <c r="AU283" s="23">
        <v>63.24</v>
      </c>
      <c r="AV283" s="13">
        <f t="shared" si="83"/>
        <v>63.24</v>
      </c>
      <c r="AW283" s="23" t="s">
        <v>37</v>
      </c>
      <c r="AX283" s="22">
        <v>0.94791666666666663</v>
      </c>
      <c r="AY283" s="23">
        <v>0.62039999999999995</v>
      </c>
      <c r="AZ283" s="15">
        <f t="shared" si="84"/>
        <v>0.62039999999999995</v>
      </c>
      <c r="BA283" s="4" t="s">
        <v>37</v>
      </c>
      <c r="BB283" s="5">
        <v>0.9375</v>
      </c>
      <c r="BC283" s="8">
        <v>11623</v>
      </c>
      <c r="BD283" s="15">
        <f t="shared" si="85"/>
        <v>1.1623000000000001</v>
      </c>
      <c r="BE283" s="4" t="s">
        <v>37</v>
      </c>
      <c r="BF283" s="5">
        <v>0.95833333333333337</v>
      </c>
      <c r="BG283" s="8">
        <v>11371</v>
      </c>
      <c r="BH283" s="15">
        <f t="shared" si="86"/>
        <v>1.1371</v>
      </c>
      <c r="BI283" s="4" t="s">
        <v>37</v>
      </c>
      <c r="BJ283" s="5">
        <v>0.94791666666666663</v>
      </c>
      <c r="BK283" s="4">
        <v>101.94</v>
      </c>
      <c r="BL283" s="13">
        <f t="shared" si="87"/>
        <v>101.94</v>
      </c>
      <c r="BM283" s="4" t="s">
        <v>37</v>
      </c>
      <c r="BN283" s="5">
        <v>0.94791666666666663</v>
      </c>
      <c r="BO283" s="8">
        <v>71903</v>
      </c>
      <c r="BP283" s="15">
        <f t="shared" si="88"/>
        <v>7.1902999999999997</v>
      </c>
      <c r="BS283" s="1">
        <f t="shared" si="89"/>
        <v>80.704226982077614</v>
      </c>
    </row>
    <row r="284" spans="1:71">
      <c r="A284" s="4" t="s">
        <v>37</v>
      </c>
      <c r="B284" s="5">
        <v>0.9375</v>
      </c>
      <c r="C284" s="4">
        <v>71.41</v>
      </c>
      <c r="D284" s="13">
        <f t="shared" si="72"/>
        <v>71.41</v>
      </c>
      <c r="E284" s="4" t="s">
        <v>37</v>
      </c>
      <c r="F284" s="5">
        <v>0.9375</v>
      </c>
      <c r="G284" s="4">
        <v>0.70009999999999994</v>
      </c>
      <c r="H284" s="15">
        <f t="shared" si="73"/>
        <v>0.70009999999999994</v>
      </c>
      <c r="I284" s="4" t="s">
        <v>37</v>
      </c>
      <c r="J284" s="22">
        <v>0.9375</v>
      </c>
      <c r="K284" s="23">
        <v>87.73</v>
      </c>
      <c r="L284" s="13">
        <f t="shared" si="74"/>
        <v>87.73</v>
      </c>
      <c r="M284" s="4" t="s">
        <v>37</v>
      </c>
      <c r="N284" s="22">
        <v>0.9375</v>
      </c>
      <c r="O284" s="23">
        <v>89.78</v>
      </c>
      <c r="P284" s="13">
        <f t="shared" si="75"/>
        <v>89.78</v>
      </c>
      <c r="Q284" s="4" t="s">
        <v>37</v>
      </c>
      <c r="R284" s="22">
        <v>0.9375</v>
      </c>
      <c r="S284" s="19">
        <v>15467</v>
      </c>
      <c r="T284" s="15">
        <f t="shared" si="76"/>
        <v>1.5467</v>
      </c>
      <c r="U284" s="4" t="s">
        <v>37</v>
      </c>
      <c r="V284" s="22">
        <v>0.9375</v>
      </c>
      <c r="W284" s="23">
        <v>0.78180000000000005</v>
      </c>
      <c r="X284" s="15">
        <f t="shared" si="77"/>
        <v>0.78180000000000005</v>
      </c>
      <c r="Y284" s="4" t="s">
        <v>37</v>
      </c>
      <c r="Z284" s="5">
        <v>0.9375</v>
      </c>
      <c r="AA284" s="4">
        <v>138.9</v>
      </c>
      <c r="AB284" s="13">
        <f t="shared" si="78"/>
        <v>138.9</v>
      </c>
      <c r="AC284" s="4" t="s">
        <v>37</v>
      </c>
      <c r="AD284" s="5">
        <v>0.9375</v>
      </c>
      <c r="AE284" s="8">
        <v>13614</v>
      </c>
      <c r="AF284" s="15">
        <f t="shared" si="79"/>
        <v>1.3613999999999999</v>
      </c>
      <c r="AG284" s="23" t="s">
        <v>37</v>
      </c>
      <c r="AH284" s="22">
        <v>0.9375</v>
      </c>
      <c r="AI284" s="19">
        <v>19775</v>
      </c>
      <c r="AJ284" s="15">
        <f t="shared" si="80"/>
        <v>1.9775</v>
      </c>
      <c r="AK284" s="4" t="s">
        <v>37</v>
      </c>
      <c r="AL284" s="5">
        <v>0.9375</v>
      </c>
      <c r="AM284" s="4">
        <v>177.62</v>
      </c>
      <c r="AN284" s="13">
        <f t="shared" si="81"/>
        <v>177.62</v>
      </c>
      <c r="AO284" s="4" t="s">
        <v>37</v>
      </c>
      <c r="AP284" s="5">
        <v>0.9375</v>
      </c>
      <c r="AQ284" s="19">
        <v>17411</v>
      </c>
      <c r="AR284" s="15">
        <f t="shared" si="82"/>
        <v>1.7411000000000001</v>
      </c>
      <c r="AS284" s="4" t="s">
        <v>37</v>
      </c>
      <c r="AT284" s="22">
        <v>0.9375</v>
      </c>
      <c r="AU284" s="23">
        <v>63.17</v>
      </c>
      <c r="AV284" s="13">
        <f t="shared" si="83"/>
        <v>63.17</v>
      </c>
      <c r="AW284" s="23" t="s">
        <v>37</v>
      </c>
      <c r="AX284" s="22">
        <v>0.9375</v>
      </c>
      <c r="AY284" s="23">
        <v>0.61939999999999995</v>
      </c>
      <c r="AZ284" s="15">
        <f t="shared" si="84"/>
        <v>0.61939999999999995</v>
      </c>
      <c r="BA284" s="4" t="s">
        <v>37</v>
      </c>
      <c r="BB284" s="5">
        <v>0.92708333333333337</v>
      </c>
      <c r="BC284" s="8">
        <v>11615</v>
      </c>
      <c r="BD284" s="15">
        <f t="shared" si="85"/>
        <v>1.1615</v>
      </c>
      <c r="BE284" s="4" t="s">
        <v>37</v>
      </c>
      <c r="BF284" s="5">
        <v>0.94791666666666663</v>
      </c>
      <c r="BG284" s="8">
        <v>11359</v>
      </c>
      <c r="BH284" s="15">
        <f t="shared" si="86"/>
        <v>1.1358999999999999</v>
      </c>
      <c r="BI284" s="4" t="s">
        <v>37</v>
      </c>
      <c r="BJ284" s="5">
        <v>0.9375</v>
      </c>
      <c r="BK284" s="4">
        <v>102</v>
      </c>
      <c r="BL284" s="13">
        <f t="shared" si="87"/>
        <v>102</v>
      </c>
      <c r="BM284" s="4" t="s">
        <v>37</v>
      </c>
      <c r="BN284" s="5">
        <v>0.9375</v>
      </c>
      <c r="BO284" s="8">
        <v>71897</v>
      </c>
      <c r="BP284" s="15">
        <f t="shared" si="88"/>
        <v>7.1897000000000002</v>
      </c>
      <c r="BS284" s="1">
        <f t="shared" si="89"/>
        <v>80.694711030042029</v>
      </c>
    </row>
    <row r="285" spans="1:71">
      <c r="A285" s="4" t="s">
        <v>37</v>
      </c>
      <c r="B285" s="5">
        <v>0.92708333333333337</v>
      </c>
      <c r="C285" s="4">
        <v>71.650000000000006</v>
      </c>
      <c r="D285" s="13">
        <f t="shared" si="72"/>
        <v>71.650000000000006</v>
      </c>
      <c r="E285" s="4" t="s">
        <v>37</v>
      </c>
      <c r="F285" s="5">
        <v>0.92708333333333337</v>
      </c>
      <c r="G285" s="4">
        <v>0.7016</v>
      </c>
      <c r="H285" s="15">
        <f t="shared" si="73"/>
        <v>0.7016</v>
      </c>
      <c r="I285" s="4" t="s">
        <v>37</v>
      </c>
      <c r="J285" s="22">
        <v>0.92708333333333337</v>
      </c>
      <c r="K285" s="23">
        <v>87.87</v>
      </c>
      <c r="L285" s="13">
        <f t="shared" si="74"/>
        <v>87.87</v>
      </c>
      <c r="M285" s="4" t="s">
        <v>37</v>
      </c>
      <c r="N285" s="22">
        <v>0.92708333333333337</v>
      </c>
      <c r="O285" s="23">
        <v>89.95</v>
      </c>
      <c r="P285" s="13">
        <f t="shared" si="75"/>
        <v>89.95</v>
      </c>
      <c r="Q285" s="4" t="s">
        <v>37</v>
      </c>
      <c r="R285" s="22">
        <v>0.92708333333333337</v>
      </c>
      <c r="S285" s="19">
        <v>1547</v>
      </c>
      <c r="T285" s="15">
        <f t="shared" si="76"/>
        <v>1.5469999999999999</v>
      </c>
      <c r="U285" s="4" t="s">
        <v>37</v>
      </c>
      <c r="V285" s="22">
        <v>0.92708333333333337</v>
      </c>
      <c r="W285" s="23">
        <v>0.78200000000000003</v>
      </c>
      <c r="X285" s="15">
        <f t="shared" si="77"/>
        <v>0.78200000000000003</v>
      </c>
      <c r="Y285" s="4" t="s">
        <v>37</v>
      </c>
      <c r="Z285" s="5">
        <v>0.92708333333333337</v>
      </c>
      <c r="AA285" s="4">
        <v>139.16999999999999</v>
      </c>
      <c r="AB285" s="13">
        <f t="shared" si="78"/>
        <v>139.16999999999999</v>
      </c>
      <c r="AC285" s="4" t="s">
        <v>37</v>
      </c>
      <c r="AD285" s="5">
        <v>0.92708333333333337</v>
      </c>
      <c r="AE285" s="8">
        <v>13629</v>
      </c>
      <c r="AF285" s="15">
        <f t="shared" si="79"/>
        <v>1.3629</v>
      </c>
      <c r="AG285" s="23" t="s">
        <v>37</v>
      </c>
      <c r="AH285" s="22">
        <v>0.92708333333333337</v>
      </c>
      <c r="AI285" s="19">
        <v>19781</v>
      </c>
      <c r="AJ285" s="15">
        <f t="shared" si="80"/>
        <v>1.9781</v>
      </c>
      <c r="AK285" s="4" t="s">
        <v>37</v>
      </c>
      <c r="AL285" s="5">
        <v>0.92708333333333337</v>
      </c>
      <c r="AM285" s="4">
        <v>177.97</v>
      </c>
      <c r="AN285" s="13">
        <f t="shared" si="81"/>
        <v>177.97</v>
      </c>
      <c r="AO285" s="4" t="s">
        <v>37</v>
      </c>
      <c r="AP285" s="5">
        <v>0.92708333333333337</v>
      </c>
      <c r="AQ285" s="19">
        <v>17428</v>
      </c>
      <c r="AR285" s="15">
        <f t="shared" si="82"/>
        <v>1.7427999999999999</v>
      </c>
      <c r="AS285" s="4" t="s">
        <v>37</v>
      </c>
      <c r="AT285" s="22">
        <v>0.92708333333333337</v>
      </c>
      <c r="AU285" s="23">
        <v>63.45</v>
      </c>
      <c r="AV285" s="13">
        <f t="shared" si="83"/>
        <v>63.45</v>
      </c>
      <c r="AW285" s="23" t="s">
        <v>37</v>
      </c>
      <c r="AX285" s="22">
        <v>0.92708333333333337</v>
      </c>
      <c r="AY285" s="23">
        <v>0.62139999999999995</v>
      </c>
      <c r="AZ285" s="15">
        <f t="shared" si="84"/>
        <v>0.62139999999999995</v>
      </c>
      <c r="BA285" s="4" t="s">
        <v>37</v>
      </c>
      <c r="BB285" s="5">
        <v>0.91666666666666663</v>
      </c>
      <c r="BC285" s="8">
        <v>11616</v>
      </c>
      <c r="BD285" s="15">
        <f t="shared" si="85"/>
        <v>1.1616</v>
      </c>
      <c r="BE285" s="4" t="s">
        <v>37</v>
      </c>
      <c r="BF285" s="5">
        <v>0.9375</v>
      </c>
      <c r="BG285" s="8">
        <v>11362</v>
      </c>
      <c r="BH285" s="15">
        <f t="shared" si="86"/>
        <v>1.1362000000000001</v>
      </c>
      <c r="BI285" s="4" t="s">
        <v>37</v>
      </c>
      <c r="BJ285" s="5">
        <v>0.92708333333333337</v>
      </c>
      <c r="BK285" s="4">
        <v>102.09</v>
      </c>
      <c r="BL285" s="13">
        <f t="shared" si="87"/>
        <v>102.09</v>
      </c>
      <c r="BM285" s="4" t="s">
        <v>37</v>
      </c>
      <c r="BN285" s="5">
        <v>0.92708333333333337</v>
      </c>
      <c r="BO285" s="8">
        <v>71816</v>
      </c>
      <c r="BP285" s="15">
        <f t="shared" si="88"/>
        <v>7.1816000000000004</v>
      </c>
      <c r="BS285" s="1">
        <f t="shared" si="89"/>
        <v>80.652306648190503</v>
      </c>
    </row>
    <row r="286" spans="1:71">
      <c r="A286" s="4" t="s">
        <v>37</v>
      </c>
      <c r="B286" s="5">
        <v>0.91666666666666663</v>
      </c>
      <c r="C286" s="4">
        <v>71.66</v>
      </c>
      <c r="D286" s="13">
        <f t="shared" si="72"/>
        <v>71.66</v>
      </c>
      <c r="E286" s="4" t="s">
        <v>37</v>
      </c>
      <c r="F286" s="5">
        <v>0.91666666666666663</v>
      </c>
      <c r="G286" s="4">
        <v>0.70169999999999999</v>
      </c>
      <c r="H286" s="15">
        <f t="shared" si="73"/>
        <v>0.70169999999999999</v>
      </c>
      <c r="I286" s="4" t="s">
        <v>37</v>
      </c>
      <c r="J286" s="22">
        <v>0.91666666666666663</v>
      </c>
      <c r="K286" s="23">
        <v>87.88</v>
      </c>
      <c r="L286" s="13">
        <f t="shared" si="74"/>
        <v>87.88</v>
      </c>
      <c r="M286" s="4" t="s">
        <v>37</v>
      </c>
      <c r="N286" s="22">
        <v>0.91666666666666663</v>
      </c>
      <c r="O286" s="23">
        <v>89.96</v>
      </c>
      <c r="P286" s="13">
        <f t="shared" si="75"/>
        <v>89.96</v>
      </c>
      <c r="Q286" s="4" t="s">
        <v>37</v>
      </c>
      <c r="R286" s="22">
        <v>0.91666666666666663</v>
      </c>
      <c r="S286" s="19">
        <v>15476</v>
      </c>
      <c r="T286" s="15">
        <f t="shared" si="76"/>
        <v>1.5476000000000001</v>
      </c>
      <c r="U286" s="4" t="s">
        <v>37</v>
      </c>
      <c r="V286" s="22">
        <v>0.91666666666666663</v>
      </c>
      <c r="W286" s="23">
        <v>0.78210000000000002</v>
      </c>
      <c r="X286" s="15">
        <f t="shared" si="77"/>
        <v>0.78210000000000002</v>
      </c>
      <c r="Y286" s="4" t="s">
        <v>37</v>
      </c>
      <c r="Z286" s="5">
        <v>0.91666666666666663</v>
      </c>
      <c r="AA286" s="4">
        <v>139.26</v>
      </c>
      <c r="AB286" s="13">
        <f t="shared" si="78"/>
        <v>139.26</v>
      </c>
      <c r="AC286" s="4" t="s">
        <v>37</v>
      </c>
      <c r="AD286" s="5">
        <v>0.91666666666666663</v>
      </c>
      <c r="AE286" s="8">
        <v>13637</v>
      </c>
      <c r="AF286" s="15">
        <f t="shared" si="79"/>
        <v>1.3636999999999999</v>
      </c>
      <c r="AG286" s="23" t="s">
        <v>37</v>
      </c>
      <c r="AH286" s="22">
        <v>0.91666666666666663</v>
      </c>
      <c r="AI286" s="19">
        <v>19783</v>
      </c>
      <c r="AJ286" s="15">
        <f t="shared" si="80"/>
        <v>1.9782999999999999</v>
      </c>
      <c r="AK286" s="4" t="s">
        <v>37</v>
      </c>
      <c r="AL286" s="5">
        <v>0.91666666666666663</v>
      </c>
      <c r="AM286" s="4">
        <v>178.02</v>
      </c>
      <c r="AN286" s="13">
        <f t="shared" si="81"/>
        <v>178.02</v>
      </c>
      <c r="AO286" s="4" t="s">
        <v>37</v>
      </c>
      <c r="AP286" s="5">
        <v>0.91666666666666663</v>
      </c>
      <c r="AQ286" s="19">
        <v>17433</v>
      </c>
      <c r="AR286" s="15">
        <f t="shared" si="82"/>
        <v>1.7433000000000001</v>
      </c>
      <c r="AS286" s="4" t="s">
        <v>37</v>
      </c>
      <c r="AT286" s="22">
        <v>0.91666666666666663</v>
      </c>
      <c r="AU286" s="23">
        <v>63.39</v>
      </c>
      <c r="AV286" s="13">
        <f t="shared" si="83"/>
        <v>63.39</v>
      </c>
      <c r="AW286" s="23" t="s">
        <v>37</v>
      </c>
      <c r="AX286" s="22">
        <v>0.91666666666666663</v>
      </c>
      <c r="AY286" s="23">
        <v>0.62080000000000002</v>
      </c>
      <c r="AZ286" s="15">
        <f t="shared" si="84"/>
        <v>0.62080000000000002</v>
      </c>
      <c r="BA286" s="4" t="s">
        <v>37</v>
      </c>
      <c r="BB286" s="5">
        <v>0.90625</v>
      </c>
      <c r="BC286" s="8">
        <v>1161</v>
      </c>
      <c r="BD286" s="15">
        <f t="shared" si="85"/>
        <v>1.161</v>
      </c>
      <c r="BE286" s="4" t="s">
        <v>37</v>
      </c>
      <c r="BF286" s="5">
        <v>0.92708333333333337</v>
      </c>
      <c r="BG286" s="8">
        <v>1135</v>
      </c>
      <c r="BH286" s="15">
        <f t="shared" si="86"/>
        <v>1.135</v>
      </c>
      <c r="BI286" s="4" t="s">
        <v>37</v>
      </c>
      <c r="BJ286" s="5">
        <v>0.91666666666666663</v>
      </c>
      <c r="BK286" s="4">
        <v>102.11</v>
      </c>
      <c r="BL286" s="13">
        <f t="shared" si="87"/>
        <v>102.11</v>
      </c>
      <c r="BM286" s="4" t="s">
        <v>37</v>
      </c>
      <c r="BN286" s="5">
        <v>0.91666666666666663</v>
      </c>
      <c r="BO286" s="8">
        <v>71771</v>
      </c>
      <c r="BP286" s="15">
        <f t="shared" si="88"/>
        <v>7.1771000000000003</v>
      </c>
      <c r="BS286" s="1">
        <f t="shared" si="89"/>
        <v>80.616605234897904</v>
      </c>
    </row>
    <row r="287" spans="1:71">
      <c r="A287" s="4" t="s">
        <v>37</v>
      </c>
      <c r="B287" s="5">
        <v>0.90625</v>
      </c>
      <c r="C287" s="4">
        <v>71.489999999999995</v>
      </c>
      <c r="D287" s="13">
        <f t="shared" si="72"/>
        <v>71.489999999999995</v>
      </c>
      <c r="E287" s="4" t="s">
        <v>37</v>
      </c>
      <c r="F287" s="5">
        <v>0.90625</v>
      </c>
      <c r="G287" s="4">
        <v>0.7</v>
      </c>
      <c r="H287" s="15">
        <f t="shared" si="73"/>
        <v>0.7</v>
      </c>
      <c r="I287" s="4" t="s">
        <v>37</v>
      </c>
      <c r="J287" s="22">
        <v>0.90625</v>
      </c>
      <c r="K287" s="23">
        <v>87.95</v>
      </c>
      <c r="L287" s="13">
        <f t="shared" si="74"/>
        <v>87.95</v>
      </c>
      <c r="M287" s="4" t="s">
        <v>37</v>
      </c>
      <c r="N287" s="22">
        <v>0.90625</v>
      </c>
      <c r="O287" s="23">
        <v>89.87</v>
      </c>
      <c r="P287" s="13">
        <f t="shared" si="75"/>
        <v>89.87</v>
      </c>
      <c r="Q287" s="4" t="s">
        <v>37</v>
      </c>
      <c r="R287" s="22">
        <v>0.90625</v>
      </c>
      <c r="S287" s="19">
        <v>15478</v>
      </c>
      <c r="T287" s="15">
        <f t="shared" si="76"/>
        <v>1.5478000000000001</v>
      </c>
      <c r="U287" s="4" t="s">
        <v>37</v>
      </c>
      <c r="V287" s="22">
        <v>0.90625</v>
      </c>
      <c r="W287" s="23">
        <v>0.78200000000000003</v>
      </c>
      <c r="X287" s="15">
        <f t="shared" si="77"/>
        <v>0.78200000000000003</v>
      </c>
      <c r="Y287" s="4" t="s">
        <v>37</v>
      </c>
      <c r="Z287" s="5">
        <v>0.90625</v>
      </c>
      <c r="AA287" s="4">
        <v>139.1</v>
      </c>
      <c r="AB287" s="13">
        <f t="shared" si="78"/>
        <v>139.1</v>
      </c>
      <c r="AC287" s="4" t="s">
        <v>37</v>
      </c>
      <c r="AD287" s="5">
        <v>0.90625</v>
      </c>
      <c r="AE287" s="8">
        <v>13618</v>
      </c>
      <c r="AF287" s="15">
        <f t="shared" si="79"/>
        <v>1.3617999999999999</v>
      </c>
      <c r="AG287" s="23" t="s">
        <v>37</v>
      </c>
      <c r="AH287" s="22">
        <v>0.90625</v>
      </c>
      <c r="AI287" s="19">
        <v>19785</v>
      </c>
      <c r="AJ287" s="15">
        <f t="shared" si="80"/>
        <v>1.9784999999999999</v>
      </c>
      <c r="AK287" s="4" t="s">
        <v>37</v>
      </c>
      <c r="AL287" s="5">
        <v>0.90625</v>
      </c>
      <c r="AM287" s="4">
        <v>177.85</v>
      </c>
      <c r="AN287" s="13">
        <f t="shared" si="81"/>
        <v>177.85</v>
      </c>
      <c r="AO287" s="4" t="s">
        <v>37</v>
      </c>
      <c r="AP287" s="5">
        <v>0.90625</v>
      </c>
      <c r="AQ287" s="19">
        <v>17411</v>
      </c>
      <c r="AR287" s="15">
        <f t="shared" si="82"/>
        <v>1.7411000000000001</v>
      </c>
      <c r="AS287" s="4" t="s">
        <v>37</v>
      </c>
      <c r="AT287" s="22">
        <v>0.90625</v>
      </c>
      <c r="AU287" s="23">
        <v>63.28</v>
      </c>
      <c r="AV287" s="13">
        <f t="shared" si="83"/>
        <v>63.28</v>
      </c>
      <c r="AW287" s="23" t="s">
        <v>37</v>
      </c>
      <c r="AX287" s="22">
        <v>0.90625</v>
      </c>
      <c r="AY287" s="23">
        <v>0.61950000000000005</v>
      </c>
      <c r="AZ287" s="15">
        <f t="shared" si="84"/>
        <v>0.61950000000000005</v>
      </c>
      <c r="BA287" s="4" t="s">
        <v>37</v>
      </c>
      <c r="BB287" s="5">
        <v>0.89583333333333337</v>
      </c>
      <c r="BC287" s="8">
        <v>11626</v>
      </c>
      <c r="BD287" s="15">
        <f t="shared" si="85"/>
        <v>1.1626000000000001</v>
      </c>
      <c r="BE287" s="4" t="s">
        <v>37</v>
      </c>
      <c r="BF287" s="5">
        <v>0.91666666666666663</v>
      </c>
      <c r="BG287" s="8">
        <v>11349</v>
      </c>
      <c r="BH287" s="15">
        <f t="shared" si="86"/>
        <v>1.1349</v>
      </c>
      <c r="BI287" s="4" t="s">
        <v>37</v>
      </c>
      <c r="BJ287" s="5">
        <v>0.90625</v>
      </c>
      <c r="BK287" s="4">
        <v>102.15</v>
      </c>
      <c r="BL287" s="13">
        <f t="shared" si="87"/>
        <v>102.15</v>
      </c>
      <c r="BM287" s="4" t="s">
        <v>37</v>
      </c>
      <c r="BN287" s="5">
        <v>0.90625</v>
      </c>
      <c r="BO287" s="8">
        <v>71904</v>
      </c>
      <c r="BP287" s="15">
        <f t="shared" si="88"/>
        <v>7.1904000000000003</v>
      </c>
      <c r="BS287" s="1">
        <f t="shared" si="89"/>
        <v>80.709387540720442</v>
      </c>
    </row>
    <row r="288" spans="1:71">
      <c r="A288" s="4" t="s">
        <v>37</v>
      </c>
      <c r="B288" s="5">
        <v>0.89583333333333337</v>
      </c>
      <c r="C288" s="4">
        <v>71.55</v>
      </c>
      <c r="D288" s="13">
        <f t="shared" si="72"/>
        <v>71.55</v>
      </c>
      <c r="E288" s="4" t="s">
        <v>37</v>
      </c>
      <c r="F288" s="5">
        <v>0.89583333333333337</v>
      </c>
      <c r="G288" s="4">
        <v>0.7</v>
      </c>
      <c r="H288" s="15">
        <f t="shared" si="73"/>
        <v>0.7</v>
      </c>
      <c r="I288" s="4" t="s">
        <v>37</v>
      </c>
      <c r="J288" s="22">
        <v>0.89583333333333337</v>
      </c>
      <c r="K288" s="23">
        <v>87.87</v>
      </c>
      <c r="L288" s="13">
        <f t="shared" si="74"/>
        <v>87.87</v>
      </c>
      <c r="M288" s="4" t="s">
        <v>37</v>
      </c>
      <c r="N288" s="22">
        <v>0.89583333333333337</v>
      </c>
      <c r="O288" s="23">
        <v>89.94</v>
      </c>
      <c r="P288" s="13">
        <f t="shared" si="75"/>
        <v>89.94</v>
      </c>
      <c r="Q288" s="4" t="s">
        <v>37</v>
      </c>
      <c r="R288" s="22">
        <v>0.89583333333333337</v>
      </c>
      <c r="S288" s="19">
        <v>15478</v>
      </c>
      <c r="T288" s="15">
        <f t="shared" si="76"/>
        <v>1.5478000000000001</v>
      </c>
      <c r="U288" s="4" t="s">
        <v>37</v>
      </c>
      <c r="V288" s="22">
        <v>0.89583333333333337</v>
      </c>
      <c r="W288" s="23">
        <v>0.78239999999999998</v>
      </c>
      <c r="X288" s="15">
        <f t="shared" si="77"/>
        <v>0.78239999999999998</v>
      </c>
      <c r="Y288" s="4" t="s">
        <v>37</v>
      </c>
      <c r="Z288" s="5">
        <v>0.89583333333333337</v>
      </c>
      <c r="AA288" s="4">
        <v>139.22999999999999</v>
      </c>
      <c r="AB288" s="13">
        <f t="shared" si="78"/>
        <v>139.22999999999999</v>
      </c>
      <c r="AC288" s="4" t="s">
        <v>37</v>
      </c>
      <c r="AD288" s="5">
        <v>0.89583333333333337</v>
      </c>
      <c r="AE288" s="8">
        <v>13623</v>
      </c>
      <c r="AF288" s="15">
        <f t="shared" si="79"/>
        <v>1.3623000000000001</v>
      </c>
      <c r="AG288" s="23" t="s">
        <v>37</v>
      </c>
      <c r="AH288" s="22">
        <v>0.89583333333333337</v>
      </c>
      <c r="AI288" s="19">
        <v>1978</v>
      </c>
      <c r="AJ288" s="15">
        <f t="shared" si="80"/>
        <v>1.978</v>
      </c>
      <c r="AK288" s="4" t="s">
        <v>37</v>
      </c>
      <c r="AL288" s="5">
        <v>0.89583333333333337</v>
      </c>
      <c r="AM288" s="4">
        <v>177.97</v>
      </c>
      <c r="AN288" s="13">
        <f t="shared" si="81"/>
        <v>177.97</v>
      </c>
      <c r="AO288" s="4" t="s">
        <v>37</v>
      </c>
      <c r="AP288" s="5">
        <v>0.89583333333333337</v>
      </c>
      <c r="AQ288" s="19">
        <v>1741</v>
      </c>
      <c r="AR288" s="15">
        <f t="shared" si="82"/>
        <v>1.7410000000000001</v>
      </c>
      <c r="AS288" s="4" t="s">
        <v>37</v>
      </c>
      <c r="AT288" s="22">
        <v>0.89583333333333337</v>
      </c>
      <c r="AU288" s="23">
        <v>63.29</v>
      </c>
      <c r="AV288" s="13">
        <f t="shared" si="83"/>
        <v>63.29</v>
      </c>
      <c r="AW288" s="23" t="s">
        <v>37</v>
      </c>
      <c r="AX288" s="22">
        <v>0.89583333333333337</v>
      </c>
      <c r="AY288" s="23">
        <v>0.61919999999999997</v>
      </c>
      <c r="AZ288" s="15">
        <f t="shared" si="84"/>
        <v>0.61919999999999997</v>
      </c>
      <c r="BA288" s="4" t="s">
        <v>37</v>
      </c>
      <c r="BB288" s="5">
        <v>0.88541666666666663</v>
      </c>
      <c r="BC288" s="8">
        <v>11613</v>
      </c>
      <c r="BD288" s="15">
        <f t="shared" si="85"/>
        <v>1.1613</v>
      </c>
      <c r="BE288" s="4" t="s">
        <v>37</v>
      </c>
      <c r="BF288" s="5">
        <v>0.90625</v>
      </c>
      <c r="BG288" s="8">
        <v>11364</v>
      </c>
      <c r="BH288" s="15">
        <f t="shared" si="86"/>
        <v>1.1364000000000001</v>
      </c>
      <c r="BI288" s="4" t="s">
        <v>37</v>
      </c>
      <c r="BJ288" s="5">
        <v>0.89583333333333337</v>
      </c>
      <c r="BK288" s="4">
        <v>102.2</v>
      </c>
      <c r="BL288" s="13">
        <f t="shared" si="87"/>
        <v>102.2</v>
      </c>
      <c r="BM288" s="4" t="s">
        <v>37</v>
      </c>
      <c r="BN288" s="5">
        <v>0.89583333333333337</v>
      </c>
      <c r="BO288" s="8">
        <v>71911</v>
      </c>
      <c r="BP288" s="15">
        <f t="shared" si="88"/>
        <v>7.1910999999999996</v>
      </c>
      <c r="BS288" s="1">
        <f t="shared" si="89"/>
        <v>80.694920018463733</v>
      </c>
    </row>
    <row r="289" spans="1:71">
      <c r="A289" s="4" t="s">
        <v>37</v>
      </c>
      <c r="B289" s="5">
        <v>0.88541666666666663</v>
      </c>
      <c r="C289" s="4">
        <v>71.53</v>
      </c>
      <c r="D289" s="13">
        <f t="shared" si="72"/>
        <v>71.53</v>
      </c>
      <c r="E289" s="4" t="s">
        <v>37</v>
      </c>
      <c r="F289" s="5">
        <v>0.88541666666666663</v>
      </c>
      <c r="G289" s="4">
        <v>0.69989999999999997</v>
      </c>
      <c r="H289" s="15">
        <f t="shared" si="73"/>
        <v>0.69989999999999997</v>
      </c>
      <c r="I289" s="4" t="s">
        <v>37</v>
      </c>
      <c r="J289" s="22">
        <v>0.88541666666666663</v>
      </c>
      <c r="K289" s="23">
        <v>87.98</v>
      </c>
      <c r="L289" s="13">
        <f t="shared" si="74"/>
        <v>87.98</v>
      </c>
      <c r="M289" s="4" t="s">
        <v>37</v>
      </c>
      <c r="N289" s="22">
        <v>0.88541666666666663</v>
      </c>
      <c r="O289" s="23">
        <v>89.94</v>
      </c>
      <c r="P289" s="13">
        <f t="shared" si="75"/>
        <v>89.94</v>
      </c>
      <c r="Q289" s="4" t="s">
        <v>37</v>
      </c>
      <c r="R289" s="22">
        <v>0.88541666666666663</v>
      </c>
      <c r="S289" s="19">
        <v>1548</v>
      </c>
      <c r="T289" s="15">
        <f t="shared" si="76"/>
        <v>1.548</v>
      </c>
      <c r="U289" s="4" t="s">
        <v>37</v>
      </c>
      <c r="V289" s="22">
        <v>0.88541666666666663</v>
      </c>
      <c r="W289" s="23">
        <v>0.78259999999999996</v>
      </c>
      <c r="X289" s="15">
        <f t="shared" si="77"/>
        <v>0.78259999999999996</v>
      </c>
      <c r="Y289" s="4" t="s">
        <v>37</v>
      </c>
      <c r="Z289" s="5">
        <v>0.88541666666666663</v>
      </c>
      <c r="AA289" s="4">
        <v>139.25</v>
      </c>
      <c r="AB289" s="13">
        <f t="shared" si="78"/>
        <v>139.25</v>
      </c>
      <c r="AC289" s="4" t="s">
        <v>37</v>
      </c>
      <c r="AD289" s="5">
        <v>0.88541666666666663</v>
      </c>
      <c r="AE289" s="8">
        <v>13622</v>
      </c>
      <c r="AF289" s="15">
        <f t="shared" si="79"/>
        <v>1.3622000000000001</v>
      </c>
      <c r="AG289" s="23" t="s">
        <v>37</v>
      </c>
      <c r="AH289" s="22">
        <v>0.88541666666666663</v>
      </c>
      <c r="AI289" s="19">
        <v>19773</v>
      </c>
      <c r="AJ289" s="15">
        <f t="shared" si="80"/>
        <v>1.9773000000000001</v>
      </c>
      <c r="AK289" s="4" t="s">
        <v>37</v>
      </c>
      <c r="AL289" s="5">
        <v>0.88541666666666663</v>
      </c>
      <c r="AM289" s="4">
        <v>177.87</v>
      </c>
      <c r="AN289" s="13">
        <f t="shared" si="81"/>
        <v>177.87</v>
      </c>
      <c r="AO289" s="4" t="s">
        <v>37</v>
      </c>
      <c r="AP289" s="5">
        <v>0.88541666666666663</v>
      </c>
      <c r="AQ289" s="19">
        <v>17402</v>
      </c>
      <c r="AR289" s="15">
        <f t="shared" si="82"/>
        <v>1.7402</v>
      </c>
      <c r="AS289" s="4" t="s">
        <v>37</v>
      </c>
      <c r="AT289" s="22">
        <v>0.88541666666666663</v>
      </c>
      <c r="AU289" s="23">
        <v>63.41</v>
      </c>
      <c r="AV289" s="13">
        <f t="shared" si="83"/>
        <v>63.41</v>
      </c>
      <c r="AW289" s="23" t="s">
        <v>37</v>
      </c>
      <c r="AX289" s="22">
        <v>0.88541666666666663</v>
      </c>
      <c r="AY289" s="23">
        <v>0.62050000000000005</v>
      </c>
      <c r="AZ289" s="15">
        <f t="shared" si="84"/>
        <v>0.62050000000000005</v>
      </c>
      <c r="BA289" s="4" t="s">
        <v>37</v>
      </c>
      <c r="BB289" s="5">
        <v>0.875</v>
      </c>
      <c r="BC289" s="8">
        <v>11622</v>
      </c>
      <c r="BD289" s="15">
        <f t="shared" si="85"/>
        <v>1.1621999999999999</v>
      </c>
      <c r="BE289" s="4" t="s">
        <v>37</v>
      </c>
      <c r="BF289" s="5">
        <v>0.89583333333333337</v>
      </c>
      <c r="BG289" s="8">
        <v>11362</v>
      </c>
      <c r="BH289" s="15">
        <f t="shared" si="86"/>
        <v>1.1362000000000001</v>
      </c>
      <c r="BI289" s="4" t="s">
        <v>37</v>
      </c>
      <c r="BJ289" s="5">
        <v>0.88541666666666663</v>
      </c>
      <c r="BK289" s="4">
        <v>102.21</v>
      </c>
      <c r="BL289" s="13">
        <f t="shared" si="87"/>
        <v>102.21</v>
      </c>
      <c r="BM289" s="4" t="s">
        <v>37</v>
      </c>
      <c r="BN289" s="5">
        <v>0.88541666666666663</v>
      </c>
      <c r="BO289" s="8">
        <v>71924</v>
      </c>
      <c r="BP289" s="15">
        <f t="shared" si="88"/>
        <v>7.1924000000000001</v>
      </c>
      <c r="BS289" s="1">
        <f t="shared" si="89"/>
        <v>80.710542164080564</v>
      </c>
    </row>
    <row r="290" spans="1:71">
      <c r="A290" s="4" t="s">
        <v>37</v>
      </c>
      <c r="B290" s="5">
        <v>0.875</v>
      </c>
      <c r="C290" s="4">
        <v>71.22</v>
      </c>
      <c r="D290" s="13">
        <f t="shared" si="72"/>
        <v>71.22</v>
      </c>
      <c r="E290" s="4" t="s">
        <v>37</v>
      </c>
      <c r="F290" s="5">
        <v>0.875</v>
      </c>
      <c r="G290" s="4">
        <v>0.69710000000000005</v>
      </c>
      <c r="H290" s="15">
        <f t="shared" si="73"/>
        <v>0.69710000000000005</v>
      </c>
      <c r="I290" s="4" t="s">
        <v>37</v>
      </c>
      <c r="J290" s="22">
        <v>0.875</v>
      </c>
      <c r="K290" s="23">
        <v>87.88</v>
      </c>
      <c r="L290" s="13">
        <f t="shared" si="74"/>
        <v>87.88</v>
      </c>
      <c r="M290" s="4" t="s">
        <v>37</v>
      </c>
      <c r="N290" s="22">
        <v>0.875</v>
      </c>
      <c r="O290" s="23">
        <v>89.87</v>
      </c>
      <c r="P290" s="13">
        <f t="shared" si="75"/>
        <v>89.87</v>
      </c>
      <c r="Q290" s="4" t="s">
        <v>37</v>
      </c>
      <c r="R290" s="22">
        <v>0.875</v>
      </c>
      <c r="S290" s="19">
        <v>15477</v>
      </c>
      <c r="T290" s="15">
        <f t="shared" si="76"/>
        <v>1.5477000000000001</v>
      </c>
      <c r="U290" s="4" t="s">
        <v>37</v>
      </c>
      <c r="V290" s="22">
        <v>0.875</v>
      </c>
      <c r="W290" s="23">
        <v>0.7823</v>
      </c>
      <c r="X290" s="15">
        <f t="shared" si="77"/>
        <v>0.7823</v>
      </c>
      <c r="Y290" s="4" t="s">
        <v>37</v>
      </c>
      <c r="Z290" s="5">
        <v>0.875</v>
      </c>
      <c r="AA290" s="4">
        <v>139.12</v>
      </c>
      <c r="AB290" s="13">
        <f t="shared" si="78"/>
        <v>139.12</v>
      </c>
      <c r="AC290" s="4" t="s">
        <v>37</v>
      </c>
      <c r="AD290" s="5">
        <v>0.875</v>
      </c>
      <c r="AE290" s="8">
        <v>13616</v>
      </c>
      <c r="AF290" s="15">
        <f t="shared" si="79"/>
        <v>1.3615999999999999</v>
      </c>
      <c r="AG290" s="23" t="s">
        <v>37</v>
      </c>
      <c r="AH290" s="22">
        <v>0.875</v>
      </c>
      <c r="AI290" s="19">
        <v>1978</v>
      </c>
      <c r="AJ290" s="15">
        <f t="shared" si="80"/>
        <v>1.978</v>
      </c>
      <c r="AK290" s="4" t="s">
        <v>37</v>
      </c>
      <c r="AL290" s="5">
        <v>0.875</v>
      </c>
      <c r="AM290" s="4">
        <v>177.8</v>
      </c>
      <c r="AN290" s="13">
        <f t="shared" si="81"/>
        <v>177.8</v>
      </c>
      <c r="AO290" s="4" t="s">
        <v>37</v>
      </c>
      <c r="AP290" s="5">
        <v>0.875</v>
      </c>
      <c r="AQ290" s="19">
        <v>17403</v>
      </c>
      <c r="AR290" s="15">
        <f t="shared" si="82"/>
        <v>1.7403</v>
      </c>
      <c r="AS290" s="4" t="s">
        <v>37</v>
      </c>
      <c r="AT290" s="22">
        <v>0.875</v>
      </c>
      <c r="AU290" s="23">
        <v>63.06</v>
      </c>
      <c r="AV290" s="13">
        <f t="shared" si="83"/>
        <v>63.06</v>
      </c>
      <c r="AW290" s="23" t="s">
        <v>37</v>
      </c>
      <c r="AX290" s="22">
        <v>0.875</v>
      </c>
      <c r="AY290" s="23">
        <v>0.61729999999999996</v>
      </c>
      <c r="AZ290" s="15">
        <f t="shared" si="84"/>
        <v>0.61729999999999996</v>
      </c>
      <c r="BA290" s="4" t="s">
        <v>37</v>
      </c>
      <c r="BB290" s="5">
        <v>0.86458333333333337</v>
      </c>
      <c r="BC290" s="8">
        <v>11622</v>
      </c>
      <c r="BD290" s="15">
        <f t="shared" si="85"/>
        <v>1.1621999999999999</v>
      </c>
      <c r="BE290" s="4" t="s">
        <v>37</v>
      </c>
      <c r="BF290" s="5">
        <v>0.88541666666666663</v>
      </c>
      <c r="BG290" s="8">
        <v>11365</v>
      </c>
      <c r="BH290" s="15">
        <f t="shared" si="86"/>
        <v>1.1365000000000001</v>
      </c>
      <c r="BI290" s="4" t="s">
        <v>37</v>
      </c>
      <c r="BJ290" s="5">
        <v>0.875</v>
      </c>
      <c r="BK290" s="4">
        <v>102.16</v>
      </c>
      <c r="BL290" s="13">
        <f t="shared" si="87"/>
        <v>102.16</v>
      </c>
      <c r="BM290" s="4" t="s">
        <v>37</v>
      </c>
      <c r="BN290" s="5">
        <v>0.875</v>
      </c>
      <c r="BO290" s="8">
        <v>7198</v>
      </c>
      <c r="BP290" s="15">
        <f t="shared" si="88"/>
        <v>7.1980000000000004</v>
      </c>
      <c r="BS290" s="1">
        <f t="shared" si="89"/>
        <v>80.725414249189043</v>
      </c>
    </row>
    <row r="291" spans="1:71">
      <c r="A291" s="4" t="s">
        <v>37</v>
      </c>
      <c r="B291" s="5">
        <v>0.86458333333333337</v>
      </c>
      <c r="C291" s="4">
        <v>71.099999999999994</v>
      </c>
      <c r="D291" s="13">
        <f t="shared" si="72"/>
        <v>71.099999999999994</v>
      </c>
      <c r="E291" s="4" t="s">
        <v>37</v>
      </c>
      <c r="F291" s="5">
        <v>0.86458333333333337</v>
      </c>
      <c r="G291" s="4">
        <v>0.69679999999999997</v>
      </c>
      <c r="H291" s="15">
        <f t="shared" si="73"/>
        <v>0.69679999999999997</v>
      </c>
      <c r="I291" s="4" t="s">
        <v>37</v>
      </c>
      <c r="J291" s="22">
        <v>0.86458333333333337</v>
      </c>
      <c r="K291" s="23">
        <v>87.79</v>
      </c>
      <c r="L291" s="13">
        <f t="shared" si="74"/>
        <v>87.79</v>
      </c>
      <c r="M291" s="4" t="s">
        <v>37</v>
      </c>
      <c r="N291" s="22">
        <v>0.86458333333333337</v>
      </c>
      <c r="O291" s="23">
        <v>89.75</v>
      </c>
      <c r="P291" s="13">
        <f t="shared" si="75"/>
        <v>89.75</v>
      </c>
      <c r="Q291" s="4" t="s">
        <v>37</v>
      </c>
      <c r="R291" s="22">
        <v>0.86458333333333337</v>
      </c>
      <c r="S291" s="19">
        <v>15487</v>
      </c>
      <c r="T291" s="15">
        <f t="shared" si="76"/>
        <v>1.5487</v>
      </c>
      <c r="U291" s="4" t="s">
        <v>37</v>
      </c>
      <c r="V291" s="22">
        <v>0.86458333333333337</v>
      </c>
      <c r="W291" s="23">
        <v>0.78290000000000004</v>
      </c>
      <c r="X291" s="15">
        <f t="shared" si="77"/>
        <v>0.78290000000000004</v>
      </c>
      <c r="Y291" s="4" t="s">
        <v>37</v>
      </c>
      <c r="Z291" s="5">
        <v>0.86458333333333337</v>
      </c>
      <c r="AA291" s="4">
        <v>139.01</v>
      </c>
      <c r="AB291" s="13">
        <f t="shared" si="78"/>
        <v>139.01</v>
      </c>
      <c r="AC291" s="4" t="s">
        <v>37</v>
      </c>
      <c r="AD291" s="5">
        <v>0.86458333333333337</v>
      </c>
      <c r="AE291" s="8">
        <v>13618</v>
      </c>
      <c r="AF291" s="15">
        <f t="shared" si="79"/>
        <v>1.3617999999999999</v>
      </c>
      <c r="AG291" s="23" t="s">
        <v>37</v>
      </c>
      <c r="AH291" s="22">
        <v>0.86458333333333337</v>
      </c>
      <c r="AI291" s="19">
        <v>1978</v>
      </c>
      <c r="AJ291" s="15">
        <f t="shared" si="80"/>
        <v>1.978</v>
      </c>
      <c r="AK291" s="4" t="s">
        <v>37</v>
      </c>
      <c r="AL291" s="5">
        <v>0.86458333333333337</v>
      </c>
      <c r="AM291" s="4">
        <v>177.55</v>
      </c>
      <c r="AN291" s="13">
        <f t="shared" si="81"/>
        <v>177.55</v>
      </c>
      <c r="AO291" s="4" t="s">
        <v>37</v>
      </c>
      <c r="AP291" s="5">
        <v>0.86458333333333337</v>
      </c>
      <c r="AQ291" s="19">
        <v>17394</v>
      </c>
      <c r="AR291" s="15">
        <f t="shared" si="82"/>
        <v>1.7394000000000001</v>
      </c>
      <c r="AS291" s="4" t="s">
        <v>37</v>
      </c>
      <c r="AT291" s="22">
        <v>0.86458333333333337</v>
      </c>
      <c r="AU291" s="23">
        <v>63.05</v>
      </c>
      <c r="AV291" s="13">
        <f t="shared" si="83"/>
        <v>63.05</v>
      </c>
      <c r="AW291" s="23" t="s">
        <v>37</v>
      </c>
      <c r="AX291" s="22">
        <v>0.86458333333333337</v>
      </c>
      <c r="AY291" s="23">
        <v>0.6179</v>
      </c>
      <c r="AZ291" s="15">
        <f t="shared" si="84"/>
        <v>0.6179</v>
      </c>
      <c r="BA291" s="4" t="s">
        <v>37</v>
      </c>
      <c r="BB291" s="5">
        <v>0.85416666666666663</v>
      </c>
      <c r="BC291" s="8">
        <v>11631</v>
      </c>
      <c r="BD291" s="15">
        <f t="shared" si="85"/>
        <v>1.1631</v>
      </c>
      <c r="BE291" s="4" t="s">
        <v>37</v>
      </c>
      <c r="BF291" s="5">
        <v>0.875</v>
      </c>
      <c r="BG291" s="8">
        <v>11367</v>
      </c>
      <c r="BH291" s="15">
        <f t="shared" si="86"/>
        <v>1.1367</v>
      </c>
      <c r="BI291" s="4" t="s">
        <v>37</v>
      </c>
      <c r="BJ291" s="5">
        <v>0.86458333333333337</v>
      </c>
      <c r="BK291" s="4">
        <v>102.06</v>
      </c>
      <c r="BL291" s="13">
        <f t="shared" si="87"/>
        <v>102.06</v>
      </c>
      <c r="BM291" s="4" t="s">
        <v>37</v>
      </c>
      <c r="BN291" s="5">
        <v>0.86458333333333337</v>
      </c>
      <c r="BO291" s="8">
        <v>71954</v>
      </c>
      <c r="BP291" s="15">
        <f t="shared" si="88"/>
        <v>7.1954000000000002</v>
      </c>
      <c r="BS291" s="1">
        <f t="shared" si="89"/>
        <v>80.716957482872346</v>
      </c>
    </row>
    <row r="292" spans="1:71">
      <c r="A292" s="4" t="s">
        <v>37</v>
      </c>
      <c r="B292" s="5">
        <v>0.85416666666666663</v>
      </c>
      <c r="C292" s="4">
        <v>71.08</v>
      </c>
      <c r="D292" s="13">
        <f t="shared" si="72"/>
        <v>71.08</v>
      </c>
      <c r="E292" s="4" t="s">
        <v>37</v>
      </c>
      <c r="F292" s="5">
        <v>0.85416666666666663</v>
      </c>
      <c r="G292" s="4">
        <v>0.69810000000000005</v>
      </c>
      <c r="H292" s="15">
        <f t="shared" si="73"/>
        <v>0.69810000000000005</v>
      </c>
      <c r="I292" s="4" t="s">
        <v>37</v>
      </c>
      <c r="J292" s="22">
        <v>0.85416666666666663</v>
      </c>
      <c r="K292" s="23">
        <v>87.59</v>
      </c>
      <c r="L292" s="13">
        <f t="shared" si="74"/>
        <v>87.59</v>
      </c>
      <c r="M292" s="4" t="s">
        <v>37</v>
      </c>
      <c r="N292" s="22">
        <v>0.85416666666666663</v>
      </c>
      <c r="O292" s="23">
        <v>89.73</v>
      </c>
      <c r="P292" s="13">
        <f t="shared" si="75"/>
        <v>89.73</v>
      </c>
      <c r="Q292" s="4" t="s">
        <v>37</v>
      </c>
      <c r="R292" s="22">
        <v>0.85416666666666663</v>
      </c>
      <c r="S292" s="19">
        <v>1548</v>
      </c>
      <c r="T292" s="15">
        <f t="shared" si="76"/>
        <v>1.548</v>
      </c>
      <c r="U292" s="4" t="s">
        <v>37</v>
      </c>
      <c r="V292" s="22">
        <v>0.85416666666666663</v>
      </c>
      <c r="W292" s="23">
        <v>0.78269999999999995</v>
      </c>
      <c r="X292" s="15">
        <f t="shared" si="77"/>
        <v>0.78269999999999995</v>
      </c>
      <c r="Y292" s="4" t="s">
        <v>37</v>
      </c>
      <c r="Z292" s="5">
        <v>0.85416666666666663</v>
      </c>
      <c r="AA292" s="4">
        <v>138.93</v>
      </c>
      <c r="AB292" s="13">
        <f t="shared" si="78"/>
        <v>138.93</v>
      </c>
      <c r="AC292" s="4" t="s">
        <v>37</v>
      </c>
      <c r="AD292" s="5">
        <v>0.85416666666666663</v>
      </c>
      <c r="AE292" s="8">
        <v>13627</v>
      </c>
      <c r="AF292" s="15">
        <f t="shared" si="79"/>
        <v>1.3627</v>
      </c>
      <c r="AG292" s="23" t="s">
        <v>37</v>
      </c>
      <c r="AH292" s="22">
        <v>0.85416666666666663</v>
      </c>
      <c r="AI292" s="19">
        <v>1977</v>
      </c>
      <c r="AJ292" s="15">
        <f t="shared" si="80"/>
        <v>1.9770000000000001</v>
      </c>
      <c r="AK292" s="4" t="s">
        <v>37</v>
      </c>
      <c r="AL292" s="5">
        <v>0.85416666666666663</v>
      </c>
      <c r="AM292" s="4">
        <v>177.4</v>
      </c>
      <c r="AN292" s="13">
        <f t="shared" si="81"/>
        <v>177.4</v>
      </c>
      <c r="AO292" s="4" t="s">
        <v>37</v>
      </c>
      <c r="AP292" s="5">
        <v>0.85416666666666663</v>
      </c>
      <c r="AQ292" s="19">
        <v>17407</v>
      </c>
      <c r="AR292" s="15">
        <f t="shared" si="82"/>
        <v>1.7406999999999999</v>
      </c>
      <c r="AS292" s="4" t="s">
        <v>37</v>
      </c>
      <c r="AT292" s="22">
        <v>0.85416666666666663</v>
      </c>
      <c r="AU292" s="23">
        <v>63.07</v>
      </c>
      <c r="AV292" s="13">
        <f t="shared" si="83"/>
        <v>63.07</v>
      </c>
      <c r="AW292" s="23" t="s">
        <v>37</v>
      </c>
      <c r="AX292" s="22">
        <v>0.85416666666666663</v>
      </c>
      <c r="AY292" s="23">
        <v>0.61880000000000002</v>
      </c>
      <c r="AZ292" s="15">
        <f t="shared" si="84"/>
        <v>0.61880000000000002</v>
      </c>
      <c r="BA292" s="4" t="s">
        <v>37</v>
      </c>
      <c r="BB292" s="5">
        <v>0.84375</v>
      </c>
      <c r="BC292" s="8">
        <v>11636</v>
      </c>
      <c r="BD292" s="15">
        <f t="shared" si="85"/>
        <v>1.1636</v>
      </c>
      <c r="BE292" s="4" t="s">
        <v>37</v>
      </c>
      <c r="BF292" s="5">
        <v>0.86458333333333337</v>
      </c>
      <c r="BG292" s="8">
        <v>11371</v>
      </c>
      <c r="BH292" s="15">
        <f t="shared" si="86"/>
        <v>1.1371</v>
      </c>
      <c r="BI292" s="4" t="s">
        <v>37</v>
      </c>
      <c r="BJ292" s="5">
        <v>0.85416666666666663</v>
      </c>
      <c r="BK292" s="4">
        <v>101.94</v>
      </c>
      <c r="BL292" s="13">
        <f t="shared" si="87"/>
        <v>101.94</v>
      </c>
      <c r="BM292" s="4" t="s">
        <v>37</v>
      </c>
      <c r="BN292" s="5">
        <v>0.85416666666666663</v>
      </c>
      <c r="BO292" s="8">
        <v>7176</v>
      </c>
      <c r="BP292" s="15">
        <f t="shared" si="88"/>
        <v>7.1760000000000002</v>
      </c>
      <c r="BS292" s="1">
        <f t="shared" si="89"/>
        <v>80.665434942298504</v>
      </c>
    </row>
    <row r="293" spans="1:71">
      <c r="A293" s="4" t="s">
        <v>37</v>
      </c>
      <c r="B293" s="5">
        <v>0.84375</v>
      </c>
      <c r="C293" s="4">
        <v>71.02</v>
      </c>
      <c r="D293" s="13">
        <f t="shared" si="72"/>
        <v>71.02</v>
      </c>
      <c r="E293" s="4" t="s">
        <v>37</v>
      </c>
      <c r="F293" s="5">
        <v>0.84375</v>
      </c>
      <c r="G293" s="4">
        <v>0.69630000000000003</v>
      </c>
      <c r="H293" s="15">
        <f t="shared" si="73"/>
        <v>0.69630000000000003</v>
      </c>
      <c r="I293" s="4" t="s">
        <v>37</v>
      </c>
      <c r="J293" s="22">
        <v>0.84375</v>
      </c>
      <c r="K293" s="23">
        <v>87.62</v>
      </c>
      <c r="L293" s="13">
        <f t="shared" si="74"/>
        <v>87.62</v>
      </c>
      <c r="M293" s="4" t="s">
        <v>37</v>
      </c>
      <c r="N293" s="22">
        <v>0.84375</v>
      </c>
      <c r="O293" s="23">
        <v>89.83</v>
      </c>
      <c r="P293" s="13">
        <f t="shared" si="75"/>
        <v>89.83</v>
      </c>
      <c r="Q293" s="4" t="s">
        <v>37</v>
      </c>
      <c r="R293" s="22">
        <v>0.84375</v>
      </c>
      <c r="S293" s="19">
        <v>15474</v>
      </c>
      <c r="T293" s="15">
        <f t="shared" si="76"/>
        <v>1.5474000000000001</v>
      </c>
      <c r="U293" s="4" t="s">
        <v>37</v>
      </c>
      <c r="V293" s="22">
        <v>0.84375</v>
      </c>
      <c r="W293" s="23">
        <v>0.78220000000000001</v>
      </c>
      <c r="X293" s="15">
        <f t="shared" si="77"/>
        <v>0.78220000000000001</v>
      </c>
      <c r="Y293" s="4" t="s">
        <v>37</v>
      </c>
      <c r="Z293" s="5">
        <v>0.84375</v>
      </c>
      <c r="AA293" s="4">
        <v>138.97</v>
      </c>
      <c r="AB293" s="13">
        <f t="shared" si="78"/>
        <v>138.97</v>
      </c>
      <c r="AC293" s="4" t="s">
        <v>37</v>
      </c>
      <c r="AD293" s="5">
        <v>0.84375</v>
      </c>
      <c r="AE293" s="8">
        <v>13626</v>
      </c>
      <c r="AF293" s="15">
        <f t="shared" si="79"/>
        <v>1.3626</v>
      </c>
      <c r="AG293" s="23" t="s">
        <v>37</v>
      </c>
      <c r="AH293" s="22">
        <v>0.84375</v>
      </c>
      <c r="AI293" s="19">
        <v>19779</v>
      </c>
      <c r="AJ293" s="15">
        <f t="shared" si="80"/>
        <v>1.9779</v>
      </c>
      <c r="AK293" s="4" t="s">
        <v>37</v>
      </c>
      <c r="AL293" s="5">
        <v>0.84375</v>
      </c>
      <c r="AM293" s="4">
        <v>177.69</v>
      </c>
      <c r="AN293" s="13">
        <f t="shared" si="81"/>
        <v>177.69</v>
      </c>
      <c r="AO293" s="4" t="s">
        <v>37</v>
      </c>
      <c r="AP293" s="5">
        <v>0.84375</v>
      </c>
      <c r="AQ293" s="19">
        <v>17423</v>
      </c>
      <c r="AR293" s="15">
        <f t="shared" si="82"/>
        <v>1.7423</v>
      </c>
      <c r="AS293" s="4" t="s">
        <v>37</v>
      </c>
      <c r="AT293" s="22">
        <v>0.84375</v>
      </c>
      <c r="AU293" s="23">
        <v>63.14</v>
      </c>
      <c r="AV293" s="13">
        <f t="shared" si="83"/>
        <v>63.14</v>
      </c>
      <c r="AW293" s="23" t="s">
        <v>37</v>
      </c>
      <c r="AX293" s="22">
        <v>0.84375</v>
      </c>
      <c r="AY293" s="23">
        <v>0.61919999999999997</v>
      </c>
      <c r="AZ293" s="15">
        <f t="shared" si="84"/>
        <v>0.61919999999999997</v>
      </c>
      <c r="BA293" s="4" t="s">
        <v>37</v>
      </c>
      <c r="BB293" s="5">
        <v>0.83333333333333337</v>
      </c>
      <c r="BC293" s="8">
        <v>11625</v>
      </c>
      <c r="BD293" s="15">
        <f t="shared" si="85"/>
        <v>1.1625000000000001</v>
      </c>
      <c r="BE293" s="4" t="s">
        <v>37</v>
      </c>
      <c r="BF293" s="5">
        <v>0.85416666666666663</v>
      </c>
      <c r="BG293" s="8">
        <v>11358</v>
      </c>
      <c r="BH293" s="15">
        <f t="shared" si="86"/>
        <v>1.1357999999999999</v>
      </c>
      <c r="BI293" s="4" t="s">
        <v>37</v>
      </c>
      <c r="BJ293" s="5">
        <v>0.84375</v>
      </c>
      <c r="BK293" s="4">
        <v>101.99</v>
      </c>
      <c r="BL293" s="13">
        <f t="shared" si="87"/>
        <v>101.99</v>
      </c>
      <c r="BM293" s="4" t="s">
        <v>37</v>
      </c>
      <c r="BN293" s="5">
        <v>0.84375</v>
      </c>
      <c r="BO293" s="8">
        <v>71671</v>
      </c>
      <c r="BP293" s="15">
        <f t="shared" si="88"/>
        <v>7.1670999999999996</v>
      </c>
      <c r="BS293" s="1">
        <f t="shared" si="89"/>
        <v>80.65063104619162</v>
      </c>
    </row>
    <row r="294" spans="1:71">
      <c r="A294" s="4" t="s">
        <v>37</v>
      </c>
      <c r="B294" s="5">
        <v>0.83333333333333337</v>
      </c>
      <c r="C294" s="4">
        <v>71.150000000000006</v>
      </c>
      <c r="D294" s="13">
        <f t="shared" si="72"/>
        <v>71.150000000000006</v>
      </c>
      <c r="E294" s="4" t="s">
        <v>37</v>
      </c>
      <c r="F294" s="5">
        <v>0.83333333333333337</v>
      </c>
      <c r="G294" s="4">
        <v>0.69840000000000002</v>
      </c>
      <c r="H294" s="15">
        <f t="shared" si="73"/>
        <v>0.69840000000000002</v>
      </c>
      <c r="I294" s="4" t="s">
        <v>37</v>
      </c>
      <c r="J294" s="22">
        <v>0.83333333333333337</v>
      </c>
      <c r="K294" s="23">
        <v>87.63</v>
      </c>
      <c r="L294" s="13">
        <f t="shared" si="74"/>
        <v>87.63</v>
      </c>
      <c r="M294" s="4" t="s">
        <v>37</v>
      </c>
      <c r="N294" s="22">
        <v>0.83333333333333337</v>
      </c>
      <c r="O294" s="23">
        <v>89.85</v>
      </c>
      <c r="P294" s="13">
        <f t="shared" si="75"/>
        <v>89.85</v>
      </c>
      <c r="Q294" s="4" t="s">
        <v>37</v>
      </c>
      <c r="R294" s="22">
        <v>0.83333333333333337</v>
      </c>
      <c r="S294" s="19">
        <v>15477</v>
      </c>
      <c r="T294" s="15">
        <f t="shared" si="76"/>
        <v>1.5477000000000001</v>
      </c>
      <c r="U294" s="4" t="s">
        <v>37</v>
      </c>
      <c r="V294" s="22">
        <v>0.83333333333333337</v>
      </c>
      <c r="W294" s="23">
        <v>0.78339999999999999</v>
      </c>
      <c r="X294" s="15">
        <f t="shared" si="77"/>
        <v>0.78339999999999999</v>
      </c>
      <c r="Y294" s="4" t="s">
        <v>37</v>
      </c>
      <c r="Z294" s="5">
        <v>0.83333333333333337</v>
      </c>
      <c r="AA294" s="4">
        <v>139.08000000000001</v>
      </c>
      <c r="AB294" s="13">
        <f t="shared" si="78"/>
        <v>139.08000000000001</v>
      </c>
      <c r="AC294" s="4" t="s">
        <v>37</v>
      </c>
      <c r="AD294" s="5">
        <v>0.83333333333333337</v>
      </c>
      <c r="AE294" s="8">
        <v>13646</v>
      </c>
      <c r="AF294" s="15">
        <f t="shared" si="79"/>
        <v>1.3646</v>
      </c>
      <c r="AG294" s="23" t="s">
        <v>37</v>
      </c>
      <c r="AH294" s="22">
        <v>0.83333333333333337</v>
      </c>
      <c r="AI294" s="19">
        <v>19753</v>
      </c>
      <c r="AJ294" s="15">
        <f t="shared" si="80"/>
        <v>1.9753000000000001</v>
      </c>
      <c r="AK294" s="4" t="s">
        <v>37</v>
      </c>
      <c r="AL294" s="5">
        <v>0.83333333333333337</v>
      </c>
      <c r="AM294" s="4">
        <v>177.5</v>
      </c>
      <c r="AN294" s="13">
        <f t="shared" si="81"/>
        <v>177.5</v>
      </c>
      <c r="AO294" s="4" t="s">
        <v>37</v>
      </c>
      <c r="AP294" s="5">
        <v>0.83333333333333337</v>
      </c>
      <c r="AQ294" s="19">
        <v>17417</v>
      </c>
      <c r="AR294" s="15">
        <f t="shared" si="82"/>
        <v>1.7417</v>
      </c>
      <c r="AS294" s="4" t="s">
        <v>37</v>
      </c>
      <c r="AT294" s="22">
        <v>0.83333333333333337</v>
      </c>
      <c r="AU294" s="23">
        <v>63.22</v>
      </c>
      <c r="AV294" s="13">
        <f t="shared" si="83"/>
        <v>63.22</v>
      </c>
      <c r="AW294" s="23" t="s">
        <v>37</v>
      </c>
      <c r="AX294" s="22">
        <v>0.83333333333333337</v>
      </c>
      <c r="AY294" s="23">
        <v>0.62039999999999995</v>
      </c>
      <c r="AZ294" s="15">
        <f t="shared" si="84"/>
        <v>0.62039999999999995</v>
      </c>
      <c r="BA294" s="4" t="s">
        <v>37</v>
      </c>
      <c r="BB294" s="5">
        <v>0.82291666666666663</v>
      </c>
      <c r="BC294" s="8">
        <v>11613</v>
      </c>
      <c r="BD294" s="15">
        <f t="shared" si="85"/>
        <v>1.1613</v>
      </c>
      <c r="BE294" s="4" t="s">
        <v>37</v>
      </c>
      <c r="BF294" s="5">
        <v>0.84375</v>
      </c>
      <c r="BG294" s="8">
        <v>11352</v>
      </c>
      <c r="BH294" s="15">
        <f t="shared" si="86"/>
        <v>1.1352</v>
      </c>
      <c r="BI294" s="4" t="s">
        <v>37</v>
      </c>
      <c r="BJ294" s="5">
        <v>0.83333333333333337</v>
      </c>
      <c r="BK294" s="4">
        <v>101.91</v>
      </c>
      <c r="BL294" s="13">
        <f t="shared" si="87"/>
        <v>101.91</v>
      </c>
      <c r="BM294" s="4" t="s">
        <v>37</v>
      </c>
      <c r="BN294" s="5">
        <v>0.83333333333333337</v>
      </c>
      <c r="BO294" s="8">
        <v>71638</v>
      </c>
      <c r="BP294" s="15">
        <f t="shared" si="88"/>
        <v>7.1638000000000002</v>
      </c>
      <c r="BS294" s="1">
        <f t="shared" si="89"/>
        <v>80.565682600254718</v>
      </c>
    </row>
    <row r="295" spans="1:71">
      <c r="A295" s="4" t="s">
        <v>37</v>
      </c>
      <c r="B295" s="5">
        <v>0.82291666666666663</v>
      </c>
      <c r="C295" s="4">
        <v>71.56</v>
      </c>
      <c r="D295" s="13">
        <f t="shared" si="72"/>
        <v>71.56</v>
      </c>
      <c r="E295" s="4" t="s">
        <v>37</v>
      </c>
      <c r="F295" s="5">
        <v>0.82291666666666663</v>
      </c>
      <c r="G295" s="4">
        <v>0.70169999999999999</v>
      </c>
      <c r="H295" s="15">
        <f t="shared" si="73"/>
        <v>0.70169999999999999</v>
      </c>
      <c r="I295" s="4" t="s">
        <v>37</v>
      </c>
      <c r="J295" s="22">
        <v>0.82291666666666663</v>
      </c>
      <c r="K295" s="23">
        <v>87.79</v>
      </c>
      <c r="L295" s="13">
        <f t="shared" si="74"/>
        <v>87.79</v>
      </c>
      <c r="M295" s="4" t="s">
        <v>37</v>
      </c>
      <c r="N295" s="22">
        <v>0.82291666666666663</v>
      </c>
      <c r="O295" s="23">
        <v>89.95</v>
      </c>
      <c r="P295" s="13">
        <f t="shared" si="75"/>
        <v>89.95</v>
      </c>
      <c r="Q295" s="4" t="s">
        <v>37</v>
      </c>
      <c r="R295" s="22">
        <v>0.82291666666666663</v>
      </c>
      <c r="S295" s="19">
        <v>15477</v>
      </c>
      <c r="T295" s="15">
        <f t="shared" si="76"/>
        <v>1.5477000000000001</v>
      </c>
      <c r="U295" s="4" t="s">
        <v>37</v>
      </c>
      <c r="V295" s="22">
        <v>0.82291666666666663</v>
      </c>
      <c r="W295" s="23">
        <v>0.78349999999999997</v>
      </c>
      <c r="X295" s="15">
        <f t="shared" si="77"/>
        <v>0.78349999999999997</v>
      </c>
      <c r="Y295" s="4" t="s">
        <v>37</v>
      </c>
      <c r="Z295" s="5">
        <v>0.82291666666666663</v>
      </c>
      <c r="AA295" s="4">
        <v>139.25</v>
      </c>
      <c r="AB295" s="13">
        <f t="shared" si="78"/>
        <v>139.25</v>
      </c>
      <c r="AC295" s="4" t="s">
        <v>37</v>
      </c>
      <c r="AD295" s="5">
        <v>0.82291666666666663</v>
      </c>
      <c r="AE295" s="8">
        <v>13651</v>
      </c>
      <c r="AF295" s="15">
        <f t="shared" si="79"/>
        <v>1.3651</v>
      </c>
      <c r="AG295" s="23" t="s">
        <v>37</v>
      </c>
      <c r="AH295" s="22">
        <v>0.82291666666666663</v>
      </c>
      <c r="AI295" s="19">
        <v>19748</v>
      </c>
      <c r="AJ295" s="15">
        <f t="shared" si="80"/>
        <v>1.9748000000000001</v>
      </c>
      <c r="AK295" s="4" t="s">
        <v>37</v>
      </c>
      <c r="AL295" s="5">
        <v>0.82291666666666663</v>
      </c>
      <c r="AM295" s="4">
        <v>177.67</v>
      </c>
      <c r="AN295" s="13">
        <f t="shared" si="81"/>
        <v>177.67</v>
      </c>
      <c r="AO295" s="4" t="s">
        <v>37</v>
      </c>
      <c r="AP295" s="5">
        <v>0.82291666666666663</v>
      </c>
      <c r="AQ295" s="19">
        <v>1742</v>
      </c>
      <c r="AR295" s="15">
        <f t="shared" si="82"/>
        <v>1.742</v>
      </c>
      <c r="AS295" s="4" t="s">
        <v>37</v>
      </c>
      <c r="AT295" s="22">
        <v>0.82291666666666663</v>
      </c>
      <c r="AU295" s="23">
        <v>63.34</v>
      </c>
      <c r="AV295" s="13">
        <f t="shared" si="83"/>
        <v>63.34</v>
      </c>
      <c r="AW295" s="23" t="s">
        <v>37</v>
      </c>
      <c r="AX295" s="22">
        <v>0.82291666666666663</v>
      </c>
      <c r="AY295" s="23">
        <v>0.62119999999999997</v>
      </c>
      <c r="AZ295" s="15">
        <f t="shared" si="84"/>
        <v>0.62119999999999997</v>
      </c>
      <c r="BA295" s="4" t="s">
        <v>37</v>
      </c>
      <c r="BB295" s="5">
        <v>0.8125</v>
      </c>
      <c r="BC295" s="8">
        <v>11615</v>
      </c>
      <c r="BD295" s="15">
        <f t="shared" si="85"/>
        <v>1.1615</v>
      </c>
      <c r="BE295" s="4" t="s">
        <v>37</v>
      </c>
      <c r="BF295" s="5">
        <v>0.83333333333333337</v>
      </c>
      <c r="BG295" s="8">
        <v>11342</v>
      </c>
      <c r="BH295" s="15">
        <f t="shared" si="86"/>
        <v>1.1342000000000001</v>
      </c>
      <c r="BI295" s="4" t="s">
        <v>37</v>
      </c>
      <c r="BJ295" s="5">
        <v>0.82291666666666663</v>
      </c>
      <c r="BK295" s="4">
        <v>101.98</v>
      </c>
      <c r="BL295" s="13">
        <f t="shared" si="87"/>
        <v>101.98</v>
      </c>
      <c r="BM295" s="4" t="s">
        <v>37</v>
      </c>
      <c r="BN295" s="5">
        <v>0.82291666666666663</v>
      </c>
      <c r="BO295" s="8">
        <v>71621</v>
      </c>
      <c r="BP295" s="15">
        <f t="shared" si="88"/>
        <v>7.1620999999999997</v>
      </c>
      <c r="BS295" s="1">
        <f t="shared" si="89"/>
        <v>80.556071483201919</v>
      </c>
    </row>
    <row r="296" spans="1:71">
      <c r="A296" s="4" t="s">
        <v>37</v>
      </c>
      <c r="B296" s="5">
        <v>0.8125</v>
      </c>
      <c r="C296" s="4">
        <v>71.5</v>
      </c>
      <c r="D296" s="13">
        <f t="shared" si="72"/>
        <v>71.5</v>
      </c>
      <c r="E296" s="4" t="s">
        <v>37</v>
      </c>
      <c r="F296" s="5">
        <v>0.8125</v>
      </c>
      <c r="G296" s="4">
        <v>0.7016</v>
      </c>
      <c r="H296" s="15">
        <f t="shared" si="73"/>
        <v>0.7016</v>
      </c>
      <c r="I296" s="4" t="s">
        <v>37</v>
      </c>
      <c r="J296" s="22">
        <v>0.8125</v>
      </c>
      <c r="K296" s="23">
        <v>87.7</v>
      </c>
      <c r="L296" s="13">
        <f t="shared" si="74"/>
        <v>87.7</v>
      </c>
      <c r="M296" s="4" t="s">
        <v>37</v>
      </c>
      <c r="N296" s="22">
        <v>0.8125</v>
      </c>
      <c r="O296" s="23">
        <v>89.89</v>
      </c>
      <c r="P296" s="13">
        <f t="shared" si="75"/>
        <v>89.89</v>
      </c>
      <c r="Q296" s="4" t="s">
        <v>37</v>
      </c>
      <c r="R296" s="22">
        <v>0.8125</v>
      </c>
      <c r="S296" s="19">
        <v>15479</v>
      </c>
      <c r="T296" s="15">
        <f t="shared" si="76"/>
        <v>1.5479000000000001</v>
      </c>
      <c r="U296" s="4" t="s">
        <v>37</v>
      </c>
      <c r="V296" s="22">
        <v>0.8125</v>
      </c>
      <c r="W296" s="23">
        <v>0.78290000000000004</v>
      </c>
      <c r="X296" s="15">
        <f t="shared" si="77"/>
        <v>0.78290000000000004</v>
      </c>
      <c r="Y296" s="4" t="s">
        <v>37</v>
      </c>
      <c r="Z296" s="5">
        <v>0.8125</v>
      </c>
      <c r="AA296" s="4">
        <v>139.18</v>
      </c>
      <c r="AB296" s="13">
        <f t="shared" si="78"/>
        <v>139.18</v>
      </c>
      <c r="AC296" s="4" t="s">
        <v>37</v>
      </c>
      <c r="AD296" s="5">
        <v>0.8125</v>
      </c>
      <c r="AE296" s="8">
        <v>13654</v>
      </c>
      <c r="AF296" s="15">
        <f t="shared" si="79"/>
        <v>1.3653999999999999</v>
      </c>
      <c r="AG296" s="23" t="s">
        <v>37</v>
      </c>
      <c r="AH296" s="22">
        <v>0.8125</v>
      </c>
      <c r="AI296" s="19">
        <v>19769</v>
      </c>
      <c r="AJ296" s="15">
        <f t="shared" si="80"/>
        <v>1.9769000000000001</v>
      </c>
      <c r="AK296" s="4" t="s">
        <v>37</v>
      </c>
      <c r="AL296" s="5">
        <v>0.8125</v>
      </c>
      <c r="AM296" s="4">
        <v>177.76</v>
      </c>
      <c r="AN296" s="13">
        <f t="shared" si="81"/>
        <v>177.76</v>
      </c>
      <c r="AO296" s="4" t="s">
        <v>37</v>
      </c>
      <c r="AP296" s="5">
        <v>0.8125</v>
      </c>
      <c r="AQ296" s="19">
        <v>17445</v>
      </c>
      <c r="AR296" s="15">
        <f t="shared" si="82"/>
        <v>1.7444999999999999</v>
      </c>
      <c r="AS296" s="4" t="s">
        <v>37</v>
      </c>
      <c r="AT296" s="22">
        <v>0.8125</v>
      </c>
      <c r="AU296" s="23">
        <v>63.29</v>
      </c>
      <c r="AV296" s="13">
        <f t="shared" si="83"/>
        <v>63.29</v>
      </c>
      <c r="AW296" s="23" t="s">
        <v>37</v>
      </c>
      <c r="AX296" s="22">
        <v>0.8125</v>
      </c>
      <c r="AY296" s="23">
        <v>0.62119999999999997</v>
      </c>
      <c r="AZ296" s="15">
        <f t="shared" si="84"/>
        <v>0.62119999999999997</v>
      </c>
      <c r="BA296" s="4" t="s">
        <v>37</v>
      </c>
      <c r="BB296" s="5">
        <v>0.80208333333333337</v>
      </c>
      <c r="BC296" s="8">
        <v>1162</v>
      </c>
      <c r="BD296" s="15">
        <f t="shared" si="85"/>
        <v>1.1619999999999999</v>
      </c>
      <c r="BE296" s="4" t="s">
        <v>37</v>
      </c>
      <c r="BF296" s="5">
        <v>0.82291666666666663</v>
      </c>
      <c r="BG296" s="8">
        <v>11336</v>
      </c>
      <c r="BH296" s="15">
        <f t="shared" si="86"/>
        <v>1.1335999999999999</v>
      </c>
      <c r="BI296" s="4" t="s">
        <v>37</v>
      </c>
      <c r="BJ296" s="5">
        <v>0.8125</v>
      </c>
      <c r="BK296" s="4">
        <v>101.9</v>
      </c>
      <c r="BL296" s="13">
        <f t="shared" si="87"/>
        <v>101.9</v>
      </c>
      <c r="BM296" s="4" t="s">
        <v>37</v>
      </c>
      <c r="BN296" s="5">
        <v>0.8125</v>
      </c>
      <c r="BO296" s="8">
        <v>71582</v>
      </c>
      <c r="BP296" s="15">
        <f t="shared" si="88"/>
        <v>7.1581999999999999</v>
      </c>
      <c r="BS296" s="1">
        <f t="shared" si="89"/>
        <v>80.526882971735787</v>
      </c>
    </row>
    <row r="297" spans="1:71">
      <c r="A297" s="4" t="s">
        <v>37</v>
      </c>
      <c r="B297" s="5">
        <v>0.80208333333333337</v>
      </c>
      <c r="C297" s="4">
        <v>71.42</v>
      </c>
      <c r="D297" s="13">
        <f t="shared" si="72"/>
        <v>71.42</v>
      </c>
      <c r="E297" s="4" t="s">
        <v>37</v>
      </c>
      <c r="F297" s="5">
        <v>0.80208333333333337</v>
      </c>
      <c r="G297" s="4">
        <v>0.70079999999999998</v>
      </c>
      <c r="H297" s="15">
        <f t="shared" si="73"/>
        <v>0.70079999999999998</v>
      </c>
      <c r="I297" s="4" t="s">
        <v>37</v>
      </c>
      <c r="J297" s="22">
        <v>0.80208333333333337</v>
      </c>
      <c r="K297" s="23">
        <v>87.66</v>
      </c>
      <c r="L297" s="13">
        <f t="shared" si="74"/>
        <v>87.66</v>
      </c>
      <c r="M297" s="4" t="s">
        <v>37</v>
      </c>
      <c r="N297" s="22">
        <v>0.80208333333333337</v>
      </c>
      <c r="O297" s="23">
        <v>89.86</v>
      </c>
      <c r="P297" s="13">
        <f t="shared" si="75"/>
        <v>89.86</v>
      </c>
      <c r="Q297" s="4" t="s">
        <v>37</v>
      </c>
      <c r="R297" s="22">
        <v>0.80208333333333337</v>
      </c>
      <c r="S297" s="19">
        <v>15488</v>
      </c>
      <c r="T297" s="15">
        <f t="shared" si="76"/>
        <v>1.5488</v>
      </c>
      <c r="U297" s="4" t="s">
        <v>37</v>
      </c>
      <c r="V297" s="22">
        <v>0.80208333333333337</v>
      </c>
      <c r="W297" s="23">
        <v>0.78300000000000003</v>
      </c>
      <c r="X297" s="15">
        <f t="shared" si="77"/>
        <v>0.78300000000000003</v>
      </c>
      <c r="Y297" s="4" t="s">
        <v>37</v>
      </c>
      <c r="Z297" s="5">
        <v>0.80208333333333337</v>
      </c>
      <c r="AA297" s="4">
        <v>139.22</v>
      </c>
      <c r="AB297" s="13">
        <f t="shared" si="78"/>
        <v>139.22</v>
      </c>
      <c r="AC297" s="4" t="s">
        <v>37</v>
      </c>
      <c r="AD297" s="5">
        <v>0.80208333333333337</v>
      </c>
      <c r="AE297" s="8">
        <v>13659</v>
      </c>
      <c r="AF297" s="15">
        <f t="shared" si="79"/>
        <v>1.3658999999999999</v>
      </c>
      <c r="AG297" s="23" t="s">
        <v>37</v>
      </c>
      <c r="AH297" s="22">
        <v>0.80208333333333337</v>
      </c>
      <c r="AI297" s="19">
        <v>19774</v>
      </c>
      <c r="AJ297" s="15">
        <f t="shared" si="80"/>
        <v>1.9774</v>
      </c>
      <c r="AK297" s="4" t="s">
        <v>37</v>
      </c>
      <c r="AL297" s="5">
        <v>0.80208333333333337</v>
      </c>
      <c r="AM297" s="4">
        <v>177.78</v>
      </c>
      <c r="AN297" s="13">
        <f t="shared" si="81"/>
        <v>177.78</v>
      </c>
      <c r="AO297" s="4" t="s">
        <v>37</v>
      </c>
      <c r="AP297" s="5">
        <v>0.80208333333333337</v>
      </c>
      <c r="AQ297" s="19">
        <v>17442</v>
      </c>
      <c r="AR297" s="15">
        <f t="shared" si="82"/>
        <v>1.7442</v>
      </c>
      <c r="AS297" s="4" t="s">
        <v>37</v>
      </c>
      <c r="AT297" s="22">
        <v>0.80208333333333337</v>
      </c>
      <c r="AU297" s="23">
        <v>63.34</v>
      </c>
      <c r="AV297" s="13">
        <f t="shared" si="83"/>
        <v>63.34</v>
      </c>
      <c r="AW297" s="23" t="s">
        <v>37</v>
      </c>
      <c r="AX297" s="22">
        <v>0.80208333333333337</v>
      </c>
      <c r="AY297" s="23">
        <v>0.62150000000000005</v>
      </c>
      <c r="AZ297" s="15">
        <f t="shared" si="84"/>
        <v>0.62150000000000005</v>
      </c>
      <c r="BA297" s="4" t="s">
        <v>37</v>
      </c>
      <c r="BB297" s="5">
        <v>0.79166666666666663</v>
      </c>
      <c r="BC297" s="8">
        <v>11611</v>
      </c>
      <c r="BD297" s="15">
        <f t="shared" si="85"/>
        <v>1.1611</v>
      </c>
      <c r="BE297" s="4" t="s">
        <v>37</v>
      </c>
      <c r="BF297" s="5">
        <v>0.8125</v>
      </c>
      <c r="BG297" s="8">
        <v>11333</v>
      </c>
      <c r="BH297" s="15">
        <f t="shared" si="86"/>
        <v>1.1333</v>
      </c>
      <c r="BI297" s="4" t="s">
        <v>37</v>
      </c>
      <c r="BJ297" s="5">
        <v>0.80208333333333337</v>
      </c>
      <c r="BK297" s="4">
        <v>101.9</v>
      </c>
      <c r="BL297" s="13">
        <f t="shared" si="87"/>
        <v>101.9</v>
      </c>
      <c r="BM297" s="4" t="s">
        <v>37</v>
      </c>
      <c r="BN297" s="5">
        <v>0.80208333333333337</v>
      </c>
      <c r="BO297" s="8">
        <v>7162</v>
      </c>
      <c r="BP297" s="15">
        <f t="shared" si="88"/>
        <v>7.1619999999999999</v>
      </c>
      <c r="BS297" s="1">
        <f t="shared" si="89"/>
        <v>80.504939889415937</v>
      </c>
    </row>
    <row r="298" spans="1:71">
      <c r="A298" s="4" t="s">
        <v>37</v>
      </c>
      <c r="B298" s="5">
        <v>0.79166666666666663</v>
      </c>
      <c r="C298" s="4">
        <v>71.59</v>
      </c>
      <c r="D298" s="13">
        <f t="shared" si="72"/>
        <v>71.59</v>
      </c>
      <c r="E298" s="4" t="s">
        <v>37</v>
      </c>
      <c r="F298" s="5">
        <v>0.79166666666666663</v>
      </c>
      <c r="G298" s="4">
        <v>0.70199999999999996</v>
      </c>
      <c r="H298" s="15">
        <f t="shared" si="73"/>
        <v>0.70199999999999996</v>
      </c>
      <c r="I298" s="4" t="s">
        <v>37</v>
      </c>
      <c r="J298" s="22">
        <v>0.79166666666666663</v>
      </c>
      <c r="K298" s="23">
        <v>87.75</v>
      </c>
      <c r="L298" s="13">
        <f t="shared" si="74"/>
        <v>87.75</v>
      </c>
      <c r="M298" s="4" t="s">
        <v>37</v>
      </c>
      <c r="N298" s="22">
        <v>0.79166666666666663</v>
      </c>
      <c r="O298" s="23">
        <v>89.87</v>
      </c>
      <c r="P298" s="13">
        <f t="shared" si="75"/>
        <v>89.87</v>
      </c>
      <c r="Q298" s="4" t="s">
        <v>37</v>
      </c>
      <c r="R298" s="22">
        <v>0.79166666666666663</v>
      </c>
      <c r="S298" s="19">
        <v>15485</v>
      </c>
      <c r="T298" s="15">
        <f t="shared" si="76"/>
        <v>1.5485</v>
      </c>
      <c r="U298" s="4" t="s">
        <v>37</v>
      </c>
      <c r="V298" s="22">
        <v>0.79166666666666663</v>
      </c>
      <c r="W298" s="23">
        <v>0.78320000000000001</v>
      </c>
      <c r="X298" s="15">
        <f t="shared" si="77"/>
        <v>0.78320000000000001</v>
      </c>
      <c r="Y298" s="4" t="s">
        <v>37</v>
      </c>
      <c r="Z298" s="5">
        <v>0.79166666666666663</v>
      </c>
      <c r="AA298" s="4">
        <v>139.16999999999999</v>
      </c>
      <c r="AB298" s="13">
        <f t="shared" si="78"/>
        <v>139.16999999999999</v>
      </c>
      <c r="AC298" s="4" t="s">
        <v>37</v>
      </c>
      <c r="AD298" s="5">
        <v>0.79166666666666663</v>
      </c>
      <c r="AE298" s="8">
        <v>13653</v>
      </c>
      <c r="AF298" s="15">
        <f t="shared" si="79"/>
        <v>1.3653</v>
      </c>
      <c r="AG298" s="23" t="s">
        <v>37</v>
      </c>
      <c r="AH298" s="22">
        <v>0.79166666666666663</v>
      </c>
      <c r="AI298" s="19">
        <v>19765</v>
      </c>
      <c r="AJ298" s="15">
        <f t="shared" si="80"/>
        <v>1.9764999999999999</v>
      </c>
      <c r="AK298" s="4" t="s">
        <v>37</v>
      </c>
      <c r="AL298" s="5">
        <v>0.79166666666666663</v>
      </c>
      <c r="AM298" s="4">
        <v>177.68</v>
      </c>
      <c r="AN298" s="13">
        <f t="shared" si="81"/>
        <v>177.68</v>
      </c>
      <c r="AO298" s="4" t="s">
        <v>37</v>
      </c>
      <c r="AP298" s="5">
        <v>0.79166666666666663</v>
      </c>
      <c r="AQ298" s="19">
        <v>17433</v>
      </c>
      <c r="AR298" s="15">
        <f t="shared" si="82"/>
        <v>1.7433000000000001</v>
      </c>
      <c r="AS298" s="4" t="s">
        <v>37</v>
      </c>
      <c r="AT298" s="22">
        <v>0.79166666666666663</v>
      </c>
      <c r="AU298" s="23">
        <v>63.48</v>
      </c>
      <c r="AV298" s="13">
        <f t="shared" si="83"/>
        <v>63.48</v>
      </c>
      <c r="AW298" s="23" t="s">
        <v>37</v>
      </c>
      <c r="AX298" s="22">
        <v>0.79166666666666663</v>
      </c>
      <c r="AY298" s="23">
        <v>0.62290000000000001</v>
      </c>
      <c r="AZ298" s="15">
        <f t="shared" si="84"/>
        <v>0.62290000000000001</v>
      </c>
      <c r="BA298" s="4" t="s">
        <v>37</v>
      </c>
      <c r="BB298" s="5">
        <v>0.78125</v>
      </c>
      <c r="BC298" s="8">
        <v>11612</v>
      </c>
      <c r="BD298" s="15">
        <f t="shared" si="85"/>
        <v>1.1612</v>
      </c>
      <c r="BE298" s="4" t="s">
        <v>37</v>
      </c>
      <c r="BF298" s="5">
        <v>0.80208333333333337</v>
      </c>
      <c r="BG298" s="8">
        <v>11338</v>
      </c>
      <c r="BH298" s="15">
        <f t="shared" si="86"/>
        <v>1.1337999999999999</v>
      </c>
      <c r="BI298" s="4" t="s">
        <v>37</v>
      </c>
      <c r="BJ298" s="5">
        <v>0.79166666666666663</v>
      </c>
      <c r="BK298" s="4">
        <v>101.92</v>
      </c>
      <c r="BL298" s="13">
        <f t="shared" si="87"/>
        <v>101.92</v>
      </c>
      <c r="BM298" s="4" t="s">
        <v>37</v>
      </c>
      <c r="BN298" s="5">
        <v>0.79166666666666663</v>
      </c>
      <c r="BO298" s="8">
        <v>71586</v>
      </c>
      <c r="BP298" s="15">
        <f t="shared" si="88"/>
        <v>7.1585999999999999</v>
      </c>
      <c r="BS298" s="1">
        <f t="shared" si="89"/>
        <v>80.530996336320925</v>
      </c>
    </row>
    <row r="299" spans="1:71">
      <c r="A299" s="4" t="s">
        <v>37</v>
      </c>
      <c r="B299" s="5">
        <v>0.78125</v>
      </c>
      <c r="C299" s="4">
        <v>70.81</v>
      </c>
      <c r="D299" s="13">
        <f t="shared" si="72"/>
        <v>70.81</v>
      </c>
      <c r="E299" s="4" t="s">
        <v>37</v>
      </c>
      <c r="F299" s="5">
        <v>0.78125</v>
      </c>
      <c r="G299" s="4">
        <v>0.69599999999999995</v>
      </c>
      <c r="H299" s="15">
        <f t="shared" si="73"/>
        <v>0.69599999999999995</v>
      </c>
      <c r="I299" s="4" t="s">
        <v>37</v>
      </c>
      <c r="J299" s="22">
        <v>0.78125</v>
      </c>
      <c r="K299" s="23">
        <v>87.57</v>
      </c>
      <c r="L299" s="13">
        <f t="shared" si="74"/>
        <v>87.57</v>
      </c>
      <c r="M299" s="4" t="s">
        <v>37</v>
      </c>
      <c r="N299" s="22">
        <v>0.78125</v>
      </c>
      <c r="O299" s="23">
        <v>89.73</v>
      </c>
      <c r="P299" s="13">
        <f t="shared" si="75"/>
        <v>89.73</v>
      </c>
      <c r="Q299" s="4" t="s">
        <v>37</v>
      </c>
      <c r="R299" s="22">
        <v>0.78125</v>
      </c>
      <c r="S299" s="19">
        <v>15468</v>
      </c>
      <c r="T299" s="15">
        <f t="shared" si="76"/>
        <v>1.5468</v>
      </c>
      <c r="U299" s="4" t="s">
        <v>37</v>
      </c>
      <c r="V299" s="22">
        <v>0.78125</v>
      </c>
      <c r="W299" s="23">
        <v>0.78269999999999995</v>
      </c>
      <c r="X299" s="15">
        <f t="shared" si="77"/>
        <v>0.78269999999999995</v>
      </c>
      <c r="Y299" s="4" t="s">
        <v>37</v>
      </c>
      <c r="Z299" s="5">
        <v>0.78125</v>
      </c>
      <c r="AA299" s="4">
        <v>138.84</v>
      </c>
      <c r="AB299" s="13">
        <f t="shared" si="78"/>
        <v>138.84</v>
      </c>
      <c r="AC299" s="4" t="s">
        <v>37</v>
      </c>
      <c r="AD299" s="5">
        <v>0.78125</v>
      </c>
      <c r="AE299" s="8">
        <v>13648</v>
      </c>
      <c r="AF299" s="15">
        <f t="shared" si="79"/>
        <v>1.3648</v>
      </c>
      <c r="AG299" s="23" t="s">
        <v>37</v>
      </c>
      <c r="AH299" s="22">
        <v>0.78125</v>
      </c>
      <c r="AI299" s="19">
        <v>19762</v>
      </c>
      <c r="AJ299" s="15">
        <f t="shared" si="80"/>
        <v>1.9762</v>
      </c>
      <c r="AK299" s="4" t="s">
        <v>37</v>
      </c>
      <c r="AL299" s="5">
        <v>0.78125</v>
      </c>
      <c r="AM299" s="4">
        <v>177.34</v>
      </c>
      <c r="AN299" s="13">
        <f t="shared" si="81"/>
        <v>177.34</v>
      </c>
      <c r="AO299" s="4" t="s">
        <v>37</v>
      </c>
      <c r="AP299" s="5">
        <v>0.78125</v>
      </c>
      <c r="AQ299" s="19">
        <v>17435</v>
      </c>
      <c r="AR299" s="15">
        <f t="shared" si="82"/>
        <v>1.7435</v>
      </c>
      <c r="AS299" s="4" t="s">
        <v>37</v>
      </c>
      <c r="AT299" s="22">
        <v>0.78125</v>
      </c>
      <c r="AU299" s="23">
        <v>63.1</v>
      </c>
      <c r="AV299" s="13">
        <f t="shared" si="83"/>
        <v>63.1</v>
      </c>
      <c r="AW299" s="23" t="s">
        <v>37</v>
      </c>
      <c r="AX299" s="22">
        <v>0.78125</v>
      </c>
      <c r="AY299" s="23">
        <v>0.62039999999999995</v>
      </c>
      <c r="AZ299" s="15">
        <f t="shared" si="84"/>
        <v>0.62039999999999995</v>
      </c>
      <c r="BA299" s="4" t="s">
        <v>37</v>
      </c>
      <c r="BB299" s="5">
        <v>0.77083333333333337</v>
      </c>
      <c r="BC299" s="8">
        <v>11601</v>
      </c>
      <c r="BD299" s="15">
        <f t="shared" si="85"/>
        <v>1.1600999999999999</v>
      </c>
      <c r="BE299" s="4" t="s">
        <v>37</v>
      </c>
      <c r="BF299" s="5">
        <v>0.79166666666666663</v>
      </c>
      <c r="BG299" s="8">
        <v>11339</v>
      </c>
      <c r="BH299" s="15">
        <f t="shared" si="86"/>
        <v>1.1338999999999999</v>
      </c>
      <c r="BI299" s="4" t="s">
        <v>37</v>
      </c>
      <c r="BJ299" s="5">
        <v>0.78125</v>
      </c>
      <c r="BK299" s="4">
        <v>101.72</v>
      </c>
      <c r="BL299" s="13">
        <f t="shared" si="87"/>
        <v>101.72</v>
      </c>
      <c r="BM299" s="4" t="s">
        <v>37</v>
      </c>
      <c r="BN299" s="5">
        <v>0.78125</v>
      </c>
      <c r="BO299" s="8">
        <v>71639</v>
      </c>
      <c r="BP299" s="15">
        <f t="shared" si="88"/>
        <v>7.1638999999999999</v>
      </c>
      <c r="BS299" s="1">
        <f t="shared" si="89"/>
        <v>80.51104523685126</v>
      </c>
    </row>
    <row r="300" spans="1:71">
      <c r="A300" s="4" t="s">
        <v>37</v>
      </c>
      <c r="B300" s="5">
        <v>0.77083333333333337</v>
      </c>
      <c r="C300" s="4">
        <v>70.89</v>
      </c>
      <c r="D300" s="13">
        <f t="shared" si="72"/>
        <v>70.89</v>
      </c>
      <c r="E300" s="4" t="s">
        <v>37</v>
      </c>
      <c r="F300" s="5">
        <v>0.77083333333333337</v>
      </c>
      <c r="G300" s="4">
        <v>0.69779999999999998</v>
      </c>
      <c r="H300" s="15">
        <f t="shared" si="73"/>
        <v>0.69779999999999998</v>
      </c>
      <c r="I300" s="4" t="s">
        <v>37</v>
      </c>
      <c r="J300" s="22">
        <v>0.77083333333333337</v>
      </c>
      <c r="K300" s="23">
        <v>87.52</v>
      </c>
      <c r="L300" s="13">
        <f t="shared" si="74"/>
        <v>87.52</v>
      </c>
      <c r="M300" s="4" t="s">
        <v>37</v>
      </c>
      <c r="N300" s="22">
        <v>0.77083333333333337</v>
      </c>
      <c r="O300" s="23">
        <v>89.6</v>
      </c>
      <c r="P300" s="13">
        <f t="shared" si="75"/>
        <v>89.6</v>
      </c>
      <c r="Q300" s="4" t="s">
        <v>37</v>
      </c>
      <c r="R300" s="22">
        <v>0.77083333333333337</v>
      </c>
      <c r="S300" s="19">
        <v>15469</v>
      </c>
      <c r="T300" s="15">
        <f t="shared" si="76"/>
        <v>1.5468999999999999</v>
      </c>
      <c r="U300" s="4" t="s">
        <v>37</v>
      </c>
      <c r="V300" s="22">
        <v>0.77083333333333337</v>
      </c>
      <c r="W300" s="23">
        <v>0.78280000000000005</v>
      </c>
      <c r="X300" s="15">
        <f t="shared" si="77"/>
        <v>0.78280000000000005</v>
      </c>
      <c r="Y300" s="4" t="s">
        <v>37</v>
      </c>
      <c r="Z300" s="5">
        <v>0.77083333333333337</v>
      </c>
      <c r="AA300" s="4">
        <v>138.66</v>
      </c>
      <c r="AB300" s="13">
        <f t="shared" si="78"/>
        <v>138.66</v>
      </c>
      <c r="AC300" s="4" t="s">
        <v>37</v>
      </c>
      <c r="AD300" s="5">
        <v>0.77083333333333337</v>
      </c>
      <c r="AE300" s="8">
        <v>13648</v>
      </c>
      <c r="AF300" s="15">
        <f t="shared" si="79"/>
        <v>1.3648</v>
      </c>
      <c r="AG300" s="23" t="s">
        <v>37</v>
      </c>
      <c r="AH300" s="22">
        <v>0.77083333333333337</v>
      </c>
      <c r="AI300" s="19">
        <v>1976</v>
      </c>
      <c r="AJ300" s="15">
        <f t="shared" si="80"/>
        <v>1.976</v>
      </c>
      <c r="AK300" s="4" t="s">
        <v>37</v>
      </c>
      <c r="AL300" s="5">
        <v>0.77083333333333337</v>
      </c>
      <c r="AM300" s="4">
        <v>177.09</v>
      </c>
      <c r="AN300" s="13">
        <f t="shared" si="81"/>
        <v>177.09</v>
      </c>
      <c r="AO300" s="4" t="s">
        <v>37</v>
      </c>
      <c r="AP300" s="5">
        <v>0.77083333333333337</v>
      </c>
      <c r="AQ300" s="19">
        <v>17434</v>
      </c>
      <c r="AR300" s="15">
        <f t="shared" si="82"/>
        <v>1.7434000000000001</v>
      </c>
      <c r="AS300" s="4" t="s">
        <v>37</v>
      </c>
      <c r="AT300" s="22">
        <v>0.77083333333333337</v>
      </c>
      <c r="AU300" s="23">
        <v>63.12</v>
      </c>
      <c r="AV300" s="13">
        <f t="shared" si="83"/>
        <v>63.12</v>
      </c>
      <c r="AW300" s="23" t="s">
        <v>37</v>
      </c>
      <c r="AX300" s="22">
        <v>0.77083333333333337</v>
      </c>
      <c r="AY300" s="23">
        <v>0.62160000000000004</v>
      </c>
      <c r="AZ300" s="15">
        <f t="shared" si="84"/>
        <v>0.62160000000000004</v>
      </c>
      <c r="BA300" s="4" t="s">
        <v>37</v>
      </c>
      <c r="BB300" s="5">
        <v>0.76041666666666663</v>
      </c>
      <c r="BC300" s="8">
        <v>11608</v>
      </c>
      <c r="BD300" s="15">
        <f t="shared" si="85"/>
        <v>1.1608000000000001</v>
      </c>
      <c r="BE300" s="4" t="s">
        <v>37</v>
      </c>
      <c r="BF300" s="5">
        <v>0.78125</v>
      </c>
      <c r="BG300" s="8">
        <v>11334</v>
      </c>
      <c r="BH300" s="15">
        <f t="shared" si="86"/>
        <v>1.1334</v>
      </c>
      <c r="BI300" s="4" t="s">
        <v>37</v>
      </c>
      <c r="BJ300" s="5">
        <v>0.77083333333333337</v>
      </c>
      <c r="BK300" s="4">
        <v>101.57</v>
      </c>
      <c r="BL300" s="13">
        <f t="shared" si="87"/>
        <v>101.57</v>
      </c>
      <c r="BM300" s="4" t="s">
        <v>37</v>
      </c>
      <c r="BN300" s="5">
        <v>0.77083333333333337</v>
      </c>
      <c r="BO300" s="8">
        <v>71519</v>
      </c>
      <c r="BP300" s="15">
        <f t="shared" si="88"/>
        <v>7.1519000000000004</v>
      </c>
      <c r="BS300" s="1">
        <f t="shared" si="89"/>
        <v>80.490566733427215</v>
      </c>
    </row>
    <row r="301" spans="1:71">
      <c r="A301" s="4" t="s">
        <v>37</v>
      </c>
      <c r="B301" s="5">
        <v>0.76041666666666663</v>
      </c>
      <c r="C301" s="4">
        <v>70.91</v>
      </c>
      <c r="D301" s="13">
        <f t="shared" si="72"/>
        <v>70.91</v>
      </c>
      <c r="E301" s="4" t="s">
        <v>37</v>
      </c>
      <c r="F301" s="5">
        <v>0.76041666666666663</v>
      </c>
      <c r="G301" s="4">
        <v>0.69769999999999999</v>
      </c>
      <c r="H301" s="15">
        <f t="shared" si="73"/>
        <v>0.69769999999999999</v>
      </c>
      <c r="I301" s="4" t="s">
        <v>37</v>
      </c>
      <c r="J301" s="22">
        <v>0.76041666666666663</v>
      </c>
      <c r="K301" s="23">
        <v>87.6</v>
      </c>
      <c r="L301" s="13">
        <f t="shared" si="74"/>
        <v>87.6</v>
      </c>
      <c r="M301" s="4" t="s">
        <v>37</v>
      </c>
      <c r="N301" s="22">
        <v>0.76041666666666663</v>
      </c>
      <c r="O301" s="23">
        <v>89.78</v>
      </c>
      <c r="P301" s="13">
        <f t="shared" si="75"/>
        <v>89.78</v>
      </c>
      <c r="Q301" s="4" t="s">
        <v>37</v>
      </c>
      <c r="R301" s="22">
        <v>0.76041666666666663</v>
      </c>
      <c r="S301" s="19">
        <v>15492</v>
      </c>
      <c r="T301" s="15">
        <f t="shared" si="76"/>
        <v>1.5491999999999999</v>
      </c>
      <c r="U301" s="4" t="s">
        <v>37</v>
      </c>
      <c r="V301" s="22">
        <v>0.76041666666666663</v>
      </c>
      <c r="W301" s="23">
        <v>0.78349999999999997</v>
      </c>
      <c r="X301" s="15">
        <f t="shared" si="77"/>
        <v>0.78349999999999997</v>
      </c>
      <c r="Y301" s="4" t="s">
        <v>37</v>
      </c>
      <c r="Z301" s="5">
        <v>0.76041666666666663</v>
      </c>
      <c r="AA301" s="4">
        <v>139.1</v>
      </c>
      <c r="AB301" s="13">
        <f t="shared" si="78"/>
        <v>139.1</v>
      </c>
      <c r="AC301" s="4" t="s">
        <v>37</v>
      </c>
      <c r="AD301" s="5">
        <v>0.76041666666666663</v>
      </c>
      <c r="AE301" s="8">
        <v>13678</v>
      </c>
      <c r="AF301" s="15">
        <f t="shared" si="79"/>
        <v>1.3677999999999999</v>
      </c>
      <c r="AG301" s="23" t="s">
        <v>37</v>
      </c>
      <c r="AH301" s="22">
        <v>0.76041666666666663</v>
      </c>
      <c r="AI301" s="19">
        <v>19774</v>
      </c>
      <c r="AJ301" s="15">
        <f t="shared" si="80"/>
        <v>1.9774</v>
      </c>
      <c r="AK301" s="4" t="s">
        <v>37</v>
      </c>
      <c r="AL301" s="5">
        <v>0.76041666666666663</v>
      </c>
      <c r="AM301" s="4">
        <v>177.54</v>
      </c>
      <c r="AN301" s="13">
        <f t="shared" si="81"/>
        <v>177.54</v>
      </c>
      <c r="AO301" s="4" t="s">
        <v>37</v>
      </c>
      <c r="AP301" s="5">
        <v>0.76041666666666663</v>
      </c>
      <c r="AQ301" s="19">
        <v>17453</v>
      </c>
      <c r="AR301" s="15">
        <f t="shared" si="82"/>
        <v>1.7453000000000001</v>
      </c>
      <c r="AS301" s="4" t="s">
        <v>37</v>
      </c>
      <c r="AT301" s="22">
        <v>0.76041666666666663</v>
      </c>
      <c r="AU301" s="23">
        <v>63.27</v>
      </c>
      <c r="AV301" s="13">
        <f t="shared" si="83"/>
        <v>63.27</v>
      </c>
      <c r="AW301" s="23" t="s">
        <v>37</v>
      </c>
      <c r="AX301" s="22">
        <v>0.76041666666666663</v>
      </c>
      <c r="AY301" s="23">
        <v>0.62219999999999998</v>
      </c>
      <c r="AZ301" s="15">
        <f t="shared" si="84"/>
        <v>0.62219999999999998</v>
      </c>
      <c r="BA301" s="4" t="s">
        <v>37</v>
      </c>
      <c r="BB301" s="5">
        <v>0.75</v>
      </c>
      <c r="BC301" s="8">
        <v>11611</v>
      </c>
      <c r="BD301" s="15">
        <f t="shared" si="85"/>
        <v>1.1611</v>
      </c>
      <c r="BE301" s="4" t="s">
        <v>37</v>
      </c>
      <c r="BF301" s="5">
        <v>0.77083333333333337</v>
      </c>
      <c r="BG301" s="8">
        <v>11333</v>
      </c>
      <c r="BH301" s="15">
        <f t="shared" si="86"/>
        <v>1.1333</v>
      </c>
      <c r="BI301" s="4" t="s">
        <v>37</v>
      </c>
      <c r="BJ301" s="5">
        <v>0.76041666666666663</v>
      </c>
      <c r="BK301" s="4">
        <v>101.77</v>
      </c>
      <c r="BL301" s="13">
        <f t="shared" si="87"/>
        <v>101.77</v>
      </c>
      <c r="BM301" s="4" t="s">
        <v>37</v>
      </c>
      <c r="BN301" s="5">
        <v>0.76041666666666663</v>
      </c>
      <c r="BO301" s="8">
        <v>71387</v>
      </c>
      <c r="BP301" s="15">
        <f t="shared" si="88"/>
        <v>7.1387</v>
      </c>
      <c r="BS301" s="1">
        <f t="shared" si="89"/>
        <v>80.414595836261171</v>
      </c>
    </row>
    <row r="302" spans="1:71">
      <c r="A302" s="4" t="s">
        <v>37</v>
      </c>
      <c r="B302" s="5">
        <v>0.75</v>
      </c>
      <c r="C302" s="4">
        <v>71.08</v>
      </c>
      <c r="D302" s="13">
        <f t="shared" si="72"/>
        <v>71.08</v>
      </c>
      <c r="E302" s="4" t="s">
        <v>37</v>
      </c>
      <c r="F302" s="5">
        <v>0.75</v>
      </c>
      <c r="G302" s="4">
        <v>0.69889999999999997</v>
      </c>
      <c r="H302" s="15">
        <f t="shared" si="73"/>
        <v>0.69889999999999997</v>
      </c>
      <c r="I302" s="4" t="s">
        <v>37</v>
      </c>
      <c r="J302" s="22">
        <v>0.75</v>
      </c>
      <c r="K302" s="23">
        <v>87.62</v>
      </c>
      <c r="L302" s="13">
        <f t="shared" si="74"/>
        <v>87.62</v>
      </c>
      <c r="M302" s="4" t="s">
        <v>37</v>
      </c>
      <c r="N302" s="22">
        <v>0.75</v>
      </c>
      <c r="O302" s="23">
        <v>89.74</v>
      </c>
      <c r="P302" s="13">
        <f t="shared" si="75"/>
        <v>89.74</v>
      </c>
      <c r="Q302" s="4" t="s">
        <v>37</v>
      </c>
      <c r="R302" s="22">
        <v>0.75</v>
      </c>
      <c r="S302" s="19">
        <v>15489</v>
      </c>
      <c r="T302" s="15">
        <f t="shared" si="76"/>
        <v>1.5488999999999999</v>
      </c>
      <c r="U302" s="4" t="s">
        <v>37</v>
      </c>
      <c r="V302" s="22">
        <v>0.75</v>
      </c>
      <c r="W302" s="23">
        <v>0.78320000000000001</v>
      </c>
      <c r="X302" s="15">
        <f t="shared" si="77"/>
        <v>0.78320000000000001</v>
      </c>
      <c r="Y302" s="4" t="s">
        <v>37</v>
      </c>
      <c r="Z302" s="5">
        <v>0.75</v>
      </c>
      <c r="AA302" s="4">
        <v>139.01</v>
      </c>
      <c r="AB302" s="13">
        <f t="shared" si="78"/>
        <v>139.01</v>
      </c>
      <c r="AC302" s="4" t="s">
        <v>37</v>
      </c>
      <c r="AD302" s="5">
        <v>0.75</v>
      </c>
      <c r="AE302" s="8">
        <v>13663</v>
      </c>
      <c r="AF302" s="15">
        <f t="shared" si="79"/>
        <v>1.3663000000000001</v>
      </c>
      <c r="AG302" s="23" t="s">
        <v>37</v>
      </c>
      <c r="AH302" s="22">
        <v>0.75</v>
      </c>
      <c r="AI302" s="19">
        <v>19771</v>
      </c>
      <c r="AJ302" s="15">
        <f t="shared" si="80"/>
        <v>1.9771000000000001</v>
      </c>
      <c r="AK302" s="4" t="s">
        <v>37</v>
      </c>
      <c r="AL302" s="5">
        <v>0.75</v>
      </c>
      <c r="AM302" s="4">
        <v>177.44</v>
      </c>
      <c r="AN302" s="13">
        <f t="shared" si="81"/>
        <v>177.44</v>
      </c>
      <c r="AO302" s="4" t="s">
        <v>37</v>
      </c>
      <c r="AP302" s="5">
        <v>0.75</v>
      </c>
      <c r="AQ302" s="19">
        <v>17439</v>
      </c>
      <c r="AR302" s="15">
        <f t="shared" si="82"/>
        <v>1.7439</v>
      </c>
      <c r="AS302" s="4" t="s">
        <v>37</v>
      </c>
      <c r="AT302" s="22">
        <v>0.75</v>
      </c>
      <c r="AU302" s="23">
        <v>63.18</v>
      </c>
      <c r="AV302" s="13">
        <f t="shared" si="83"/>
        <v>63.18</v>
      </c>
      <c r="AW302" s="23" t="s">
        <v>37</v>
      </c>
      <c r="AX302" s="22">
        <v>0.75</v>
      </c>
      <c r="AY302" s="23">
        <v>0.62070000000000003</v>
      </c>
      <c r="AZ302" s="15">
        <f t="shared" si="84"/>
        <v>0.62070000000000003</v>
      </c>
      <c r="BA302" s="4" t="s">
        <v>37</v>
      </c>
      <c r="BB302" s="5">
        <v>0.73958333333333337</v>
      </c>
      <c r="BC302" s="8">
        <v>11599</v>
      </c>
      <c r="BD302" s="15">
        <f t="shared" si="85"/>
        <v>1.1598999999999999</v>
      </c>
      <c r="BE302" s="4" t="s">
        <v>37</v>
      </c>
      <c r="BF302" s="5">
        <v>0.76041666666666663</v>
      </c>
      <c r="BG302" s="8">
        <v>11328</v>
      </c>
      <c r="BH302" s="15">
        <f t="shared" si="86"/>
        <v>1.1328</v>
      </c>
      <c r="BI302" s="4" t="s">
        <v>37</v>
      </c>
      <c r="BJ302" s="5">
        <v>0.75</v>
      </c>
      <c r="BK302" s="4">
        <v>101.8</v>
      </c>
      <c r="BL302" s="13">
        <f t="shared" si="87"/>
        <v>101.8</v>
      </c>
      <c r="BM302" s="4" t="s">
        <v>37</v>
      </c>
      <c r="BN302" s="5">
        <v>0.75</v>
      </c>
      <c r="BO302" s="8">
        <v>71477</v>
      </c>
      <c r="BP302" s="15">
        <f t="shared" si="88"/>
        <v>7.1477000000000004</v>
      </c>
      <c r="BS302" s="1">
        <f t="shared" si="89"/>
        <v>80.461441820522353</v>
      </c>
    </row>
    <row r="303" spans="1:71">
      <c r="A303" s="4" t="s">
        <v>37</v>
      </c>
      <c r="B303" s="5">
        <v>0.73958333333333337</v>
      </c>
      <c r="C303" s="4">
        <v>71.19</v>
      </c>
      <c r="D303" s="13">
        <f t="shared" si="72"/>
        <v>71.19</v>
      </c>
      <c r="E303" s="4" t="s">
        <v>37</v>
      </c>
      <c r="F303" s="5">
        <v>0.73958333333333337</v>
      </c>
      <c r="G303" s="4">
        <v>0.7</v>
      </c>
      <c r="H303" s="15">
        <f t="shared" si="73"/>
        <v>0.7</v>
      </c>
      <c r="I303" s="4" t="s">
        <v>37</v>
      </c>
      <c r="J303" s="22">
        <v>0.73958333333333337</v>
      </c>
      <c r="K303" s="23">
        <v>87.7</v>
      </c>
      <c r="L303" s="13">
        <f t="shared" si="74"/>
        <v>87.7</v>
      </c>
      <c r="M303" s="4" t="s">
        <v>37</v>
      </c>
      <c r="N303" s="22">
        <v>0.73958333333333337</v>
      </c>
      <c r="O303" s="23">
        <v>89.86</v>
      </c>
      <c r="P303" s="13">
        <f t="shared" si="75"/>
        <v>89.86</v>
      </c>
      <c r="Q303" s="4" t="s">
        <v>37</v>
      </c>
      <c r="R303" s="22">
        <v>0.73958333333333337</v>
      </c>
      <c r="S303" s="19">
        <v>15498</v>
      </c>
      <c r="T303" s="15">
        <f t="shared" si="76"/>
        <v>1.5498000000000001</v>
      </c>
      <c r="U303" s="4" t="s">
        <v>37</v>
      </c>
      <c r="V303" s="22">
        <v>0.73958333333333337</v>
      </c>
      <c r="W303" s="23">
        <v>0.7833</v>
      </c>
      <c r="X303" s="15">
        <f t="shared" si="77"/>
        <v>0.7833</v>
      </c>
      <c r="Y303" s="4" t="s">
        <v>37</v>
      </c>
      <c r="Z303" s="5">
        <v>0.73958333333333337</v>
      </c>
      <c r="AA303" s="4">
        <v>139.28</v>
      </c>
      <c r="AB303" s="13">
        <f t="shared" si="78"/>
        <v>139.28</v>
      </c>
      <c r="AC303" s="4" t="s">
        <v>37</v>
      </c>
      <c r="AD303" s="5">
        <v>0.73958333333333337</v>
      </c>
      <c r="AE303" s="8">
        <v>13681</v>
      </c>
      <c r="AF303" s="15">
        <f t="shared" si="79"/>
        <v>1.3681000000000001</v>
      </c>
      <c r="AG303" s="23" t="s">
        <v>37</v>
      </c>
      <c r="AH303" s="22">
        <v>0.73958333333333337</v>
      </c>
      <c r="AI303" s="19">
        <v>19781</v>
      </c>
      <c r="AJ303" s="15">
        <f t="shared" si="80"/>
        <v>1.9781</v>
      </c>
      <c r="AK303" s="4" t="s">
        <v>37</v>
      </c>
      <c r="AL303" s="5">
        <v>0.73958333333333337</v>
      </c>
      <c r="AM303" s="4">
        <v>177.77</v>
      </c>
      <c r="AN303" s="13">
        <f t="shared" si="81"/>
        <v>177.77</v>
      </c>
      <c r="AO303" s="4" t="s">
        <v>37</v>
      </c>
      <c r="AP303" s="5">
        <v>0.73958333333333337</v>
      </c>
      <c r="AQ303" s="19">
        <v>17467</v>
      </c>
      <c r="AR303" s="15">
        <f t="shared" si="82"/>
        <v>1.7466999999999999</v>
      </c>
      <c r="AS303" s="4" t="s">
        <v>37</v>
      </c>
      <c r="AT303" s="22">
        <v>0.73958333333333337</v>
      </c>
      <c r="AU303" s="23">
        <v>63.12</v>
      </c>
      <c r="AV303" s="13">
        <f t="shared" si="83"/>
        <v>63.12</v>
      </c>
      <c r="AW303" s="23" t="s">
        <v>37</v>
      </c>
      <c r="AX303" s="22">
        <v>0.73958333333333337</v>
      </c>
      <c r="AY303" s="23">
        <v>0.62009999999999998</v>
      </c>
      <c r="AZ303" s="15">
        <f t="shared" si="84"/>
        <v>0.62009999999999998</v>
      </c>
      <c r="BA303" s="4" t="s">
        <v>37</v>
      </c>
      <c r="BB303" s="5">
        <v>0.72916666666666663</v>
      </c>
      <c r="BC303" s="8">
        <v>11595</v>
      </c>
      <c r="BD303" s="15">
        <f t="shared" si="85"/>
        <v>1.1595</v>
      </c>
      <c r="BE303" s="4" t="s">
        <v>37</v>
      </c>
      <c r="BF303" s="5">
        <v>0.75</v>
      </c>
      <c r="BG303" s="8">
        <v>11338</v>
      </c>
      <c r="BH303" s="15">
        <f t="shared" si="86"/>
        <v>1.1337999999999999</v>
      </c>
      <c r="BI303" s="4" t="s">
        <v>37</v>
      </c>
      <c r="BJ303" s="5">
        <v>0.73958333333333337</v>
      </c>
      <c r="BK303" s="4">
        <v>101.82</v>
      </c>
      <c r="BL303" s="13">
        <f t="shared" si="87"/>
        <v>101.82</v>
      </c>
      <c r="BM303" s="4" t="s">
        <v>37</v>
      </c>
      <c r="BN303" s="5">
        <v>0.73958333333333337</v>
      </c>
      <c r="BO303" s="8">
        <v>71344</v>
      </c>
      <c r="BP303" s="15">
        <f t="shared" si="88"/>
        <v>7.1344000000000003</v>
      </c>
      <c r="BS303" s="1">
        <f t="shared" si="89"/>
        <v>80.392130595825861</v>
      </c>
    </row>
    <row r="304" spans="1:71">
      <c r="A304" s="4" t="s">
        <v>37</v>
      </c>
      <c r="B304" s="5">
        <v>0.72916666666666663</v>
      </c>
      <c r="C304" s="4">
        <v>71.52</v>
      </c>
      <c r="D304" s="13">
        <f t="shared" si="72"/>
        <v>71.52</v>
      </c>
      <c r="E304" s="4" t="s">
        <v>37</v>
      </c>
      <c r="F304" s="5">
        <v>0.72916666666666663</v>
      </c>
      <c r="G304" s="4">
        <v>0.70120000000000005</v>
      </c>
      <c r="H304" s="15">
        <f t="shared" si="73"/>
        <v>0.70120000000000005</v>
      </c>
      <c r="I304" s="4" t="s">
        <v>37</v>
      </c>
      <c r="J304" s="22">
        <v>0.72916666666666663</v>
      </c>
      <c r="K304" s="23">
        <v>87.93</v>
      </c>
      <c r="L304" s="13">
        <f t="shared" si="74"/>
        <v>87.93</v>
      </c>
      <c r="M304" s="4" t="s">
        <v>37</v>
      </c>
      <c r="N304" s="22">
        <v>0.72916666666666663</v>
      </c>
      <c r="O304" s="23">
        <v>90.01</v>
      </c>
      <c r="P304" s="13">
        <f t="shared" si="75"/>
        <v>90.01</v>
      </c>
      <c r="Q304" s="4" t="s">
        <v>37</v>
      </c>
      <c r="R304" s="22">
        <v>0.72916666666666663</v>
      </c>
      <c r="S304" s="19">
        <v>15486</v>
      </c>
      <c r="T304" s="15">
        <f t="shared" si="76"/>
        <v>1.5486</v>
      </c>
      <c r="U304" s="4" t="s">
        <v>37</v>
      </c>
      <c r="V304" s="22">
        <v>0.72916666666666663</v>
      </c>
      <c r="W304" s="23">
        <v>0.78239999999999998</v>
      </c>
      <c r="X304" s="15">
        <f t="shared" si="77"/>
        <v>0.78239999999999998</v>
      </c>
      <c r="Y304" s="4" t="s">
        <v>37</v>
      </c>
      <c r="Z304" s="5">
        <v>0.72916666666666663</v>
      </c>
      <c r="AA304" s="4">
        <v>139.4</v>
      </c>
      <c r="AB304" s="13">
        <f t="shared" si="78"/>
        <v>139.4</v>
      </c>
      <c r="AC304" s="4" t="s">
        <v>37</v>
      </c>
      <c r="AD304" s="5">
        <v>0.72916666666666663</v>
      </c>
      <c r="AE304" s="8">
        <v>13664</v>
      </c>
      <c r="AF304" s="15">
        <f t="shared" si="79"/>
        <v>1.3664000000000001</v>
      </c>
      <c r="AG304" s="23" t="s">
        <v>37</v>
      </c>
      <c r="AH304" s="22">
        <v>0.72916666666666663</v>
      </c>
      <c r="AI304" s="19">
        <v>19789</v>
      </c>
      <c r="AJ304" s="15">
        <f t="shared" si="80"/>
        <v>1.9789000000000001</v>
      </c>
      <c r="AK304" s="4" t="s">
        <v>37</v>
      </c>
      <c r="AL304" s="5">
        <v>0.72916666666666663</v>
      </c>
      <c r="AM304" s="4">
        <v>178.13</v>
      </c>
      <c r="AN304" s="13">
        <f t="shared" si="81"/>
        <v>178.13</v>
      </c>
      <c r="AO304" s="4" t="s">
        <v>37</v>
      </c>
      <c r="AP304" s="5">
        <v>0.72916666666666663</v>
      </c>
      <c r="AQ304" s="19">
        <v>17463</v>
      </c>
      <c r="AR304" s="15">
        <f t="shared" si="82"/>
        <v>1.7463</v>
      </c>
      <c r="AS304" s="4" t="s">
        <v>37</v>
      </c>
      <c r="AT304" s="22">
        <v>0.72916666666666663</v>
      </c>
      <c r="AU304" s="23">
        <v>63.19</v>
      </c>
      <c r="AV304" s="13">
        <f t="shared" si="83"/>
        <v>63.19</v>
      </c>
      <c r="AW304" s="23" t="s">
        <v>37</v>
      </c>
      <c r="AX304" s="22">
        <v>0.72916666666666663</v>
      </c>
      <c r="AY304" s="23">
        <v>0.61950000000000005</v>
      </c>
      <c r="AZ304" s="15">
        <f t="shared" si="84"/>
        <v>0.61950000000000005</v>
      </c>
      <c r="BA304" s="4" t="s">
        <v>37</v>
      </c>
      <c r="BB304" s="5">
        <v>0.71875</v>
      </c>
      <c r="BC304" s="6">
        <v>1.1599999999999999</v>
      </c>
      <c r="BD304" s="15">
        <f t="shared" si="85"/>
        <v>1.1599999999999999</v>
      </c>
      <c r="BE304" s="4" t="s">
        <v>37</v>
      </c>
      <c r="BF304" s="5">
        <v>0.73958333333333337</v>
      </c>
      <c r="BG304" s="8">
        <v>11324</v>
      </c>
      <c r="BH304" s="15">
        <f t="shared" si="86"/>
        <v>1.1324000000000001</v>
      </c>
      <c r="BI304" s="4" t="s">
        <v>37</v>
      </c>
      <c r="BJ304" s="5">
        <v>0.72916666666666663</v>
      </c>
      <c r="BK304" s="4">
        <v>102.04</v>
      </c>
      <c r="BL304" s="13">
        <f t="shared" si="87"/>
        <v>102.04</v>
      </c>
      <c r="BM304" s="4" t="s">
        <v>37</v>
      </c>
      <c r="BN304" s="5">
        <v>0.72916666666666663</v>
      </c>
      <c r="BO304" s="8">
        <v>7151</v>
      </c>
      <c r="BP304" s="15">
        <f t="shared" si="88"/>
        <v>7.1509999999999998</v>
      </c>
      <c r="BS304" s="1">
        <f t="shared" si="89"/>
        <v>80.48247434938051</v>
      </c>
    </row>
    <row r="305" spans="1:71">
      <c r="A305" s="4" t="s">
        <v>37</v>
      </c>
      <c r="B305" s="5">
        <v>0.71875</v>
      </c>
      <c r="C305" s="4">
        <v>71.81</v>
      </c>
      <c r="D305" s="13">
        <f t="shared" si="72"/>
        <v>71.81</v>
      </c>
      <c r="E305" s="4" t="s">
        <v>37</v>
      </c>
      <c r="F305" s="5">
        <v>0.71875</v>
      </c>
      <c r="G305" s="4">
        <v>0.70299999999999996</v>
      </c>
      <c r="H305" s="15">
        <f t="shared" si="73"/>
        <v>0.70299999999999996</v>
      </c>
      <c r="I305" s="4" t="s">
        <v>37</v>
      </c>
      <c r="J305" s="22">
        <v>0.71875</v>
      </c>
      <c r="K305" s="23">
        <v>88.04</v>
      </c>
      <c r="L305" s="13">
        <f t="shared" si="74"/>
        <v>88.04</v>
      </c>
      <c r="M305" s="4" t="s">
        <v>37</v>
      </c>
      <c r="N305" s="22">
        <v>0.71875</v>
      </c>
      <c r="O305" s="23">
        <v>90.01</v>
      </c>
      <c r="P305" s="13">
        <f t="shared" si="75"/>
        <v>90.01</v>
      </c>
      <c r="Q305" s="4" t="s">
        <v>37</v>
      </c>
      <c r="R305" s="22">
        <v>0.71875</v>
      </c>
      <c r="S305" s="19">
        <v>15503</v>
      </c>
      <c r="T305" s="15">
        <f t="shared" si="76"/>
        <v>1.5503</v>
      </c>
      <c r="U305" s="4" t="s">
        <v>37</v>
      </c>
      <c r="V305" s="22">
        <v>0.71875</v>
      </c>
      <c r="W305" s="23">
        <v>0.78220000000000001</v>
      </c>
      <c r="X305" s="15">
        <f t="shared" si="77"/>
        <v>0.78220000000000001</v>
      </c>
      <c r="Y305" s="4" t="s">
        <v>37</v>
      </c>
      <c r="Z305" s="5">
        <v>0.71875</v>
      </c>
      <c r="AA305" s="4">
        <v>139.56</v>
      </c>
      <c r="AB305" s="13">
        <f t="shared" si="78"/>
        <v>139.56</v>
      </c>
      <c r="AC305" s="4" t="s">
        <v>37</v>
      </c>
      <c r="AD305" s="5">
        <v>0.71875</v>
      </c>
      <c r="AE305" s="8">
        <v>13661</v>
      </c>
      <c r="AF305" s="15">
        <f t="shared" si="79"/>
        <v>1.3661000000000001</v>
      </c>
      <c r="AG305" s="23" t="s">
        <v>37</v>
      </c>
      <c r="AH305" s="22">
        <v>0.71875</v>
      </c>
      <c r="AI305" s="19">
        <v>19815</v>
      </c>
      <c r="AJ305" s="15">
        <f t="shared" si="80"/>
        <v>1.9815</v>
      </c>
      <c r="AK305" s="4" t="s">
        <v>37</v>
      </c>
      <c r="AL305" s="5">
        <v>0.71875</v>
      </c>
      <c r="AM305" s="4">
        <v>178.4</v>
      </c>
      <c r="AN305" s="13">
        <f t="shared" si="81"/>
        <v>178.4</v>
      </c>
      <c r="AO305" s="4" t="s">
        <v>37</v>
      </c>
      <c r="AP305" s="5">
        <v>0.71875</v>
      </c>
      <c r="AQ305" s="19">
        <v>17461</v>
      </c>
      <c r="AR305" s="15">
        <f t="shared" si="82"/>
        <v>1.7461</v>
      </c>
      <c r="AS305" s="4" t="s">
        <v>37</v>
      </c>
      <c r="AT305" s="22">
        <v>0.71875</v>
      </c>
      <c r="AU305" s="23">
        <v>63.41</v>
      </c>
      <c r="AV305" s="13">
        <f t="shared" si="83"/>
        <v>63.41</v>
      </c>
      <c r="AW305" s="23" t="s">
        <v>37</v>
      </c>
      <c r="AX305" s="22">
        <v>0.71875</v>
      </c>
      <c r="AY305" s="23">
        <v>0.62080000000000002</v>
      </c>
      <c r="AZ305" s="15">
        <f t="shared" si="84"/>
        <v>0.62080000000000002</v>
      </c>
      <c r="BA305" s="4" t="s">
        <v>37</v>
      </c>
      <c r="BB305" s="5">
        <v>0.70833333333333337</v>
      </c>
      <c r="BC305" s="8">
        <v>11584</v>
      </c>
      <c r="BD305" s="15">
        <f t="shared" si="85"/>
        <v>1.1584000000000001</v>
      </c>
      <c r="BE305" s="4" t="s">
        <v>37</v>
      </c>
      <c r="BF305" s="5">
        <v>0.72916666666666663</v>
      </c>
      <c r="BG305" s="8">
        <v>11331</v>
      </c>
      <c r="BH305" s="15">
        <f t="shared" si="86"/>
        <v>1.1331</v>
      </c>
      <c r="BI305" s="4" t="s">
        <v>37</v>
      </c>
      <c r="BJ305" s="5">
        <v>0.71875</v>
      </c>
      <c r="BK305" s="4">
        <v>102.16</v>
      </c>
      <c r="BL305" s="13">
        <f t="shared" si="87"/>
        <v>102.16</v>
      </c>
      <c r="BM305" s="4" t="s">
        <v>37</v>
      </c>
      <c r="BN305" s="5">
        <v>0.71875</v>
      </c>
      <c r="BO305" s="8">
        <v>71583</v>
      </c>
      <c r="BP305" s="15">
        <f t="shared" si="88"/>
        <v>7.1582999999999997</v>
      </c>
      <c r="BS305" s="1">
        <f t="shared" si="89"/>
        <v>80.499858158150332</v>
      </c>
    </row>
    <row r="306" spans="1:71">
      <c r="A306" s="4" t="s">
        <v>37</v>
      </c>
      <c r="B306" s="5">
        <v>0.70833333333333337</v>
      </c>
      <c r="C306" s="4">
        <v>71.95</v>
      </c>
      <c r="D306" s="13">
        <f t="shared" si="72"/>
        <v>71.95</v>
      </c>
      <c r="E306" s="4" t="s">
        <v>37</v>
      </c>
      <c r="F306" s="5">
        <v>0.70833333333333337</v>
      </c>
      <c r="G306" s="4">
        <v>0.70350000000000001</v>
      </c>
      <c r="H306" s="15">
        <f t="shared" si="73"/>
        <v>0.70350000000000001</v>
      </c>
      <c r="I306" s="4" t="s">
        <v>37</v>
      </c>
      <c r="J306" s="22">
        <v>0.70833333333333337</v>
      </c>
      <c r="K306" s="23">
        <v>88.24</v>
      </c>
      <c r="L306" s="13">
        <f t="shared" si="74"/>
        <v>88.24</v>
      </c>
      <c r="M306" s="4" t="s">
        <v>37</v>
      </c>
      <c r="N306" s="22">
        <v>0.70833333333333337</v>
      </c>
      <c r="O306" s="23">
        <v>90.13</v>
      </c>
      <c r="P306" s="13">
        <f t="shared" si="75"/>
        <v>90.13</v>
      </c>
      <c r="Q306" s="4" t="s">
        <v>37</v>
      </c>
      <c r="R306" s="22">
        <v>0.70833333333333337</v>
      </c>
      <c r="S306" s="19">
        <v>15504</v>
      </c>
      <c r="T306" s="15">
        <f t="shared" si="76"/>
        <v>1.5504</v>
      </c>
      <c r="U306" s="4" t="s">
        <v>37</v>
      </c>
      <c r="V306" s="22">
        <v>0.70833333333333337</v>
      </c>
      <c r="W306" s="23">
        <v>0.78200000000000003</v>
      </c>
      <c r="X306" s="15">
        <f t="shared" si="77"/>
        <v>0.78200000000000003</v>
      </c>
      <c r="Y306" s="4" t="s">
        <v>37</v>
      </c>
      <c r="Z306" s="5">
        <v>0.70833333333333337</v>
      </c>
      <c r="AA306" s="4">
        <v>139.76</v>
      </c>
      <c r="AB306" s="13">
        <f t="shared" si="78"/>
        <v>139.76</v>
      </c>
      <c r="AC306" s="4" t="s">
        <v>37</v>
      </c>
      <c r="AD306" s="5">
        <v>0.70833333333333337</v>
      </c>
      <c r="AE306" s="8">
        <v>13667</v>
      </c>
      <c r="AF306" s="15">
        <f t="shared" si="79"/>
        <v>1.3667</v>
      </c>
      <c r="AG306" s="23" t="s">
        <v>37</v>
      </c>
      <c r="AH306" s="22">
        <v>0.70833333333333337</v>
      </c>
      <c r="AI306" s="19">
        <v>19823</v>
      </c>
      <c r="AJ306" s="15">
        <f t="shared" si="80"/>
        <v>1.9823</v>
      </c>
      <c r="AK306" s="4" t="s">
        <v>37</v>
      </c>
      <c r="AL306" s="5">
        <v>0.70833333333333337</v>
      </c>
      <c r="AM306" s="4">
        <v>178.7</v>
      </c>
      <c r="AN306" s="13">
        <f t="shared" si="81"/>
        <v>178.7</v>
      </c>
      <c r="AO306" s="4" t="s">
        <v>37</v>
      </c>
      <c r="AP306" s="5">
        <v>0.70833333333333337</v>
      </c>
      <c r="AQ306" s="19">
        <v>17478</v>
      </c>
      <c r="AR306" s="15">
        <f t="shared" si="82"/>
        <v>1.7478</v>
      </c>
      <c r="AS306" s="4" t="s">
        <v>37</v>
      </c>
      <c r="AT306" s="22">
        <v>0.70833333333333337</v>
      </c>
      <c r="AU306" s="23">
        <v>63.64</v>
      </c>
      <c r="AV306" s="13">
        <f t="shared" si="83"/>
        <v>63.64</v>
      </c>
      <c r="AW306" s="23" t="s">
        <v>37</v>
      </c>
      <c r="AX306" s="22">
        <v>0.70833333333333337</v>
      </c>
      <c r="AY306" s="23">
        <v>0.62260000000000004</v>
      </c>
      <c r="AZ306" s="15">
        <f t="shared" si="84"/>
        <v>0.62260000000000004</v>
      </c>
      <c r="BA306" s="4" t="s">
        <v>37</v>
      </c>
      <c r="BB306" s="5">
        <v>0.69791666666666663</v>
      </c>
      <c r="BC306" s="8">
        <v>11565</v>
      </c>
      <c r="BD306" s="15">
        <f t="shared" si="85"/>
        <v>1.1565000000000001</v>
      </c>
      <c r="BE306" s="4" t="s">
        <v>37</v>
      </c>
      <c r="BF306" s="5">
        <v>0.71875</v>
      </c>
      <c r="BG306" s="8">
        <v>11348</v>
      </c>
      <c r="BH306" s="15">
        <f t="shared" si="86"/>
        <v>1.1348</v>
      </c>
      <c r="BI306" s="4" t="s">
        <v>37</v>
      </c>
      <c r="BJ306" s="5">
        <v>0.70833333333333337</v>
      </c>
      <c r="BK306" s="4">
        <v>102.27</v>
      </c>
      <c r="BL306" s="13">
        <f t="shared" si="87"/>
        <v>102.27</v>
      </c>
      <c r="BM306" s="4" t="s">
        <v>37</v>
      </c>
      <c r="BN306" s="5">
        <v>0.70833333333333337</v>
      </c>
      <c r="BO306" s="8">
        <v>71421</v>
      </c>
      <c r="BP306" s="15">
        <f t="shared" si="88"/>
        <v>7.1421000000000001</v>
      </c>
      <c r="BS306" s="1">
        <f t="shared" si="89"/>
        <v>80.471704860669647</v>
      </c>
    </row>
    <row r="307" spans="1:71">
      <c r="A307" s="4" t="s">
        <v>37</v>
      </c>
      <c r="B307" s="5">
        <v>0.69791666666666663</v>
      </c>
      <c r="C307" s="4">
        <v>71.73</v>
      </c>
      <c r="D307" s="13">
        <f t="shared" si="72"/>
        <v>71.73</v>
      </c>
      <c r="E307" s="4" t="s">
        <v>37</v>
      </c>
      <c r="F307" s="5">
        <v>0.69791666666666663</v>
      </c>
      <c r="G307" s="4">
        <v>0.70209999999999995</v>
      </c>
      <c r="H307" s="15">
        <f t="shared" si="73"/>
        <v>0.70209999999999995</v>
      </c>
      <c r="I307" s="4" t="s">
        <v>37</v>
      </c>
      <c r="J307" s="22">
        <v>0.69791666666666663</v>
      </c>
      <c r="K307" s="23">
        <v>88.32</v>
      </c>
      <c r="L307" s="13">
        <f t="shared" si="74"/>
        <v>88.32</v>
      </c>
      <c r="M307" s="4" t="s">
        <v>37</v>
      </c>
      <c r="N307" s="22">
        <v>0.69791666666666663</v>
      </c>
      <c r="O307" s="23">
        <v>90.06</v>
      </c>
      <c r="P307" s="13">
        <f t="shared" si="75"/>
        <v>90.06</v>
      </c>
      <c r="Q307" s="4" t="s">
        <v>37</v>
      </c>
      <c r="R307" s="22">
        <v>0.69791666666666663</v>
      </c>
      <c r="S307" s="19">
        <v>15481</v>
      </c>
      <c r="T307" s="15">
        <f t="shared" si="76"/>
        <v>1.5481</v>
      </c>
      <c r="U307" s="4" t="s">
        <v>37</v>
      </c>
      <c r="V307" s="22">
        <v>0.69791666666666663</v>
      </c>
      <c r="W307" s="23">
        <v>0.78190000000000004</v>
      </c>
      <c r="X307" s="15">
        <f t="shared" si="77"/>
        <v>0.78190000000000004</v>
      </c>
      <c r="Y307" s="4" t="s">
        <v>37</v>
      </c>
      <c r="Z307" s="5">
        <v>0.69791666666666663</v>
      </c>
      <c r="AA307" s="4">
        <v>139.46</v>
      </c>
      <c r="AB307" s="13">
        <f t="shared" si="78"/>
        <v>139.46</v>
      </c>
      <c r="AC307" s="4" t="s">
        <v>37</v>
      </c>
      <c r="AD307" s="5">
        <v>0.69791666666666663</v>
      </c>
      <c r="AE307" s="8">
        <v>13648</v>
      </c>
      <c r="AF307" s="15">
        <f t="shared" si="79"/>
        <v>1.3648</v>
      </c>
      <c r="AG307" s="23" t="s">
        <v>37</v>
      </c>
      <c r="AH307" s="22">
        <v>0.69791666666666663</v>
      </c>
      <c r="AI307" s="19">
        <v>19796</v>
      </c>
      <c r="AJ307" s="15">
        <f t="shared" si="80"/>
        <v>1.9796</v>
      </c>
      <c r="AK307" s="4" t="s">
        <v>37</v>
      </c>
      <c r="AL307" s="5">
        <v>0.69791666666666663</v>
      </c>
      <c r="AM307" s="4">
        <v>178.31</v>
      </c>
      <c r="AN307" s="13">
        <f t="shared" si="81"/>
        <v>178.31</v>
      </c>
      <c r="AO307" s="4" t="s">
        <v>37</v>
      </c>
      <c r="AP307" s="5">
        <v>0.69791666666666663</v>
      </c>
      <c r="AQ307" s="19">
        <v>17452</v>
      </c>
      <c r="AR307" s="15">
        <f t="shared" si="82"/>
        <v>1.7452000000000001</v>
      </c>
      <c r="AS307" s="4" t="s">
        <v>37</v>
      </c>
      <c r="AT307" s="22">
        <v>0.69791666666666663</v>
      </c>
      <c r="AU307" s="23">
        <v>63.54</v>
      </c>
      <c r="AV307" s="13">
        <f t="shared" si="83"/>
        <v>63.54</v>
      </c>
      <c r="AW307" s="23" t="s">
        <v>37</v>
      </c>
      <c r="AX307" s="22">
        <v>0.69791666666666663</v>
      </c>
      <c r="AY307" s="23">
        <v>0.62190000000000001</v>
      </c>
      <c r="AZ307" s="15">
        <f t="shared" si="84"/>
        <v>0.62190000000000001</v>
      </c>
      <c r="BA307" s="4" t="s">
        <v>37</v>
      </c>
      <c r="BB307" s="5">
        <v>0.6875</v>
      </c>
      <c r="BC307" s="8">
        <v>11545</v>
      </c>
      <c r="BD307" s="15">
        <f t="shared" si="85"/>
        <v>1.1545000000000001</v>
      </c>
      <c r="BE307" s="4" t="s">
        <v>37</v>
      </c>
      <c r="BF307" s="5">
        <v>0.70833333333333337</v>
      </c>
      <c r="BG307" s="8">
        <v>11344</v>
      </c>
      <c r="BH307" s="15">
        <f t="shared" si="86"/>
        <v>1.1344000000000001</v>
      </c>
      <c r="BI307" s="4" t="s">
        <v>37</v>
      </c>
      <c r="BJ307" s="5">
        <v>0.69791666666666663</v>
      </c>
      <c r="BK307" s="4">
        <v>102.16</v>
      </c>
      <c r="BL307" s="13">
        <f t="shared" si="87"/>
        <v>102.16</v>
      </c>
      <c r="BM307" s="4" t="s">
        <v>37</v>
      </c>
      <c r="BN307" s="5">
        <v>0.69791666666666663</v>
      </c>
      <c r="BO307" s="8">
        <v>71491</v>
      </c>
      <c r="BP307" s="15">
        <f t="shared" si="88"/>
        <v>7.1490999999999998</v>
      </c>
      <c r="BS307" s="1">
        <f t="shared" si="89"/>
        <v>80.508860659485777</v>
      </c>
    </row>
    <row r="308" spans="1:71">
      <c r="A308" s="4" t="s">
        <v>37</v>
      </c>
      <c r="B308" s="5">
        <v>0.6875</v>
      </c>
      <c r="C308" s="4">
        <v>72.099999999999994</v>
      </c>
      <c r="D308" s="13">
        <f t="shared" si="72"/>
        <v>72.099999999999994</v>
      </c>
      <c r="E308" s="4" t="s">
        <v>37</v>
      </c>
      <c r="F308" s="5">
        <v>0.6875</v>
      </c>
      <c r="G308" s="4">
        <v>0.70450000000000002</v>
      </c>
      <c r="H308" s="15">
        <f t="shared" si="73"/>
        <v>0.70450000000000002</v>
      </c>
      <c r="I308" s="4" t="s">
        <v>37</v>
      </c>
      <c r="J308" s="22">
        <v>0.6875</v>
      </c>
      <c r="K308" s="23">
        <v>88.54</v>
      </c>
      <c r="L308" s="13">
        <f t="shared" si="74"/>
        <v>88.54</v>
      </c>
      <c r="M308" s="4" t="s">
        <v>37</v>
      </c>
      <c r="N308" s="22">
        <v>0.6875</v>
      </c>
      <c r="O308" s="23">
        <v>90.17</v>
      </c>
      <c r="P308" s="13">
        <f t="shared" si="75"/>
        <v>90.17</v>
      </c>
      <c r="Q308" s="4" t="s">
        <v>37</v>
      </c>
      <c r="R308" s="22">
        <v>0.6875</v>
      </c>
      <c r="S308" s="19">
        <v>15494</v>
      </c>
      <c r="T308" s="15">
        <f t="shared" si="76"/>
        <v>1.5494000000000001</v>
      </c>
      <c r="U308" s="4" t="s">
        <v>37</v>
      </c>
      <c r="V308" s="22">
        <v>0.6875</v>
      </c>
      <c r="W308" s="23">
        <v>0.78090000000000004</v>
      </c>
      <c r="X308" s="15">
        <f t="shared" si="77"/>
        <v>0.78090000000000004</v>
      </c>
      <c r="Y308" s="4" t="s">
        <v>37</v>
      </c>
      <c r="Z308" s="5">
        <v>0.6875</v>
      </c>
      <c r="AA308" s="4">
        <v>139.69999999999999</v>
      </c>
      <c r="AB308" s="13">
        <f t="shared" si="78"/>
        <v>139.69999999999999</v>
      </c>
      <c r="AC308" s="4" t="s">
        <v>37</v>
      </c>
      <c r="AD308" s="5">
        <v>0.6875</v>
      </c>
      <c r="AE308" s="8">
        <v>13667</v>
      </c>
      <c r="AF308" s="15">
        <f t="shared" si="79"/>
        <v>1.3667</v>
      </c>
      <c r="AG308" s="23" t="s">
        <v>37</v>
      </c>
      <c r="AH308" s="22">
        <v>0.6875</v>
      </c>
      <c r="AI308" s="19">
        <v>1984</v>
      </c>
      <c r="AJ308" s="15">
        <f t="shared" si="80"/>
        <v>1.984</v>
      </c>
      <c r="AK308" s="4" t="s">
        <v>37</v>
      </c>
      <c r="AL308" s="5">
        <v>0.6875</v>
      </c>
      <c r="AM308" s="4">
        <v>178.89</v>
      </c>
      <c r="AN308" s="13">
        <f t="shared" si="81"/>
        <v>178.89</v>
      </c>
      <c r="AO308" s="4" t="s">
        <v>37</v>
      </c>
      <c r="AP308" s="5">
        <v>0.6875</v>
      </c>
      <c r="AQ308" s="19">
        <v>17495</v>
      </c>
      <c r="AR308" s="15">
        <f t="shared" si="82"/>
        <v>1.7495000000000001</v>
      </c>
      <c r="AS308" s="4" t="s">
        <v>37</v>
      </c>
      <c r="AT308" s="22">
        <v>0.6875</v>
      </c>
      <c r="AU308" s="23">
        <v>63.85</v>
      </c>
      <c r="AV308" s="13">
        <f t="shared" si="83"/>
        <v>63.85</v>
      </c>
      <c r="AW308" s="23" t="s">
        <v>37</v>
      </c>
      <c r="AX308" s="22">
        <v>0.6875</v>
      </c>
      <c r="AY308" s="23">
        <v>0.62439999999999996</v>
      </c>
      <c r="AZ308" s="15">
        <f t="shared" si="84"/>
        <v>0.62439999999999996</v>
      </c>
      <c r="BA308" s="4" t="s">
        <v>37</v>
      </c>
      <c r="BB308" s="5">
        <v>0.67708333333333337</v>
      </c>
      <c r="BC308" s="8">
        <v>11569</v>
      </c>
      <c r="BD308" s="15">
        <f t="shared" si="85"/>
        <v>1.1569</v>
      </c>
      <c r="BE308" s="4" t="s">
        <v>37</v>
      </c>
      <c r="BF308" s="5">
        <v>0.69791666666666663</v>
      </c>
      <c r="BG308" s="8">
        <v>11342</v>
      </c>
      <c r="BH308" s="15">
        <f t="shared" si="86"/>
        <v>1.1342000000000001</v>
      </c>
      <c r="BI308" s="4" t="s">
        <v>37</v>
      </c>
      <c r="BJ308" s="5">
        <v>0.6875</v>
      </c>
      <c r="BK308" s="4">
        <v>102.26</v>
      </c>
      <c r="BL308" s="13">
        <f t="shared" si="87"/>
        <v>102.26</v>
      </c>
      <c r="BM308" s="4" t="s">
        <v>37</v>
      </c>
      <c r="BN308" s="5">
        <v>0.6875</v>
      </c>
      <c r="BO308" s="8">
        <v>71388</v>
      </c>
      <c r="BP308" s="15">
        <f t="shared" si="88"/>
        <v>7.1387999999999998</v>
      </c>
      <c r="BS308" s="1">
        <f t="shared" si="89"/>
        <v>80.46382294134186</v>
      </c>
    </row>
    <row r="309" spans="1:71">
      <c r="A309" s="4" t="s">
        <v>37</v>
      </c>
      <c r="B309" s="5">
        <v>0.67708333333333337</v>
      </c>
      <c r="C309" s="4">
        <v>71.86</v>
      </c>
      <c r="D309" s="13">
        <f t="shared" si="72"/>
        <v>71.86</v>
      </c>
      <c r="E309" s="4" t="s">
        <v>37</v>
      </c>
      <c r="F309" s="5">
        <v>0.67708333333333337</v>
      </c>
      <c r="G309" s="4">
        <v>0.70320000000000005</v>
      </c>
      <c r="H309" s="15">
        <f t="shared" si="73"/>
        <v>0.70320000000000005</v>
      </c>
      <c r="I309" s="4" t="s">
        <v>37</v>
      </c>
      <c r="J309" s="22">
        <v>0.67708333333333337</v>
      </c>
      <c r="K309" s="23">
        <v>88.38</v>
      </c>
      <c r="L309" s="13">
        <f t="shared" si="74"/>
        <v>88.38</v>
      </c>
      <c r="M309" s="4" t="s">
        <v>37</v>
      </c>
      <c r="N309" s="22">
        <v>0.67708333333333337</v>
      </c>
      <c r="O309" s="23">
        <v>90.13</v>
      </c>
      <c r="P309" s="13">
        <f t="shared" si="75"/>
        <v>90.13</v>
      </c>
      <c r="Q309" s="4" t="s">
        <v>37</v>
      </c>
      <c r="R309" s="22">
        <v>0.67708333333333337</v>
      </c>
      <c r="S309" s="19">
        <v>15509</v>
      </c>
      <c r="T309" s="15">
        <f t="shared" si="76"/>
        <v>1.5508999999999999</v>
      </c>
      <c r="U309" s="4" t="s">
        <v>37</v>
      </c>
      <c r="V309" s="22">
        <v>0.67708333333333337</v>
      </c>
      <c r="W309" s="23">
        <v>0.7823</v>
      </c>
      <c r="X309" s="15">
        <f t="shared" si="77"/>
        <v>0.7823</v>
      </c>
      <c r="Y309" s="4" t="s">
        <v>37</v>
      </c>
      <c r="Z309" s="5">
        <v>0.67708333333333337</v>
      </c>
      <c r="AA309" s="4">
        <v>139.81</v>
      </c>
      <c r="AB309" s="13">
        <f t="shared" si="78"/>
        <v>139.81</v>
      </c>
      <c r="AC309" s="4" t="s">
        <v>37</v>
      </c>
      <c r="AD309" s="5">
        <v>0.67708333333333337</v>
      </c>
      <c r="AE309" s="8">
        <v>1367</v>
      </c>
      <c r="AF309" s="15">
        <f t="shared" si="79"/>
        <v>1.367</v>
      </c>
      <c r="AG309" s="23" t="s">
        <v>37</v>
      </c>
      <c r="AH309" s="22">
        <v>0.67708333333333337</v>
      </c>
      <c r="AI309" s="19">
        <v>19819</v>
      </c>
      <c r="AJ309" s="15">
        <f t="shared" si="80"/>
        <v>1.9819</v>
      </c>
      <c r="AK309" s="4" t="s">
        <v>37</v>
      </c>
      <c r="AL309" s="5">
        <v>0.67708333333333337</v>
      </c>
      <c r="AM309" s="4">
        <v>178.67</v>
      </c>
      <c r="AN309" s="13">
        <f t="shared" si="81"/>
        <v>178.67</v>
      </c>
      <c r="AO309" s="4" t="s">
        <v>37</v>
      </c>
      <c r="AP309" s="5">
        <v>0.67708333333333337</v>
      </c>
      <c r="AQ309" s="19">
        <v>17469</v>
      </c>
      <c r="AR309" s="15">
        <f t="shared" si="82"/>
        <v>1.7468999999999999</v>
      </c>
      <c r="AS309" s="4" t="s">
        <v>37</v>
      </c>
      <c r="AT309" s="22">
        <v>0.67708333333333337</v>
      </c>
      <c r="AU309" s="23">
        <v>63.8</v>
      </c>
      <c r="AV309" s="13">
        <f t="shared" si="83"/>
        <v>63.8</v>
      </c>
      <c r="AW309" s="23" t="s">
        <v>37</v>
      </c>
      <c r="AX309" s="22">
        <v>0.67708333333333337</v>
      </c>
      <c r="AY309" s="23">
        <v>0.62390000000000001</v>
      </c>
      <c r="AZ309" s="15">
        <f t="shared" si="84"/>
        <v>0.62390000000000001</v>
      </c>
      <c r="BA309" s="4" t="s">
        <v>37</v>
      </c>
      <c r="BB309" s="5">
        <v>0.66666666666666663</v>
      </c>
      <c r="BC309" s="8">
        <v>11578</v>
      </c>
      <c r="BD309" s="15">
        <f t="shared" si="85"/>
        <v>1.1577999999999999</v>
      </c>
      <c r="BE309" s="4" t="s">
        <v>37</v>
      </c>
      <c r="BF309" s="5">
        <v>0.6875</v>
      </c>
      <c r="BG309" s="8">
        <v>11339</v>
      </c>
      <c r="BH309" s="15">
        <f t="shared" si="86"/>
        <v>1.1338999999999999</v>
      </c>
      <c r="BI309" s="4" t="s">
        <v>37</v>
      </c>
      <c r="BJ309" s="5">
        <v>0.67708333333333337</v>
      </c>
      <c r="BK309" s="4">
        <v>102.31</v>
      </c>
      <c r="BL309" s="13">
        <f t="shared" si="87"/>
        <v>102.31</v>
      </c>
      <c r="BM309" s="4" t="s">
        <v>37</v>
      </c>
      <c r="BN309" s="5">
        <v>0.67708333333333337</v>
      </c>
      <c r="BO309" s="8">
        <v>7129</v>
      </c>
      <c r="BP309" s="15">
        <f t="shared" si="88"/>
        <v>7.1289999999999996</v>
      </c>
      <c r="BS309" s="1">
        <f t="shared" si="89"/>
        <v>80.474491464817007</v>
      </c>
    </row>
    <row r="310" spans="1:71">
      <c r="A310" s="4" t="s">
        <v>37</v>
      </c>
      <c r="B310" s="5">
        <v>0.66666666666666663</v>
      </c>
      <c r="C310" s="4">
        <v>71.89</v>
      </c>
      <c r="D310" s="13">
        <f t="shared" si="72"/>
        <v>71.89</v>
      </c>
      <c r="E310" s="4" t="s">
        <v>37</v>
      </c>
      <c r="F310" s="5">
        <v>0.66666666666666663</v>
      </c>
      <c r="G310" s="4">
        <v>0.70420000000000005</v>
      </c>
      <c r="H310" s="15">
        <f t="shared" si="73"/>
        <v>0.70420000000000005</v>
      </c>
      <c r="I310" s="4" t="s">
        <v>37</v>
      </c>
      <c r="J310" s="22">
        <v>0.66666666666666663</v>
      </c>
      <c r="K310" s="23">
        <v>88.2</v>
      </c>
      <c r="L310" s="13">
        <f t="shared" si="74"/>
        <v>88.2</v>
      </c>
      <c r="M310" s="4" t="s">
        <v>37</v>
      </c>
      <c r="N310" s="22">
        <v>0.66666666666666663</v>
      </c>
      <c r="O310" s="23">
        <v>90.09</v>
      </c>
      <c r="P310" s="13">
        <f t="shared" si="75"/>
        <v>90.09</v>
      </c>
      <c r="Q310" s="4" t="s">
        <v>37</v>
      </c>
      <c r="R310" s="22">
        <v>0.66666666666666663</v>
      </c>
      <c r="S310" s="19">
        <v>15494</v>
      </c>
      <c r="T310" s="15">
        <f t="shared" si="76"/>
        <v>1.5494000000000001</v>
      </c>
      <c r="U310" s="4" t="s">
        <v>37</v>
      </c>
      <c r="V310" s="22">
        <v>0.66666666666666663</v>
      </c>
      <c r="W310" s="23">
        <v>0.78190000000000004</v>
      </c>
      <c r="X310" s="15">
        <f t="shared" si="77"/>
        <v>0.78190000000000004</v>
      </c>
      <c r="Y310" s="4" t="s">
        <v>37</v>
      </c>
      <c r="Z310" s="5">
        <v>0.66666666666666663</v>
      </c>
      <c r="AA310" s="4">
        <v>139.63999999999999</v>
      </c>
      <c r="AB310" s="13">
        <f t="shared" si="78"/>
        <v>139.63999999999999</v>
      </c>
      <c r="AC310" s="4" t="s">
        <v>37</v>
      </c>
      <c r="AD310" s="5">
        <v>0.66666666666666663</v>
      </c>
      <c r="AE310" s="8">
        <v>13664</v>
      </c>
      <c r="AF310" s="15">
        <f t="shared" si="79"/>
        <v>1.3664000000000001</v>
      </c>
      <c r="AG310" s="23" t="s">
        <v>37</v>
      </c>
      <c r="AH310" s="22">
        <v>0.66666666666666663</v>
      </c>
      <c r="AI310" s="19">
        <v>19816</v>
      </c>
      <c r="AJ310" s="15">
        <f t="shared" si="80"/>
        <v>1.9816</v>
      </c>
      <c r="AK310" s="4" t="s">
        <v>37</v>
      </c>
      <c r="AL310" s="5">
        <v>0.66666666666666663</v>
      </c>
      <c r="AM310" s="4">
        <v>178.59</v>
      </c>
      <c r="AN310" s="13">
        <f t="shared" si="81"/>
        <v>178.59</v>
      </c>
      <c r="AO310" s="4" t="s">
        <v>37</v>
      </c>
      <c r="AP310" s="5">
        <v>0.66666666666666663</v>
      </c>
      <c r="AQ310" s="19">
        <v>17478</v>
      </c>
      <c r="AR310" s="15">
        <f t="shared" si="82"/>
        <v>1.7478</v>
      </c>
      <c r="AS310" s="4" t="s">
        <v>37</v>
      </c>
      <c r="AT310" s="22">
        <v>0.66666666666666663</v>
      </c>
      <c r="AU310" s="23">
        <v>63.87</v>
      </c>
      <c r="AV310" s="13">
        <f t="shared" si="83"/>
        <v>63.87</v>
      </c>
      <c r="AW310" s="23" t="s">
        <v>37</v>
      </c>
      <c r="AX310" s="22">
        <v>0.66666666666666663</v>
      </c>
      <c r="AY310" s="23">
        <v>0.62529999999999997</v>
      </c>
      <c r="AZ310" s="15">
        <f t="shared" si="84"/>
        <v>0.62529999999999997</v>
      </c>
      <c r="BA310" s="4" t="s">
        <v>37</v>
      </c>
      <c r="BB310" s="5">
        <v>0.65625</v>
      </c>
      <c r="BC310" s="8">
        <v>11598</v>
      </c>
      <c r="BD310" s="15">
        <f t="shared" si="85"/>
        <v>1.1597999999999999</v>
      </c>
      <c r="BE310" s="4" t="s">
        <v>37</v>
      </c>
      <c r="BF310" s="5">
        <v>0.67708333333333337</v>
      </c>
      <c r="BG310" s="8">
        <v>11345</v>
      </c>
      <c r="BH310" s="15">
        <f t="shared" si="86"/>
        <v>1.1345000000000001</v>
      </c>
      <c r="BI310" s="4" t="s">
        <v>37</v>
      </c>
      <c r="BJ310" s="5">
        <v>0.66666666666666663</v>
      </c>
      <c r="BK310" s="4">
        <v>102.15</v>
      </c>
      <c r="BL310" s="13">
        <f t="shared" si="87"/>
        <v>102.15</v>
      </c>
      <c r="BM310" s="4" t="s">
        <v>37</v>
      </c>
      <c r="BN310" s="5">
        <v>0.66666666666666663</v>
      </c>
      <c r="BO310" s="8">
        <v>71298</v>
      </c>
      <c r="BP310" s="15">
        <f t="shared" si="88"/>
        <v>7.1298000000000004</v>
      </c>
      <c r="BS310" s="1">
        <f t="shared" si="89"/>
        <v>80.488422076461987</v>
      </c>
    </row>
    <row r="311" spans="1:71">
      <c r="A311" s="4" t="s">
        <v>37</v>
      </c>
      <c r="B311" s="5">
        <v>0.65625</v>
      </c>
      <c r="C311" s="4">
        <v>72.069999999999993</v>
      </c>
      <c r="D311" s="13">
        <f t="shared" si="72"/>
        <v>72.069999999999993</v>
      </c>
      <c r="E311" s="4" t="s">
        <v>37</v>
      </c>
      <c r="F311" s="5">
        <v>0.65625</v>
      </c>
      <c r="G311" s="4">
        <v>0.70479999999999998</v>
      </c>
      <c r="H311" s="15">
        <f t="shared" si="73"/>
        <v>0.70479999999999998</v>
      </c>
      <c r="I311" s="4" t="s">
        <v>37</v>
      </c>
      <c r="J311" s="22">
        <v>0.65625</v>
      </c>
      <c r="K311" s="23">
        <v>88.07</v>
      </c>
      <c r="L311" s="13">
        <f t="shared" si="74"/>
        <v>88.07</v>
      </c>
      <c r="M311" s="4" t="s">
        <v>37</v>
      </c>
      <c r="N311" s="22">
        <v>0.65625</v>
      </c>
      <c r="O311" s="23">
        <v>90.07</v>
      </c>
      <c r="P311" s="13">
        <f t="shared" si="75"/>
        <v>90.07</v>
      </c>
      <c r="Q311" s="4" t="s">
        <v>37</v>
      </c>
      <c r="R311" s="22">
        <v>0.65625</v>
      </c>
      <c r="S311" s="19">
        <v>15497</v>
      </c>
      <c r="T311" s="15">
        <f t="shared" si="76"/>
        <v>1.5497000000000001</v>
      </c>
      <c r="U311" s="4" t="s">
        <v>37</v>
      </c>
      <c r="V311" s="22">
        <v>0.65625</v>
      </c>
      <c r="W311" s="23">
        <v>0.78129999999999999</v>
      </c>
      <c r="X311" s="15">
        <f t="shared" si="77"/>
        <v>0.78129999999999999</v>
      </c>
      <c r="Y311" s="4" t="s">
        <v>37</v>
      </c>
      <c r="Z311" s="5">
        <v>0.65625</v>
      </c>
      <c r="AA311" s="4">
        <v>139.62</v>
      </c>
      <c r="AB311" s="13">
        <f t="shared" si="78"/>
        <v>139.62</v>
      </c>
      <c r="AC311" s="4" t="s">
        <v>37</v>
      </c>
      <c r="AD311" s="5">
        <v>0.65625</v>
      </c>
      <c r="AE311" s="8">
        <v>13652</v>
      </c>
      <c r="AF311" s="15">
        <f t="shared" si="79"/>
        <v>1.3652</v>
      </c>
      <c r="AG311" s="23" t="s">
        <v>37</v>
      </c>
      <c r="AH311" s="22">
        <v>0.65625</v>
      </c>
      <c r="AI311" s="19">
        <v>19826</v>
      </c>
      <c r="AJ311" s="15">
        <f t="shared" si="80"/>
        <v>1.9825999999999999</v>
      </c>
      <c r="AK311" s="4" t="s">
        <v>37</v>
      </c>
      <c r="AL311" s="5">
        <v>0.65625</v>
      </c>
      <c r="AM311" s="4">
        <v>178.59</v>
      </c>
      <c r="AN311" s="13">
        <f t="shared" si="81"/>
        <v>178.59</v>
      </c>
      <c r="AO311" s="4" t="s">
        <v>37</v>
      </c>
      <c r="AP311" s="5">
        <v>0.65625</v>
      </c>
      <c r="AQ311" s="19">
        <v>17477</v>
      </c>
      <c r="AR311" s="15">
        <f t="shared" si="82"/>
        <v>1.7477</v>
      </c>
      <c r="AS311" s="4" t="s">
        <v>37</v>
      </c>
      <c r="AT311" s="22">
        <v>0.65625</v>
      </c>
      <c r="AU311" s="23">
        <v>63.72</v>
      </c>
      <c r="AV311" s="13">
        <f t="shared" si="83"/>
        <v>63.72</v>
      </c>
      <c r="AW311" s="23" t="s">
        <v>37</v>
      </c>
      <c r="AX311" s="22">
        <v>0.65625</v>
      </c>
      <c r="AY311" s="23">
        <v>0.62390000000000001</v>
      </c>
      <c r="AZ311" s="15">
        <f t="shared" si="84"/>
        <v>0.62390000000000001</v>
      </c>
      <c r="BA311" s="4" t="s">
        <v>37</v>
      </c>
      <c r="BB311" s="5">
        <v>0.64583333333333337</v>
      </c>
      <c r="BC311" s="8">
        <v>11565</v>
      </c>
      <c r="BD311" s="15">
        <f t="shared" si="85"/>
        <v>1.1565000000000001</v>
      </c>
      <c r="BE311" s="4" t="s">
        <v>37</v>
      </c>
      <c r="BF311" s="5">
        <v>0.66666666666666663</v>
      </c>
      <c r="BG311" s="8">
        <v>11337</v>
      </c>
      <c r="BH311" s="15">
        <f t="shared" si="86"/>
        <v>1.1336999999999999</v>
      </c>
      <c r="BI311" s="4" t="s">
        <v>37</v>
      </c>
      <c r="BJ311" s="5">
        <v>0.65625</v>
      </c>
      <c r="BK311" s="4">
        <v>102.17</v>
      </c>
      <c r="BL311" s="13">
        <f t="shared" si="87"/>
        <v>102.17</v>
      </c>
      <c r="BM311" s="4" t="s">
        <v>37</v>
      </c>
      <c r="BN311" s="5">
        <v>0.65625</v>
      </c>
      <c r="BO311" s="8">
        <v>71394</v>
      </c>
      <c r="BP311" s="15">
        <f t="shared" si="88"/>
        <v>7.1394000000000002</v>
      </c>
      <c r="BS311" s="1">
        <f t="shared" si="89"/>
        <v>80.499707179691725</v>
      </c>
    </row>
    <row r="312" spans="1:71">
      <c r="A312" s="4" t="s">
        <v>37</v>
      </c>
      <c r="B312" s="5">
        <v>0.64583333333333337</v>
      </c>
      <c r="C312" s="4">
        <v>71.930000000000007</v>
      </c>
      <c r="D312" s="13">
        <f t="shared" si="72"/>
        <v>71.930000000000007</v>
      </c>
      <c r="E312" s="4" t="s">
        <v>37</v>
      </c>
      <c r="F312" s="5">
        <v>0.64583333333333337</v>
      </c>
      <c r="G312" s="4">
        <v>0.70309999999999995</v>
      </c>
      <c r="H312" s="15">
        <f t="shared" si="73"/>
        <v>0.70309999999999995</v>
      </c>
      <c r="I312" s="4" t="s">
        <v>37</v>
      </c>
      <c r="J312" s="22">
        <v>0.64583333333333337</v>
      </c>
      <c r="K312" s="23">
        <v>88.34</v>
      </c>
      <c r="L312" s="13">
        <f t="shared" si="74"/>
        <v>88.34</v>
      </c>
      <c r="M312" s="4" t="s">
        <v>37</v>
      </c>
      <c r="N312" s="22">
        <v>0.64583333333333337</v>
      </c>
      <c r="O312" s="23">
        <v>90.1</v>
      </c>
      <c r="P312" s="13">
        <f t="shared" si="75"/>
        <v>90.1</v>
      </c>
      <c r="Q312" s="4" t="s">
        <v>37</v>
      </c>
      <c r="R312" s="22">
        <v>0.64583333333333337</v>
      </c>
      <c r="S312" s="19">
        <v>15473</v>
      </c>
      <c r="T312" s="15">
        <f t="shared" si="76"/>
        <v>1.5472999999999999</v>
      </c>
      <c r="U312" s="4" t="s">
        <v>37</v>
      </c>
      <c r="V312" s="22">
        <v>0.64583333333333337</v>
      </c>
      <c r="W312" s="23">
        <v>0.78110000000000002</v>
      </c>
      <c r="X312" s="15">
        <f t="shared" si="77"/>
        <v>0.78110000000000002</v>
      </c>
      <c r="Y312" s="4" t="s">
        <v>37</v>
      </c>
      <c r="Z312" s="5">
        <v>0.64583333333333337</v>
      </c>
      <c r="AA312" s="4">
        <v>139.5</v>
      </c>
      <c r="AB312" s="13">
        <f t="shared" si="78"/>
        <v>139.5</v>
      </c>
      <c r="AC312" s="4" t="s">
        <v>37</v>
      </c>
      <c r="AD312" s="5">
        <v>0.64583333333333337</v>
      </c>
      <c r="AE312" s="8">
        <v>13641</v>
      </c>
      <c r="AF312" s="15">
        <f t="shared" si="79"/>
        <v>1.3641000000000001</v>
      </c>
      <c r="AG312" s="23" t="s">
        <v>37</v>
      </c>
      <c r="AH312" s="22">
        <v>0.64583333333333337</v>
      </c>
      <c r="AI312" s="19">
        <v>19802</v>
      </c>
      <c r="AJ312" s="15">
        <f t="shared" si="80"/>
        <v>1.9802</v>
      </c>
      <c r="AK312" s="4" t="s">
        <v>37</v>
      </c>
      <c r="AL312" s="5">
        <v>0.64583333333333337</v>
      </c>
      <c r="AM312" s="4">
        <v>178.45</v>
      </c>
      <c r="AN312" s="13">
        <f t="shared" si="81"/>
        <v>178.45</v>
      </c>
      <c r="AO312" s="4" t="s">
        <v>37</v>
      </c>
      <c r="AP312" s="5">
        <v>0.64583333333333337</v>
      </c>
      <c r="AQ312" s="19">
        <v>17458</v>
      </c>
      <c r="AR312" s="15">
        <f t="shared" si="82"/>
        <v>1.7458</v>
      </c>
      <c r="AS312" s="4" t="s">
        <v>37</v>
      </c>
      <c r="AT312" s="22">
        <v>0.64583333333333337</v>
      </c>
      <c r="AU312" s="23">
        <v>63.76</v>
      </c>
      <c r="AV312" s="13">
        <f t="shared" si="83"/>
        <v>63.76</v>
      </c>
      <c r="AW312" s="23" t="s">
        <v>37</v>
      </c>
      <c r="AX312" s="22">
        <v>0.64583333333333337</v>
      </c>
      <c r="AY312" s="23">
        <v>0.62439999999999996</v>
      </c>
      <c r="AZ312" s="15">
        <f t="shared" si="84"/>
        <v>0.62439999999999996</v>
      </c>
      <c r="BA312" s="4" t="s">
        <v>37</v>
      </c>
      <c r="BB312" s="5">
        <v>0.63541666666666663</v>
      </c>
      <c r="BC312" s="8">
        <v>11481</v>
      </c>
      <c r="BD312" s="15">
        <f t="shared" si="85"/>
        <v>1.1480999999999999</v>
      </c>
      <c r="BE312" s="4" t="s">
        <v>37</v>
      </c>
      <c r="BF312" s="5">
        <v>0.65625</v>
      </c>
      <c r="BG312" s="8">
        <v>11345</v>
      </c>
      <c r="BH312" s="15">
        <f t="shared" si="86"/>
        <v>1.1345000000000001</v>
      </c>
      <c r="BI312" s="4" t="s">
        <v>37</v>
      </c>
      <c r="BJ312" s="5">
        <v>0.64583333333333337</v>
      </c>
      <c r="BK312" s="4">
        <v>102.21</v>
      </c>
      <c r="BL312" s="13">
        <f t="shared" si="87"/>
        <v>102.21</v>
      </c>
      <c r="BM312" s="4" t="s">
        <v>37</v>
      </c>
      <c r="BN312" s="5">
        <v>0.64583333333333337</v>
      </c>
      <c r="BO312" s="8">
        <v>71454</v>
      </c>
      <c r="BP312" s="15">
        <f t="shared" si="88"/>
        <v>7.1454000000000004</v>
      </c>
      <c r="BS312" s="1">
        <f t="shared" si="89"/>
        <v>80.475540543513702</v>
      </c>
    </row>
    <row r="313" spans="1:71">
      <c r="A313" s="4" t="s">
        <v>37</v>
      </c>
      <c r="B313" s="5">
        <v>0.63541666666666663</v>
      </c>
      <c r="C313" s="4">
        <v>72.3</v>
      </c>
      <c r="D313" s="13">
        <f t="shared" si="72"/>
        <v>72.3</v>
      </c>
      <c r="E313" s="4" t="s">
        <v>37</v>
      </c>
      <c r="F313" s="5">
        <v>0.63541666666666663</v>
      </c>
      <c r="G313" s="4">
        <v>0.70750000000000002</v>
      </c>
      <c r="H313" s="15">
        <f t="shared" si="73"/>
        <v>0.70750000000000002</v>
      </c>
      <c r="I313" s="4" t="s">
        <v>37</v>
      </c>
      <c r="J313" s="22">
        <v>0.63541666666666663</v>
      </c>
      <c r="K313" s="23">
        <v>89.01</v>
      </c>
      <c r="L313" s="13">
        <f t="shared" si="74"/>
        <v>89.01</v>
      </c>
      <c r="M313" s="4" t="s">
        <v>37</v>
      </c>
      <c r="N313" s="22">
        <v>0.63541666666666663</v>
      </c>
      <c r="O313" s="23">
        <v>90.25</v>
      </c>
      <c r="P313" s="13">
        <f t="shared" si="75"/>
        <v>90.25</v>
      </c>
      <c r="Q313" s="4" t="s">
        <v>37</v>
      </c>
      <c r="R313" s="22">
        <v>0.63541666666666663</v>
      </c>
      <c r="S313" s="19">
        <v>15488</v>
      </c>
      <c r="T313" s="15">
        <f t="shared" si="76"/>
        <v>1.5488</v>
      </c>
      <c r="U313" s="4" t="s">
        <v>37</v>
      </c>
      <c r="V313" s="22">
        <v>0.63541666666666663</v>
      </c>
      <c r="W313" s="23">
        <v>0.77959999999999996</v>
      </c>
      <c r="X313" s="15">
        <f t="shared" si="77"/>
        <v>0.77959999999999996</v>
      </c>
      <c r="Y313" s="4" t="s">
        <v>37</v>
      </c>
      <c r="Z313" s="5">
        <v>0.63541666666666663</v>
      </c>
      <c r="AA313" s="4">
        <v>139.85</v>
      </c>
      <c r="AB313" s="13">
        <f t="shared" si="78"/>
        <v>139.85</v>
      </c>
      <c r="AC313" s="4" t="s">
        <v>37</v>
      </c>
      <c r="AD313" s="5">
        <v>0.63541666666666663</v>
      </c>
      <c r="AE313" s="8">
        <v>13665</v>
      </c>
      <c r="AF313" s="15">
        <f t="shared" si="79"/>
        <v>1.3665</v>
      </c>
      <c r="AG313" s="23" t="s">
        <v>37</v>
      </c>
      <c r="AH313" s="22">
        <v>0.63541666666666663</v>
      </c>
      <c r="AI313" s="19">
        <v>19865</v>
      </c>
      <c r="AJ313" s="15">
        <f t="shared" si="80"/>
        <v>1.9864999999999999</v>
      </c>
      <c r="AK313" s="4" t="s">
        <v>37</v>
      </c>
      <c r="AL313" s="5">
        <v>0.63541666666666663</v>
      </c>
      <c r="AM313" s="4">
        <v>179.33</v>
      </c>
      <c r="AN313" s="13">
        <f t="shared" si="81"/>
        <v>179.33</v>
      </c>
      <c r="AO313" s="4" t="s">
        <v>37</v>
      </c>
      <c r="AP313" s="5">
        <v>0.63541666666666663</v>
      </c>
      <c r="AQ313" s="19">
        <v>17539</v>
      </c>
      <c r="AR313" s="15">
        <f t="shared" si="82"/>
        <v>1.7539</v>
      </c>
      <c r="AS313" s="4" t="s">
        <v>37</v>
      </c>
      <c r="AT313" s="22">
        <v>0.63541666666666663</v>
      </c>
      <c r="AU313" s="23">
        <v>64.25</v>
      </c>
      <c r="AV313" s="13">
        <f t="shared" si="83"/>
        <v>64.25</v>
      </c>
      <c r="AW313" s="23" t="s">
        <v>37</v>
      </c>
      <c r="AX313" s="22">
        <v>0.63541666666666663</v>
      </c>
      <c r="AY313" s="23">
        <v>0.62890000000000001</v>
      </c>
      <c r="AZ313" s="15">
        <f t="shared" si="84"/>
        <v>0.62890000000000001</v>
      </c>
      <c r="BA313" s="4" t="s">
        <v>37</v>
      </c>
      <c r="BB313" s="5">
        <v>0.625</v>
      </c>
      <c r="BC313" s="8">
        <v>11481</v>
      </c>
      <c r="BD313" s="15">
        <f t="shared" si="85"/>
        <v>1.1480999999999999</v>
      </c>
      <c r="BE313" s="4" t="s">
        <v>37</v>
      </c>
      <c r="BF313" s="5">
        <v>0.64583333333333337</v>
      </c>
      <c r="BG313" s="8">
        <v>11342</v>
      </c>
      <c r="BH313" s="15">
        <f t="shared" si="86"/>
        <v>1.1342000000000001</v>
      </c>
      <c r="BI313" s="4" t="s">
        <v>37</v>
      </c>
      <c r="BJ313" s="5">
        <v>0.63541666666666663</v>
      </c>
      <c r="BK313" s="4">
        <v>102.24</v>
      </c>
      <c r="BL313" s="13">
        <f t="shared" si="87"/>
        <v>102.24</v>
      </c>
      <c r="BM313" s="4" t="s">
        <v>37</v>
      </c>
      <c r="BN313" s="5">
        <v>0.63541666666666663</v>
      </c>
      <c r="BO313" s="8">
        <v>71249</v>
      </c>
      <c r="BP313" s="15">
        <f t="shared" si="88"/>
        <v>7.1249000000000002</v>
      </c>
      <c r="BS313" s="1">
        <f t="shared" si="89"/>
        <v>80.364289299632134</v>
      </c>
    </row>
    <row r="314" spans="1:71">
      <c r="A314" s="4" t="s">
        <v>37</v>
      </c>
      <c r="B314" s="5">
        <v>0.625</v>
      </c>
      <c r="C314" s="4">
        <v>71.16</v>
      </c>
      <c r="D314" s="13">
        <f t="shared" si="72"/>
        <v>71.16</v>
      </c>
      <c r="E314" s="4" t="s">
        <v>37</v>
      </c>
      <c r="F314" s="5">
        <v>0.625</v>
      </c>
      <c r="G314" s="4">
        <v>0.69779999999999998</v>
      </c>
      <c r="H314" s="15">
        <f t="shared" si="73"/>
        <v>0.69779999999999998</v>
      </c>
      <c r="I314" s="4" t="s">
        <v>37</v>
      </c>
      <c r="J314" s="22">
        <v>0.625</v>
      </c>
      <c r="K314" s="23">
        <v>88.88</v>
      </c>
      <c r="L314" s="13">
        <f t="shared" si="74"/>
        <v>88.88</v>
      </c>
      <c r="M314" s="4" t="s">
        <v>37</v>
      </c>
      <c r="N314" s="22">
        <v>0.625</v>
      </c>
      <c r="O314" s="23">
        <v>89.99</v>
      </c>
      <c r="P314" s="13">
        <f t="shared" si="75"/>
        <v>89.99</v>
      </c>
      <c r="Q314" s="4" t="s">
        <v>37</v>
      </c>
      <c r="R314" s="22">
        <v>0.625</v>
      </c>
      <c r="S314" s="19">
        <v>15479</v>
      </c>
      <c r="T314" s="15">
        <f t="shared" si="76"/>
        <v>1.5479000000000001</v>
      </c>
      <c r="U314" s="4" t="s">
        <v>37</v>
      </c>
      <c r="V314" s="22">
        <v>0.625</v>
      </c>
      <c r="W314" s="23">
        <v>0.77890000000000004</v>
      </c>
      <c r="X314" s="15">
        <f t="shared" si="77"/>
        <v>0.77890000000000004</v>
      </c>
      <c r="Y314" s="4" t="s">
        <v>37</v>
      </c>
      <c r="Z314" s="5">
        <v>0.625</v>
      </c>
      <c r="AA314" s="4">
        <v>139.34</v>
      </c>
      <c r="AB314" s="13">
        <f t="shared" si="78"/>
        <v>139.34</v>
      </c>
      <c r="AC314" s="4" t="s">
        <v>37</v>
      </c>
      <c r="AD314" s="5">
        <v>0.625</v>
      </c>
      <c r="AE314" s="8">
        <v>1365</v>
      </c>
      <c r="AF314" s="15">
        <f t="shared" si="79"/>
        <v>1.365</v>
      </c>
      <c r="AG314" s="23" t="s">
        <v>37</v>
      </c>
      <c r="AH314" s="22">
        <v>0.625</v>
      </c>
      <c r="AI314" s="19">
        <v>19874</v>
      </c>
      <c r="AJ314" s="15">
        <f t="shared" si="80"/>
        <v>1.9874000000000001</v>
      </c>
      <c r="AK314" s="4" t="s">
        <v>37</v>
      </c>
      <c r="AL314" s="5">
        <v>0.625</v>
      </c>
      <c r="AM314" s="4">
        <v>178.88</v>
      </c>
      <c r="AN314" s="13">
        <f t="shared" si="81"/>
        <v>178.88</v>
      </c>
      <c r="AO314" s="4" t="s">
        <v>37</v>
      </c>
      <c r="AP314" s="5">
        <v>0.625</v>
      </c>
      <c r="AQ314" s="19">
        <v>17522</v>
      </c>
      <c r="AR314" s="15">
        <f t="shared" si="82"/>
        <v>1.7522</v>
      </c>
      <c r="AS314" s="4" t="s">
        <v>37</v>
      </c>
      <c r="AT314" s="22">
        <v>0.625</v>
      </c>
      <c r="AU314" s="23">
        <v>63.46</v>
      </c>
      <c r="AV314" s="13">
        <f t="shared" si="83"/>
        <v>63.46</v>
      </c>
      <c r="AW314" s="23" t="s">
        <v>37</v>
      </c>
      <c r="AX314" s="22">
        <v>0.625</v>
      </c>
      <c r="AY314" s="23">
        <v>0.62180000000000002</v>
      </c>
      <c r="AZ314" s="15">
        <f t="shared" si="84"/>
        <v>0.62180000000000002</v>
      </c>
      <c r="BA314" s="4" t="s">
        <v>37</v>
      </c>
      <c r="BB314" s="5">
        <v>0.61458333333333337</v>
      </c>
      <c r="BC314" s="8">
        <v>11475</v>
      </c>
      <c r="BD314" s="15">
        <f t="shared" si="85"/>
        <v>1.1475</v>
      </c>
      <c r="BE314" s="4" t="s">
        <v>37</v>
      </c>
      <c r="BF314" s="5">
        <v>0.63541666666666663</v>
      </c>
      <c r="BG314" s="8">
        <v>11325</v>
      </c>
      <c r="BH314" s="15">
        <f t="shared" si="86"/>
        <v>1.1325000000000001</v>
      </c>
      <c r="BI314" s="4" t="s">
        <v>37</v>
      </c>
      <c r="BJ314" s="5">
        <v>0.625</v>
      </c>
      <c r="BK314" s="4">
        <v>102.1</v>
      </c>
      <c r="BL314" s="13">
        <f t="shared" si="87"/>
        <v>102.1</v>
      </c>
      <c r="BM314" s="4" t="s">
        <v>37</v>
      </c>
      <c r="BN314" s="5">
        <v>0.625</v>
      </c>
      <c r="BO314" s="8">
        <v>71452</v>
      </c>
      <c r="BP314" s="15">
        <f t="shared" si="88"/>
        <v>7.1452</v>
      </c>
      <c r="BS314" s="1">
        <f t="shared" si="89"/>
        <v>80.395098359655876</v>
      </c>
    </row>
    <row r="315" spans="1:71">
      <c r="A315" s="4" t="s">
        <v>37</v>
      </c>
      <c r="B315" s="5">
        <v>0.61458333333333337</v>
      </c>
      <c r="C315" s="4">
        <v>71.459999999999994</v>
      </c>
      <c r="D315" s="13">
        <f t="shared" si="72"/>
        <v>71.459999999999994</v>
      </c>
      <c r="E315" s="4" t="s">
        <v>37</v>
      </c>
      <c r="F315" s="5">
        <v>0.61458333333333337</v>
      </c>
      <c r="G315" s="4">
        <v>0.69950000000000001</v>
      </c>
      <c r="H315" s="15">
        <f t="shared" si="73"/>
        <v>0.69950000000000001</v>
      </c>
      <c r="I315" s="4" t="s">
        <v>37</v>
      </c>
      <c r="J315" s="22">
        <v>0.61458333333333337</v>
      </c>
      <c r="K315" s="23">
        <v>89.13</v>
      </c>
      <c r="L315" s="13">
        <f t="shared" si="74"/>
        <v>89.13</v>
      </c>
      <c r="M315" s="4" t="s">
        <v>37</v>
      </c>
      <c r="N315" s="22">
        <v>0.61458333333333337</v>
      </c>
      <c r="O315" s="23">
        <v>90.1</v>
      </c>
      <c r="P315" s="13">
        <f t="shared" si="75"/>
        <v>90.1</v>
      </c>
      <c r="Q315" s="4" t="s">
        <v>37</v>
      </c>
      <c r="R315" s="22">
        <v>0.61458333333333337</v>
      </c>
      <c r="S315" s="19">
        <v>15484</v>
      </c>
      <c r="T315" s="15">
        <f t="shared" si="76"/>
        <v>1.5484</v>
      </c>
      <c r="U315" s="4" t="s">
        <v>37</v>
      </c>
      <c r="V315" s="22">
        <v>0.61458333333333337</v>
      </c>
      <c r="W315" s="23">
        <v>0.77729999999999999</v>
      </c>
      <c r="X315" s="15">
        <f t="shared" si="77"/>
        <v>0.77729999999999999</v>
      </c>
      <c r="Y315" s="4" t="s">
        <v>37</v>
      </c>
      <c r="Z315" s="5">
        <v>0.61458333333333337</v>
      </c>
      <c r="AA315" s="4">
        <v>139.53</v>
      </c>
      <c r="AB315" s="13">
        <f t="shared" si="78"/>
        <v>139.53</v>
      </c>
      <c r="AC315" s="4" t="s">
        <v>37</v>
      </c>
      <c r="AD315" s="5">
        <v>0.61458333333333337</v>
      </c>
      <c r="AE315" s="8">
        <v>13635</v>
      </c>
      <c r="AF315" s="15">
        <f t="shared" si="79"/>
        <v>1.3634999999999999</v>
      </c>
      <c r="AG315" s="23" t="s">
        <v>37</v>
      </c>
      <c r="AH315" s="22">
        <v>0.61458333333333337</v>
      </c>
      <c r="AI315" s="19">
        <v>19929</v>
      </c>
      <c r="AJ315" s="15">
        <f t="shared" si="80"/>
        <v>1.9928999999999999</v>
      </c>
      <c r="AK315" s="4" t="s">
        <v>37</v>
      </c>
      <c r="AL315" s="5">
        <v>0.61458333333333337</v>
      </c>
      <c r="AM315" s="4">
        <v>179.57</v>
      </c>
      <c r="AN315" s="13">
        <f t="shared" si="81"/>
        <v>179.57</v>
      </c>
      <c r="AO315" s="4" t="s">
        <v>37</v>
      </c>
      <c r="AP315" s="5">
        <v>0.61458333333333337</v>
      </c>
      <c r="AQ315" s="19">
        <v>17533</v>
      </c>
      <c r="AR315" s="15">
        <f t="shared" si="82"/>
        <v>1.7533000000000001</v>
      </c>
      <c r="AS315" s="4" t="s">
        <v>37</v>
      </c>
      <c r="AT315" s="22">
        <v>0.61458333333333337</v>
      </c>
      <c r="AU315" s="23">
        <v>63.96</v>
      </c>
      <c r="AV315" s="13">
        <f t="shared" si="83"/>
        <v>63.96</v>
      </c>
      <c r="AW315" s="23" t="s">
        <v>37</v>
      </c>
      <c r="AX315" s="22">
        <v>0.61458333333333337</v>
      </c>
      <c r="AY315" s="23">
        <v>0.62649999999999995</v>
      </c>
      <c r="AZ315" s="15">
        <f t="shared" si="84"/>
        <v>0.62649999999999995</v>
      </c>
      <c r="BA315" s="4" t="s">
        <v>37</v>
      </c>
      <c r="BB315" s="5">
        <v>0.60416666666666663</v>
      </c>
      <c r="BC315" s="8">
        <v>11492</v>
      </c>
      <c r="BD315" s="15">
        <f t="shared" si="85"/>
        <v>1.1492</v>
      </c>
      <c r="BE315" s="4" t="s">
        <v>37</v>
      </c>
      <c r="BF315" s="5">
        <v>0.625</v>
      </c>
      <c r="BG315" s="8">
        <v>11339</v>
      </c>
      <c r="BH315" s="15">
        <f t="shared" si="86"/>
        <v>1.1338999999999999</v>
      </c>
      <c r="BI315" s="4" t="s">
        <v>37</v>
      </c>
      <c r="BJ315" s="5">
        <v>0.61458333333333337</v>
      </c>
      <c r="BK315" s="4">
        <v>102.38</v>
      </c>
      <c r="BL315" s="13">
        <f t="shared" si="87"/>
        <v>102.38</v>
      </c>
      <c r="BM315" s="4" t="s">
        <v>37</v>
      </c>
      <c r="BN315" s="5">
        <v>0.61458333333333337</v>
      </c>
      <c r="BO315" s="8">
        <v>71591</v>
      </c>
      <c r="BP315" s="15">
        <f t="shared" si="88"/>
        <v>7.1590999999999996</v>
      </c>
      <c r="BS315" s="1">
        <f t="shared" si="89"/>
        <v>80.501687700033074</v>
      </c>
    </row>
    <row r="316" spans="1:71">
      <c r="A316" s="4" t="s">
        <v>37</v>
      </c>
      <c r="B316" s="5">
        <v>0.60416666666666663</v>
      </c>
      <c r="C316" s="4">
        <v>71.2</v>
      </c>
      <c r="D316" s="13">
        <f t="shared" si="72"/>
        <v>71.2</v>
      </c>
      <c r="E316" s="4" t="s">
        <v>37</v>
      </c>
      <c r="F316" s="5">
        <v>0.60416666666666663</v>
      </c>
      <c r="G316" s="4">
        <v>0.69799999999999995</v>
      </c>
      <c r="H316" s="15">
        <f t="shared" si="73"/>
        <v>0.69799999999999995</v>
      </c>
      <c r="I316" s="4" t="s">
        <v>37</v>
      </c>
      <c r="J316" s="22">
        <v>0.60416666666666663</v>
      </c>
      <c r="K316" s="23">
        <v>88.73</v>
      </c>
      <c r="L316" s="13">
        <f t="shared" si="74"/>
        <v>88.73</v>
      </c>
      <c r="M316" s="4" t="s">
        <v>37</v>
      </c>
      <c r="N316" s="22">
        <v>0.60416666666666663</v>
      </c>
      <c r="O316" s="23">
        <v>89.91</v>
      </c>
      <c r="P316" s="13">
        <f t="shared" si="75"/>
        <v>89.91</v>
      </c>
      <c r="Q316" s="4" t="s">
        <v>37</v>
      </c>
      <c r="R316" s="22">
        <v>0.60416666666666663</v>
      </c>
      <c r="S316" s="19">
        <v>15473</v>
      </c>
      <c r="T316" s="15">
        <f t="shared" si="76"/>
        <v>1.5472999999999999</v>
      </c>
      <c r="U316" s="4" t="s">
        <v>37</v>
      </c>
      <c r="V316" s="22">
        <v>0.60416666666666663</v>
      </c>
      <c r="W316" s="23">
        <v>0.77669999999999995</v>
      </c>
      <c r="X316" s="15">
        <f t="shared" si="77"/>
        <v>0.77669999999999995</v>
      </c>
      <c r="Y316" s="4" t="s">
        <v>37</v>
      </c>
      <c r="Z316" s="5">
        <v>0.60416666666666663</v>
      </c>
      <c r="AA316" s="4">
        <v>139.11000000000001</v>
      </c>
      <c r="AB316" s="13">
        <f t="shared" si="78"/>
        <v>139.11000000000001</v>
      </c>
      <c r="AC316" s="4" t="s">
        <v>37</v>
      </c>
      <c r="AD316" s="5">
        <v>0.60416666666666663</v>
      </c>
      <c r="AE316" s="8">
        <v>13635</v>
      </c>
      <c r="AF316" s="15">
        <f t="shared" si="79"/>
        <v>1.3634999999999999</v>
      </c>
      <c r="AG316" s="23" t="s">
        <v>37</v>
      </c>
      <c r="AH316" s="22">
        <v>0.60416666666666663</v>
      </c>
      <c r="AI316" s="19">
        <v>19917</v>
      </c>
      <c r="AJ316" s="15">
        <f t="shared" si="80"/>
        <v>1.9917</v>
      </c>
      <c r="AK316" s="4" t="s">
        <v>37</v>
      </c>
      <c r="AL316" s="5">
        <v>0.60416666666666663</v>
      </c>
      <c r="AM316" s="4">
        <v>179.09</v>
      </c>
      <c r="AN316" s="13">
        <f t="shared" si="81"/>
        <v>179.09</v>
      </c>
      <c r="AO316" s="4" t="s">
        <v>37</v>
      </c>
      <c r="AP316" s="5">
        <v>0.60416666666666663</v>
      </c>
      <c r="AQ316" s="19">
        <v>17555</v>
      </c>
      <c r="AR316" s="15">
        <f t="shared" si="82"/>
        <v>1.7555000000000001</v>
      </c>
      <c r="AS316" s="4" t="s">
        <v>37</v>
      </c>
      <c r="AT316" s="22">
        <v>0.60416666666666663</v>
      </c>
      <c r="AU316" s="23">
        <v>63.53</v>
      </c>
      <c r="AV316" s="13">
        <f t="shared" si="83"/>
        <v>63.53</v>
      </c>
      <c r="AW316" s="23" t="s">
        <v>37</v>
      </c>
      <c r="AX316" s="22">
        <v>0.60416666666666663</v>
      </c>
      <c r="AY316" s="23">
        <v>0.62280000000000002</v>
      </c>
      <c r="AZ316" s="15">
        <f t="shared" si="84"/>
        <v>0.62280000000000002</v>
      </c>
      <c r="BA316" s="4" t="s">
        <v>37</v>
      </c>
      <c r="BB316" s="5">
        <v>0.59375</v>
      </c>
      <c r="BC316" s="8">
        <v>11454</v>
      </c>
      <c r="BD316" s="15">
        <f t="shared" si="85"/>
        <v>1.1454</v>
      </c>
      <c r="BE316" s="4" t="s">
        <v>37</v>
      </c>
      <c r="BF316" s="5">
        <v>0.61458333333333337</v>
      </c>
      <c r="BG316" s="8">
        <v>11361</v>
      </c>
      <c r="BH316" s="15">
        <f t="shared" si="86"/>
        <v>1.1361000000000001</v>
      </c>
      <c r="BI316" s="4" t="s">
        <v>37</v>
      </c>
      <c r="BJ316" s="5">
        <v>0.60416666666666663</v>
      </c>
      <c r="BK316" s="4">
        <v>102.05</v>
      </c>
      <c r="BL316" s="13">
        <f t="shared" si="87"/>
        <v>102.05</v>
      </c>
      <c r="BM316" s="4" t="s">
        <v>37</v>
      </c>
      <c r="BN316" s="5">
        <v>0.60416666666666663</v>
      </c>
      <c r="BO316" s="8">
        <v>71366</v>
      </c>
      <c r="BP316" s="15">
        <f t="shared" si="88"/>
        <v>7.1365999999999996</v>
      </c>
      <c r="BS316" s="1">
        <f t="shared" si="89"/>
        <v>80.412191950781761</v>
      </c>
    </row>
    <row r="317" spans="1:71">
      <c r="A317" s="4" t="s">
        <v>37</v>
      </c>
      <c r="B317" s="5">
        <v>0.59375</v>
      </c>
      <c r="C317" s="4">
        <v>71.790000000000006</v>
      </c>
      <c r="D317" s="13">
        <f t="shared" si="72"/>
        <v>71.790000000000006</v>
      </c>
      <c r="E317" s="4" t="s">
        <v>37</v>
      </c>
      <c r="F317" s="5">
        <v>0.59375</v>
      </c>
      <c r="G317" s="4">
        <v>0.70099999999999996</v>
      </c>
      <c r="H317" s="15">
        <f t="shared" si="73"/>
        <v>0.70099999999999996</v>
      </c>
      <c r="I317" s="4" t="s">
        <v>37</v>
      </c>
      <c r="J317" s="22">
        <v>0.59375</v>
      </c>
      <c r="K317" s="23">
        <v>89.26</v>
      </c>
      <c r="L317" s="13">
        <f t="shared" si="74"/>
        <v>89.26</v>
      </c>
      <c r="M317" s="4" t="s">
        <v>37</v>
      </c>
      <c r="N317" s="22">
        <v>0.59375</v>
      </c>
      <c r="O317" s="23">
        <v>90.18</v>
      </c>
      <c r="P317" s="13">
        <f t="shared" si="75"/>
        <v>90.18</v>
      </c>
      <c r="Q317" s="4" t="s">
        <v>37</v>
      </c>
      <c r="R317" s="22">
        <v>0.59375</v>
      </c>
      <c r="S317" s="19">
        <v>15482</v>
      </c>
      <c r="T317" s="15">
        <f t="shared" si="76"/>
        <v>1.5482</v>
      </c>
      <c r="U317" s="4" t="s">
        <v>37</v>
      </c>
      <c r="V317" s="22">
        <v>0.59375</v>
      </c>
      <c r="W317" s="23">
        <v>0.77849999999999997</v>
      </c>
      <c r="X317" s="15">
        <f t="shared" si="77"/>
        <v>0.77849999999999997</v>
      </c>
      <c r="Y317" s="4" t="s">
        <v>37</v>
      </c>
      <c r="Z317" s="5">
        <v>0.59375</v>
      </c>
      <c r="AA317" s="4">
        <v>139.65</v>
      </c>
      <c r="AB317" s="13">
        <f t="shared" si="78"/>
        <v>139.65</v>
      </c>
      <c r="AC317" s="4" t="s">
        <v>37</v>
      </c>
      <c r="AD317" s="5">
        <v>0.59375</v>
      </c>
      <c r="AE317" s="8">
        <v>13654</v>
      </c>
      <c r="AF317" s="15">
        <f t="shared" si="79"/>
        <v>1.3653999999999999</v>
      </c>
      <c r="AG317" s="23" t="s">
        <v>37</v>
      </c>
      <c r="AH317" s="22">
        <v>0.59375</v>
      </c>
      <c r="AI317" s="19">
        <v>19886</v>
      </c>
      <c r="AJ317" s="15">
        <f t="shared" si="80"/>
        <v>1.9885999999999999</v>
      </c>
      <c r="AK317" s="4" t="s">
        <v>37</v>
      </c>
      <c r="AL317" s="5">
        <v>0.59375</v>
      </c>
      <c r="AM317" s="4">
        <v>179.34</v>
      </c>
      <c r="AN317" s="13">
        <f t="shared" si="81"/>
        <v>179.34</v>
      </c>
      <c r="AO317" s="4" t="s">
        <v>37</v>
      </c>
      <c r="AP317" s="5">
        <v>0.59375</v>
      </c>
      <c r="AQ317" s="19">
        <v>17526</v>
      </c>
      <c r="AR317" s="15">
        <f t="shared" si="82"/>
        <v>1.7525999999999999</v>
      </c>
      <c r="AS317" s="4" t="s">
        <v>37</v>
      </c>
      <c r="AT317" s="22">
        <v>0.59375</v>
      </c>
      <c r="AU317" s="23">
        <v>63.93</v>
      </c>
      <c r="AV317" s="13">
        <f t="shared" si="83"/>
        <v>63.93</v>
      </c>
      <c r="AW317" s="23" t="s">
        <v>37</v>
      </c>
      <c r="AX317" s="22">
        <v>0.59375</v>
      </c>
      <c r="AY317" s="23">
        <v>0.62439999999999996</v>
      </c>
      <c r="AZ317" s="15">
        <f t="shared" si="84"/>
        <v>0.62439999999999996</v>
      </c>
      <c r="BA317" s="4" t="s">
        <v>37</v>
      </c>
      <c r="BB317" s="5">
        <v>0.58333333333333337</v>
      </c>
      <c r="BC317" s="8">
        <v>1148</v>
      </c>
      <c r="BD317" s="15">
        <f t="shared" si="85"/>
        <v>1.1479999999999999</v>
      </c>
      <c r="BE317" s="4" t="s">
        <v>37</v>
      </c>
      <c r="BF317" s="5">
        <v>0.60416666666666663</v>
      </c>
      <c r="BG317" s="8">
        <v>11344</v>
      </c>
      <c r="BH317" s="15">
        <f t="shared" si="86"/>
        <v>1.1344000000000001</v>
      </c>
      <c r="BI317" s="4" t="s">
        <v>37</v>
      </c>
      <c r="BJ317" s="5">
        <v>0.59375</v>
      </c>
      <c r="BK317" s="4">
        <v>102.31</v>
      </c>
      <c r="BL317" s="13">
        <f t="shared" si="87"/>
        <v>102.31</v>
      </c>
      <c r="BM317" s="4" t="s">
        <v>37</v>
      </c>
      <c r="BN317" s="5">
        <v>0.59375</v>
      </c>
      <c r="BO317" s="8">
        <v>71255</v>
      </c>
      <c r="BP317" s="15">
        <f t="shared" si="88"/>
        <v>7.1254999999999997</v>
      </c>
      <c r="BS317" s="1">
        <f t="shared" si="89"/>
        <v>80.412862294603386</v>
      </c>
    </row>
    <row r="318" spans="1:71">
      <c r="A318" s="4" t="s">
        <v>37</v>
      </c>
      <c r="B318" s="5">
        <v>0.58333333333333337</v>
      </c>
      <c r="C318" s="4">
        <v>71.97</v>
      </c>
      <c r="D318" s="13">
        <f t="shared" si="72"/>
        <v>71.97</v>
      </c>
      <c r="E318" s="4" t="s">
        <v>37</v>
      </c>
      <c r="F318" s="5">
        <v>0.58333333333333337</v>
      </c>
      <c r="G318" s="4">
        <v>0.70350000000000001</v>
      </c>
      <c r="H318" s="15">
        <f t="shared" si="73"/>
        <v>0.70350000000000001</v>
      </c>
      <c r="I318" s="4" t="s">
        <v>37</v>
      </c>
      <c r="J318" s="22">
        <v>0.58333333333333337</v>
      </c>
      <c r="K318" s="23">
        <v>89.01</v>
      </c>
      <c r="L318" s="13">
        <f t="shared" si="74"/>
        <v>89.01</v>
      </c>
      <c r="M318" s="4" t="s">
        <v>37</v>
      </c>
      <c r="N318" s="22">
        <v>0.58333333333333337</v>
      </c>
      <c r="O318" s="23">
        <v>90.29</v>
      </c>
      <c r="P318" s="13">
        <f t="shared" si="75"/>
        <v>90.29</v>
      </c>
      <c r="Q318" s="4" t="s">
        <v>37</v>
      </c>
      <c r="R318" s="22">
        <v>0.58333333333333337</v>
      </c>
      <c r="S318" s="19">
        <v>15484</v>
      </c>
      <c r="T318" s="15">
        <f t="shared" si="76"/>
        <v>1.5484</v>
      </c>
      <c r="U318" s="4" t="s">
        <v>37</v>
      </c>
      <c r="V318" s="22">
        <v>0.58333333333333337</v>
      </c>
      <c r="W318" s="23">
        <v>0.7792</v>
      </c>
      <c r="X318" s="15">
        <f t="shared" si="77"/>
        <v>0.7792</v>
      </c>
      <c r="Y318" s="4" t="s">
        <v>37</v>
      </c>
      <c r="Z318" s="5">
        <v>0.58333333333333337</v>
      </c>
      <c r="AA318" s="4">
        <v>139.79</v>
      </c>
      <c r="AB318" s="13">
        <f t="shared" si="78"/>
        <v>139.79</v>
      </c>
      <c r="AC318" s="4" t="s">
        <v>37</v>
      </c>
      <c r="AD318" s="5">
        <v>0.58333333333333337</v>
      </c>
      <c r="AE318" s="8">
        <v>1367</v>
      </c>
      <c r="AF318" s="15">
        <f t="shared" si="79"/>
        <v>1.367</v>
      </c>
      <c r="AG318" s="23" t="s">
        <v>37</v>
      </c>
      <c r="AH318" s="22">
        <v>0.58333333333333337</v>
      </c>
      <c r="AI318" s="19">
        <v>19871</v>
      </c>
      <c r="AJ318" s="15">
        <f t="shared" si="80"/>
        <v>1.9871000000000001</v>
      </c>
      <c r="AK318" s="4" t="s">
        <v>37</v>
      </c>
      <c r="AL318" s="5">
        <v>0.58333333333333337</v>
      </c>
      <c r="AM318" s="4">
        <v>179.57</v>
      </c>
      <c r="AN318" s="13">
        <f t="shared" si="81"/>
        <v>179.57</v>
      </c>
      <c r="AO318" s="4" t="s">
        <v>37</v>
      </c>
      <c r="AP318" s="5">
        <v>0.58333333333333337</v>
      </c>
      <c r="AQ318" s="19">
        <v>1754</v>
      </c>
      <c r="AR318" s="15">
        <f t="shared" si="82"/>
        <v>1.754</v>
      </c>
      <c r="AS318" s="4" t="s">
        <v>37</v>
      </c>
      <c r="AT318" s="22">
        <v>0.58333333333333337</v>
      </c>
      <c r="AU318" s="23">
        <v>63.97</v>
      </c>
      <c r="AV318" s="13">
        <f t="shared" si="83"/>
        <v>63.97</v>
      </c>
      <c r="AW318" s="23" t="s">
        <v>37</v>
      </c>
      <c r="AX318" s="22">
        <v>0.58333333333333337</v>
      </c>
      <c r="AY318" s="23">
        <v>0.62580000000000002</v>
      </c>
      <c r="AZ318" s="15">
        <f t="shared" si="84"/>
        <v>0.62580000000000002</v>
      </c>
      <c r="BA318" s="4" t="s">
        <v>37</v>
      </c>
      <c r="BB318" s="5">
        <v>0.57291666666666663</v>
      </c>
      <c r="BC318" s="8">
        <v>11465</v>
      </c>
      <c r="BD318" s="15">
        <f t="shared" si="85"/>
        <v>1.1465000000000001</v>
      </c>
      <c r="BE318" s="4" t="s">
        <v>37</v>
      </c>
      <c r="BF318" s="5">
        <v>0.59375</v>
      </c>
      <c r="BG318" s="8">
        <v>11343</v>
      </c>
      <c r="BH318" s="15">
        <f t="shared" si="86"/>
        <v>1.1343000000000001</v>
      </c>
      <c r="BI318" s="4" t="s">
        <v>37</v>
      </c>
      <c r="BJ318" s="5">
        <v>0.58333333333333337</v>
      </c>
      <c r="BK318" s="4">
        <v>102.39</v>
      </c>
      <c r="BL318" s="13">
        <f t="shared" si="87"/>
        <v>102.39</v>
      </c>
      <c r="BM318" s="4" t="s">
        <v>37</v>
      </c>
      <c r="BN318" s="5">
        <v>0.58333333333333337</v>
      </c>
      <c r="BO318" s="8">
        <v>71099</v>
      </c>
      <c r="BP318" s="15">
        <f t="shared" si="88"/>
        <v>7.1098999999999997</v>
      </c>
      <c r="BS318" s="1">
        <f t="shared" si="89"/>
        <v>80.348384962912235</v>
      </c>
    </row>
    <row r="319" spans="1:71">
      <c r="A319" s="4" t="s">
        <v>37</v>
      </c>
      <c r="B319" s="5">
        <v>0.57291666666666663</v>
      </c>
      <c r="C319" s="4">
        <v>72.81</v>
      </c>
      <c r="D319" s="13">
        <f t="shared" si="72"/>
        <v>72.81</v>
      </c>
      <c r="E319" s="4" t="s">
        <v>37</v>
      </c>
      <c r="F319" s="5">
        <v>0.57291666666666663</v>
      </c>
      <c r="G319" s="4">
        <v>0.71099999999999997</v>
      </c>
      <c r="H319" s="15">
        <f t="shared" si="73"/>
        <v>0.71099999999999997</v>
      </c>
      <c r="I319" s="4" t="s">
        <v>37</v>
      </c>
      <c r="J319" s="22">
        <v>0.57291666666666663</v>
      </c>
      <c r="K319" s="23">
        <v>89.36</v>
      </c>
      <c r="L319" s="13">
        <f t="shared" si="74"/>
        <v>89.36</v>
      </c>
      <c r="M319" s="4" t="s">
        <v>37</v>
      </c>
      <c r="N319" s="22">
        <v>0.57291666666666663</v>
      </c>
      <c r="O319" s="23">
        <v>90.55</v>
      </c>
      <c r="P319" s="13">
        <f t="shared" si="75"/>
        <v>90.55</v>
      </c>
      <c r="Q319" s="4" t="s">
        <v>37</v>
      </c>
      <c r="R319" s="22">
        <v>0.57291666666666663</v>
      </c>
      <c r="S319" s="23">
        <v>1.55</v>
      </c>
      <c r="T319" s="15">
        <f t="shared" si="76"/>
        <v>1.55</v>
      </c>
      <c r="U319" s="4" t="s">
        <v>37</v>
      </c>
      <c r="V319" s="22">
        <v>0.57291666666666663</v>
      </c>
      <c r="W319" s="23">
        <v>0.77959999999999996</v>
      </c>
      <c r="X319" s="15">
        <f t="shared" si="77"/>
        <v>0.77959999999999996</v>
      </c>
      <c r="Y319" s="4" t="s">
        <v>37</v>
      </c>
      <c r="Z319" s="5">
        <v>0.57291666666666663</v>
      </c>
      <c r="AA319" s="4">
        <v>140.37</v>
      </c>
      <c r="AB319" s="13">
        <f t="shared" si="78"/>
        <v>140.37</v>
      </c>
      <c r="AC319" s="4" t="s">
        <v>37</v>
      </c>
      <c r="AD319" s="5">
        <v>0.57291666666666663</v>
      </c>
      <c r="AE319" s="8">
        <v>13695</v>
      </c>
      <c r="AF319" s="15">
        <f t="shared" si="79"/>
        <v>1.3694999999999999</v>
      </c>
      <c r="AG319" s="23" t="s">
        <v>37</v>
      </c>
      <c r="AH319" s="22">
        <v>0.57291666666666663</v>
      </c>
      <c r="AI319" s="19">
        <v>19883</v>
      </c>
      <c r="AJ319" s="15">
        <f t="shared" si="80"/>
        <v>1.9883</v>
      </c>
      <c r="AK319" s="4" t="s">
        <v>37</v>
      </c>
      <c r="AL319" s="5">
        <v>0.57291666666666663</v>
      </c>
      <c r="AM319" s="4">
        <v>180.06</v>
      </c>
      <c r="AN319" s="13">
        <f t="shared" si="81"/>
        <v>180.06</v>
      </c>
      <c r="AO319" s="4" t="s">
        <v>37</v>
      </c>
      <c r="AP319" s="5">
        <v>0.57291666666666663</v>
      </c>
      <c r="AQ319" s="19">
        <v>17566</v>
      </c>
      <c r="AR319" s="15">
        <f t="shared" si="82"/>
        <v>1.7565999999999999</v>
      </c>
      <c r="AS319" s="4" t="s">
        <v>37</v>
      </c>
      <c r="AT319" s="22">
        <v>0.57291666666666663</v>
      </c>
      <c r="AU319" s="23">
        <v>64.38</v>
      </c>
      <c r="AV319" s="13">
        <f t="shared" si="83"/>
        <v>64.38</v>
      </c>
      <c r="AW319" s="23" t="s">
        <v>37</v>
      </c>
      <c r="AX319" s="22">
        <v>0.57291666666666663</v>
      </c>
      <c r="AY319" s="23">
        <v>0.62849999999999995</v>
      </c>
      <c r="AZ319" s="15">
        <f t="shared" si="84"/>
        <v>0.62849999999999995</v>
      </c>
      <c r="BA319" s="4" t="s">
        <v>37</v>
      </c>
      <c r="BB319" s="5">
        <v>0.5625</v>
      </c>
      <c r="BC319" s="8">
        <v>11469</v>
      </c>
      <c r="BD319" s="15">
        <f t="shared" si="85"/>
        <v>1.1469</v>
      </c>
      <c r="BE319" s="4" t="s">
        <v>37</v>
      </c>
      <c r="BF319" s="5">
        <v>0.58333333333333337</v>
      </c>
      <c r="BG319" s="8">
        <v>11324</v>
      </c>
      <c r="BH319" s="15">
        <f t="shared" si="86"/>
        <v>1.1324000000000001</v>
      </c>
      <c r="BI319" s="4" t="s">
        <v>37</v>
      </c>
      <c r="BJ319" s="5">
        <v>0.57291666666666663</v>
      </c>
      <c r="BK319" s="4">
        <v>102.53</v>
      </c>
      <c r="BL319" s="13">
        <f t="shared" si="87"/>
        <v>102.53</v>
      </c>
      <c r="BM319" s="4" t="s">
        <v>37</v>
      </c>
      <c r="BN319" s="5">
        <v>0.57291666666666663</v>
      </c>
      <c r="BO319" s="8">
        <v>70995</v>
      </c>
      <c r="BP319" s="15">
        <f t="shared" si="88"/>
        <v>7.0994999999999999</v>
      </c>
      <c r="BS319" s="1">
        <f t="shared" si="89"/>
        <v>80.272896316891675</v>
      </c>
    </row>
    <row r="320" spans="1:71">
      <c r="A320" s="4" t="s">
        <v>37</v>
      </c>
      <c r="B320" s="5">
        <v>0.5625</v>
      </c>
      <c r="C320" s="4">
        <v>73.459999999999994</v>
      </c>
      <c r="D320" s="13">
        <f t="shared" si="72"/>
        <v>73.459999999999994</v>
      </c>
      <c r="E320" s="4" t="s">
        <v>37</v>
      </c>
      <c r="F320" s="5">
        <v>0.5625</v>
      </c>
      <c r="G320" s="4">
        <v>0.71589999999999998</v>
      </c>
      <c r="H320" s="15">
        <f t="shared" si="73"/>
        <v>0.71589999999999998</v>
      </c>
      <c r="I320" s="4" t="s">
        <v>37</v>
      </c>
      <c r="J320" s="22">
        <v>0.5625</v>
      </c>
      <c r="K320" s="23">
        <v>89.43</v>
      </c>
      <c r="L320" s="13">
        <f t="shared" si="74"/>
        <v>89.43</v>
      </c>
      <c r="M320" s="4" t="s">
        <v>37</v>
      </c>
      <c r="N320" s="22">
        <v>0.5625</v>
      </c>
      <c r="O320" s="23">
        <v>90.61</v>
      </c>
      <c r="P320" s="13">
        <f t="shared" si="75"/>
        <v>90.61</v>
      </c>
      <c r="Q320" s="4" t="s">
        <v>37</v>
      </c>
      <c r="R320" s="22">
        <v>0.5625</v>
      </c>
      <c r="S320" s="19">
        <v>15525</v>
      </c>
      <c r="T320" s="15">
        <f t="shared" si="76"/>
        <v>1.5525</v>
      </c>
      <c r="U320" s="4" t="s">
        <v>37</v>
      </c>
      <c r="V320" s="22">
        <v>0.5625</v>
      </c>
      <c r="W320" s="23">
        <v>0.78090000000000004</v>
      </c>
      <c r="X320" s="15">
        <f t="shared" si="77"/>
        <v>0.78090000000000004</v>
      </c>
      <c r="Y320" s="4" t="s">
        <v>37</v>
      </c>
      <c r="Z320" s="5">
        <v>0.5625</v>
      </c>
      <c r="AA320" s="4">
        <v>140.66999999999999</v>
      </c>
      <c r="AB320" s="13">
        <f t="shared" si="78"/>
        <v>140.66999999999999</v>
      </c>
      <c r="AC320" s="4" t="s">
        <v>37</v>
      </c>
      <c r="AD320" s="5">
        <v>0.5625</v>
      </c>
      <c r="AE320" s="8">
        <v>1371</v>
      </c>
      <c r="AF320" s="15">
        <f t="shared" si="79"/>
        <v>1.371</v>
      </c>
      <c r="AG320" s="23" t="s">
        <v>37</v>
      </c>
      <c r="AH320" s="22">
        <v>0.5625</v>
      </c>
      <c r="AI320" s="19">
        <v>19877</v>
      </c>
      <c r="AJ320" s="15">
        <f t="shared" si="80"/>
        <v>1.9877</v>
      </c>
      <c r="AK320" s="4" t="s">
        <v>37</v>
      </c>
      <c r="AL320" s="5">
        <v>0.5625</v>
      </c>
      <c r="AM320" s="4">
        <v>180.14</v>
      </c>
      <c r="AN320" s="13">
        <f t="shared" si="81"/>
        <v>180.14</v>
      </c>
      <c r="AO320" s="4" t="s">
        <v>37</v>
      </c>
      <c r="AP320" s="5">
        <v>0.5625</v>
      </c>
      <c r="AQ320" s="19">
        <v>17558</v>
      </c>
      <c r="AR320" s="15">
        <f t="shared" si="82"/>
        <v>1.7558</v>
      </c>
      <c r="AS320" s="4" t="s">
        <v>37</v>
      </c>
      <c r="AT320" s="22">
        <v>0.5625</v>
      </c>
      <c r="AU320" s="23">
        <v>64.739999999999995</v>
      </c>
      <c r="AV320" s="13">
        <f t="shared" si="83"/>
        <v>64.739999999999995</v>
      </c>
      <c r="AW320" s="23" t="s">
        <v>37</v>
      </c>
      <c r="AX320" s="22">
        <v>0.5625</v>
      </c>
      <c r="AY320" s="23">
        <v>0.63119999999999998</v>
      </c>
      <c r="AZ320" s="15">
        <f t="shared" si="84"/>
        <v>0.63119999999999998</v>
      </c>
      <c r="BA320" s="4" t="s">
        <v>37</v>
      </c>
      <c r="BB320" s="5">
        <v>0.55208333333333337</v>
      </c>
      <c r="BC320" s="8">
        <v>11446</v>
      </c>
      <c r="BD320" s="15">
        <f t="shared" si="85"/>
        <v>1.1446000000000001</v>
      </c>
      <c r="BE320" s="4" t="s">
        <v>37</v>
      </c>
      <c r="BF320" s="5">
        <v>0.57291666666666663</v>
      </c>
      <c r="BG320" s="8">
        <v>11317</v>
      </c>
      <c r="BH320" s="15">
        <f t="shared" si="86"/>
        <v>1.1316999999999999</v>
      </c>
      <c r="BI320" s="4" t="s">
        <v>37</v>
      </c>
      <c r="BJ320" s="5">
        <v>0.5625</v>
      </c>
      <c r="BK320" s="4">
        <v>102.64</v>
      </c>
      <c r="BL320" s="13">
        <f t="shared" si="87"/>
        <v>102.64</v>
      </c>
      <c r="BM320" s="4" t="s">
        <v>37</v>
      </c>
      <c r="BN320" s="5">
        <v>0.5625</v>
      </c>
      <c r="BO320" s="8">
        <v>70761</v>
      </c>
      <c r="BP320" s="15">
        <f t="shared" si="88"/>
        <v>7.0761000000000003</v>
      </c>
      <c r="BS320" s="1">
        <f t="shared" si="89"/>
        <v>80.211648407776863</v>
      </c>
    </row>
    <row r="321" spans="1:71">
      <c r="A321" s="4" t="s">
        <v>37</v>
      </c>
      <c r="B321" s="5">
        <v>0.55208333333333337</v>
      </c>
      <c r="C321" s="4">
        <v>73.58</v>
      </c>
      <c r="D321" s="13">
        <f t="shared" si="72"/>
        <v>73.58</v>
      </c>
      <c r="E321" s="4" t="s">
        <v>37</v>
      </c>
      <c r="F321" s="5">
        <v>0.55208333333333337</v>
      </c>
      <c r="G321" s="4">
        <v>0.71709999999999996</v>
      </c>
      <c r="H321" s="15">
        <f t="shared" si="73"/>
        <v>0.71709999999999996</v>
      </c>
      <c r="I321" s="4" t="s">
        <v>37</v>
      </c>
      <c r="J321" s="22">
        <v>0.55208333333333337</v>
      </c>
      <c r="K321" s="23">
        <v>89.6</v>
      </c>
      <c r="L321" s="13">
        <f t="shared" si="74"/>
        <v>89.6</v>
      </c>
      <c r="M321" s="4" t="s">
        <v>37</v>
      </c>
      <c r="N321" s="22">
        <v>0.55208333333333337</v>
      </c>
      <c r="O321" s="23">
        <v>90.57</v>
      </c>
      <c r="P321" s="13">
        <f t="shared" si="75"/>
        <v>90.57</v>
      </c>
      <c r="Q321" s="4" t="s">
        <v>37</v>
      </c>
      <c r="R321" s="22">
        <v>0.55208333333333337</v>
      </c>
      <c r="S321" s="19">
        <v>15541</v>
      </c>
      <c r="T321" s="15">
        <f t="shared" si="76"/>
        <v>1.5541</v>
      </c>
      <c r="U321" s="4" t="s">
        <v>37</v>
      </c>
      <c r="V321" s="22">
        <v>0.55208333333333337</v>
      </c>
      <c r="W321" s="23">
        <v>0.78159999999999996</v>
      </c>
      <c r="X321" s="15">
        <f t="shared" si="77"/>
        <v>0.78159999999999996</v>
      </c>
      <c r="Y321" s="4" t="s">
        <v>37</v>
      </c>
      <c r="Z321" s="5">
        <v>0.55208333333333337</v>
      </c>
      <c r="AA321" s="4">
        <v>140.76</v>
      </c>
      <c r="AB321" s="13">
        <f t="shared" si="78"/>
        <v>140.76</v>
      </c>
      <c r="AC321" s="4" t="s">
        <v>37</v>
      </c>
      <c r="AD321" s="5">
        <v>0.55208333333333337</v>
      </c>
      <c r="AE321" s="8">
        <v>1372</v>
      </c>
      <c r="AF321" s="15">
        <f t="shared" si="79"/>
        <v>1.3720000000000001</v>
      </c>
      <c r="AG321" s="23" t="s">
        <v>37</v>
      </c>
      <c r="AH321" s="22">
        <v>0.55208333333333337</v>
      </c>
      <c r="AI321" s="19">
        <v>1988</v>
      </c>
      <c r="AJ321" s="15">
        <f t="shared" si="80"/>
        <v>1.988</v>
      </c>
      <c r="AK321" s="4" t="s">
        <v>37</v>
      </c>
      <c r="AL321" s="5">
        <v>0.55208333333333337</v>
      </c>
      <c r="AM321" s="4">
        <v>179.96</v>
      </c>
      <c r="AN321" s="13">
        <f t="shared" si="81"/>
        <v>179.96</v>
      </c>
      <c r="AO321" s="4" t="s">
        <v>37</v>
      </c>
      <c r="AP321" s="5">
        <v>0.55208333333333337</v>
      </c>
      <c r="AQ321" s="19">
        <v>17553</v>
      </c>
      <c r="AR321" s="15">
        <f t="shared" si="82"/>
        <v>1.7553000000000001</v>
      </c>
      <c r="AS321" s="4" t="s">
        <v>37</v>
      </c>
      <c r="AT321" s="22">
        <v>0.55208333333333337</v>
      </c>
      <c r="AU321" s="23">
        <v>64.760000000000005</v>
      </c>
      <c r="AV321" s="13">
        <f t="shared" si="83"/>
        <v>64.760000000000005</v>
      </c>
      <c r="AW321" s="23" t="s">
        <v>37</v>
      </c>
      <c r="AX321" s="22">
        <v>0.55208333333333337</v>
      </c>
      <c r="AY321" s="23">
        <v>0.63119999999999998</v>
      </c>
      <c r="AZ321" s="15">
        <f t="shared" si="84"/>
        <v>0.63119999999999998</v>
      </c>
      <c r="BA321" s="4" t="s">
        <v>37</v>
      </c>
      <c r="BB321" s="5">
        <v>0.54166666666666663</v>
      </c>
      <c r="BC321" s="8">
        <v>11436</v>
      </c>
      <c r="BD321" s="15">
        <f t="shared" si="85"/>
        <v>1.1435999999999999</v>
      </c>
      <c r="BE321" s="4" t="s">
        <v>37</v>
      </c>
      <c r="BF321" s="5">
        <v>0.5625</v>
      </c>
      <c r="BG321" s="8">
        <v>1132</v>
      </c>
      <c r="BH321" s="15">
        <f t="shared" si="86"/>
        <v>1.1319999999999999</v>
      </c>
      <c r="BI321" s="4" t="s">
        <v>37</v>
      </c>
      <c r="BJ321" s="5">
        <v>0.55208333333333337</v>
      </c>
      <c r="BK321" s="4">
        <v>102.61</v>
      </c>
      <c r="BL321" s="13">
        <f t="shared" si="87"/>
        <v>102.61</v>
      </c>
      <c r="BM321" s="4" t="s">
        <v>37</v>
      </c>
      <c r="BN321" s="5">
        <v>0.55208333333333337</v>
      </c>
      <c r="BO321" s="8">
        <v>70696</v>
      </c>
      <c r="BP321" s="15">
        <f t="shared" si="88"/>
        <v>7.0696000000000003</v>
      </c>
      <c r="BS321" s="1">
        <f t="shared" si="89"/>
        <v>80.168127185855269</v>
      </c>
    </row>
    <row r="322" spans="1:71">
      <c r="A322" s="4" t="s">
        <v>37</v>
      </c>
      <c r="B322" s="5">
        <v>0.54166666666666663</v>
      </c>
      <c r="C322" s="4">
        <v>73.87</v>
      </c>
      <c r="D322" s="13">
        <f t="shared" si="72"/>
        <v>73.87</v>
      </c>
      <c r="E322" s="4" t="s">
        <v>37</v>
      </c>
      <c r="F322" s="5">
        <v>0.54166666666666663</v>
      </c>
      <c r="G322" s="4">
        <v>0.71899999999999997</v>
      </c>
      <c r="H322" s="15">
        <f t="shared" si="73"/>
        <v>0.71899999999999997</v>
      </c>
      <c r="I322" s="4" t="s">
        <v>37</v>
      </c>
      <c r="J322" s="22">
        <v>0.54166666666666663</v>
      </c>
      <c r="K322" s="23">
        <v>89.8</v>
      </c>
      <c r="L322" s="13">
        <f t="shared" si="74"/>
        <v>89.8</v>
      </c>
      <c r="M322" s="4" t="s">
        <v>37</v>
      </c>
      <c r="N322" s="22">
        <v>0.54166666666666663</v>
      </c>
      <c r="O322" s="23">
        <v>90.65</v>
      </c>
      <c r="P322" s="13">
        <f t="shared" si="75"/>
        <v>90.65</v>
      </c>
      <c r="Q322" s="4" t="s">
        <v>37</v>
      </c>
      <c r="R322" s="22">
        <v>0.54166666666666663</v>
      </c>
      <c r="S322" s="19">
        <v>15543</v>
      </c>
      <c r="T322" s="15">
        <f t="shared" si="76"/>
        <v>1.5543</v>
      </c>
      <c r="U322" s="4" t="s">
        <v>37</v>
      </c>
      <c r="V322" s="22">
        <v>0.54166666666666663</v>
      </c>
      <c r="W322" s="23">
        <v>0.78210000000000002</v>
      </c>
      <c r="X322" s="15">
        <f t="shared" si="77"/>
        <v>0.78210000000000002</v>
      </c>
      <c r="Y322" s="4" t="s">
        <v>37</v>
      </c>
      <c r="Z322" s="5">
        <v>0.54166666666666663</v>
      </c>
      <c r="AA322" s="4">
        <v>140.91999999999999</v>
      </c>
      <c r="AB322" s="13">
        <f t="shared" si="78"/>
        <v>140.91999999999999</v>
      </c>
      <c r="AC322" s="4" t="s">
        <v>37</v>
      </c>
      <c r="AD322" s="5">
        <v>0.54166666666666663</v>
      </c>
      <c r="AE322" s="8">
        <v>13715</v>
      </c>
      <c r="AF322" s="15">
        <f t="shared" si="79"/>
        <v>1.3714999999999999</v>
      </c>
      <c r="AG322" s="23" t="s">
        <v>37</v>
      </c>
      <c r="AH322" s="22">
        <v>0.54166666666666663</v>
      </c>
      <c r="AI322" s="19">
        <v>19867</v>
      </c>
      <c r="AJ322" s="15">
        <f t="shared" si="80"/>
        <v>1.9866999999999999</v>
      </c>
      <c r="AK322" s="4" t="s">
        <v>37</v>
      </c>
      <c r="AL322" s="5">
        <v>0.54166666666666663</v>
      </c>
      <c r="AM322" s="4">
        <v>180.13</v>
      </c>
      <c r="AN322" s="13">
        <f t="shared" si="81"/>
        <v>180.13</v>
      </c>
      <c r="AO322" s="4" t="s">
        <v>37</v>
      </c>
      <c r="AP322" s="5">
        <v>0.54166666666666663</v>
      </c>
      <c r="AQ322" s="19">
        <v>17533</v>
      </c>
      <c r="AR322" s="15">
        <f t="shared" si="82"/>
        <v>1.7533000000000001</v>
      </c>
      <c r="AS322" s="4" t="s">
        <v>37</v>
      </c>
      <c r="AT322" s="22">
        <v>0.54166666666666663</v>
      </c>
      <c r="AU322" s="23">
        <v>65.12</v>
      </c>
      <c r="AV322" s="13">
        <f t="shared" si="83"/>
        <v>65.12</v>
      </c>
      <c r="AW322" s="23" t="s">
        <v>37</v>
      </c>
      <c r="AX322" s="22">
        <v>0.54166666666666663</v>
      </c>
      <c r="AY322" s="23">
        <v>0.63380000000000003</v>
      </c>
      <c r="AZ322" s="15">
        <f t="shared" si="84"/>
        <v>0.63380000000000003</v>
      </c>
      <c r="BA322" s="4" t="s">
        <v>37</v>
      </c>
      <c r="BB322" s="5">
        <v>0.53125</v>
      </c>
      <c r="BC322" s="8">
        <v>11437</v>
      </c>
      <c r="BD322" s="15">
        <f t="shared" si="85"/>
        <v>1.1436999999999999</v>
      </c>
      <c r="BE322" s="4" t="s">
        <v>37</v>
      </c>
      <c r="BF322" s="5">
        <v>0.55208333333333337</v>
      </c>
      <c r="BG322" s="8">
        <v>11329</v>
      </c>
      <c r="BH322" s="15">
        <f t="shared" si="86"/>
        <v>1.1329</v>
      </c>
      <c r="BI322" s="4" t="s">
        <v>37</v>
      </c>
      <c r="BJ322" s="5">
        <v>0.54166666666666663</v>
      </c>
      <c r="BK322" s="4">
        <v>102.76</v>
      </c>
      <c r="BL322" s="13">
        <f t="shared" si="87"/>
        <v>102.76</v>
      </c>
      <c r="BM322" s="4" t="s">
        <v>37</v>
      </c>
      <c r="BN322" s="5">
        <v>0.54166666666666663</v>
      </c>
      <c r="BO322" s="8">
        <v>70717</v>
      </c>
      <c r="BP322" s="15">
        <f t="shared" si="88"/>
        <v>7.0716999999999999</v>
      </c>
      <c r="BS322" s="1">
        <f t="shared" si="89"/>
        <v>80.216597891517182</v>
      </c>
    </row>
    <row r="323" spans="1:71">
      <c r="A323" s="4" t="s">
        <v>37</v>
      </c>
      <c r="B323" s="5">
        <v>0.53125</v>
      </c>
      <c r="C323" s="4">
        <v>74.03</v>
      </c>
      <c r="D323" s="13">
        <f t="shared" si="72"/>
        <v>74.03</v>
      </c>
      <c r="E323" s="4" t="s">
        <v>37</v>
      </c>
      <c r="F323" s="5">
        <v>0.53125</v>
      </c>
      <c r="G323" s="4">
        <v>0.71989999999999998</v>
      </c>
      <c r="H323" s="15">
        <f t="shared" si="73"/>
        <v>0.71989999999999998</v>
      </c>
      <c r="I323" s="4" t="s">
        <v>37</v>
      </c>
      <c r="J323" s="22">
        <v>0.53125</v>
      </c>
      <c r="K323" s="23">
        <v>89.81</v>
      </c>
      <c r="L323" s="13">
        <f t="shared" si="74"/>
        <v>89.81</v>
      </c>
      <c r="M323" s="4" t="s">
        <v>37</v>
      </c>
      <c r="N323" s="22">
        <v>0.53125</v>
      </c>
      <c r="O323" s="23">
        <v>90.76</v>
      </c>
      <c r="P323" s="13">
        <f t="shared" si="75"/>
        <v>90.76</v>
      </c>
      <c r="Q323" s="4" t="s">
        <v>37</v>
      </c>
      <c r="R323" s="22">
        <v>0.53125</v>
      </c>
      <c r="S323" s="19">
        <v>15541</v>
      </c>
      <c r="T323" s="15">
        <f t="shared" si="76"/>
        <v>1.5541</v>
      </c>
      <c r="U323" s="4" t="s">
        <v>37</v>
      </c>
      <c r="V323" s="22">
        <v>0.53125</v>
      </c>
      <c r="W323" s="23">
        <v>0.7823</v>
      </c>
      <c r="X323" s="15">
        <f t="shared" si="77"/>
        <v>0.7823</v>
      </c>
      <c r="Y323" s="4" t="s">
        <v>37</v>
      </c>
      <c r="Z323" s="5">
        <v>0.53125</v>
      </c>
      <c r="AA323" s="4">
        <v>141.07</v>
      </c>
      <c r="AB323" s="13">
        <f t="shared" si="78"/>
        <v>141.07</v>
      </c>
      <c r="AC323" s="4" t="s">
        <v>37</v>
      </c>
      <c r="AD323" s="5">
        <v>0.53125</v>
      </c>
      <c r="AE323" s="8">
        <v>13721</v>
      </c>
      <c r="AF323" s="15">
        <f t="shared" si="79"/>
        <v>1.3721000000000001</v>
      </c>
      <c r="AG323" s="23" t="s">
        <v>37</v>
      </c>
      <c r="AH323" s="22">
        <v>0.53125</v>
      </c>
      <c r="AI323" s="19">
        <v>19865</v>
      </c>
      <c r="AJ323" s="15">
        <f t="shared" si="80"/>
        <v>1.9864999999999999</v>
      </c>
      <c r="AK323" s="4" t="s">
        <v>37</v>
      </c>
      <c r="AL323" s="5">
        <v>0.53125</v>
      </c>
      <c r="AM323" s="4">
        <v>180.28</v>
      </c>
      <c r="AN323" s="13">
        <f t="shared" si="81"/>
        <v>180.28</v>
      </c>
      <c r="AO323" s="4" t="s">
        <v>37</v>
      </c>
      <c r="AP323" s="5">
        <v>0.53125</v>
      </c>
      <c r="AQ323" s="19">
        <v>17539</v>
      </c>
      <c r="AR323" s="15">
        <f t="shared" si="82"/>
        <v>1.7539</v>
      </c>
      <c r="AS323" s="4" t="s">
        <v>37</v>
      </c>
      <c r="AT323" s="22">
        <v>0.53125</v>
      </c>
      <c r="AU323" s="23">
        <v>65.03</v>
      </c>
      <c r="AV323" s="13">
        <f t="shared" si="83"/>
        <v>65.03</v>
      </c>
      <c r="AW323" s="23" t="s">
        <v>37</v>
      </c>
      <c r="AX323" s="22">
        <v>0.53125</v>
      </c>
      <c r="AY323" s="23">
        <v>0.63260000000000005</v>
      </c>
      <c r="AZ323" s="15">
        <f t="shared" si="84"/>
        <v>0.63260000000000005</v>
      </c>
      <c r="BA323" s="4" t="s">
        <v>37</v>
      </c>
      <c r="BB323" s="5">
        <v>0.52083333333333337</v>
      </c>
      <c r="BC323" s="8">
        <v>11415</v>
      </c>
      <c r="BD323" s="15">
        <f t="shared" si="85"/>
        <v>1.1415</v>
      </c>
      <c r="BE323" s="4" t="s">
        <v>37</v>
      </c>
      <c r="BF323" s="5">
        <v>0.54166666666666663</v>
      </c>
      <c r="BG323" s="8">
        <v>11332</v>
      </c>
      <c r="BH323" s="15">
        <f t="shared" si="86"/>
        <v>1.1332</v>
      </c>
      <c r="BI323" s="4" t="s">
        <v>37</v>
      </c>
      <c r="BJ323" s="5">
        <v>0.53125</v>
      </c>
      <c r="BK323" s="4">
        <v>102.75</v>
      </c>
      <c r="BL323" s="13">
        <f t="shared" si="87"/>
        <v>102.75</v>
      </c>
      <c r="BM323" s="4" t="s">
        <v>37</v>
      </c>
      <c r="BN323" s="5">
        <v>0.53125</v>
      </c>
      <c r="BO323" s="8">
        <v>70612</v>
      </c>
      <c r="BP323" s="15">
        <f t="shared" si="88"/>
        <v>7.0612000000000004</v>
      </c>
      <c r="BS323" s="1">
        <f t="shared" si="89"/>
        <v>80.171200973728048</v>
      </c>
    </row>
    <row r="324" spans="1:71">
      <c r="A324" s="4" t="s">
        <v>37</v>
      </c>
      <c r="B324" s="5">
        <v>0.52083333333333337</v>
      </c>
      <c r="C324" s="4">
        <v>74.22</v>
      </c>
      <c r="D324" s="13">
        <f t="shared" ref="D324:D387" si="90">C324</f>
        <v>74.22</v>
      </c>
      <c r="E324" s="4" t="s">
        <v>37</v>
      </c>
      <c r="F324" s="5">
        <v>0.52083333333333337</v>
      </c>
      <c r="G324" s="4">
        <v>0.72150000000000003</v>
      </c>
      <c r="H324" s="15">
        <f t="shared" ref="H324:H387" si="91">IF(G324&gt;9000,G324/10000,IF(G324&gt;900,G324/1000,(IF(G324&gt;90,G324/100,IF(G324&gt;9,G324/10,G324)))))</f>
        <v>0.72150000000000003</v>
      </c>
      <c r="I324" s="4" t="s">
        <v>37</v>
      </c>
      <c r="J324" s="22">
        <v>0.52083333333333337</v>
      </c>
      <c r="K324" s="23">
        <v>90.02</v>
      </c>
      <c r="L324" s="13">
        <f t="shared" ref="L324:L387" si="92">K324</f>
        <v>90.02</v>
      </c>
      <c r="M324" s="4" t="s">
        <v>37</v>
      </c>
      <c r="N324" s="22">
        <v>0.52083333333333337</v>
      </c>
      <c r="O324" s="23">
        <v>90.91</v>
      </c>
      <c r="P324" s="13">
        <f t="shared" ref="P324:P387" si="93">O324</f>
        <v>90.91</v>
      </c>
      <c r="Q324" s="4" t="s">
        <v>37</v>
      </c>
      <c r="R324" s="22">
        <v>0.52083333333333337</v>
      </c>
      <c r="S324" s="19">
        <v>15546</v>
      </c>
      <c r="T324" s="15">
        <f t="shared" ref="T324:T387" si="94">IF(S324&gt;9000,S324/10000,IF(S324&gt;900,S324/1000,(IF(S324&gt;90,S324/100,IF(S324&gt;9,S324/10,S324)))))</f>
        <v>1.5546</v>
      </c>
      <c r="U324" s="4" t="s">
        <v>37</v>
      </c>
      <c r="V324" s="22">
        <v>0.52083333333333337</v>
      </c>
      <c r="W324" s="23">
        <v>0.78169999999999995</v>
      </c>
      <c r="X324" s="15">
        <f t="shared" ref="X324:X387" si="95">IF(W324&gt;9000,W324/10000,IF(W324&gt;900,W324/1000,(IF(W324&gt;90,W324/100,IF(W324&gt;9,W324/10,W324)))))</f>
        <v>0.78169999999999995</v>
      </c>
      <c r="Y324" s="4" t="s">
        <v>37</v>
      </c>
      <c r="Z324" s="5">
        <v>0.52083333333333337</v>
      </c>
      <c r="AA324" s="4">
        <v>141.37</v>
      </c>
      <c r="AB324" s="13">
        <f t="shared" ref="AB324:AB387" si="96">AA324</f>
        <v>141.37</v>
      </c>
      <c r="AC324" s="4" t="s">
        <v>37</v>
      </c>
      <c r="AD324" s="5">
        <v>0.52083333333333337</v>
      </c>
      <c r="AE324" s="8">
        <v>13752</v>
      </c>
      <c r="AF324" s="15">
        <f t="shared" ref="AF324:AF387" si="97">IF(AE324&gt;9000,AE324/10000,IF(AE324&gt;900,AE324/1000,(IF(AE324&gt;90,AE324/100,IF(AE324&gt;9,AE324/10,AE324)))))</f>
        <v>1.3752</v>
      </c>
      <c r="AG324" s="23" t="s">
        <v>37</v>
      </c>
      <c r="AH324" s="22">
        <v>0.52083333333333337</v>
      </c>
      <c r="AI324" s="19">
        <v>19885</v>
      </c>
      <c r="AJ324" s="15">
        <f t="shared" ref="AJ324:AJ387" si="98">IF(AI324&gt;9000,AI324/10000,IF(AI324&gt;900,AI324/1000,(IF(AI324&gt;90,AI324/100,IF(AI324&gt;9,AI324/10,AI324)))))</f>
        <v>1.9884999999999999</v>
      </c>
      <c r="AK324" s="4" t="s">
        <v>37</v>
      </c>
      <c r="AL324" s="5">
        <v>0.52083333333333337</v>
      </c>
      <c r="AM324" s="4">
        <v>180.83</v>
      </c>
      <c r="AN324" s="13">
        <f t="shared" ref="AN324:AN387" si="99">AM324</f>
        <v>180.83</v>
      </c>
      <c r="AO324" s="4" t="s">
        <v>37</v>
      </c>
      <c r="AP324" s="5">
        <v>0.52083333333333337</v>
      </c>
      <c r="AQ324" s="19">
        <v>17593</v>
      </c>
      <c r="AR324" s="15">
        <f t="shared" ref="AR324:AR387" si="100">IF(AQ324&gt;9000,AQ324/10000,IF(AQ324&gt;900,AQ324/1000,(IF(AQ324&gt;90,AQ324/100,IF(AQ324&gt;9,AQ324/10,AQ324)))))</f>
        <v>1.7593000000000001</v>
      </c>
      <c r="AS324" s="4" t="s">
        <v>37</v>
      </c>
      <c r="AT324" s="22">
        <v>0.52083333333333337</v>
      </c>
      <c r="AU324" s="23">
        <v>64.959999999999994</v>
      </c>
      <c r="AV324" s="13">
        <f t="shared" ref="AV324:AV387" si="101">AU324</f>
        <v>64.959999999999994</v>
      </c>
      <c r="AW324" s="23" t="s">
        <v>37</v>
      </c>
      <c r="AX324" s="22">
        <v>0.52083333333333337</v>
      </c>
      <c r="AY324" s="23">
        <v>0.63190000000000002</v>
      </c>
      <c r="AZ324" s="15">
        <f t="shared" ref="AZ324:AZ387" si="102">IF(AY324&gt;9000,AY324/10000,IF(AY324&gt;900,AY324/1000,(IF(AY324&gt;90,AY324/100,IF(AY324&gt;9,AY324/10,AY324)))))</f>
        <v>0.63190000000000002</v>
      </c>
      <c r="BA324" s="4" t="s">
        <v>37</v>
      </c>
      <c r="BB324" s="5">
        <v>0.51041666666666663</v>
      </c>
      <c r="BC324" s="8">
        <v>11419</v>
      </c>
      <c r="BD324" s="15">
        <f t="shared" ref="BD324:BD387" si="103">IF(BC324&gt;9000,BC324/10000,IF(BC324&gt;900,BC324/1000,(IF(BC324&gt;90,BC324/100,IF(BC324&gt;9,BC324/10,BC324)))))</f>
        <v>1.1418999999999999</v>
      </c>
      <c r="BE324" s="4" t="s">
        <v>37</v>
      </c>
      <c r="BF324" s="5">
        <v>0.53125</v>
      </c>
      <c r="BG324" s="8">
        <v>11322</v>
      </c>
      <c r="BH324" s="15">
        <f t="shared" ref="BH324:BH387" si="104">IF(BG324&gt;9000,BG324/10000,IF(BG324&gt;900,BG324/1000,(IF(BG324&gt;90,BG324/100,IF(BG324&gt;9,BG324/10,BG324)))))</f>
        <v>1.1322000000000001</v>
      </c>
      <c r="BI324" s="4" t="s">
        <v>37</v>
      </c>
      <c r="BJ324" s="5">
        <v>0.52083333333333337</v>
      </c>
      <c r="BK324" s="4">
        <v>102.77</v>
      </c>
      <c r="BL324" s="13">
        <f t="shared" ref="BL324:BL387" si="105">BK324</f>
        <v>102.77</v>
      </c>
      <c r="BM324" s="4" t="s">
        <v>37</v>
      </c>
      <c r="BN324" s="5">
        <v>0.52083333333333337</v>
      </c>
      <c r="BO324" s="8">
        <v>70374</v>
      </c>
      <c r="BP324" s="15">
        <f t="shared" ref="BP324:BP387" si="106">IF(BO324&gt;9000,BO324/10000,IF(BO324&gt;900,BO324/1000,(IF(BO324&gt;90,BO324/100,IF(BO324&gt;9,BO324/10,BO324)))))</f>
        <v>7.0373999999999999</v>
      </c>
      <c r="BS324" s="1">
        <f t="shared" ref="BS324:BS387" si="107">((1/AF324)*57.6+BL324*0.136+(1/AR324)*11.9+BD324*9.1+BP324*0.42+BH324*3.6)</f>
        <v>80.048508638994633</v>
      </c>
    </row>
    <row r="325" spans="1:71">
      <c r="A325" s="4" t="s">
        <v>37</v>
      </c>
      <c r="B325" s="5">
        <v>0.51041666666666663</v>
      </c>
      <c r="C325" s="4">
        <v>74.239999999999995</v>
      </c>
      <c r="D325" s="13">
        <f t="shared" si="90"/>
        <v>74.239999999999995</v>
      </c>
      <c r="E325" s="4" t="s">
        <v>37</v>
      </c>
      <c r="F325" s="5">
        <v>0.51041666666666663</v>
      </c>
      <c r="G325" s="4">
        <v>0.72250000000000003</v>
      </c>
      <c r="H325" s="15">
        <f t="shared" si="91"/>
        <v>0.72250000000000003</v>
      </c>
      <c r="I325" s="4" t="s">
        <v>37</v>
      </c>
      <c r="J325" s="22">
        <v>0.51041666666666663</v>
      </c>
      <c r="K325" s="23">
        <v>89.96</v>
      </c>
      <c r="L325" s="13">
        <f t="shared" si="92"/>
        <v>89.96</v>
      </c>
      <c r="M325" s="4" t="s">
        <v>37</v>
      </c>
      <c r="N325" s="22">
        <v>0.51041666666666663</v>
      </c>
      <c r="O325" s="23">
        <v>90.92</v>
      </c>
      <c r="P325" s="13">
        <f t="shared" si="93"/>
        <v>90.92</v>
      </c>
      <c r="Q325" s="4" t="s">
        <v>37</v>
      </c>
      <c r="R325" s="22">
        <v>0.51041666666666663</v>
      </c>
      <c r="S325" s="19">
        <v>15544</v>
      </c>
      <c r="T325" s="15">
        <f t="shared" si="94"/>
        <v>1.5544</v>
      </c>
      <c r="U325" s="4" t="s">
        <v>37</v>
      </c>
      <c r="V325" s="22">
        <v>0.51041666666666663</v>
      </c>
      <c r="W325" s="23">
        <v>0.78120000000000001</v>
      </c>
      <c r="X325" s="15">
        <f t="shared" si="95"/>
        <v>0.78120000000000001</v>
      </c>
      <c r="Y325" s="4" t="s">
        <v>37</v>
      </c>
      <c r="Z325" s="5">
        <v>0.51041666666666663</v>
      </c>
      <c r="AA325" s="4">
        <v>141.32</v>
      </c>
      <c r="AB325" s="13">
        <f t="shared" si="96"/>
        <v>141.32</v>
      </c>
      <c r="AC325" s="4" t="s">
        <v>37</v>
      </c>
      <c r="AD325" s="5">
        <v>0.51041666666666663</v>
      </c>
      <c r="AE325" s="8">
        <v>13755</v>
      </c>
      <c r="AF325" s="15">
        <f t="shared" si="97"/>
        <v>1.3754999999999999</v>
      </c>
      <c r="AG325" s="23" t="s">
        <v>37</v>
      </c>
      <c r="AH325" s="22">
        <v>0.51041666666666663</v>
      </c>
      <c r="AI325" s="19">
        <v>19894</v>
      </c>
      <c r="AJ325" s="15">
        <f t="shared" si="98"/>
        <v>1.9894000000000001</v>
      </c>
      <c r="AK325" s="4" t="s">
        <v>37</v>
      </c>
      <c r="AL325" s="5">
        <v>0.51041666666666663</v>
      </c>
      <c r="AM325" s="4">
        <v>180.89</v>
      </c>
      <c r="AN325" s="13">
        <f t="shared" si="99"/>
        <v>180.89</v>
      </c>
      <c r="AO325" s="4" t="s">
        <v>37</v>
      </c>
      <c r="AP325" s="5">
        <v>0.51041666666666663</v>
      </c>
      <c r="AQ325" s="19">
        <v>17608</v>
      </c>
      <c r="AR325" s="15">
        <f t="shared" si="100"/>
        <v>1.7607999999999999</v>
      </c>
      <c r="AS325" s="4" t="s">
        <v>37</v>
      </c>
      <c r="AT325" s="22">
        <v>0.51041666666666663</v>
      </c>
      <c r="AU325" s="23">
        <v>65.12</v>
      </c>
      <c r="AV325" s="13">
        <f t="shared" si="101"/>
        <v>65.12</v>
      </c>
      <c r="AW325" s="23" t="s">
        <v>37</v>
      </c>
      <c r="AX325" s="22">
        <v>0.51041666666666663</v>
      </c>
      <c r="AY325" s="23">
        <v>0.63380000000000003</v>
      </c>
      <c r="AZ325" s="15">
        <f t="shared" si="102"/>
        <v>0.63380000000000003</v>
      </c>
      <c r="BA325" s="4" t="s">
        <v>37</v>
      </c>
      <c r="BB325" s="5">
        <v>0.5</v>
      </c>
      <c r="BC325" s="8">
        <v>11369</v>
      </c>
      <c r="BD325" s="15">
        <f t="shared" si="103"/>
        <v>1.1369</v>
      </c>
      <c r="BE325" s="4" t="s">
        <v>37</v>
      </c>
      <c r="BF325" s="5">
        <v>0.52083333333333337</v>
      </c>
      <c r="BG325" s="8">
        <v>11303</v>
      </c>
      <c r="BH325" s="15">
        <f t="shared" si="104"/>
        <v>1.1303000000000001</v>
      </c>
      <c r="BI325" s="4" t="s">
        <v>37</v>
      </c>
      <c r="BJ325" s="5">
        <v>0.51041666666666663</v>
      </c>
      <c r="BK325" s="4">
        <v>102.78</v>
      </c>
      <c r="BL325" s="13">
        <f t="shared" si="105"/>
        <v>102.78</v>
      </c>
      <c r="BM325" s="4" t="s">
        <v>37</v>
      </c>
      <c r="BN325" s="5">
        <v>0.51041666666666663</v>
      </c>
      <c r="BO325" s="8">
        <v>70351</v>
      </c>
      <c r="BP325" s="15">
        <f t="shared" si="106"/>
        <v>7.0350999999999999</v>
      </c>
      <c r="BS325" s="1">
        <f t="shared" si="107"/>
        <v>79.981665255935511</v>
      </c>
    </row>
    <row r="326" spans="1:71">
      <c r="A326" s="4" t="s">
        <v>37</v>
      </c>
      <c r="B326" s="5">
        <v>0.5</v>
      </c>
      <c r="C326" s="4">
        <v>74.069999999999993</v>
      </c>
      <c r="D326" s="13">
        <f t="shared" si="90"/>
        <v>74.069999999999993</v>
      </c>
      <c r="E326" s="4" t="s">
        <v>37</v>
      </c>
      <c r="F326" s="5">
        <v>0.5</v>
      </c>
      <c r="G326" s="4">
        <v>0.72040000000000004</v>
      </c>
      <c r="H326" s="15">
        <f t="shared" si="91"/>
        <v>0.72040000000000004</v>
      </c>
      <c r="I326" s="4" t="s">
        <v>37</v>
      </c>
      <c r="J326" s="22">
        <v>0.5</v>
      </c>
      <c r="K326" s="23">
        <v>90.32</v>
      </c>
      <c r="L326" s="13">
        <f t="shared" si="92"/>
        <v>90.32</v>
      </c>
      <c r="M326" s="4" t="s">
        <v>37</v>
      </c>
      <c r="N326" s="22">
        <v>0.5</v>
      </c>
      <c r="O326" s="23">
        <v>90.99</v>
      </c>
      <c r="P326" s="13">
        <f t="shared" si="93"/>
        <v>90.99</v>
      </c>
      <c r="Q326" s="4" t="s">
        <v>37</v>
      </c>
      <c r="R326" s="22">
        <v>0.5</v>
      </c>
      <c r="S326" s="19">
        <v>15521</v>
      </c>
      <c r="T326" s="15">
        <f t="shared" si="94"/>
        <v>1.5521</v>
      </c>
      <c r="U326" s="4" t="s">
        <v>37</v>
      </c>
      <c r="V326" s="22">
        <v>0.5</v>
      </c>
      <c r="W326" s="23">
        <v>0.78069999999999995</v>
      </c>
      <c r="X326" s="15">
        <f t="shared" si="95"/>
        <v>0.78069999999999995</v>
      </c>
      <c r="Y326" s="4" t="s">
        <v>37</v>
      </c>
      <c r="Z326" s="5">
        <v>0.5</v>
      </c>
      <c r="AA326" s="4">
        <v>141.22</v>
      </c>
      <c r="AB326" s="13">
        <f t="shared" si="96"/>
        <v>141.22</v>
      </c>
      <c r="AC326" s="4" t="s">
        <v>37</v>
      </c>
      <c r="AD326" s="5">
        <v>0.5</v>
      </c>
      <c r="AE326" s="8">
        <v>13747</v>
      </c>
      <c r="AF326" s="15">
        <f t="shared" si="97"/>
        <v>1.3747</v>
      </c>
      <c r="AG326" s="23" t="s">
        <v>37</v>
      </c>
      <c r="AH326" s="22">
        <v>0.5</v>
      </c>
      <c r="AI326" s="19">
        <v>19876</v>
      </c>
      <c r="AJ326" s="15">
        <f t="shared" si="98"/>
        <v>1.9876</v>
      </c>
      <c r="AK326" s="4" t="s">
        <v>37</v>
      </c>
      <c r="AL326" s="5">
        <v>0.5</v>
      </c>
      <c r="AM326" s="4">
        <v>180.83</v>
      </c>
      <c r="AN326" s="13">
        <f t="shared" si="99"/>
        <v>180.83</v>
      </c>
      <c r="AO326" s="4" t="s">
        <v>37</v>
      </c>
      <c r="AP326" s="5">
        <v>0.5</v>
      </c>
      <c r="AQ326" s="19">
        <v>17603</v>
      </c>
      <c r="AR326" s="15">
        <f t="shared" si="100"/>
        <v>1.7603</v>
      </c>
      <c r="AS326" s="4" t="s">
        <v>37</v>
      </c>
      <c r="AT326" s="22">
        <v>0.5</v>
      </c>
      <c r="AU326" s="23">
        <v>64.930000000000007</v>
      </c>
      <c r="AV326" s="13">
        <f t="shared" si="101"/>
        <v>64.930000000000007</v>
      </c>
      <c r="AW326" s="23" t="s">
        <v>37</v>
      </c>
      <c r="AX326" s="22">
        <v>0.5</v>
      </c>
      <c r="AY326" s="23">
        <v>0.63219999999999998</v>
      </c>
      <c r="AZ326" s="15">
        <f t="shared" si="102"/>
        <v>0.63219999999999998</v>
      </c>
      <c r="BA326" s="4" t="s">
        <v>37</v>
      </c>
      <c r="BB326" s="5">
        <v>0.48958333333333331</v>
      </c>
      <c r="BC326" s="8">
        <v>11386</v>
      </c>
      <c r="BD326" s="15">
        <f t="shared" si="103"/>
        <v>1.1386000000000001</v>
      </c>
      <c r="BE326" s="4" t="s">
        <v>37</v>
      </c>
      <c r="BF326" s="5">
        <v>0.51041666666666663</v>
      </c>
      <c r="BG326" s="8">
        <v>11299</v>
      </c>
      <c r="BH326" s="15">
        <f t="shared" si="104"/>
        <v>1.1298999999999999</v>
      </c>
      <c r="BI326" s="4" t="s">
        <v>37</v>
      </c>
      <c r="BJ326" s="5">
        <v>0.5</v>
      </c>
      <c r="BK326" s="4">
        <v>102.75</v>
      </c>
      <c r="BL326" s="13">
        <f t="shared" si="105"/>
        <v>102.75</v>
      </c>
      <c r="BM326" s="4" t="s">
        <v>37</v>
      </c>
      <c r="BN326" s="5">
        <v>0.5</v>
      </c>
      <c r="BO326" s="8">
        <v>70354</v>
      </c>
      <c r="BP326" s="15">
        <f t="shared" si="106"/>
        <v>7.0354000000000001</v>
      </c>
      <c r="BS326" s="1">
        <f t="shared" si="107"/>
        <v>80.018030247815389</v>
      </c>
    </row>
    <row r="327" spans="1:71">
      <c r="A327" s="4" t="s">
        <v>37</v>
      </c>
      <c r="B327" s="5">
        <v>0.48958333333333331</v>
      </c>
      <c r="C327" s="4">
        <v>73.72</v>
      </c>
      <c r="D327" s="13">
        <f t="shared" si="90"/>
        <v>73.72</v>
      </c>
      <c r="E327" s="4" t="s">
        <v>37</v>
      </c>
      <c r="F327" s="5">
        <v>0.48958333333333331</v>
      </c>
      <c r="G327" s="4">
        <v>0.71850000000000003</v>
      </c>
      <c r="H327" s="15">
        <f t="shared" si="91"/>
        <v>0.71850000000000003</v>
      </c>
      <c r="I327" s="4" t="s">
        <v>37</v>
      </c>
      <c r="J327" s="22">
        <v>0.48958333333333331</v>
      </c>
      <c r="K327" s="23">
        <v>90.17</v>
      </c>
      <c r="L327" s="13">
        <f t="shared" si="92"/>
        <v>90.17</v>
      </c>
      <c r="M327" s="4" t="s">
        <v>37</v>
      </c>
      <c r="N327" s="22">
        <v>0.48958333333333331</v>
      </c>
      <c r="O327" s="23">
        <v>90.9</v>
      </c>
      <c r="P327" s="13">
        <f t="shared" si="93"/>
        <v>90.9</v>
      </c>
      <c r="Q327" s="4" t="s">
        <v>37</v>
      </c>
      <c r="R327" s="22">
        <v>0.48958333333333331</v>
      </c>
      <c r="S327" s="19">
        <v>15505</v>
      </c>
      <c r="T327" s="15">
        <f t="shared" si="94"/>
        <v>1.5505</v>
      </c>
      <c r="U327" s="4" t="s">
        <v>37</v>
      </c>
      <c r="V327" s="22">
        <v>0.48958333333333331</v>
      </c>
      <c r="W327" s="23">
        <v>0.78059999999999996</v>
      </c>
      <c r="X327" s="15">
        <f t="shared" si="95"/>
        <v>0.78059999999999996</v>
      </c>
      <c r="Y327" s="4" t="s">
        <v>37</v>
      </c>
      <c r="Z327" s="5">
        <v>0.48958333333333331</v>
      </c>
      <c r="AA327" s="4">
        <v>141.02000000000001</v>
      </c>
      <c r="AB327" s="13">
        <f t="shared" si="96"/>
        <v>141.02000000000001</v>
      </c>
      <c r="AC327" s="4" t="s">
        <v>37</v>
      </c>
      <c r="AD327" s="5">
        <v>0.48958333333333331</v>
      </c>
      <c r="AE327" s="8">
        <v>13738</v>
      </c>
      <c r="AF327" s="15">
        <f t="shared" si="97"/>
        <v>1.3737999999999999</v>
      </c>
      <c r="AG327" s="23" t="s">
        <v>37</v>
      </c>
      <c r="AH327" s="22">
        <v>0.48958333333333331</v>
      </c>
      <c r="AI327" s="19">
        <v>1986</v>
      </c>
      <c r="AJ327" s="15">
        <f t="shared" si="98"/>
        <v>1.986</v>
      </c>
      <c r="AK327" s="4" t="s">
        <v>37</v>
      </c>
      <c r="AL327" s="5">
        <v>0.48958333333333331</v>
      </c>
      <c r="AM327" s="4">
        <v>180.61</v>
      </c>
      <c r="AN327" s="13">
        <f t="shared" si="99"/>
        <v>180.61</v>
      </c>
      <c r="AO327" s="4" t="s">
        <v>37</v>
      </c>
      <c r="AP327" s="5">
        <v>0.48958333333333331</v>
      </c>
      <c r="AQ327" s="19">
        <v>17597</v>
      </c>
      <c r="AR327" s="15">
        <f t="shared" si="100"/>
        <v>1.7597</v>
      </c>
      <c r="AS327" s="4" t="s">
        <v>37</v>
      </c>
      <c r="AT327" s="22">
        <v>0.48958333333333331</v>
      </c>
      <c r="AU327" s="23">
        <v>64.77</v>
      </c>
      <c r="AV327" s="13">
        <f t="shared" si="101"/>
        <v>64.77</v>
      </c>
      <c r="AW327" s="23" t="s">
        <v>37</v>
      </c>
      <c r="AX327" s="22">
        <v>0.48958333333333331</v>
      </c>
      <c r="AY327" s="23">
        <v>0.63109999999999999</v>
      </c>
      <c r="AZ327" s="15">
        <f t="shared" si="102"/>
        <v>0.63109999999999999</v>
      </c>
      <c r="BA327" s="4" t="s">
        <v>37</v>
      </c>
      <c r="BB327" s="5">
        <v>0.47916666666666669</v>
      </c>
      <c r="BC327" s="8">
        <v>1139</v>
      </c>
      <c r="BD327" s="15">
        <f t="shared" si="103"/>
        <v>1.139</v>
      </c>
      <c r="BE327" s="4" t="s">
        <v>37</v>
      </c>
      <c r="BF327" s="5">
        <v>0.5</v>
      </c>
      <c r="BG327" s="8">
        <v>11289</v>
      </c>
      <c r="BH327" s="15">
        <f t="shared" si="104"/>
        <v>1.1289</v>
      </c>
      <c r="BI327" s="4" t="s">
        <v>37</v>
      </c>
      <c r="BJ327" s="5">
        <v>0.48958333333333331</v>
      </c>
      <c r="BK327" s="4">
        <v>102.68</v>
      </c>
      <c r="BL327" s="13">
        <f t="shared" si="105"/>
        <v>102.68</v>
      </c>
      <c r="BM327" s="4" t="s">
        <v>37</v>
      </c>
      <c r="BN327" s="5">
        <v>0.48958333333333331</v>
      </c>
      <c r="BO327" s="8">
        <v>70502</v>
      </c>
      <c r="BP327" s="15">
        <f t="shared" si="106"/>
        <v>7.0502000000000002</v>
      </c>
      <c r="BS327" s="1">
        <f t="shared" si="107"/>
        <v>80.044520701966164</v>
      </c>
    </row>
    <row r="328" spans="1:71">
      <c r="A328" s="4" t="s">
        <v>37</v>
      </c>
      <c r="B328" s="5">
        <v>0.47916666666666669</v>
      </c>
      <c r="C328" s="4">
        <v>74.16</v>
      </c>
      <c r="D328" s="13">
        <f t="shared" si="90"/>
        <v>74.16</v>
      </c>
      <c r="E328" s="4" t="s">
        <v>37</v>
      </c>
      <c r="F328" s="5">
        <v>0.47916666666666669</v>
      </c>
      <c r="G328" s="4">
        <v>0.72140000000000004</v>
      </c>
      <c r="H328" s="15">
        <f t="shared" si="91"/>
        <v>0.72140000000000004</v>
      </c>
      <c r="I328" s="4" t="s">
        <v>37</v>
      </c>
      <c r="J328" s="22">
        <v>0.47916666666666669</v>
      </c>
      <c r="K328" s="23">
        <v>90.19</v>
      </c>
      <c r="L328" s="13">
        <f t="shared" si="92"/>
        <v>90.19</v>
      </c>
      <c r="M328" s="4" t="s">
        <v>37</v>
      </c>
      <c r="N328" s="22">
        <v>0.47916666666666669</v>
      </c>
      <c r="O328" s="23">
        <v>91.06</v>
      </c>
      <c r="P328" s="13">
        <f t="shared" si="93"/>
        <v>91.06</v>
      </c>
      <c r="Q328" s="4" t="s">
        <v>37</v>
      </c>
      <c r="R328" s="22">
        <v>0.47916666666666669</v>
      </c>
      <c r="S328" s="19">
        <v>15514</v>
      </c>
      <c r="T328" s="15">
        <f t="shared" si="94"/>
        <v>1.5513999999999999</v>
      </c>
      <c r="U328" s="4" t="s">
        <v>37</v>
      </c>
      <c r="V328" s="22">
        <v>0.47916666666666669</v>
      </c>
      <c r="W328" s="23">
        <v>0.78090000000000004</v>
      </c>
      <c r="X328" s="15">
        <f t="shared" si="95"/>
        <v>0.78090000000000004</v>
      </c>
      <c r="Y328" s="4" t="s">
        <v>37</v>
      </c>
      <c r="Z328" s="5">
        <v>0.47916666666666669</v>
      </c>
      <c r="AA328" s="4">
        <v>141.28</v>
      </c>
      <c r="AB328" s="13">
        <f t="shared" si="96"/>
        <v>141.28</v>
      </c>
      <c r="AC328" s="4" t="s">
        <v>37</v>
      </c>
      <c r="AD328" s="5">
        <v>0.47916666666666669</v>
      </c>
      <c r="AE328" s="8">
        <v>13749</v>
      </c>
      <c r="AF328" s="15">
        <f t="shared" si="97"/>
        <v>1.3749</v>
      </c>
      <c r="AG328" s="23" t="s">
        <v>37</v>
      </c>
      <c r="AH328" s="22">
        <v>0.47916666666666669</v>
      </c>
      <c r="AI328" s="19">
        <v>19856</v>
      </c>
      <c r="AJ328" s="15">
        <f t="shared" si="98"/>
        <v>1.9856</v>
      </c>
      <c r="AK328" s="4" t="s">
        <v>37</v>
      </c>
      <c r="AL328" s="5">
        <v>0.47916666666666669</v>
      </c>
      <c r="AM328" s="4">
        <v>180.85</v>
      </c>
      <c r="AN328" s="13">
        <f t="shared" si="99"/>
        <v>180.85</v>
      </c>
      <c r="AO328" s="4" t="s">
        <v>37</v>
      </c>
      <c r="AP328" s="5">
        <v>0.47916666666666669</v>
      </c>
      <c r="AQ328" s="19">
        <v>17596</v>
      </c>
      <c r="AR328" s="15">
        <f t="shared" si="100"/>
        <v>1.7596000000000001</v>
      </c>
      <c r="AS328" s="4" t="s">
        <v>37</v>
      </c>
      <c r="AT328" s="22">
        <v>0.47916666666666669</v>
      </c>
      <c r="AU328" s="23">
        <v>64.89</v>
      </c>
      <c r="AV328" s="13">
        <f t="shared" si="101"/>
        <v>64.89</v>
      </c>
      <c r="AW328" s="23" t="s">
        <v>37</v>
      </c>
      <c r="AX328" s="22">
        <v>0.47916666666666669</v>
      </c>
      <c r="AY328" s="23">
        <v>0.63139999999999996</v>
      </c>
      <c r="AZ328" s="15">
        <f t="shared" si="102"/>
        <v>0.63139999999999996</v>
      </c>
      <c r="BA328" s="4" t="s">
        <v>37</v>
      </c>
      <c r="BB328" s="5">
        <v>0.46875</v>
      </c>
      <c r="BC328" s="8">
        <v>11336</v>
      </c>
      <c r="BD328" s="15">
        <f t="shared" si="103"/>
        <v>1.1335999999999999</v>
      </c>
      <c r="BE328" s="4" t="s">
        <v>37</v>
      </c>
      <c r="BF328" s="5">
        <v>0.48958333333333331</v>
      </c>
      <c r="BG328" s="8">
        <v>11289</v>
      </c>
      <c r="BH328" s="15">
        <f t="shared" si="104"/>
        <v>1.1289</v>
      </c>
      <c r="BI328" s="4" t="s">
        <v>37</v>
      </c>
      <c r="BJ328" s="5">
        <v>0.47916666666666669</v>
      </c>
      <c r="BK328" s="4">
        <v>102.77</v>
      </c>
      <c r="BL328" s="13">
        <f t="shared" si="105"/>
        <v>102.77</v>
      </c>
      <c r="BM328" s="4" t="s">
        <v>37</v>
      </c>
      <c r="BN328" s="5">
        <v>0.47916666666666669</v>
      </c>
      <c r="BO328" s="8">
        <v>7041</v>
      </c>
      <c r="BP328" s="15">
        <f t="shared" si="106"/>
        <v>7.0410000000000004</v>
      </c>
      <c r="BS328" s="1">
        <f t="shared" si="107"/>
        <v>79.970596583307952</v>
      </c>
    </row>
    <row r="329" spans="1:71">
      <c r="A329" s="4" t="s">
        <v>37</v>
      </c>
      <c r="B329" s="5">
        <v>0.46875</v>
      </c>
      <c r="C329" s="4">
        <v>74.34</v>
      </c>
      <c r="D329" s="13">
        <f t="shared" si="90"/>
        <v>74.34</v>
      </c>
      <c r="E329" s="4" t="s">
        <v>37</v>
      </c>
      <c r="F329" s="5">
        <v>0.46875</v>
      </c>
      <c r="G329" s="4">
        <v>0.72240000000000004</v>
      </c>
      <c r="H329" s="15">
        <f t="shared" si="91"/>
        <v>0.72240000000000004</v>
      </c>
      <c r="I329" s="4" t="s">
        <v>37</v>
      </c>
      <c r="J329" s="22">
        <v>0.46875</v>
      </c>
      <c r="K329" s="23">
        <v>90.71</v>
      </c>
      <c r="L329" s="13">
        <f t="shared" si="92"/>
        <v>90.71</v>
      </c>
      <c r="M329" s="4" t="s">
        <v>37</v>
      </c>
      <c r="N329" s="22">
        <v>0.46875</v>
      </c>
      <c r="O329" s="23">
        <v>91.16</v>
      </c>
      <c r="P329" s="13">
        <f t="shared" si="93"/>
        <v>91.16</v>
      </c>
      <c r="Q329" s="4" t="s">
        <v>37</v>
      </c>
      <c r="R329" s="22">
        <v>0.46875</v>
      </c>
      <c r="S329" s="19">
        <v>15511</v>
      </c>
      <c r="T329" s="15">
        <f t="shared" si="94"/>
        <v>1.5510999999999999</v>
      </c>
      <c r="U329" s="4" t="s">
        <v>37</v>
      </c>
      <c r="V329" s="22">
        <v>0.46875</v>
      </c>
      <c r="W329" s="23">
        <v>0.78</v>
      </c>
      <c r="X329" s="15">
        <f t="shared" si="95"/>
        <v>0.78</v>
      </c>
      <c r="Y329" s="4" t="s">
        <v>37</v>
      </c>
      <c r="Z329" s="5">
        <v>0.46875</v>
      </c>
      <c r="AA329" s="4">
        <v>141.44</v>
      </c>
      <c r="AB329" s="13">
        <f t="shared" si="96"/>
        <v>141.44</v>
      </c>
      <c r="AC329" s="4" t="s">
        <v>37</v>
      </c>
      <c r="AD329" s="5">
        <v>0.46875</v>
      </c>
      <c r="AE329" s="8">
        <v>13747</v>
      </c>
      <c r="AF329" s="15">
        <f t="shared" si="97"/>
        <v>1.3747</v>
      </c>
      <c r="AG329" s="23" t="s">
        <v>37</v>
      </c>
      <c r="AH329" s="22">
        <v>0.46875</v>
      </c>
      <c r="AI329" s="19">
        <v>19883</v>
      </c>
      <c r="AJ329" s="15">
        <f t="shared" si="98"/>
        <v>1.9883</v>
      </c>
      <c r="AK329" s="4" t="s">
        <v>37</v>
      </c>
      <c r="AL329" s="5">
        <v>0.46875</v>
      </c>
      <c r="AM329" s="4">
        <v>181.29</v>
      </c>
      <c r="AN329" s="13">
        <f t="shared" si="99"/>
        <v>181.29</v>
      </c>
      <c r="AO329" s="4" t="s">
        <v>37</v>
      </c>
      <c r="AP329" s="5">
        <v>0.46875</v>
      </c>
      <c r="AQ329" s="19">
        <v>17618</v>
      </c>
      <c r="AR329" s="15">
        <f t="shared" si="100"/>
        <v>1.7618</v>
      </c>
      <c r="AS329" s="4" t="s">
        <v>37</v>
      </c>
      <c r="AT329" s="22">
        <v>0.46875</v>
      </c>
      <c r="AU329" s="23">
        <v>65.14</v>
      </c>
      <c r="AV329" s="13">
        <f t="shared" si="101"/>
        <v>65.14</v>
      </c>
      <c r="AW329" s="23" t="s">
        <v>37</v>
      </c>
      <c r="AX329" s="22">
        <v>0.46875</v>
      </c>
      <c r="AY329" s="23">
        <v>0.63319999999999999</v>
      </c>
      <c r="AZ329" s="15">
        <f t="shared" si="102"/>
        <v>0.63319999999999999</v>
      </c>
      <c r="BA329" s="4" t="s">
        <v>37</v>
      </c>
      <c r="BB329" s="5">
        <v>0.45833333333333331</v>
      </c>
      <c r="BC329" s="8">
        <v>1131</v>
      </c>
      <c r="BD329" s="15">
        <f t="shared" si="103"/>
        <v>1.131</v>
      </c>
      <c r="BE329" s="4" t="s">
        <v>37</v>
      </c>
      <c r="BF329" s="5">
        <v>0.47916666666666669</v>
      </c>
      <c r="BG329" s="8">
        <v>11285</v>
      </c>
      <c r="BH329" s="15">
        <f t="shared" si="104"/>
        <v>1.1285000000000001</v>
      </c>
      <c r="BI329" s="4" t="s">
        <v>37</v>
      </c>
      <c r="BJ329" s="5">
        <v>0.46875</v>
      </c>
      <c r="BK329" s="4">
        <v>102.87</v>
      </c>
      <c r="BL329" s="13">
        <f t="shared" si="105"/>
        <v>102.87</v>
      </c>
      <c r="BM329" s="4" t="s">
        <v>37</v>
      </c>
      <c r="BN329" s="5">
        <v>0.46875</v>
      </c>
      <c r="BO329" s="8">
        <v>70484</v>
      </c>
      <c r="BP329" s="15">
        <f t="shared" si="106"/>
        <v>7.0484</v>
      </c>
      <c r="BS329" s="1">
        <f t="shared" si="107"/>
        <v>79.959854590537944</v>
      </c>
    </row>
    <row r="330" spans="1:71">
      <c r="A330" s="4" t="s">
        <v>37</v>
      </c>
      <c r="B330" s="5">
        <v>0.45833333333333331</v>
      </c>
      <c r="C330" s="4">
        <v>74.03</v>
      </c>
      <c r="D330" s="13">
        <f t="shared" si="90"/>
        <v>74.03</v>
      </c>
      <c r="E330" s="4" t="s">
        <v>37</v>
      </c>
      <c r="F330" s="5">
        <v>0.45833333333333331</v>
      </c>
      <c r="G330" s="4">
        <v>0.71899999999999997</v>
      </c>
      <c r="H330" s="15">
        <f t="shared" si="91"/>
        <v>0.71899999999999997</v>
      </c>
      <c r="I330" s="4" t="s">
        <v>37</v>
      </c>
      <c r="J330" s="22">
        <v>0.45833333333333331</v>
      </c>
      <c r="K330" s="23">
        <v>90.94</v>
      </c>
      <c r="L330" s="13">
        <f t="shared" si="92"/>
        <v>90.94</v>
      </c>
      <c r="M330" s="4" t="s">
        <v>37</v>
      </c>
      <c r="N330" s="22">
        <v>0.45833333333333331</v>
      </c>
      <c r="O330" s="23">
        <v>91.15</v>
      </c>
      <c r="P330" s="13">
        <f t="shared" si="93"/>
        <v>91.15</v>
      </c>
      <c r="Q330" s="4" t="s">
        <v>37</v>
      </c>
      <c r="R330" s="22">
        <v>0.45833333333333331</v>
      </c>
      <c r="S330" s="19">
        <v>15519</v>
      </c>
      <c r="T330" s="15">
        <f t="shared" si="94"/>
        <v>1.5519000000000001</v>
      </c>
      <c r="U330" s="4" t="s">
        <v>37</v>
      </c>
      <c r="V330" s="22">
        <v>0.45833333333333331</v>
      </c>
      <c r="W330" s="23">
        <v>0.78100000000000003</v>
      </c>
      <c r="X330" s="15">
        <f t="shared" si="95"/>
        <v>0.78100000000000003</v>
      </c>
      <c r="Y330" s="4" t="s">
        <v>37</v>
      </c>
      <c r="Z330" s="5">
        <v>0.45833333333333331</v>
      </c>
      <c r="AA330" s="4">
        <v>141.47</v>
      </c>
      <c r="AB330" s="13">
        <f t="shared" si="96"/>
        <v>141.47</v>
      </c>
      <c r="AC330" s="4" t="s">
        <v>37</v>
      </c>
      <c r="AD330" s="5">
        <v>0.45833333333333331</v>
      </c>
      <c r="AE330" s="8">
        <v>13746</v>
      </c>
      <c r="AF330" s="15">
        <f t="shared" si="97"/>
        <v>1.3746</v>
      </c>
      <c r="AG330" s="23" t="s">
        <v>37</v>
      </c>
      <c r="AH330" s="22">
        <v>0.45833333333333331</v>
      </c>
      <c r="AI330" s="19">
        <v>19867</v>
      </c>
      <c r="AJ330" s="15">
        <f t="shared" si="98"/>
        <v>1.9866999999999999</v>
      </c>
      <c r="AK330" s="4" t="s">
        <v>37</v>
      </c>
      <c r="AL330" s="5">
        <v>0.45833333333333331</v>
      </c>
      <c r="AM330" s="4">
        <v>181.09</v>
      </c>
      <c r="AN330" s="13">
        <f t="shared" si="99"/>
        <v>181.09</v>
      </c>
      <c r="AO330" s="4" t="s">
        <v>37</v>
      </c>
      <c r="AP330" s="5">
        <v>0.45833333333333331</v>
      </c>
      <c r="AQ330" s="19">
        <v>17602</v>
      </c>
      <c r="AR330" s="15">
        <f t="shared" si="100"/>
        <v>1.7602</v>
      </c>
      <c r="AS330" s="4" t="s">
        <v>37</v>
      </c>
      <c r="AT330" s="22">
        <v>0.45833333333333331</v>
      </c>
      <c r="AU330" s="23">
        <v>64.959999999999994</v>
      </c>
      <c r="AV330" s="13">
        <f t="shared" si="101"/>
        <v>64.959999999999994</v>
      </c>
      <c r="AW330" s="23" t="s">
        <v>37</v>
      </c>
      <c r="AX330" s="22">
        <v>0.45833333333333331</v>
      </c>
      <c r="AY330" s="23">
        <v>0.63170000000000004</v>
      </c>
      <c r="AZ330" s="15">
        <f t="shared" si="102"/>
        <v>0.63170000000000004</v>
      </c>
      <c r="BA330" s="4" t="s">
        <v>37</v>
      </c>
      <c r="BB330" s="5">
        <v>0.44791666666666669</v>
      </c>
      <c r="BC330" s="6">
        <v>1.1399999999999999</v>
      </c>
      <c r="BD330" s="15">
        <f t="shared" si="103"/>
        <v>1.1399999999999999</v>
      </c>
      <c r="BE330" s="4" t="s">
        <v>37</v>
      </c>
      <c r="BF330" s="5">
        <v>0.46875</v>
      </c>
      <c r="BG330" s="8">
        <v>11287</v>
      </c>
      <c r="BH330" s="15">
        <f t="shared" si="104"/>
        <v>1.1287</v>
      </c>
      <c r="BI330" s="4" t="s">
        <v>37</v>
      </c>
      <c r="BJ330" s="5">
        <v>0.45833333333333331</v>
      </c>
      <c r="BK330" s="4">
        <v>102.96</v>
      </c>
      <c r="BL330" s="13">
        <f t="shared" si="105"/>
        <v>102.96</v>
      </c>
      <c r="BM330" s="4" t="s">
        <v>37</v>
      </c>
      <c r="BN330" s="5">
        <v>0.45833333333333331</v>
      </c>
      <c r="BO330" s="8">
        <v>70408</v>
      </c>
      <c r="BP330" s="15">
        <f t="shared" si="106"/>
        <v>7.0407999999999999</v>
      </c>
      <c r="BS330" s="1">
        <f t="shared" si="107"/>
        <v>80.060710470257575</v>
      </c>
    </row>
    <row r="331" spans="1:71">
      <c r="A331" s="4" t="s">
        <v>37</v>
      </c>
      <c r="B331" s="5">
        <v>0.44791666666666669</v>
      </c>
      <c r="C331" s="4">
        <v>74.16</v>
      </c>
      <c r="D331" s="13">
        <f t="shared" si="90"/>
        <v>74.16</v>
      </c>
      <c r="E331" s="4" t="s">
        <v>37</v>
      </c>
      <c r="F331" s="5">
        <v>0.44791666666666669</v>
      </c>
      <c r="G331" s="4">
        <v>0.72260000000000002</v>
      </c>
      <c r="H331" s="15">
        <f t="shared" si="91"/>
        <v>0.72260000000000002</v>
      </c>
      <c r="I331" s="4" t="s">
        <v>37</v>
      </c>
      <c r="J331" s="22">
        <v>0.44791666666666669</v>
      </c>
      <c r="K331" s="23">
        <v>89.98</v>
      </c>
      <c r="L331" s="13">
        <f t="shared" si="92"/>
        <v>89.98</v>
      </c>
      <c r="M331" s="4" t="s">
        <v>37</v>
      </c>
      <c r="N331" s="22">
        <v>0.44791666666666669</v>
      </c>
      <c r="O331" s="23">
        <v>90.85</v>
      </c>
      <c r="P331" s="13">
        <f t="shared" si="93"/>
        <v>90.85</v>
      </c>
      <c r="Q331" s="4" t="s">
        <v>37</v>
      </c>
      <c r="R331" s="22">
        <v>0.44791666666666669</v>
      </c>
      <c r="S331" s="19">
        <v>15512</v>
      </c>
      <c r="T331" s="15">
        <f t="shared" si="94"/>
        <v>1.5511999999999999</v>
      </c>
      <c r="U331" s="4" t="s">
        <v>37</v>
      </c>
      <c r="V331" s="22">
        <v>0.44791666666666669</v>
      </c>
      <c r="W331" s="23">
        <v>0.78080000000000005</v>
      </c>
      <c r="X331" s="15">
        <f t="shared" si="95"/>
        <v>0.78080000000000005</v>
      </c>
      <c r="Y331" s="4" t="s">
        <v>37</v>
      </c>
      <c r="Z331" s="5">
        <v>0.44791666666666669</v>
      </c>
      <c r="AA331" s="4">
        <v>140.96</v>
      </c>
      <c r="AB331" s="13">
        <f t="shared" si="96"/>
        <v>140.96</v>
      </c>
      <c r="AC331" s="4" t="s">
        <v>37</v>
      </c>
      <c r="AD331" s="5">
        <v>0.44791666666666669</v>
      </c>
      <c r="AE331" s="8">
        <v>13731</v>
      </c>
      <c r="AF331" s="15">
        <f t="shared" si="97"/>
        <v>1.3731</v>
      </c>
      <c r="AG331" s="23" t="s">
        <v>37</v>
      </c>
      <c r="AH331" s="22">
        <v>0.44791666666666669</v>
      </c>
      <c r="AI331" s="19">
        <v>19861</v>
      </c>
      <c r="AJ331" s="15">
        <f t="shared" si="98"/>
        <v>1.9861</v>
      </c>
      <c r="AK331" s="4" t="s">
        <v>37</v>
      </c>
      <c r="AL331" s="5">
        <v>0.44791666666666669</v>
      </c>
      <c r="AM331" s="4">
        <v>180.45</v>
      </c>
      <c r="AN331" s="13">
        <f t="shared" si="99"/>
        <v>180.45</v>
      </c>
      <c r="AO331" s="4" t="s">
        <v>37</v>
      </c>
      <c r="AP331" s="5">
        <v>0.44791666666666669</v>
      </c>
      <c r="AQ331" s="19">
        <v>17581</v>
      </c>
      <c r="AR331" s="15">
        <f t="shared" si="100"/>
        <v>1.7581</v>
      </c>
      <c r="AS331" s="4" t="s">
        <v>37</v>
      </c>
      <c r="AT331" s="22">
        <v>0.44791666666666669</v>
      </c>
      <c r="AU331" s="23">
        <v>64.98</v>
      </c>
      <c r="AV331" s="13">
        <f t="shared" si="101"/>
        <v>64.98</v>
      </c>
      <c r="AW331" s="23" t="s">
        <v>37</v>
      </c>
      <c r="AX331" s="22">
        <v>0.44791666666666669</v>
      </c>
      <c r="AY331" s="23">
        <v>0.63319999999999999</v>
      </c>
      <c r="AZ331" s="15">
        <f t="shared" si="102"/>
        <v>0.63319999999999999</v>
      </c>
      <c r="BA331" s="4" t="s">
        <v>37</v>
      </c>
      <c r="BB331" s="5">
        <v>0.4375</v>
      </c>
      <c r="BC331" s="8">
        <v>11396</v>
      </c>
      <c r="BD331" s="15">
        <f t="shared" si="103"/>
        <v>1.1395999999999999</v>
      </c>
      <c r="BE331" s="4" t="s">
        <v>37</v>
      </c>
      <c r="BF331" s="5">
        <v>0.45833333333333331</v>
      </c>
      <c r="BG331" s="8">
        <v>11291</v>
      </c>
      <c r="BH331" s="15">
        <f t="shared" si="104"/>
        <v>1.1291</v>
      </c>
      <c r="BI331" s="4" t="s">
        <v>37</v>
      </c>
      <c r="BJ331" s="5">
        <v>0.44791666666666669</v>
      </c>
      <c r="BK331" s="4">
        <v>102.63</v>
      </c>
      <c r="BL331" s="13">
        <f t="shared" si="105"/>
        <v>102.63</v>
      </c>
      <c r="BM331" s="4" t="s">
        <v>37</v>
      </c>
      <c r="BN331" s="5">
        <v>0.44791666666666669</v>
      </c>
      <c r="BO331" s="8">
        <v>70522</v>
      </c>
      <c r="BP331" s="15">
        <f t="shared" si="106"/>
        <v>7.0522</v>
      </c>
      <c r="BS331" s="1">
        <f t="shared" si="107"/>
        <v>80.072269532903874</v>
      </c>
    </row>
    <row r="332" spans="1:71">
      <c r="A332" s="4" t="s">
        <v>37</v>
      </c>
      <c r="B332" s="5">
        <v>0.4375</v>
      </c>
      <c r="C332" s="4">
        <v>73.98</v>
      </c>
      <c r="D332" s="13">
        <f t="shared" si="90"/>
        <v>73.98</v>
      </c>
      <c r="E332" s="4" t="s">
        <v>37</v>
      </c>
      <c r="F332" s="5">
        <v>0.4375</v>
      </c>
      <c r="G332" s="4">
        <v>0.72140000000000004</v>
      </c>
      <c r="H332" s="15">
        <f t="shared" si="91"/>
        <v>0.72140000000000004</v>
      </c>
      <c r="I332" s="4" t="s">
        <v>37</v>
      </c>
      <c r="J332" s="22">
        <v>0.4375</v>
      </c>
      <c r="K332" s="23">
        <v>89.95</v>
      </c>
      <c r="L332" s="13">
        <f t="shared" si="92"/>
        <v>89.95</v>
      </c>
      <c r="M332" s="4" t="s">
        <v>37</v>
      </c>
      <c r="N332" s="22">
        <v>0.4375</v>
      </c>
      <c r="O332" s="23">
        <v>90.72</v>
      </c>
      <c r="P332" s="13">
        <f t="shared" si="93"/>
        <v>90.72</v>
      </c>
      <c r="Q332" s="4" t="s">
        <v>37</v>
      </c>
      <c r="R332" s="22">
        <v>0.4375</v>
      </c>
      <c r="S332" s="19">
        <v>15515</v>
      </c>
      <c r="T332" s="15">
        <f t="shared" si="94"/>
        <v>1.5515000000000001</v>
      </c>
      <c r="U332" s="4" t="s">
        <v>37</v>
      </c>
      <c r="V332" s="22">
        <v>0.4375</v>
      </c>
      <c r="W332" s="23">
        <v>0.78059999999999996</v>
      </c>
      <c r="X332" s="15">
        <f t="shared" si="95"/>
        <v>0.78059999999999996</v>
      </c>
      <c r="Y332" s="4" t="s">
        <v>37</v>
      </c>
      <c r="Z332" s="5">
        <v>0.4375</v>
      </c>
      <c r="AA332" s="4">
        <v>140.75</v>
      </c>
      <c r="AB332" s="13">
        <f t="shared" si="96"/>
        <v>140.75</v>
      </c>
      <c r="AC332" s="4" t="s">
        <v>37</v>
      </c>
      <c r="AD332" s="5">
        <v>0.4375</v>
      </c>
      <c r="AE332" s="8">
        <v>13728</v>
      </c>
      <c r="AF332" s="15">
        <f t="shared" si="97"/>
        <v>1.3728</v>
      </c>
      <c r="AG332" s="23" t="s">
        <v>37</v>
      </c>
      <c r="AH332" s="22">
        <v>0.4375</v>
      </c>
      <c r="AI332" s="19">
        <v>19873</v>
      </c>
      <c r="AJ332" s="15">
        <f t="shared" si="98"/>
        <v>1.9873000000000001</v>
      </c>
      <c r="AK332" s="4" t="s">
        <v>37</v>
      </c>
      <c r="AL332" s="5">
        <v>0.4375</v>
      </c>
      <c r="AM332" s="4">
        <v>180.32</v>
      </c>
      <c r="AN332" s="13">
        <f t="shared" si="99"/>
        <v>180.32</v>
      </c>
      <c r="AO332" s="4" t="s">
        <v>37</v>
      </c>
      <c r="AP332" s="5">
        <v>0.4375</v>
      </c>
      <c r="AQ332" s="19">
        <v>17583</v>
      </c>
      <c r="AR332" s="15">
        <f t="shared" si="100"/>
        <v>1.7583</v>
      </c>
      <c r="AS332" s="4" t="s">
        <v>37</v>
      </c>
      <c r="AT332" s="22">
        <v>0.4375</v>
      </c>
      <c r="AU332" s="23">
        <v>64.8</v>
      </c>
      <c r="AV332" s="13">
        <f t="shared" si="101"/>
        <v>64.8</v>
      </c>
      <c r="AW332" s="23" t="s">
        <v>37</v>
      </c>
      <c r="AX332" s="22">
        <v>0.4375</v>
      </c>
      <c r="AY332" s="23">
        <v>0.6321</v>
      </c>
      <c r="AZ332" s="15">
        <f t="shared" si="102"/>
        <v>0.6321</v>
      </c>
      <c r="BA332" s="4" t="s">
        <v>37</v>
      </c>
      <c r="BB332" s="5">
        <v>0.42708333333333331</v>
      </c>
      <c r="BC332" s="8">
        <v>11415</v>
      </c>
      <c r="BD332" s="15">
        <f t="shared" si="103"/>
        <v>1.1415</v>
      </c>
      <c r="BE332" s="4" t="s">
        <v>37</v>
      </c>
      <c r="BF332" s="5">
        <v>0.44791666666666669</v>
      </c>
      <c r="BG332" s="8">
        <v>11297</v>
      </c>
      <c r="BH332" s="15">
        <f t="shared" si="104"/>
        <v>1.1296999999999999</v>
      </c>
      <c r="BI332" s="4" t="s">
        <v>37</v>
      </c>
      <c r="BJ332" s="5">
        <v>0.4375</v>
      </c>
      <c r="BK332" s="4">
        <v>102.5</v>
      </c>
      <c r="BL332" s="13">
        <f t="shared" si="105"/>
        <v>102.5</v>
      </c>
      <c r="BM332" s="4" t="s">
        <v>37</v>
      </c>
      <c r="BN332" s="5">
        <v>0.4375</v>
      </c>
      <c r="BO332" s="8">
        <v>70567</v>
      </c>
      <c r="BP332" s="15">
        <f t="shared" si="106"/>
        <v>7.0567000000000002</v>
      </c>
      <c r="BS332" s="1">
        <f t="shared" si="107"/>
        <v>80.084326771327511</v>
      </c>
    </row>
    <row r="333" spans="1:71">
      <c r="A333" s="4" t="s">
        <v>37</v>
      </c>
      <c r="B333" s="5">
        <v>0.42708333333333331</v>
      </c>
      <c r="C333" s="4">
        <v>73.59</v>
      </c>
      <c r="D333" s="13">
        <f t="shared" si="90"/>
        <v>73.59</v>
      </c>
      <c r="E333" s="4" t="s">
        <v>37</v>
      </c>
      <c r="F333" s="5">
        <v>0.42708333333333331</v>
      </c>
      <c r="G333" s="4">
        <v>0.71899999999999997</v>
      </c>
      <c r="H333" s="15">
        <f t="shared" si="91"/>
        <v>0.71899999999999997</v>
      </c>
      <c r="I333" s="4" t="s">
        <v>37</v>
      </c>
      <c r="J333" s="22">
        <v>0.42708333333333331</v>
      </c>
      <c r="K333" s="23">
        <v>89.61</v>
      </c>
      <c r="L333" s="13">
        <f t="shared" si="92"/>
        <v>89.61</v>
      </c>
      <c r="M333" s="4" t="s">
        <v>37</v>
      </c>
      <c r="N333" s="22">
        <v>0.42708333333333331</v>
      </c>
      <c r="O333" s="23">
        <v>90.47</v>
      </c>
      <c r="P333" s="13">
        <f t="shared" si="93"/>
        <v>90.47</v>
      </c>
      <c r="Q333" s="4" t="s">
        <v>37</v>
      </c>
      <c r="R333" s="22">
        <v>0.42708333333333331</v>
      </c>
      <c r="S333" s="19">
        <v>15515</v>
      </c>
      <c r="T333" s="15">
        <f t="shared" si="94"/>
        <v>1.5515000000000001</v>
      </c>
      <c r="U333" s="4" t="s">
        <v>37</v>
      </c>
      <c r="V333" s="22">
        <v>0.42708333333333331</v>
      </c>
      <c r="W333" s="23">
        <v>0.77969999999999995</v>
      </c>
      <c r="X333" s="15">
        <f t="shared" si="95"/>
        <v>0.77969999999999995</v>
      </c>
      <c r="Y333" s="4" t="s">
        <v>37</v>
      </c>
      <c r="Z333" s="5">
        <v>0.42708333333333331</v>
      </c>
      <c r="AA333" s="4">
        <v>140.38999999999999</v>
      </c>
      <c r="AB333" s="13">
        <f t="shared" si="96"/>
        <v>140.38999999999999</v>
      </c>
      <c r="AC333" s="4" t="s">
        <v>37</v>
      </c>
      <c r="AD333" s="5">
        <v>0.42708333333333331</v>
      </c>
      <c r="AE333" s="8">
        <v>13722</v>
      </c>
      <c r="AF333" s="15">
        <f t="shared" si="97"/>
        <v>1.3722000000000001</v>
      </c>
      <c r="AG333" s="23" t="s">
        <v>37</v>
      </c>
      <c r="AH333" s="22">
        <v>0.42708333333333331</v>
      </c>
      <c r="AI333" s="19">
        <v>19893</v>
      </c>
      <c r="AJ333" s="15">
        <f t="shared" si="98"/>
        <v>1.9893000000000001</v>
      </c>
      <c r="AK333" s="4" t="s">
        <v>37</v>
      </c>
      <c r="AL333" s="5">
        <v>0.42708333333333331</v>
      </c>
      <c r="AM333" s="4">
        <v>180.06</v>
      </c>
      <c r="AN333" s="13">
        <f t="shared" si="99"/>
        <v>180.06</v>
      </c>
      <c r="AO333" s="4" t="s">
        <v>37</v>
      </c>
      <c r="AP333" s="5">
        <v>0.42708333333333331</v>
      </c>
      <c r="AQ333" s="19">
        <v>17589</v>
      </c>
      <c r="AR333" s="15">
        <f t="shared" si="100"/>
        <v>1.7588999999999999</v>
      </c>
      <c r="AS333" s="4" t="s">
        <v>37</v>
      </c>
      <c r="AT333" s="22">
        <v>0.42708333333333331</v>
      </c>
      <c r="AU333" s="23">
        <v>64.400000000000006</v>
      </c>
      <c r="AV333" s="13">
        <f t="shared" si="101"/>
        <v>64.400000000000006</v>
      </c>
      <c r="AW333" s="23" t="s">
        <v>37</v>
      </c>
      <c r="AX333" s="22">
        <v>0.42708333333333331</v>
      </c>
      <c r="AY333" s="23">
        <v>0.62960000000000005</v>
      </c>
      <c r="AZ333" s="15">
        <f t="shared" si="102"/>
        <v>0.62960000000000005</v>
      </c>
      <c r="BA333" s="4" t="s">
        <v>37</v>
      </c>
      <c r="BB333" s="5">
        <v>0.41666666666666669</v>
      </c>
      <c r="BC333" s="8">
        <v>11441</v>
      </c>
      <c r="BD333" s="15">
        <f t="shared" si="103"/>
        <v>1.1440999999999999</v>
      </c>
      <c r="BE333" s="4" t="s">
        <v>37</v>
      </c>
      <c r="BF333" s="5">
        <v>0.4375</v>
      </c>
      <c r="BG333" s="8">
        <v>11298</v>
      </c>
      <c r="BH333" s="15">
        <f t="shared" si="104"/>
        <v>1.1297999999999999</v>
      </c>
      <c r="BI333" s="4" t="s">
        <v>37</v>
      </c>
      <c r="BJ333" s="5">
        <v>0.42708333333333331</v>
      </c>
      <c r="BK333" s="4">
        <v>102.33</v>
      </c>
      <c r="BL333" s="13">
        <f t="shared" si="105"/>
        <v>102.33</v>
      </c>
      <c r="BM333" s="4" t="s">
        <v>37</v>
      </c>
      <c r="BN333" s="5">
        <v>0.42708333333333331</v>
      </c>
      <c r="BO333" s="8">
        <v>70548</v>
      </c>
      <c r="BP333" s="15">
        <f t="shared" si="106"/>
        <v>7.0548000000000002</v>
      </c>
      <c r="BS333" s="1">
        <f t="shared" si="107"/>
        <v>80.100466413037381</v>
      </c>
    </row>
    <row r="334" spans="1:71">
      <c r="A334" s="4" t="s">
        <v>37</v>
      </c>
      <c r="B334" s="5">
        <v>0.41666666666666669</v>
      </c>
      <c r="C334" s="4">
        <v>73.19</v>
      </c>
      <c r="D334" s="13">
        <f t="shared" si="90"/>
        <v>73.19</v>
      </c>
      <c r="E334" s="4" t="s">
        <v>37</v>
      </c>
      <c r="F334" s="5">
        <v>0.41666666666666669</v>
      </c>
      <c r="G334" s="4">
        <v>0.71650000000000003</v>
      </c>
      <c r="H334" s="15">
        <f t="shared" si="91"/>
        <v>0.71650000000000003</v>
      </c>
      <c r="I334" s="4" t="s">
        <v>37</v>
      </c>
      <c r="J334" s="22">
        <v>0.41666666666666669</v>
      </c>
      <c r="K334" s="23">
        <v>89.24</v>
      </c>
      <c r="L334" s="13">
        <f t="shared" si="92"/>
        <v>89.24</v>
      </c>
      <c r="M334" s="4" t="s">
        <v>37</v>
      </c>
      <c r="N334" s="22">
        <v>0.41666666666666669</v>
      </c>
      <c r="O334" s="23">
        <v>90.26</v>
      </c>
      <c r="P334" s="13">
        <f t="shared" si="93"/>
        <v>90.26</v>
      </c>
      <c r="Q334" s="4" t="s">
        <v>37</v>
      </c>
      <c r="R334" s="22">
        <v>0.41666666666666669</v>
      </c>
      <c r="S334" s="19">
        <v>15496</v>
      </c>
      <c r="T334" s="15">
        <f t="shared" si="94"/>
        <v>1.5496000000000001</v>
      </c>
      <c r="U334" s="4" t="s">
        <v>37</v>
      </c>
      <c r="V334" s="22">
        <v>0.41666666666666669</v>
      </c>
      <c r="W334" s="23">
        <v>0.77959999999999996</v>
      </c>
      <c r="X334" s="15">
        <f t="shared" si="95"/>
        <v>0.77959999999999996</v>
      </c>
      <c r="Y334" s="4" t="s">
        <v>37</v>
      </c>
      <c r="Z334" s="5">
        <v>0.41666666666666669</v>
      </c>
      <c r="AA334" s="4">
        <v>139.9</v>
      </c>
      <c r="AB334" s="13">
        <f t="shared" si="96"/>
        <v>139.9</v>
      </c>
      <c r="AC334" s="4" t="s">
        <v>37</v>
      </c>
      <c r="AD334" s="5">
        <v>0.41666666666666669</v>
      </c>
      <c r="AE334" s="8">
        <v>1369</v>
      </c>
      <c r="AF334" s="15">
        <f t="shared" si="97"/>
        <v>1.369</v>
      </c>
      <c r="AG334" s="23" t="s">
        <v>37</v>
      </c>
      <c r="AH334" s="22">
        <v>0.41666666666666669</v>
      </c>
      <c r="AI334" s="19">
        <v>19872</v>
      </c>
      <c r="AJ334" s="15">
        <f t="shared" si="98"/>
        <v>1.9872000000000001</v>
      </c>
      <c r="AK334" s="4" t="s">
        <v>37</v>
      </c>
      <c r="AL334" s="5">
        <v>0.41666666666666669</v>
      </c>
      <c r="AM334" s="4">
        <v>179.38</v>
      </c>
      <c r="AN334" s="13">
        <f t="shared" si="99"/>
        <v>179.38</v>
      </c>
      <c r="AO334" s="4" t="s">
        <v>37</v>
      </c>
      <c r="AP334" s="5">
        <v>0.41666666666666669</v>
      </c>
      <c r="AQ334" s="19">
        <v>17563</v>
      </c>
      <c r="AR334" s="15">
        <f t="shared" si="100"/>
        <v>1.7563</v>
      </c>
      <c r="AS334" s="4" t="s">
        <v>37</v>
      </c>
      <c r="AT334" s="22">
        <v>0.41666666666666669</v>
      </c>
      <c r="AU334" s="23">
        <v>64.099999999999994</v>
      </c>
      <c r="AV334" s="13">
        <f t="shared" si="101"/>
        <v>64.099999999999994</v>
      </c>
      <c r="AW334" s="23" t="s">
        <v>37</v>
      </c>
      <c r="AX334" s="22">
        <v>0.41666666666666669</v>
      </c>
      <c r="AY334" s="23">
        <v>0.62749999999999995</v>
      </c>
      <c r="AZ334" s="15">
        <f t="shared" si="102"/>
        <v>0.62749999999999995</v>
      </c>
      <c r="BA334" s="4" t="s">
        <v>37</v>
      </c>
      <c r="BB334" s="5">
        <v>0.40625</v>
      </c>
      <c r="BC334" s="8">
        <v>11453</v>
      </c>
      <c r="BD334" s="15">
        <f t="shared" si="103"/>
        <v>1.1453</v>
      </c>
      <c r="BE334" s="4" t="s">
        <v>37</v>
      </c>
      <c r="BF334" s="5">
        <v>0.42708333333333331</v>
      </c>
      <c r="BG334" s="8">
        <v>11308</v>
      </c>
      <c r="BH334" s="15">
        <f t="shared" si="104"/>
        <v>1.1308</v>
      </c>
      <c r="BI334" s="4" t="s">
        <v>37</v>
      </c>
      <c r="BJ334" s="5">
        <v>0.41666666666666669</v>
      </c>
      <c r="BK334" s="4">
        <v>102.19</v>
      </c>
      <c r="BL334" s="13">
        <f t="shared" si="105"/>
        <v>102.19</v>
      </c>
      <c r="BM334" s="4" t="s">
        <v>37</v>
      </c>
      <c r="BN334" s="5">
        <v>0.41666666666666669</v>
      </c>
      <c r="BO334" s="8">
        <v>70622</v>
      </c>
      <c r="BP334" s="15">
        <f t="shared" si="106"/>
        <v>7.0621999999999998</v>
      </c>
      <c r="BS334" s="1">
        <f t="shared" si="107"/>
        <v>80.207188751249049</v>
      </c>
    </row>
    <row r="335" spans="1:71">
      <c r="A335" s="4" t="s">
        <v>37</v>
      </c>
      <c r="B335" s="5">
        <v>0.40625</v>
      </c>
      <c r="C335" s="4">
        <v>73.239999999999995</v>
      </c>
      <c r="D335" s="13">
        <f t="shared" si="90"/>
        <v>73.239999999999995</v>
      </c>
      <c r="E335" s="4" t="s">
        <v>37</v>
      </c>
      <c r="F335" s="5">
        <v>0.40625</v>
      </c>
      <c r="G335" s="4">
        <v>0.71589999999999998</v>
      </c>
      <c r="H335" s="15">
        <f t="shared" si="91"/>
        <v>0.71589999999999998</v>
      </c>
      <c r="I335" s="4" t="s">
        <v>37</v>
      </c>
      <c r="J335" s="22">
        <v>0.40625</v>
      </c>
      <c r="K335" s="23">
        <v>89.23</v>
      </c>
      <c r="L335" s="13">
        <f t="shared" si="92"/>
        <v>89.23</v>
      </c>
      <c r="M335" s="4" t="s">
        <v>37</v>
      </c>
      <c r="N335" s="22">
        <v>0.40625</v>
      </c>
      <c r="O335" s="23">
        <v>90.37</v>
      </c>
      <c r="P335" s="13">
        <f t="shared" si="93"/>
        <v>90.37</v>
      </c>
      <c r="Q335" s="4" t="s">
        <v>37</v>
      </c>
      <c r="R335" s="22">
        <v>0.40625</v>
      </c>
      <c r="S335" s="19">
        <v>15484</v>
      </c>
      <c r="T335" s="15">
        <f t="shared" si="94"/>
        <v>1.5484</v>
      </c>
      <c r="U335" s="4" t="s">
        <v>37</v>
      </c>
      <c r="V335" s="22">
        <v>0.40625</v>
      </c>
      <c r="W335" s="23">
        <v>0.77939999999999998</v>
      </c>
      <c r="X335" s="15">
        <f t="shared" si="95"/>
        <v>0.77939999999999998</v>
      </c>
      <c r="Y335" s="4" t="s">
        <v>37</v>
      </c>
      <c r="Z335" s="5">
        <v>0.40625</v>
      </c>
      <c r="AA335" s="4">
        <v>139.96</v>
      </c>
      <c r="AB335" s="13">
        <f t="shared" si="96"/>
        <v>139.96</v>
      </c>
      <c r="AC335" s="4" t="s">
        <v>37</v>
      </c>
      <c r="AD335" s="5">
        <v>0.40625</v>
      </c>
      <c r="AE335" s="8">
        <v>13689</v>
      </c>
      <c r="AF335" s="15">
        <f t="shared" si="97"/>
        <v>1.3689</v>
      </c>
      <c r="AG335" s="23" t="s">
        <v>37</v>
      </c>
      <c r="AH335" s="22">
        <v>0.40625</v>
      </c>
      <c r="AI335" s="19">
        <v>19862</v>
      </c>
      <c r="AJ335" s="15">
        <f t="shared" si="98"/>
        <v>1.9862</v>
      </c>
      <c r="AK335" s="4" t="s">
        <v>37</v>
      </c>
      <c r="AL335" s="5">
        <v>0.40625</v>
      </c>
      <c r="AM335" s="4">
        <v>179.56</v>
      </c>
      <c r="AN335" s="13">
        <f t="shared" si="99"/>
        <v>179.56</v>
      </c>
      <c r="AO335" s="4" t="s">
        <v>37</v>
      </c>
      <c r="AP335" s="5">
        <v>0.40625</v>
      </c>
      <c r="AQ335" s="19">
        <v>17561</v>
      </c>
      <c r="AR335" s="15">
        <f t="shared" si="100"/>
        <v>1.7561</v>
      </c>
      <c r="AS335" s="4" t="s">
        <v>37</v>
      </c>
      <c r="AT335" s="22">
        <v>0.40625</v>
      </c>
      <c r="AU335" s="23">
        <v>64.12</v>
      </c>
      <c r="AV335" s="13">
        <f t="shared" si="101"/>
        <v>64.12</v>
      </c>
      <c r="AW335" s="23" t="s">
        <v>37</v>
      </c>
      <c r="AX335" s="22">
        <v>0.40625</v>
      </c>
      <c r="AY335" s="23">
        <v>0.62680000000000002</v>
      </c>
      <c r="AZ335" s="15">
        <f t="shared" si="102"/>
        <v>0.62680000000000002</v>
      </c>
      <c r="BA335" s="4" t="s">
        <v>37</v>
      </c>
      <c r="BB335" s="5">
        <v>0.39583333333333331</v>
      </c>
      <c r="BC335" s="8">
        <v>11463</v>
      </c>
      <c r="BD335" s="15">
        <f t="shared" si="103"/>
        <v>1.1463000000000001</v>
      </c>
      <c r="BE335" s="4" t="s">
        <v>37</v>
      </c>
      <c r="BF335" s="5">
        <v>0.41666666666666669</v>
      </c>
      <c r="BG335" s="8">
        <v>11314</v>
      </c>
      <c r="BH335" s="15">
        <f t="shared" si="104"/>
        <v>1.1314</v>
      </c>
      <c r="BI335" s="4" t="s">
        <v>37</v>
      </c>
      <c r="BJ335" s="5">
        <v>0.40625</v>
      </c>
      <c r="BK335" s="4">
        <v>102.25</v>
      </c>
      <c r="BL335" s="13">
        <f t="shared" si="105"/>
        <v>102.25</v>
      </c>
      <c r="BM335" s="4" t="s">
        <v>37</v>
      </c>
      <c r="BN335" s="5">
        <v>0.40625</v>
      </c>
      <c r="BO335" s="8">
        <v>70673</v>
      </c>
      <c r="BP335" s="15">
        <f t="shared" si="106"/>
        <v>7.0673000000000004</v>
      </c>
      <c r="BS335" s="1">
        <f t="shared" si="107"/>
        <v>80.232596016369726</v>
      </c>
    </row>
    <row r="336" spans="1:71">
      <c r="A336" s="4" t="s">
        <v>37</v>
      </c>
      <c r="B336" s="5">
        <v>0.39583333333333331</v>
      </c>
      <c r="C336" s="4">
        <v>72.58</v>
      </c>
      <c r="D336" s="13">
        <f t="shared" si="90"/>
        <v>72.58</v>
      </c>
      <c r="E336" s="4" t="s">
        <v>37</v>
      </c>
      <c r="F336" s="5">
        <v>0.39583333333333331</v>
      </c>
      <c r="G336" s="4">
        <v>0.70960000000000001</v>
      </c>
      <c r="H336" s="15">
        <f t="shared" si="91"/>
        <v>0.70960000000000001</v>
      </c>
      <c r="I336" s="4" t="s">
        <v>37</v>
      </c>
      <c r="J336" s="22">
        <v>0.39583333333333331</v>
      </c>
      <c r="K336" s="23">
        <v>89.19</v>
      </c>
      <c r="L336" s="13">
        <f t="shared" si="92"/>
        <v>89.19</v>
      </c>
      <c r="M336" s="4" t="s">
        <v>37</v>
      </c>
      <c r="N336" s="22">
        <v>0.39583333333333331</v>
      </c>
      <c r="O336" s="23">
        <v>90.27</v>
      </c>
      <c r="P336" s="13">
        <f t="shared" si="93"/>
        <v>90.27</v>
      </c>
      <c r="Q336" s="4" t="s">
        <v>37</v>
      </c>
      <c r="R336" s="22">
        <v>0.39583333333333331</v>
      </c>
      <c r="S336" s="19">
        <v>15478</v>
      </c>
      <c r="T336" s="15">
        <f t="shared" si="94"/>
        <v>1.5478000000000001</v>
      </c>
      <c r="U336" s="4" t="s">
        <v>37</v>
      </c>
      <c r="V336" s="22">
        <v>0.39583333333333331</v>
      </c>
      <c r="W336" s="23">
        <v>0.7792</v>
      </c>
      <c r="X336" s="15">
        <f t="shared" si="95"/>
        <v>0.7792</v>
      </c>
      <c r="Y336" s="4" t="s">
        <v>37</v>
      </c>
      <c r="Z336" s="5">
        <v>0.39583333333333331</v>
      </c>
      <c r="AA336" s="4">
        <v>139.74</v>
      </c>
      <c r="AB336" s="13">
        <f t="shared" si="96"/>
        <v>139.74</v>
      </c>
      <c r="AC336" s="4" t="s">
        <v>37</v>
      </c>
      <c r="AD336" s="5">
        <v>0.39583333333333331</v>
      </c>
      <c r="AE336" s="8">
        <v>13662</v>
      </c>
      <c r="AF336" s="15">
        <f t="shared" si="97"/>
        <v>1.3662000000000001</v>
      </c>
      <c r="AG336" s="23" t="s">
        <v>37</v>
      </c>
      <c r="AH336" s="22">
        <v>0.39583333333333331</v>
      </c>
      <c r="AI336" s="19">
        <v>19861</v>
      </c>
      <c r="AJ336" s="15">
        <f t="shared" si="98"/>
        <v>1.9861</v>
      </c>
      <c r="AK336" s="4" t="s">
        <v>37</v>
      </c>
      <c r="AL336" s="5">
        <v>0.39583333333333331</v>
      </c>
      <c r="AM336" s="4">
        <v>179.31</v>
      </c>
      <c r="AN336" s="13">
        <f t="shared" si="99"/>
        <v>179.31</v>
      </c>
      <c r="AO336" s="4" t="s">
        <v>37</v>
      </c>
      <c r="AP336" s="5">
        <v>0.39583333333333331</v>
      </c>
      <c r="AQ336" s="19">
        <v>17531</v>
      </c>
      <c r="AR336" s="15">
        <f t="shared" si="100"/>
        <v>1.7531000000000001</v>
      </c>
      <c r="AS336" s="4" t="s">
        <v>37</v>
      </c>
      <c r="AT336" s="22">
        <v>0.39583333333333331</v>
      </c>
      <c r="AU336" s="23">
        <v>63.75</v>
      </c>
      <c r="AV336" s="13">
        <f t="shared" si="101"/>
        <v>63.75</v>
      </c>
      <c r="AW336" s="23" t="s">
        <v>37</v>
      </c>
      <c r="AX336" s="22">
        <v>0.39583333333333331</v>
      </c>
      <c r="AY336" s="23">
        <v>0.62339999999999995</v>
      </c>
      <c r="AZ336" s="15">
        <f t="shared" si="102"/>
        <v>0.62339999999999995</v>
      </c>
      <c r="BA336" s="4" t="s">
        <v>37</v>
      </c>
      <c r="BB336" s="5">
        <v>0.38541666666666669</v>
      </c>
      <c r="BC336" s="8">
        <v>11444</v>
      </c>
      <c r="BD336" s="15">
        <f t="shared" si="103"/>
        <v>1.1444000000000001</v>
      </c>
      <c r="BE336" s="4" t="s">
        <v>37</v>
      </c>
      <c r="BF336" s="5">
        <v>0.40625</v>
      </c>
      <c r="BG336" s="8">
        <v>1131</v>
      </c>
      <c r="BH336" s="15">
        <f t="shared" si="104"/>
        <v>1.131</v>
      </c>
      <c r="BI336" s="4" t="s">
        <v>37</v>
      </c>
      <c r="BJ336" s="5">
        <v>0.39583333333333331</v>
      </c>
      <c r="BK336" s="4">
        <v>102.27</v>
      </c>
      <c r="BL336" s="13">
        <f t="shared" si="105"/>
        <v>102.27</v>
      </c>
      <c r="BM336" s="4" t="s">
        <v>37</v>
      </c>
      <c r="BN336" s="5">
        <v>0.39583333333333331</v>
      </c>
      <c r="BO336" s="8">
        <v>70841</v>
      </c>
      <c r="BP336" s="15">
        <f t="shared" si="106"/>
        <v>7.0841000000000003</v>
      </c>
      <c r="BS336" s="1">
        <f t="shared" si="107"/>
        <v>80.318395399016353</v>
      </c>
    </row>
    <row r="337" spans="1:71">
      <c r="A337" s="4" t="s">
        <v>37</v>
      </c>
      <c r="B337" s="5">
        <v>0.38541666666666669</v>
      </c>
      <c r="C337" s="4">
        <v>72.66</v>
      </c>
      <c r="D337" s="13">
        <f t="shared" si="90"/>
        <v>72.66</v>
      </c>
      <c r="E337" s="4" t="s">
        <v>37</v>
      </c>
      <c r="F337" s="5">
        <v>0.38541666666666669</v>
      </c>
      <c r="G337" s="4">
        <v>0.71060000000000001</v>
      </c>
      <c r="H337" s="15">
        <f t="shared" si="91"/>
        <v>0.71060000000000001</v>
      </c>
      <c r="I337" s="4" t="s">
        <v>37</v>
      </c>
      <c r="J337" s="22">
        <v>0.38541666666666669</v>
      </c>
      <c r="K337" s="23">
        <v>89.34</v>
      </c>
      <c r="L337" s="13">
        <f t="shared" si="92"/>
        <v>89.34</v>
      </c>
      <c r="M337" s="4" t="s">
        <v>37</v>
      </c>
      <c r="N337" s="22">
        <v>0.38541666666666669</v>
      </c>
      <c r="O337" s="23">
        <v>90.22</v>
      </c>
      <c r="P337" s="13">
        <f t="shared" si="93"/>
        <v>90.22</v>
      </c>
      <c r="Q337" s="4" t="s">
        <v>37</v>
      </c>
      <c r="R337" s="22">
        <v>0.38541666666666669</v>
      </c>
      <c r="S337" s="19">
        <v>15483</v>
      </c>
      <c r="T337" s="15">
        <f t="shared" si="94"/>
        <v>1.5483</v>
      </c>
      <c r="U337" s="4" t="s">
        <v>37</v>
      </c>
      <c r="V337" s="22">
        <v>0.38541666666666669</v>
      </c>
      <c r="W337" s="23">
        <v>0.78</v>
      </c>
      <c r="X337" s="15">
        <f t="shared" si="95"/>
        <v>0.78</v>
      </c>
      <c r="Y337" s="4" t="s">
        <v>37</v>
      </c>
      <c r="Z337" s="5">
        <v>0.38541666666666669</v>
      </c>
      <c r="AA337" s="4">
        <v>139.74</v>
      </c>
      <c r="AB337" s="13">
        <f t="shared" si="96"/>
        <v>139.74</v>
      </c>
      <c r="AC337" s="4" t="s">
        <v>37</v>
      </c>
      <c r="AD337" s="5">
        <v>0.38541666666666669</v>
      </c>
      <c r="AE337" s="8">
        <v>13664</v>
      </c>
      <c r="AF337" s="15">
        <f t="shared" si="97"/>
        <v>1.3664000000000001</v>
      </c>
      <c r="AG337" s="23" t="s">
        <v>37</v>
      </c>
      <c r="AH337" s="22">
        <v>0.38541666666666669</v>
      </c>
      <c r="AI337" s="19">
        <v>19843</v>
      </c>
      <c r="AJ337" s="15">
        <f t="shared" si="98"/>
        <v>1.9843</v>
      </c>
      <c r="AK337" s="4" t="s">
        <v>37</v>
      </c>
      <c r="AL337" s="5">
        <v>0.38541666666666669</v>
      </c>
      <c r="AM337" s="4">
        <v>179.11</v>
      </c>
      <c r="AN337" s="13">
        <f t="shared" si="99"/>
        <v>179.11</v>
      </c>
      <c r="AO337" s="4" t="s">
        <v>37</v>
      </c>
      <c r="AP337" s="5">
        <v>0.38541666666666669</v>
      </c>
      <c r="AQ337" s="19">
        <v>17516</v>
      </c>
      <c r="AR337" s="15">
        <f t="shared" si="100"/>
        <v>1.7516</v>
      </c>
      <c r="AS337" s="4" t="s">
        <v>37</v>
      </c>
      <c r="AT337" s="22">
        <v>0.38541666666666669</v>
      </c>
      <c r="AU337" s="23">
        <v>63.9</v>
      </c>
      <c r="AV337" s="13">
        <f t="shared" si="101"/>
        <v>63.9</v>
      </c>
      <c r="AW337" s="23" t="s">
        <v>37</v>
      </c>
      <c r="AX337" s="22">
        <v>0.38541666666666669</v>
      </c>
      <c r="AY337" s="23">
        <v>0.62480000000000002</v>
      </c>
      <c r="AZ337" s="15">
        <f t="shared" si="102"/>
        <v>0.62480000000000002</v>
      </c>
      <c r="BA337" s="4" t="s">
        <v>37</v>
      </c>
      <c r="BB337" s="5">
        <v>0.375</v>
      </c>
      <c r="BC337" s="8">
        <v>11444</v>
      </c>
      <c r="BD337" s="15">
        <f t="shared" si="103"/>
        <v>1.1444000000000001</v>
      </c>
      <c r="BE337" s="4" t="s">
        <v>37</v>
      </c>
      <c r="BF337" s="5">
        <v>0.39583333333333331</v>
      </c>
      <c r="BG337" s="8">
        <v>11329</v>
      </c>
      <c r="BH337" s="15">
        <f t="shared" si="104"/>
        <v>1.1329</v>
      </c>
      <c r="BI337" s="4" t="s">
        <v>37</v>
      </c>
      <c r="BJ337" s="5">
        <v>0.38541666666666669</v>
      </c>
      <c r="BK337" s="4">
        <v>102.27</v>
      </c>
      <c r="BL337" s="13">
        <f t="shared" si="105"/>
        <v>102.27</v>
      </c>
      <c r="BM337" s="4" t="s">
        <v>37</v>
      </c>
      <c r="BN337" s="5">
        <v>0.38541666666666669</v>
      </c>
      <c r="BO337" s="8">
        <v>70801</v>
      </c>
      <c r="BP337" s="15">
        <f t="shared" si="106"/>
        <v>7.0800999999999998</v>
      </c>
      <c r="BS337" s="1">
        <f t="shared" si="107"/>
        <v>80.323197280926152</v>
      </c>
    </row>
    <row r="338" spans="1:71">
      <c r="A338" s="4" t="s">
        <v>37</v>
      </c>
      <c r="B338" s="5">
        <v>0.375</v>
      </c>
      <c r="C338" s="4">
        <v>72.81</v>
      </c>
      <c r="D338" s="13">
        <f t="shared" si="90"/>
        <v>72.81</v>
      </c>
      <c r="E338" s="4" t="s">
        <v>37</v>
      </c>
      <c r="F338" s="5">
        <v>0.375</v>
      </c>
      <c r="G338" s="4">
        <v>0.71179999999999999</v>
      </c>
      <c r="H338" s="15">
        <f t="shared" si="91"/>
        <v>0.71179999999999999</v>
      </c>
      <c r="I338" s="4" t="s">
        <v>37</v>
      </c>
      <c r="J338" s="22">
        <v>0.375</v>
      </c>
      <c r="K338" s="23">
        <v>89.36</v>
      </c>
      <c r="L338" s="13">
        <f t="shared" si="92"/>
        <v>89.36</v>
      </c>
      <c r="M338" s="4" t="s">
        <v>37</v>
      </c>
      <c r="N338" s="22">
        <v>0.375</v>
      </c>
      <c r="O338" s="23">
        <v>90.23</v>
      </c>
      <c r="P338" s="13">
        <f t="shared" si="93"/>
        <v>90.23</v>
      </c>
      <c r="Q338" s="4" t="s">
        <v>37</v>
      </c>
      <c r="R338" s="22">
        <v>0.375</v>
      </c>
      <c r="S338" s="19">
        <v>15484</v>
      </c>
      <c r="T338" s="15">
        <f t="shared" si="94"/>
        <v>1.5484</v>
      </c>
      <c r="U338" s="4" t="s">
        <v>37</v>
      </c>
      <c r="V338" s="22">
        <v>0.375</v>
      </c>
      <c r="W338" s="23">
        <v>0.78049999999999997</v>
      </c>
      <c r="X338" s="15">
        <f t="shared" si="95"/>
        <v>0.78049999999999997</v>
      </c>
      <c r="Y338" s="4" t="s">
        <v>37</v>
      </c>
      <c r="Z338" s="5">
        <v>0.375</v>
      </c>
      <c r="AA338" s="4">
        <v>139.74</v>
      </c>
      <c r="AB338" s="13">
        <f t="shared" si="96"/>
        <v>139.74</v>
      </c>
      <c r="AC338" s="4" t="s">
        <v>37</v>
      </c>
      <c r="AD338" s="5">
        <v>0.375</v>
      </c>
      <c r="AE338" s="8">
        <v>13661</v>
      </c>
      <c r="AF338" s="15">
        <f t="shared" si="97"/>
        <v>1.3661000000000001</v>
      </c>
      <c r="AG338" s="23" t="s">
        <v>37</v>
      </c>
      <c r="AH338" s="22">
        <v>0.375</v>
      </c>
      <c r="AI338" s="19">
        <v>19835</v>
      </c>
      <c r="AJ338" s="15">
        <f t="shared" si="98"/>
        <v>1.9835</v>
      </c>
      <c r="AK338" s="4" t="s">
        <v>37</v>
      </c>
      <c r="AL338" s="5">
        <v>0.375</v>
      </c>
      <c r="AM338" s="4">
        <v>179</v>
      </c>
      <c r="AN338" s="13">
        <f t="shared" si="99"/>
        <v>179</v>
      </c>
      <c r="AO338" s="4" t="s">
        <v>37</v>
      </c>
      <c r="AP338" s="5">
        <v>0.375</v>
      </c>
      <c r="AQ338" s="19">
        <v>17501</v>
      </c>
      <c r="AR338" s="15">
        <f t="shared" si="100"/>
        <v>1.7501</v>
      </c>
      <c r="AS338" s="4" t="s">
        <v>37</v>
      </c>
      <c r="AT338" s="22">
        <v>0.375</v>
      </c>
      <c r="AU338" s="23">
        <v>63.92</v>
      </c>
      <c r="AV338" s="13">
        <f t="shared" si="101"/>
        <v>63.92</v>
      </c>
      <c r="AW338" s="23" t="s">
        <v>37</v>
      </c>
      <c r="AX338" s="22">
        <v>0.375</v>
      </c>
      <c r="AY338" s="23">
        <v>0.62490000000000001</v>
      </c>
      <c r="AZ338" s="15">
        <f t="shared" si="102"/>
        <v>0.62490000000000001</v>
      </c>
      <c r="BA338" s="4" t="s">
        <v>37</v>
      </c>
      <c r="BB338" s="5">
        <v>0.36458333333333331</v>
      </c>
      <c r="BC338" s="8">
        <v>11465</v>
      </c>
      <c r="BD338" s="15">
        <f t="shared" si="103"/>
        <v>1.1465000000000001</v>
      </c>
      <c r="BE338" s="4" t="s">
        <v>37</v>
      </c>
      <c r="BF338" s="5">
        <v>0.38541666666666669</v>
      </c>
      <c r="BG338" s="8">
        <v>1133</v>
      </c>
      <c r="BH338" s="15">
        <f t="shared" si="104"/>
        <v>1.133</v>
      </c>
      <c r="BI338" s="4" t="s">
        <v>37</v>
      </c>
      <c r="BJ338" s="5">
        <v>0.375</v>
      </c>
      <c r="BK338" s="4">
        <v>102.3</v>
      </c>
      <c r="BL338" s="13">
        <f t="shared" si="105"/>
        <v>102.3</v>
      </c>
      <c r="BM338" s="4" t="s">
        <v>37</v>
      </c>
      <c r="BN338" s="5">
        <v>0.375</v>
      </c>
      <c r="BO338" s="8">
        <v>70852</v>
      </c>
      <c r="BP338" s="15">
        <f t="shared" si="106"/>
        <v>7.0852000000000004</v>
      </c>
      <c r="BS338" s="1">
        <f t="shared" si="107"/>
        <v>80.363969475369814</v>
      </c>
    </row>
    <row r="339" spans="1:71">
      <c r="A339" s="4" t="s">
        <v>37</v>
      </c>
      <c r="B339" s="5">
        <v>0.36458333333333331</v>
      </c>
      <c r="C339" s="4">
        <v>72.52</v>
      </c>
      <c r="D339" s="13">
        <f t="shared" si="90"/>
        <v>72.52</v>
      </c>
      <c r="E339" s="4" t="s">
        <v>37</v>
      </c>
      <c r="F339" s="5">
        <v>0.36458333333333331</v>
      </c>
      <c r="G339" s="4">
        <v>0.70799999999999996</v>
      </c>
      <c r="H339" s="15">
        <f t="shared" si="91"/>
        <v>0.70799999999999996</v>
      </c>
      <c r="I339" s="4" t="s">
        <v>37</v>
      </c>
      <c r="J339" s="22">
        <v>0.36458333333333331</v>
      </c>
      <c r="K339" s="23">
        <v>89.27</v>
      </c>
      <c r="L339" s="13">
        <f t="shared" si="92"/>
        <v>89.27</v>
      </c>
      <c r="M339" s="4" t="s">
        <v>37</v>
      </c>
      <c r="N339" s="22">
        <v>0.36458333333333331</v>
      </c>
      <c r="O339" s="23">
        <v>90.17</v>
      </c>
      <c r="P339" s="13">
        <f t="shared" si="93"/>
        <v>90.17</v>
      </c>
      <c r="Q339" s="4" t="s">
        <v>37</v>
      </c>
      <c r="R339" s="22">
        <v>0.36458333333333331</v>
      </c>
      <c r="S339" s="19">
        <v>15476</v>
      </c>
      <c r="T339" s="15">
        <f t="shared" si="94"/>
        <v>1.5476000000000001</v>
      </c>
      <c r="U339" s="4" t="s">
        <v>37</v>
      </c>
      <c r="V339" s="22">
        <v>0.36458333333333331</v>
      </c>
      <c r="W339" s="23">
        <v>0.77939999999999998</v>
      </c>
      <c r="X339" s="15">
        <f t="shared" si="95"/>
        <v>0.77939999999999998</v>
      </c>
      <c r="Y339" s="4" t="s">
        <v>37</v>
      </c>
      <c r="Z339" s="5">
        <v>0.36458333333333331</v>
      </c>
      <c r="AA339" s="4">
        <v>139.57</v>
      </c>
      <c r="AB339" s="13">
        <f t="shared" si="96"/>
        <v>139.57</v>
      </c>
      <c r="AC339" s="4" t="s">
        <v>37</v>
      </c>
      <c r="AD339" s="5">
        <v>0.36458333333333331</v>
      </c>
      <c r="AE339" s="8">
        <v>13633</v>
      </c>
      <c r="AF339" s="15">
        <f t="shared" si="97"/>
        <v>1.3633</v>
      </c>
      <c r="AG339" s="23" t="s">
        <v>37</v>
      </c>
      <c r="AH339" s="22">
        <v>0.36458333333333331</v>
      </c>
      <c r="AI339" s="19">
        <v>19851</v>
      </c>
      <c r="AJ339" s="15">
        <f t="shared" si="98"/>
        <v>1.9851000000000001</v>
      </c>
      <c r="AK339" s="4" t="s">
        <v>37</v>
      </c>
      <c r="AL339" s="5">
        <v>0.36458333333333331</v>
      </c>
      <c r="AM339" s="4">
        <v>179.05</v>
      </c>
      <c r="AN339" s="13">
        <f t="shared" si="99"/>
        <v>179.05</v>
      </c>
      <c r="AO339" s="4" t="s">
        <v>37</v>
      </c>
      <c r="AP339" s="5">
        <v>0.36458333333333331</v>
      </c>
      <c r="AQ339" s="19">
        <v>17485</v>
      </c>
      <c r="AR339" s="15">
        <f t="shared" si="100"/>
        <v>1.7484999999999999</v>
      </c>
      <c r="AS339" s="4" t="s">
        <v>37</v>
      </c>
      <c r="AT339" s="22">
        <v>0.36458333333333331</v>
      </c>
      <c r="AU339" s="23">
        <v>63.72</v>
      </c>
      <c r="AV339" s="13">
        <f t="shared" si="101"/>
        <v>63.72</v>
      </c>
      <c r="AW339" s="23" t="s">
        <v>37</v>
      </c>
      <c r="AX339" s="22">
        <v>0.36458333333333331</v>
      </c>
      <c r="AY339" s="23">
        <v>0.62260000000000004</v>
      </c>
      <c r="AZ339" s="15">
        <f t="shared" si="102"/>
        <v>0.62260000000000004</v>
      </c>
      <c r="BA339" s="4" t="s">
        <v>37</v>
      </c>
      <c r="BB339" s="5">
        <v>0.35416666666666669</v>
      </c>
      <c r="BC339" s="8">
        <v>11415</v>
      </c>
      <c r="BD339" s="15">
        <f t="shared" si="103"/>
        <v>1.1415</v>
      </c>
      <c r="BE339" s="4" t="s">
        <v>37</v>
      </c>
      <c r="BF339" s="5">
        <v>0.375</v>
      </c>
      <c r="BG339" s="8">
        <v>11334</v>
      </c>
      <c r="BH339" s="15">
        <f t="shared" si="104"/>
        <v>1.1334</v>
      </c>
      <c r="BI339" s="4" t="s">
        <v>37</v>
      </c>
      <c r="BJ339" s="5">
        <v>0.36458333333333331</v>
      </c>
      <c r="BK339" s="4">
        <v>102.39</v>
      </c>
      <c r="BL339" s="13">
        <f t="shared" si="105"/>
        <v>102.39</v>
      </c>
      <c r="BM339" s="4" t="s">
        <v>37</v>
      </c>
      <c r="BN339" s="5">
        <v>0.36458333333333331</v>
      </c>
      <c r="BO339" s="8">
        <v>70933</v>
      </c>
      <c r="BP339" s="15">
        <f t="shared" si="106"/>
        <v>7.0933000000000002</v>
      </c>
      <c r="BS339" s="1">
        <f t="shared" si="107"/>
        <v>80.428371342336277</v>
      </c>
    </row>
    <row r="340" spans="1:71">
      <c r="A340" s="4" t="s">
        <v>37</v>
      </c>
      <c r="B340" s="5">
        <v>0.35416666666666669</v>
      </c>
      <c r="C340" s="4">
        <v>72.58</v>
      </c>
      <c r="D340" s="13">
        <f t="shared" si="90"/>
        <v>72.58</v>
      </c>
      <c r="E340" s="4" t="s">
        <v>37</v>
      </c>
      <c r="F340" s="5">
        <v>0.35416666666666669</v>
      </c>
      <c r="G340" s="4">
        <v>0.70940000000000003</v>
      </c>
      <c r="H340" s="15">
        <f t="shared" si="91"/>
        <v>0.70940000000000003</v>
      </c>
      <c r="I340" s="4" t="s">
        <v>37</v>
      </c>
      <c r="J340" s="22">
        <v>0.35416666666666669</v>
      </c>
      <c r="K340" s="23">
        <v>89.6</v>
      </c>
      <c r="L340" s="13">
        <f t="shared" si="92"/>
        <v>89.6</v>
      </c>
      <c r="M340" s="4" t="s">
        <v>37</v>
      </c>
      <c r="N340" s="22">
        <v>0.35416666666666669</v>
      </c>
      <c r="O340" s="23">
        <v>90.21</v>
      </c>
      <c r="P340" s="13">
        <f t="shared" si="93"/>
        <v>90.21</v>
      </c>
      <c r="Q340" s="4" t="s">
        <v>37</v>
      </c>
      <c r="R340" s="22">
        <v>0.35416666666666669</v>
      </c>
      <c r="S340" s="19">
        <v>15475</v>
      </c>
      <c r="T340" s="15">
        <f t="shared" si="94"/>
        <v>1.5475000000000001</v>
      </c>
      <c r="U340" s="4" t="s">
        <v>37</v>
      </c>
      <c r="V340" s="22">
        <v>0.35416666666666669</v>
      </c>
      <c r="W340" s="23">
        <v>0.77959999999999996</v>
      </c>
      <c r="X340" s="15">
        <f t="shared" si="95"/>
        <v>0.77959999999999996</v>
      </c>
      <c r="Y340" s="4" t="s">
        <v>37</v>
      </c>
      <c r="Z340" s="5">
        <v>0.35416666666666669</v>
      </c>
      <c r="AA340" s="4">
        <v>139.63</v>
      </c>
      <c r="AB340" s="13">
        <f t="shared" si="96"/>
        <v>139.63</v>
      </c>
      <c r="AC340" s="4" t="s">
        <v>37</v>
      </c>
      <c r="AD340" s="5">
        <v>0.35416666666666669</v>
      </c>
      <c r="AE340" s="8">
        <v>13646</v>
      </c>
      <c r="AF340" s="15">
        <f t="shared" si="97"/>
        <v>1.3646</v>
      </c>
      <c r="AG340" s="23" t="s">
        <v>37</v>
      </c>
      <c r="AH340" s="22">
        <v>0.35416666666666669</v>
      </c>
      <c r="AI340" s="19">
        <v>19846</v>
      </c>
      <c r="AJ340" s="15">
        <f t="shared" si="98"/>
        <v>1.9845999999999999</v>
      </c>
      <c r="AK340" s="4" t="s">
        <v>37</v>
      </c>
      <c r="AL340" s="5">
        <v>0.35416666666666669</v>
      </c>
      <c r="AM340" s="4">
        <v>179.06</v>
      </c>
      <c r="AN340" s="13">
        <f t="shared" si="99"/>
        <v>179.06</v>
      </c>
      <c r="AO340" s="4" t="s">
        <v>37</v>
      </c>
      <c r="AP340" s="5">
        <v>0.35416666666666669</v>
      </c>
      <c r="AQ340" s="19">
        <v>17502</v>
      </c>
      <c r="AR340" s="15">
        <f t="shared" si="100"/>
        <v>1.7502</v>
      </c>
      <c r="AS340" s="4" t="s">
        <v>37</v>
      </c>
      <c r="AT340" s="22">
        <v>0.35416666666666669</v>
      </c>
      <c r="AU340" s="23">
        <v>63.85</v>
      </c>
      <c r="AV340" s="13">
        <f t="shared" si="101"/>
        <v>63.85</v>
      </c>
      <c r="AW340" s="23" t="s">
        <v>37</v>
      </c>
      <c r="AX340" s="22">
        <v>0.35416666666666669</v>
      </c>
      <c r="AY340" s="23">
        <v>0.62409999999999999</v>
      </c>
      <c r="AZ340" s="15">
        <f t="shared" si="102"/>
        <v>0.62409999999999999</v>
      </c>
      <c r="BA340" s="4" t="s">
        <v>37</v>
      </c>
      <c r="BB340" s="5">
        <v>0.34375</v>
      </c>
      <c r="BC340" s="8">
        <v>11414</v>
      </c>
      <c r="BD340" s="15">
        <f t="shared" si="103"/>
        <v>1.1414</v>
      </c>
      <c r="BE340" s="4" t="s">
        <v>37</v>
      </c>
      <c r="BF340" s="5">
        <v>0.36458333333333331</v>
      </c>
      <c r="BG340" s="8">
        <v>11354</v>
      </c>
      <c r="BH340" s="15">
        <f t="shared" si="104"/>
        <v>1.1354</v>
      </c>
      <c r="BI340" s="4" t="s">
        <v>37</v>
      </c>
      <c r="BJ340" s="5">
        <v>0.35416666666666669</v>
      </c>
      <c r="BK340" s="4">
        <v>102.32</v>
      </c>
      <c r="BL340" s="13">
        <f t="shared" si="105"/>
        <v>102.32</v>
      </c>
      <c r="BM340" s="4" t="s">
        <v>37</v>
      </c>
      <c r="BN340" s="5">
        <v>0.35416666666666669</v>
      </c>
      <c r="BO340" s="8">
        <v>70836</v>
      </c>
      <c r="BP340" s="15">
        <f t="shared" si="106"/>
        <v>7.0835999999999997</v>
      </c>
      <c r="BS340" s="1">
        <f t="shared" si="107"/>
        <v>80.374206424770662</v>
      </c>
    </row>
    <row r="341" spans="1:71">
      <c r="A341" s="4" t="s">
        <v>37</v>
      </c>
      <c r="B341" s="5">
        <v>0.34375</v>
      </c>
      <c r="C341" s="4">
        <v>72.64</v>
      </c>
      <c r="D341" s="13">
        <f t="shared" si="90"/>
        <v>72.64</v>
      </c>
      <c r="E341" s="4" t="s">
        <v>37</v>
      </c>
      <c r="F341" s="5">
        <v>0.34375</v>
      </c>
      <c r="G341" s="4">
        <v>0.70940000000000003</v>
      </c>
      <c r="H341" s="15">
        <f t="shared" si="91"/>
        <v>0.70940000000000003</v>
      </c>
      <c r="I341" s="4" t="s">
        <v>37</v>
      </c>
      <c r="J341" s="22">
        <v>0.34375</v>
      </c>
      <c r="K341" s="23">
        <v>89.68</v>
      </c>
      <c r="L341" s="13">
        <f t="shared" si="92"/>
        <v>89.68</v>
      </c>
      <c r="M341" s="4" t="s">
        <v>37</v>
      </c>
      <c r="N341" s="22">
        <v>0.34375</v>
      </c>
      <c r="O341" s="23">
        <v>90.37</v>
      </c>
      <c r="P341" s="13">
        <f t="shared" si="93"/>
        <v>90.37</v>
      </c>
      <c r="Q341" s="4" t="s">
        <v>37</v>
      </c>
      <c r="R341" s="22">
        <v>0.34375</v>
      </c>
      <c r="S341" s="19">
        <v>15471</v>
      </c>
      <c r="T341" s="15">
        <f t="shared" si="94"/>
        <v>1.5470999999999999</v>
      </c>
      <c r="U341" s="4" t="s">
        <v>37</v>
      </c>
      <c r="V341" s="22">
        <v>0.34375</v>
      </c>
      <c r="W341" s="23">
        <v>0.77880000000000005</v>
      </c>
      <c r="X341" s="15">
        <f t="shared" si="95"/>
        <v>0.77880000000000005</v>
      </c>
      <c r="Y341" s="4" t="s">
        <v>37</v>
      </c>
      <c r="Z341" s="5">
        <v>0.34375</v>
      </c>
      <c r="AA341" s="4">
        <v>139.82</v>
      </c>
      <c r="AB341" s="13">
        <f t="shared" si="96"/>
        <v>139.82</v>
      </c>
      <c r="AC341" s="4" t="s">
        <v>37</v>
      </c>
      <c r="AD341" s="5">
        <v>0.34375</v>
      </c>
      <c r="AE341" s="8">
        <v>13655</v>
      </c>
      <c r="AF341" s="15">
        <f t="shared" si="97"/>
        <v>1.3654999999999999</v>
      </c>
      <c r="AG341" s="23" t="s">
        <v>37</v>
      </c>
      <c r="AH341" s="22">
        <v>0.34375</v>
      </c>
      <c r="AI341" s="19">
        <v>19862</v>
      </c>
      <c r="AJ341" s="15">
        <f t="shared" si="98"/>
        <v>1.9862</v>
      </c>
      <c r="AK341" s="4" t="s">
        <v>37</v>
      </c>
      <c r="AL341" s="5">
        <v>0.34375</v>
      </c>
      <c r="AM341" s="4">
        <v>179.55</v>
      </c>
      <c r="AN341" s="13">
        <f t="shared" si="99"/>
        <v>179.55</v>
      </c>
      <c r="AO341" s="4" t="s">
        <v>37</v>
      </c>
      <c r="AP341" s="5">
        <v>0.34375</v>
      </c>
      <c r="AQ341" s="19">
        <v>1753</v>
      </c>
      <c r="AR341" s="15">
        <f t="shared" si="100"/>
        <v>1.7529999999999999</v>
      </c>
      <c r="AS341" s="4" t="s">
        <v>37</v>
      </c>
      <c r="AT341" s="22">
        <v>0.34375</v>
      </c>
      <c r="AU341" s="23">
        <v>63.89</v>
      </c>
      <c r="AV341" s="13">
        <f t="shared" si="101"/>
        <v>63.89</v>
      </c>
      <c r="AW341" s="23" t="s">
        <v>37</v>
      </c>
      <c r="AX341" s="22">
        <v>0.34375</v>
      </c>
      <c r="AY341" s="23">
        <v>0.62370000000000003</v>
      </c>
      <c r="AZ341" s="15">
        <f t="shared" si="102"/>
        <v>0.62370000000000003</v>
      </c>
      <c r="BA341" s="4" t="s">
        <v>37</v>
      </c>
      <c r="BB341" s="5">
        <v>0.33333333333333331</v>
      </c>
      <c r="BC341" s="8">
        <v>11415</v>
      </c>
      <c r="BD341" s="15">
        <f t="shared" si="103"/>
        <v>1.1415</v>
      </c>
      <c r="BE341" s="4" t="s">
        <v>37</v>
      </c>
      <c r="BF341" s="5">
        <v>0.35416666666666669</v>
      </c>
      <c r="BG341" s="8">
        <v>11341</v>
      </c>
      <c r="BH341" s="15">
        <f t="shared" si="104"/>
        <v>1.1341000000000001</v>
      </c>
      <c r="BI341" s="4" t="s">
        <v>37</v>
      </c>
      <c r="BJ341" s="5">
        <v>0.34375</v>
      </c>
      <c r="BK341" s="4">
        <v>102.4</v>
      </c>
      <c r="BL341" s="13">
        <f t="shared" si="105"/>
        <v>102.4</v>
      </c>
      <c r="BM341" s="4" t="s">
        <v>37</v>
      </c>
      <c r="BN341" s="5">
        <v>0.34375</v>
      </c>
      <c r="BO341" s="8">
        <v>70751</v>
      </c>
      <c r="BP341" s="15">
        <f t="shared" si="106"/>
        <v>7.0750999999999999</v>
      </c>
      <c r="BS341" s="1">
        <f t="shared" si="107"/>
        <v>80.339065593874636</v>
      </c>
    </row>
    <row r="342" spans="1:71">
      <c r="A342" s="4" t="s">
        <v>37</v>
      </c>
      <c r="B342" s="5">
        <v>0.33333333333333331</v>
      </c>
      <c r="C342" s="4">
        <v>72.55</v>
      </c>
      <c r="D342" s="13">
        <f t="shared" si="90"/>
        <v>72.55</v>
      </c>
      <c r="E342" s="4" t="s">
        <v>37</v>
      </c>
      <c r="F342" s="5">
        <v>0.33333333333333331</v>
      </c>
      <c r="G342" s="4">
        <v>0.70830000000000004</v>
      </c>
      <c r="H342" s="15">
        <f t="shared" si="91"/>
        <v>0.70830000000000004</v>
      </c>
      <c r="I342" s="4" t="s">
        <v>37</v>
      </c>
      <c r="J342" s="22">
        <v>0.33333333333333331</v>
      </c>
      <c r="K342" s="23">
        <v>89.66</v>
      </c>
      <c r="L342" s="13">
        <f t="shared" si="92"/>
        <v>89.66</v>
      </c>
      <c r="M342" s="4" t="s">
        <v>37</v>
      </c>
      <c r="N342" s="22">
        <v>0.33333333333333331</v>
      </c>
      <c r="O342" s="23">
        <v>90.36</v>
      </c>
      <c r="P342" s="13">
        <f t="shared" si="93"/>
        <v>90.36</v>
      </c>
      <c r="Q342" s="4" t="s">
        <v>37</v>
      </c>
      <c r="R342" s="22">
        <v>0.33333333333333331</v>
      </c>
      <c r="S342" s="19">
        <v>15476</v>
      </c>
      <c r="T342" s="15">
        <f t="shared" si="94"/>
        <v>1.5476000000000001</v>
      </c>
      <c r="U342" s="4" t="s">
        <v>37</v>
      </c>
      <c r="V342" s="22">
        <v>0.33333333333333331</v>
      </c>
      <c r="W342" s="23">
        <v>0.77869999999999995</v>
      </c>
      <c r="X342" s="15">
        <f t="shared" si="95"/>
        <v>0.77869999999999995</v>
      </c>
      <c r="Y342" s="4" t="s">
        <v>37</v>
      </c>
      <c r="Z342" s="5">
        <v>0.33333333333333331</v>
      </c>
      <c r="AA342" s="4">
        <v>139.88</v>
      </c>
      <c r="AB342" s="13">
        <f t="shared" si="96"/>
        <v>139.88</v>
      </c>
      <c r="AC342" s="4" t="s">
        <v>37</v>
      </c>
      <c r="AD342" s="5">
        <v>0.33333333333333331</v>
      </c>
      <c r="AE342" s="8">
        <v>13657</v>
      </c>
      <c r="AF342" s="15">
        <f t="shared" si="97"/>
        <v>1.3656999999999999</v>
      </c>
      <c r="AG342" s="23" t="s">
        <v>37</v>
      </c>
      <c r="AH342" s="22">
        <v>0.33333333333333331</v>
      </c>
      <c r="AI342" s="19">
        <v>19872</v>
      </c>
      <c r="AJ342" s="15">
        <f t="shared" si="98"/>
        <v>1.9872000000000001</v>
      </c>
      <c r="AK342" s="4" t="s">
        <v>37</v>
      </c>
      <c r="AL342" s="5">
        <v>0.33333333333333331</v>
      </c>
      <c r="AM342" s="4">
        <v>179.7</v>
      </c>
      <c r="AN342" s="13">
        <f t="shared" si="99"/>
        <v>179.7</v>
      </c>
      <c r="AO342" s="4" t="s">
        <v>37</v>
      </c>
      <c r="AP342" s="5">
        <v>0.33333333333333331</v>
      </c>
      <c r="AQ342" s="19">
        <v>17538</v>
      </c>
      <c r="AR342" s="15">
        <f t="shared" si="100"/>
        <v>1.7538</v>
      </c>
      <c r="AS342" s="4" t="s">
        <v>37</v>
      </c>
      <c r="AT342" s="22">
        <v>0.33333333333333331</v>
      </c>
      <c r="AU342" s="23">
        <v>63.78</v>
      </c>
      <c r="AV342" s="13">
        <f t="shared" si="101"/>
        <v>63.78</v>
      </c>
      <c r="AW342" s="23" t="s">
        <v>37</v>
      </c>
      <c r="AX342" s="22">
        <v>0.33333333333333331</v>
      </c>
      <c r="AY342" s="23">
        <v>0.62290000000000001</v>
      </c>
      <c r="AZ342" s="15">
        <f t="shared" si="102"/>
        <v>0.62290000000000001</v>
      </c>
      <c r="BA342" s="4" t="s">
        <v>37</v>
      </c>
      <c r="BB342" s="5">
        <v>0.32291666666666669</v>
      </c>
      <c r="BC342" s="8">
        <v>11401</v>
      </c>
      <c r="BD342" s="15">
        <f t="shared" si="103"/>
        <v>1.1400999999999999</v>
      </c>
      <c r="BE342" s="4" t="s">
        <v>37</v>
      </c>
      <c r="BF342" s="5">
        <v>0.34375</v>
      </c>
      <c r="BG342" s="8">
        <v>11329</v>
      </c>
      <c r="BH342" s="15">
        <f t="shared" si="104"/>
        <v>1.1329</v>
      </c>
      <c r="BI342" s="4" t="s">
        <v>37</v>
      </c>
      <c r="BJ342" s="5">
        <v>0.33333333333333331</v>
      </c>
      <c r="BK342" s="4">
        <v>102.41</v>
      </c>
      <c r="BL342" s="13">
        <f t="shared" si="105"/>
        <v>102.41</v>
      </c>
      <c r="BM342" s="4" t="s">
        <v>37</v>
      </c>
      <c r="BN342" s="5">
        <v>0.33333333333333331</v>
      </c>
      <c r="BO342" s="8">
        <v>70752</v>
      </c>
      <c r="BP342" s="15">
        <f t="shared" si="106"/>
        <v>7.0751999999999997</v>
      </c>
      <c r="BS342" s="1">
        <f t="shared" si="107"/>
        <v>80.314133669872206</v>
      </c>
    </row>
    <row r="343" spans="1:71">
      <c r="A343" s="4" t="s">
        <v>37</v>
      </c>
      <c r="B343" s="5">
        <v>0.32291666666666669</v>
      </c>
      <c r="C343" s="4">
        <v>72.25</v>
      </c>
      <c r="D343" s="13">
        <f t="shared" si="90"/>
        <v>72.25</v>
      </c>
      <c r="E343" s="4" t="s">
        <v>37</v>
      </c>
      <c r="F343" s="5">
        <v>0.32291666666666669</v>
      </c>
      <c r="G343" s="4">
        <v>0.70509999999999995</v>
      </c>
      <c r="H343" s="15">
        <f t="shared" si="91"/>
        <v>0.70509999999999995</v>
      </c>
      <c r="I343" s="4" t="s">
        <v>37</v>
      </c>
      <c r="J343" s="22">
        <v>0.32291666666666669</v>
      </c>
      <c r="K343" s="23">
        <v>89.84</v>
      </c>
      <c r="L343" s="13">
        <f t="shared" si="92"/>
        <v>89.84</v>
      </c>
      <c r="M343" s="4" t="s">
        <v>37</v>
      </c>
      <c r="N343" s="22">
        <v>0.32291666666666669</v>
      </c>
      <c r="O343" s="23">
        <v>90.39</v>
      </c>
      <c r="P343" s="13">
        <f t="shared" si="93"/>
        <v>90.39</v>
      </c>
      <c r="Q343" s="4" t="s">
        <v>37</v>
      </c>
      <c r="R343" s="22">
        <v>0.32291666666666669</v>
      </c>
      <c r="S343" s="19">
        <v>15492</v>
      </c>
      <c r="T343" s="15">
        <f t="shared" si="94"/>
        <v>1.5491999999999999</v>
      </c>
      <c r="U343" s="4" t="s">
        <v>37</v>
      </c>
      <c r="V343" s="22">
        <v>0.32291666666666669</v>
      </c>
      <c r="W343" s="23">
        <v>0.78129999999999999</v>
      </c>
      <c r="X343" s="15">
        <f t="shared" si="95"/>
        <v>0.78129999999999999</v>
      </c>
      <c r="Y343" s="4" t="s">
        <v>37</v>
      </c>
      <c r="Z343" s="5">
        <v>0.32291666666666669</v>
      </c>
      <c r="AA343" s="4">
        <v>140.02000000000001</v>
      </c>
      <c r="AB343" s="13">
        <f t="shared" si="96"/>
        <v>140.02000000000001</v>
      </c>
      <c r="AC343" s="4" t="s">
        <v>37</v>
      </c>
      <c r="AD343" s="5">
        <v>0.32291666666666669</v>
      </c>
      <c r="AE343" s="8">
        <v>13666</v>
      </c>
      <c r="AF343" s="15">
        <f t="shared" si="97"/>
        <v>1.3666</v>
      </c>
      <c r="AG343" s="23" t="s">
        <v>37</v>
      </c>
      <c r="AH343" s="22">
        <v>0.32291666666666669</v>
      </c>
      <c r="AI343" s="19">
        <v>19819</v>
      </c>
      <c r="AJ343" s="15">
        <f t="shared" si="98"/>
        <v>1.9819</v>
      </c>
      <c r="AK343" s="4" t="s">
        <v>37</v>
      </c>
      <c r="AL343" s="5">
        <v>0.32291666666666669</v>
      </c>
      <c r="AM343" s="4">
        <v>179.13</v>
      </c>
      <c r="AN343" s="13">
        <f t="shared" si="99"/>
        <v>179.13</v>
      </c>
      <c r="AO343" s="4" t="s">
        <v>37</v>
      </c>
      <c r="AP343" s="5">
        <v>0.32291666666666669</v>
      </c>
      <c r="AQ343" s="19">
        <v>17488</v>
      </c>
      <c r="AR343" s="15">
        <f t="shared" si="100"/>
        <v>1.7487999999999999</v>
      </c>
      <c r="AS343" s="4" t="s">
        <v>37</v>
      </c>
      <c r="AT343" s="22">
        <v>0.32291666666666669</v>
      </c>
      <c r="AU343" s="23">
        <v>63.66</v>
      </c>
      <c r="AV343" s="13">
        <f t="shared" si="101"/>
        <v>63.66</v>
      </c>
      <c r="AW343" s="23" t="s">
        <v>37</v>
      </c>
      <c r="AX343" s="22">
        <v>0.32291666666666669</v>
      </c>
      <c r="AY343" s="23">
        <v>0.62150000000000005</v>
      </c>
      <c r="AZ343" s="15">
        <f t="shared" si="102"/>
        <v>0.62150000000000005</v>
      </c>
      <c r="BA343" s="4" t="s">
        <v>37</v>
      </c>
      <c r="BB343" s="5">
        <v>0.3125</v>
      </c>
      <c r="BC343" s="8">
        <v>11394</v>
      </c>
      <c r="BD343" s="15">
        <f t="shared" si="103"/>
        <v>1.1394</v>
      </c>
      <c r="BE343" s="4" t="s">
        <v>37</v>
      </c>
      <c r="BF343" s="5">
        <v>0.33333333333333331</v>
      </c>
      <c r="BG343" s="8">
        <v>11332</v>
      </c>
      <c r="BH343" s="15">
        <f t="shared" si="104"/>
        <v>1.1332</v>
      </c>
      <c r="BI343" s="4" t="s">
        <v>37</v>
      </c>
      <c r="BJ343" s="5">
        <v>0.32291666666666669</v>
      </c>
      <c r="BK343" s="4">
        <v>102.45</v>
      </c>
      <c r="BL343" s="13">
        <f t="shared" si="105"/>
        <v>102.45</v>
      </c>
      <c r="BM343" s="4" t="s">
        <v>37</v>
      </c>
      <c r="BN343" s="5">
        <v>0.32291666666666669</v>
      </c>
      <c r="BO343" s="8">
        <v>70727</v>
      </c>
      <c r="BP343" s="15">
        <f t="shared" si="106"/>
        <v>7.0727000000000002</v>
      </c>
      <c r="BS343" s="1">
        <f t="shared" si="107"/>
        <v>80.304857539528655</v>
      </c>
    </row>
    <row r="344" spans="1:71">
      <c r="A344" s="4" t="s">
        <v>37</v>
      </c>
      <c r="B344" s="5">
        <v>0.3125</v>
      </c>
      <c r="C344" s="4">
        <v>72.05</v>
      </c>
      <c r="D344" s="13">
        <f t="shared" si="90"/>
        <v>72.05</v>
      </c>
      <c r="E344" s="4" t="s">
        <v>37</v>
      </c>
      <c r="F344" s="5">
        <v>0.3125</v>
      </c>
      <c r="G344" s="4">
        <v>0.70420000000000005</v>
      </c>
      <c r="H344" s="15">
        <f t="shared" si="91"/>
        <v>0.70420000000000005</v>
      </c>
      <c r="I344" s="4" t="s">
        <v>37</v>
      </c>
      <c r="J344" s="22">
        <v>0.3125</v>
      </c>
      <c r="K344" s="23">
        <v>89.76</v>
      </c>
      <c r="L344" s="13">
        <f t="shared" si="92"/>
        <v>89.76</v>
      </c>
      <c r="M344" s="4" t="s">
        <v>37</v>
      </c>
      <c r="N344" s="22">
        <v>0.3125</v>
      </c>
      <c r="O344" s="23">
        <v>90.22</v>
      </c>
      <c r="P344" s="13">
        <f t="shared" si="93"/>
        <v>90.22</v>
      </c>
      <c r="Q344" s="4" t="s">
        <v>37</v>
      </c>
      <c r="R344" s="22">
        <v>0.3125</v>
      </c>
      <c r="S344" s="19">
        <v>15485</v>
      </c>
      <c r="T344" s="15">
        <f t="shared" si="94"/>
        <v>1.5485</v>
      </c>
      <c r="U344" s="4" t="s">
        <v>37</v>
      </c>
      <c r="V344" s="22">
        <v>0.3125</v>
      </c>
      <c r="W344" s="23">
        <v>0.78059999999999996</v>
      </c>
      <c r="X344" s="15">
        <f t="shared" si="95"/>
        <v>0.78059999999999996</v>
      </c>
      <c r="Y344" s="4" t="s">
        <v>37</v>
      </c>
      <c r="Z344" s="5">
        <v>0.3125</v>
      </c>
      <c r="AA344" s="4">
        <v>139.76</v>
      </c>
      <c r="AB344" s="13">
        <f t="shared" si="96"/>
        <v>139.76</v>
      </c>
      <c r="AC344" s="4" t="s">
        <v>37</v>
      </c>
      <c r="AD344" s="5">
        <v>0.3125</v>
      </c>
      <c r="AE344" s="8">
        <v>13656</v>
      </c>
      <c r="AF344" s="15">
        <f t="shared" si="97"/>
        <v>1.3655999999999999</v>
      </c>
      <c r="AG344" s="23" t="s">
        <v>37</v>
      </c>
      <c r="AH344" s="22">
        <v>0.3125</v>
      </c>
      <c r="AI344" s="19">
        <v>1983</v>
      </c>
      <c r="AJ344" s="15">
        <f t="shared" si="98"/>
        <v>1.9830000000000001</v>
      </c>
      <c r="AK344" s="4" t="s">
        <v>37</v>
      </c>
      <c r="AL344" s="5">
        <v>0.3125</v>
      </c>
      <c r="AM344" s="4">
        <v>179.03</v>
      </c>
      <c r="AN344" s="13">
        <f t="shared" si="99"/>
        <v>179.03</v>
      </c>
      <c r="AO344" s="4" t="s">
        <v>37</v>
      </c>
      <c r="AP344" s="5">
        <v>0.3125</v>
      </c>
      <c r="AQ344" s="19">
        <v>17493</v>
      </c>
      <c r="AR344" s="15">
        <f t="shared" si="100"/>
        <v>1.7493000000000001</v>
      </c>
      <c r="AS344" s="4" t="s">
        <v>37</v>
      </c>
      <c r="AT344" s="22">
        <v>0.3125</v>
      </c>
      <c r="AU344" s="23">
        <v>63.44</v>
      </c>
      <c r="AV344" s="13">
        <f t="shared" si="101"/>
        <v>63.44</v>
      </c>
      <c r="AW344" s="23" t="s">
        <v>37</v>
      </c>
      <c r="AX344" s="22">
        <v>0.3125</v>
      </c>
      <c r="AY344" s="23">
        <v>0.62019999999999997</v>
      </c>
      <c r="AZ344" s="15">
        <f t="shared" si="102"/>
        <v>0.62019999999999997</v>
      </c>
      <c r="BA344" s="4" t="s">
        <v>37</v>
      </c>
      <c r="BB344" s="5">
        <v>0.30208333333333331</v>
      </c>
      <c r="BC344" s="8">
        <v>11419</v>
      </c>
      <c r="BD344" s="15">
        <f t="shared" si="103"/>
        <v>1.1418999999999999</v>
      </c>
      <c r="BE344" s="4" t="s">
        <v>37</v>
      </c>
      <c r="BF344" s="5">
        <v>0.32291666666666669</v>
      </c>
      <c r="BG344" s="8">
        <v>11333</v>
      </c>
      <c r="BH344" s="15">
        <f t="shared" si="104"/>
        <v>1.1333</v>
      </c>
      <c r="BI344" s="4" t="s">
        <v>37</v>
      </c>
      <c r="BJ344" s="5">
        <v>0.3125</v>
      </c>
      <c r="BK344" s="4">
        <v>102.33</v>
      </c>
      <c r="BL344" s="13">
        <f t="shared" si="105"/>
        <v>102.33</v>
      </c>
      <c r="BM344" s="4" t="s">
        <v>37</v>
      </c>
      <c r="BN344" s="5">
        <v>0.3125</v>
      </c>
      <c r="BO344" s="8">
        <v>70738</v>
      </c>
      <c r="BP344" s="15">
        <f t="shared" si="106"/>
        <v>7.0738000000000003</v>
      </c>
      <c r="BS344" s="1">
        <f t="shared" si="107"/>
        <v>80.341028951352783</v>
      </c>
    </row>
    <row r="345" spans="1:71">
      <c r="A345" s="4" t="s">
        <v>37</v>
      </c>
      <c r="B345" s="5">
        <v>0.30208333333333331</v>
      </c>
      <c r="C345" s="4">
        <v>71.94</v>
      </c>
      <c r="D345" s="13">
        <f t="shared" si="90"/>
        <v>71.94</v>
      </c>
      <c r="E345" s="4" t="s">
        <v>37</v>
      </c>
      <c r="F345" s="5">
        <v>0.30208333333333331</v>
      </c>
      <c r="G345" s="4">
        <v>0.70309999999999995</v>
      </c>
      <c r="H345" s="15">
        <f t="shared" si="91"/>
        <v>0.70309999999999995</v>
      </c>
      <c r="I345" s="4" t="s">
        <v>37</v>
      </c>
      <c r="J345" s="22">
        <v>0.30208333333333331</v>
      </c>
      <c r="K345" s="23">
        <v>89.57</v>
      </c>
      <c r="L345" s="13">
        <f t="shared" si="92"/>
        <v>89.57</v>
      </c>
      <c r="M345" s="4" t="s">
        <v>37</v>
      </c>
      <c r="N345" s="22">
        <v>0.30208333333333331</v>
      </c>
      <c r="O345" s="23">
        <v>90.19</v>
      </c>
      <c r="P345" s="13">
        <f t="shared" si="93"/>
        <v>90.19</v>
      </c>
      <c r="Q345" s="4" t="s">
        <v>37</v>
      </c>
      <c r="R345" s="22">
        <v>0.30208333333333331</v>
      </c>
      <c r="S345" s="19">
        <v>15477</v>
      </c>
      <c r="T345" s="15">
        <f t="shared" si="94"/>
        <v>1.5477000000000001</v>
      </c>
      <c r="U345" s="4" t="s">
        <v>37</v>
      </c>
      <c r="V345" s="22">
        <v>0.30208333333333331</v>
      </c>
      <c r="W345" s="23">
        <v>0.78090000000000004</v>
      </c>
      <c r="X345" s="15">
        <f t="shared" si="95"/>
        <v>0.78090000000000004</v>
      </c>
      <c r="Y345" s="4" t="s">
        <v>37</v>
      </c>
      <c r="Z345" s="5">
        <v>0.30208333333333331</v>
      </c>
      <c r="AA345" s="4">
        <v>139.6</v>
      </c>
      <c r="AB345" s="13">
        <f t="shared" si="96"/>
        <v>139.6</v>
      </c>
      <c r="AC345" s="4" t="s">
        <v>37</v>
      </c>
      <c r="AD345" s="5">
        <v>0.30208333333333331</v>
      </c>
      <c r="AE345" s="8">
        <v>13646</v>
      </c>
      <c r="AF345" s="15">
        <f t="shared" si="97"/>
        <v>1.3646</v>
      </c>
      <c r="AG345" s="23" t="s">
        <v>37</v>
      </c>
      <c r="AH345" s="22">
        <v>0.30208333333333331</v>
      </c>
      <c r="AI345" s="19">
        <v>19817</v>
      </c>
      <c r="AJ345" s="15">
        <f t="shared" si="98"/>
        <v>1.9817</v>
      </c>
      <c r="AK345" s="4" t="s">
        <v>37</v>
      </c>
      <c r="AL345" s="5">
        <v>0.30208333333333331</v>
      </c>
      <c r="AM345" s="4">
        <v>178.72</v>
      </c>
      <c r="AN345" s="13">
        <f t="shared" si="99"/>
        <v>178.72</v>
      </c>
      <c r="AO345" s="4" t="s">
        <v>37</v>
      </c>
      <c r="AP345" s="5">
        <v>0.30208333333333331</v>
      </c>
      <c r="AQ345" s="19">
        <v>1747</v>
      </c>
      <c r="AR345" s="15">
        <f t="shared" si="100"/>
        <v>1.7470000000000001</v>
      </c>
      <c r="AS345" s="4" t="s">
        <v>37</v>
      </c>
      <c r="AT345" s="22">
        <v>0.30208333333333331</v>
      </c>
      <c r="AU345" s="23">
        <v>63.27</v>
      </c>
      <c r="AV345" s="13">
        <f t="shared" si="101"/>
        <v>63.27</v>
      </c>
      <c r="AW345" s="23" t="s">
        <v>37</v>
      </c>
      <c r="AX345" s="22">
        <v>0.30208333333333331</v>
      </c>
      <c r="AY345" s="23">
        <v>0.61839999999999995</v>
      </c>
      <c r="AZ345" s="15">
        <f t="shared" si="102"/>
        <v>0.61839999999999995</v>
      </c>
      <c r="BA345" s="4" t="s">
        <v>37</v>
      </c>
      <c r="BB345" s="5">
        <v>0.29166666666666669</v>
      </c>
      <c r="BC345" s="8">
        <v>11418</v>
      </c>
      <c r="BD345" s="15">
        <f t="shared" si="103"/>
        <v>1.1417999999999999</v>
      </c>
      <c r="BE345" s="4" t="s">
        <v>37</v>
      </c>
      <c r="BF345" s="5">
        <v>0.3125</v>
      </c>
      <c r="BG345" s="8">
        <v>11337</v>
      </c>
      <c r="BH345" s="15">
        <f t="shared" si="104"/>
        <v>1.1336999999999999</v>
      </c>
      <c r="BI345" s="4" t="s">
        <v>37</v>
      </c>
      <c r="BJ345" s="5">
        <v>0.30208333333333331</v>
      </c>
      <c r="BK345" s="4">
        <v>102.31</v>
      </c>
      <c r="BL345" s="13">
        <f t="shared" si="105"/>
        <v>102.31</v>
      </c>
      <c r="BM345" s="4" t="s">
        <v>37</v>
      </c>
      <c r="BN345" s="5">
        <v>0.30208333333333331</v>
      </c>
      <c r="BO345" s="8">
        <v>70945</v>
      </c>
      <c r="BP345" s="15">
        <f t="shared" si="106"/>
        <v>7.0945</v>
      </c>
      <c r="BS345" s="1">
        <f t="shared" si="107"/>
        <v>80.387398639668803</v>
      </c>
    </row>
    <row r="346" spans="1:71">
      <c r="A346" s="4" t="s">
        <v>37</v>
      </c>
      <c r="B346" s="5">
        <v>0.29166666666666669</v>
      </c>
      <c r="C346" s="4">
        <v>71.81</v>
      </c>
      <c r="D346" s="13">
        <f t="shared" si="90"/>
        <v>71.81</v>
      </c>
      <c r="E346" s="4" t="s">
        <v>37</v>
      </c>
      <c r="F346" s="5">
        <v>0.29166666666666669</v>
      </c>
      <c r="G346" s="4">
        <v>0.70179999999999998</v>
      </c>
      <c r="H346" s="15">
        <f t="shared" si="91"/>
        <v>0.70179999999999998</v>
      </c>
      <c r="I346" s="4" t="s">
        <v>37</v>
      </c>
      <c r="J346" s="22">
        <v>0.29166666666666669</v>
      </c>
      <c r="K346" s="23">
        <v>89.58</v>
      </c>
      <c r="L346" s="13">
        <f t="shared" si="92"/>
        <v>89.58</v>
      </c>
      <c r="M346" s="4" t="s">
        <v>37</v>
      </c>
      <c r="N346" s="22">
        <v>0.29166666666666669</v>
      </c>
      <c r="O346" s="23">
        <v>90.12</v>
      </c>
      <c r="P346" s="13">
        <f t="shared" si="93"/>
        <v>90.12</v>
      </c>
      <c r="Q346" s="4" t="s">
        <v>37</v>
      </c>
      <c r="R346" s="22">
        <v>0.29166666666666669</v>
      </c>
      <c r="S346" s="19">
        <v>15473</v>
      </c>
      <c r="T346" s="15">
        <f t="shared" si="94"/>
        <v>1.5472999999999999</v>
      </c>
      <c r="U346" s="4" t="s">
        <v>37</v>
      </c>
      <c r="V346" s="22">
        <v>0.29166666666666669</v>
      </c>
      <c r="W346" s="23">
        <v>0.78159999999999996</v>
      </c>
      <c r="X346" s="15">
        <f t="shared" si="95"/>
        <v>0.78159999999999996</v>
      </c>
      <c r="Y346" s="4" t="s">
        <v>37</v>
      </c>
      <c r="Z346" s="5">
        <v>0.29166666666666669</v>
      </c>
      <c r="AA346" s="4">
        <v>139.46</v>
      </c>
      <c r="AB346" s="13">
        <f t="shared" si="96"/>
        <v>139.46</v>
      </c>
      <c r="AC346" s="4" t="s">
        <v>37</v>
      </c>
      <c r="AD346" s="5">
        <v>0.29166666666666669</v>
      </c>
      <c r="AE346" s="8">
        <v>13625</v>
      </c>
      <c r="AF346" s="15">
        <f t="shared" si="97"/>
        <v>1.3625</v>
      </c>
      <c r="AG346" s="23" t="s">
        <v>37</v>
      </c>
      <c r="AH346" s="22">
        <v>0.29166666666666669</v>
      </c>
      <c r="AI346" s="19">
        <v>19794</v>
      </c>
      <c r="AJ346" s="15">
        <f t="shared" si="98"/>
        <v>1.9794</v>
      </c>
      <c r="AK346" s="4" t="s">
        <v>37</v>
      </c>
      <c r="AL346" s="5">
        <v>0.29166666666666669</v>
      </c>
      <c r="AM346" s="4">
        <v>178.4</v>
      </c>
      <c r="AN346" s="13">
        <f t="shared" si="99"/>
        <v>178.4</v>
      </c>
      <c r="AO346" s="4" t="s">
        <v>37</v>
      </c>
      <c r="AP346" s="5">
        <v>0.29166666666666669</v>
      </c>
      <c r="AQ346" s="19">
        <v>17436</v>
      </c>
      <c r="AR346" s="15">
        <f t="shared" si="100"/>
        <v>1.7436</v>
      </c>
      <c r="AS346" s="4" t="s">
        <v>37</v>
      </c>
      <c r="AT346" s="22">
        <v>0.29166666666666669</v>
      </c>
      <c r="AU346" s="23">
        <v>63.48</v>
      </c>
      <c r="AV346" s="13">
        <f t="shared" si="101"/>
        <v>63.48</v>
      </c>
      <c r="AW346" s="23" t="s">
        <v>37</v>
      </c>
      <c r="AX346" s="22">
        <v>0.29166666666666669</v>
      </c>
      <c r="AY346" s="23">
        <v>0.62039999999999995</v>
      </c>
      <c r="AZ346" s="15">
        <f t="shared" si="102"/>
        <v>0.62039999999999995</v>
      </c>
      <c r="BA346" s="4" t="s">
        <v>37</v>
      </c>
      <c r="BB346" s="5">
        <v>0.28125</v>
      </c>
      <c r="BC346" s="8">
        <v>11422</v>
      </c>
      <c r="BD346" s="15">
        <f t="shared" si="103"/>
        <v>1.1422000000000001</v>
      </c>
      <c r="BE346" s="4" t="s">
        <v>37</v>
      </c>
      <c r="BF346" s="5">
        <v>0.30208333333333331</v>
      </c>
      <c r="BG346" s="8">
        <v>11343</v>
      </c>
      <c r="BH346" s="15">
        <f t="shared" si="104"/>
        <v>1.1343000000000001</v>
      </c>
      <c r="BI346" s="4" t="s">
        <v>37</v>
      </c>
      <c r="BJ346" s="5">
        <v>0.29166666666666669</v>
      </c>
      <c r="BK346" s="4">
        <v>102.32</v>
      </c>
      <c r="BL346" s="13">
        <f t="shared" si="105"/>
        <v>102.32</v>
      </c>
      <c r="BM346" s="4" t="s">
        <v>37</v>
      </c>
      <c r="BN346" s="5">
        <v>0.29166666666666669</v>
      </c>
      <c r="BO346" s="6">
        <v>7.11</v>
      </c>
      <c r="BP346" s="15">
        <f t="shared" si="106"/>
        <v>7.11</v>
      </c>
      <c r="BS346" s="1">
        <f t="shared" si="107"/>
        <v>80.47940921097549</v>
      </c>
    </row>
    <row r="347" spans="1:71">
      <c r="A347" s="4" t="s">
        <v>37</v>
      </c>
      <c r="B347" s="5">
        <v>0.28125</v>
      </c>
      <c r="C347" s="4">
        <v>71.77</v>
      </c>
      <c r="D347" s="13">
        <f t="shared" si="90"/>
        <v>71.77</v>
      </c>
      <c r="E347" s="4" t="s">
        <v>37</v>
      </c>
      <c r="F347" s="5">
        <v>0.28125</v>
      </c>
      <c r="G347" s="4">
        <v>0.70269999999999999</v>
      </c>
      <c r="H347" s="15">
        <f t="shared" si="91"/>
        <v>0.70269999999999999</v>
      </c>
      <c r="I347" s="4" t="s">
        <v>37</v>
      </c>
      <c r="J347" s="22">
        <v>0.28125</v>
      </c>
      <c r="K347" s="23">
        <v>89.41</v>
      </c>
      <c r="L347" s="13">
        <f t="shared" si="92"/>
        <v>89.41</v>
      </c>
      <c r="M347" s="4" t="s">
        <v>37</v>
      </c>
      <c r="N347" s="22">
        <v>0.28125</v>
      </c>
      <c r="O347" s="23">
        <v>89.99</v>
      </c>
      <c r="P347" s="13">
        <f t="shared" si="93"/>
        <v>89.99</v>
      </c>
      <c r="Q347" s="4" t="s">
        <v>37</v>
      </c>
      <c r="R347" s="22">
        <v>0.28125</v>
      </c>
      <c r="S347" s="19">
        <v>15471</v>
      </c>
      <c r="T347" s="15">
        <f t="shared" si="94"/>
        <v>1.5470999999999999</v>
      </c>
      <c r="U347" s="4" t="s">
        <v>37</v>
      </c>
      <c r="V347" s="22">
        <v>0.28125</v>
      </c>
      <c r="W347" s="23">
        <v>0.78190000000000004</v>
      </c>
      <c r="X347" s="15">
        <f t="shared" si="95"/>
        <v>0.78190000000000004</v>
      </c>
      <c r="Y347" s="4" t="s">
        <v>37</v>
      </c>
      <c r="Z347" s="5">
        <v>0.28125</v>
      </c>
      <c r="AA347" s="4">
        <v>139.24</v>
      </c>
      <c r="AB347" s="13">
        <f t="shared" si="96"/>
        <v>139.24</v>
      </c>
      <c r="AC347" s="4" t="s">
        <v>37</v>
      </c>
      <c r="AD347" s="5">
        <v>0.28125</v>
      </c>
      <c r="AE347" s="8">
        <v>13633</v>
      </c>
      <c r="AF347" s="15">
        <f t="shared" si="97"/>
        <v>1.3633</v>
      </c>
      <c r="AG347" s="23" t="s">
        <v>37</v>
      </c>
      <c r="AH347" s="22">
        <v>0.28125</v>
      </c>
      <c r="AI347" s="19">
        <v>19782</v>
      </c>
      <c r="AJ347" s="15">
        <f t="shared" si="98"/>
        <v>1.9782</v>
      </c>
      <c r="AK347" s="4" t="s">
        <v>37</v>
      </c>
      <c r="AL347" s="5">
        <v>0.28125</v>
      </c>
      <c r="AM347" s="4">
        <v>178.11</v>
      </c>
      <c r="AN347" s="13">
        <f t="shared" si="99"/>
        <v>178.11</v>
      </c>
      <c r="AO347" s="4" t="s">
        <v>37</v>
      </c>
      <c r="AP347" s="5">
        <v>0.28125</v>
      </c>
      <c r="AQ347" s="19">
        <v>1743</v>
      </c>
      <c r="AR347" s="15">
        <f t="shared" si="100"/>
        <v>1.7430000000000001</v>
      </c>
      <c r="AS347" s="4" t="s">
        <v>37</v>
      </c>
      <c r="AT347" s="22">
        <v>0.28125</v>
      </c>
      <c r="AU347" s="23">
        <v>63.52</v>
      </c>
      <c r="AV347" s="13">
        <f t="shared" si="101"/>
        <v>63.52</v>
      </c>
      <c r="AW347" s="23" t="s">
        <v>37</v>
      </c>
      <c r="AX347" s="22">
        <v>0.28125</v>
      </c>
      <c r="AY347" s="23">
        <v>0.62190000000000001</v>
      </c>
      <c r="AZ347" s="15">
        <f t="shared" si="102"/>
        <v>0.62190000000000001</v>
      </c>
      <c r="BA347" s="4" t="s">
        <v>37</v>
      </c>
      <c r="BB347" s="5">
        <v>0.27083333333333331</v>
      </c>
      <c r="BC347" s="8">
        <v>11416</v>
      </c>
      <c r="BD347" s="15">
        <f t="shared" si="103"/>
        <v>1.1415999999999999</v>
      </c>
      <c r="BE347" s="4" t="s">
        <v>37</v>
      </c>
      <c r="BF347" s="5">
        <v>0.29166666666666669</v>
      </c>
      <c r="BG347" s="8">
        <v>11352</v>
      </c>
      <c r="BH347" s="15">
        <f t="shared" si="104"/>
        <v>1.1352</v>
      </c>
      <c r="BI347" s="4" t="s">
        <v>37</v>
      </c>
      <c r="BJ347" s="5">
        <v>0.28125</v>
      </c>
      <c r="BK347" s="4">
        <v>102.16</v>
      </c>
      <c r="BL347" s="13">
        <f t="shared" si="105"/>
        <v>102.16</v>
      </c>
      <c r="BM347" s="4" t="s">
        <v>37</v>
      </c>
      <c r="BN347" s="5">
        <v>0.28125</v>
      </c>
      <c r="BO347" s="8">
        <v>71143</v>
      </c>
      <c r="BP347" s="15">
        <f t="shared" si="106"/>
        <v>7.1143000000000001</v>
      </c>
      <c r="BS347" s="1">
        <f t="shared" si="107"/>
        <v>80.434777007651235</v>
      </c>
    </row>
    <row r="348" spans="1:71">
      <c r="A348" s="4" t="s">
        <v>37</v>
      </c>
      <c r="B348" s="5">
        <v>0.27083333333333331</v>
      </c>
      <c r="C348" s="4">
        <v>72.17</v>
      </c>
      <c r="D348" s="13">
        <f t="shared" si="90"/>
        <v>72.17</v>
      </c>
      <c r="E348" s="4" t="s">
        <v>37</v>
      </c>
      <c r="F348" s="5">
        <v>0.27083333333333331</v>
      </c>
      <c r="G348" s="4">
        <v>0.70540000000000003</v>
      </c>
      <c r="H348" s="15">
        <f t="shared" si="91"/>
        <v>0.70540000000000003</v>
      </c>
      <c r="I348" s="4" t="s">
        <v>37</v>
      </c>
      <c r="J348" s="22">
        <v>0.27083333333333331</v>
      </c>
      <c r="K348" s="23">
        <v>89.61</v>
      </c>
      <c r="L348" s="13">
        <f t="shared" si="92"/>
        <v>89.61</v>
      </c>
      <c r="M348" s="4" t="s">
        <v>37</v>
      </c>
      <c r="N348" s="22">
        <v>0.27083333333333331</v>
      </c>
      <c r="O348" s="23">
        <v>90.1</v>
      </c>
      <c r="P348" s="13">
        <f t="shared" si="93"/>
        <v>90.1</v>
      </c>
      <c r="Q348" s="4" t="s">
        <v>37</v>
      </c>
      <c r="R348" s="22">
        <v>0.27083333333333331</v>
      </c>
      <c r="S348" s="19">
        <v>1549</v>
      </c>
      <c r="T348" s="15">
        <f t="shared" si="94"/>
        <v>1.5489999999999999</v>
      </c>
      <c r="U348" s="4" t="s">
        <v>37</v>
      </c>
      <c r="V348" s="22">
        <v>0.27083333333333331</v>
      </c>
      <c r="W348" s="23">
        <v>0.78210000000000002</v>
      </c>
      <c r="X348" s="15">
        <f t="shared" si="95"/>
        <v>0.78210000000000002</v>
      </c>
      <c r="Y348" s="4" t="s">
        <v>37</v>
      </c>
      <c r="Z348" s="5">
        <v>0.27083333333333331</v>
      </c>
      <c r="AA348" s="4">
        <v>139.58000000000001</v>
      </c>
      <c r="AB348" s="13">
        <f t="shared" si="96"/>
        <v>139.58000000000001</v>
      </c>
      <c r="AC348" s="4" t="s">
        <v>37</v>
      </c>
      <c r="AD348" s="5">
        <v>0.27083333333333331</v>
      </c>
      <c r="AE348" s="8">
        <v>13638</v>
      </c>
      <c r="AF348" s="15">
        <f t="shared" si="97"/>
        <v>1.3637999999999999</v>
      </c>
      <c r="AG348" s="23" t="s">
        <v>37</v>
      </c>
      <c r="AH348" s="22">
        <v>0.27083333333333331</v>
      </c>
      <c r="AI348" s="19">
        <v>19801</v>
      </c>
      <c r="AJ348" s="15">
        <f t="shared" si="98"/>
        <v>1.9801</v>
      </c>
      <c r="AK348" s="4" t="s">
        <v>37</v>
      </c>
      <c r="AL348" s="5">
        <v>0.27083333333333331</v>
      </c>
      <c r="AM348" s="4">
        <v>178.44</v>
      </c>
      <c r="AN348" s="13">
        <f t="shared" si="99"/>
        <v>178.44</v>
      </c>
      <c r="AO348" s="4" t="s">
        <v>37</v>
      </c>
      <c r="AP348" s="5">
        <v>0.27083333333333331</v>
      </c>
      <c r="AQ348" s="19">
        <v>17437</v>
      </c>
      <c r="AR348" s="15">
        <f t="shared" si="100"/>
        <v>1.7437</v>
      </c>
      <c r="AS348" s="4" t="s">
        <v>37</v>
      </c>
      <c r="AT348" s="22">
        <v>0.27083333333333331</v>
      </c>
      <c r="AU348" s="23">
        <v>63.46</v>
      </c>
      <c r="AV348" s="13">
        <f t="shared" si="101"/>
        <v>63.46</v>
      </c>
      <c r="AW348" s="23" t="s">
        <v>37</v>
      </c>
      <c r="AX348" s="22">
        <v>0.27083333333333331</v>
      </c>
      <c r="AY348" s="23">
        <v>0.62019999999999997</v>
      </c>
      <c r="AZ348" s="15">
        <f t="shared" si="102"/>
        <v>0.62019999999999997</v>
      </c>
      <c r="BA348" s="4" t="s">
        <v>37</v>
      </c>
      <c r="BB348" s="5">
        <v>0.26041666666666669</v>
      </c>
      <c r="BC348" s="8">
        <v>11384</v>
      </c>
      <c r="BD348" s="15">
        <f t="shared" si="103"/>
        <v>1.1384000000000001</v>
      </c>
      <c r="BE348" s="4" t="s">
        <v>37</v>
      </c>
      <c r="BF348" s="5">
        <v>0.28125</v>
      </c>
      <c r="BG348" s="8">
        <v>11353</v>
      </c>
      <c r="BH348" s="15">
        <f t="shared" si="104"/>
        <v>1.1353</v>
      </c>
      <c r="BI348" s="4" t="s">
        <v>37</v>
      </c>
      <c r="BJ348" s="5">
        <v>0.27083333333333331</v>
      </c>
      <c r="BK348" s="4">
        <v>102.34</v>
      </c>
      <c r="BL348" s="13">
        <f t="shared" si="105"/>
        <v>102.34</v>
      </c>
      <c r="BM348" s="4" t="s">
        <v>37</v>
      </c>
      <c r="BN348" s="5">
        <v>0.27083333333333331</v>
      </c>
      <c r="BO348" s="8">
        <v>70941</v>
      </c>
      <c r="BP348" s="15">
        <f t="shared" si="106"/>
        <v>7.0941000000000001</v>
      </c>
      <c r="BS348" s="1">
        <f t="shared" si="107"/>
        <v>80.403782254590084</v>
      </c>
    </row>
    <row r="349" spans="1:71">
      <c r="A349" s="4" t="s">
        <v>37</v>
      </c>
      <c r="B349" s="5">
        <v>0.26041666666666669</v>
      </c>
      <c r="C349" s="4">
        <v>72.45</v>
      </c>
      <c r="D349" s="13">
        <f t="shared" si="90"/>
        <v>72.45</v>
      </c>
      <c r="E349" s="4" t="s">
        <v>37</v>
      </c>
      <c r="F349" s="5">
        <v>0.26041666666666669</v>
      </c>
      <c r="G349" s="4">
        <v>0.70750000000000002</v>
      </c>
      <c r="H349" s="15">
        <f t="shared" si="91"/>
        <v>0.70750000000000002</v>
      </c>
      <c r="I349" s="4" t="s">
        <v>37</v>
      </c>
      <c r="J349" s="22">
        <v>0.26041666666666669</v>
      </c>
      <c r="K349" s="23">
        <v>89.95</v>
      </c>
      <c r="L349" s="13">
        <f t="shared" si="92"/>
        <v>89.95</v>
      </c>
      <c r="M349" s="4" t="s">
        <v>37</v>
      </c>
      <c r="N349" s="22">
        <v>0.26041666666666669</v>
      </c>
      <c r="O349" s="23">
        <v>90.25</v>
      </c>
      <c r="P349" s="13">
        <f t="shared" si="93"/>
        <v>90.25</v>
      </c>
      <c r="Q349" s="4" t="s">
        <v>37</v>
      </c>
      <c r="R349" s="22">
        <v>0.26041666666666669</v>
      </c>
      <c r="S349" s="19">
        <v>15486</v>
      </c>
      <c r="T349" s="15">
        <f t="shared" si="94"/>
        <v>1.5486</v>
      </c>
      <c r="U349" s="4" t="s">
        <v>37</v>
      </c>
      <c r="V349" s="22">
        <v>0.26041666666666669</v>
      </c>
      <c r="W349" s="23">
        <v>0.78139999999999998</v>
      </c>
      <c r="X349" s="15">
        <f t="shared" si="95"/>
        <v>0.78139999999999998</v>
      </c>
      <c r="Y349" s="4" t="s">
        <v>37</v>
      </c>
      <c r="Z349" s="5">
        <v>0.26041666666666669</v>
      </c>
      <c r="AA349" s="4">
        <v>139.79</v>
      </c>
      <c r="AB349" s="13">
        <f t="shared" si="96"/>
        <v>139.79</v>
      </c>
      <c r="AC349" s="4" t="s">
        <v>37</v>
      </c>
      <c r="AD349" s="5">
        <v>0.26041666666666669</v>
      </c>
      <c r="AE349" s="8">
        <v>13647</v>
      </c>
      <c r="AF349" s="15">
        <f t="shared" si="97"/>
        <v>1.3647</v>
      </c>
      <c r="AG349" s="23" t="s">
        <v>37</v>
      </c>
      <c r="AH349" s="22">
        <v>0.26041666666666669</v>
      </c>
      <c r="AI349" s="19">
        <v>19817</v>
      </c>
      <c r="AJ349" s="15">
        <f t="shared" si="98"/>
        <v>1.9817</v>
      </c>
      <c r="AK349" s="4" t="s">
        <v>37</v>
      </c>
      <c r="AL349" s="5">
        <v>0.26041666666666669</v>
      </c>
      <c r="AM349" s="4">
        <v>178.87</v>
      </c>
      <c r="AN349" s="13">
        <f t="shared" si="99"/>
        <v>178.87</v>
      </c>
      <c r="AO349" s="4" t="s">
        <v>37</v>
      </c>
      <c r="AP349" s="5">
        <v>0.26041666666666669</v>
      </c>
      <c r="AQ349" s="19">
        <v>17461</v>
      </c>
      <c r="AR349" s="15">
        <f t="shared" si="100"/>
        <v>1.7461</v>
      </c>
      <c r="AS349" s="4" t="s">
        <v>37</v>
      </c>
      <c r="AT349" s="22">
        <v>0.26041666666666669</v>
      </c>
      <c r="AU349" s="23">
        <v>63.66</v>
      </c>
      <c r="AV349" s="13">
        <f t="shared" si="101"/>
        <v>63.66</v>
      </c>
      <c r="AW349" s="23" t="s">
        <v>37</v>
      </c>
      <c r="AX349" s="22">
        <v>0.26041666666666669</v>
      </c>
      <c r="AY349" s="23">
        <v>0.62150000000000005</v>
      </c>
      <c r="AZ349" s="15">
        <f t="shared" si="102"/>
        <v>0.62150000000000005</v>
      </c>
      <c r="BA349" s="4" t="s">
        <v>37</v>
      </c>
      <c r="BB349" s="5">
        <v>0.25</v>
      </c>
      <c r="BC349" s="8">
        <v>11363</v>
      </c>
      <c r="BD349" s="15">
        <f t="shared" si="103"/>
        <v>1.1363000000000001</v>
      </c>
      <c r="BE349" s="4" t="s">
        <v>37</v>
      </c>
      <c r="BF349" s="5">
        <v>0.27083333333333331</v>
      </c>
      <c r="BG349" s="8">
        <v>11358</v>
      </c>
      <c r="BH349" s="15">
        <f t="shared" si="104"/>
        <v>1.1357999999999999</v>
      </c>
      <c r="BI349" s="4" t="s">
        <v>37</v>
      </c>
      <c r="BJ349" s="5">
        <v>0.26041666666666669</v>
      </c>
      <c r="BK349" s="4">
        <v>102.44</v>
      </c>
      <c r="BL349" s="13">
        <f t="shared" si="105"/>
        <v>102.44</v>
      </c>
      <c r="BM349" s="4" t="s">
        <v>37</v>
      </c>
      <c r="BN349" s="5">
        <v>0.26041666666666669</v>
      </c>
      <c r="BO349" s="8">
        <v>71082</v>
      </c>
      <c r="BP349" s="15">
        <f t="shared" si="106"/>
        <v>7.1082000000000001</v>
      </c>
      <c r="BS349" s="1">
        <f t="shared" si="107"/>
        <v>80.368760612341319</v>
      </c>
    </row>
    <row r="350" spans="1:71">
      <c r="A350" s="4" t="s">
        <v>37</v>
      </c>
      <c r="B350" s="5">
        <v>0.25</v>
      </c>
      <c r="C350" s="4">
        <v>72.540000000000006</v>
      </c>
      <c r="D350" s="13">
        <f t="shared" si="90"/>
        <v>72.540000000000006</v>
      </c>
      <c r="E350" s="4" t="s">
        <v>37</v>
      </c>
      <c r="F350" s="5">
        <v>0.25</v>
      </c>
      <c r="G350" s="4">
        <v>0.7087</v>
      </c>
      <c r="H350" s="15">
        <f t="shared" si="91"/>
        <v>0.7087</v>
      </c>
      <c r="I350" s="4" t="s">
        <v>37</v>
      </c>
      <c r="J350" s="22">
        <v>0.25</v>
      </c>
      <c r="K350" s="23">
        <v>90.02</v>
      </c>
      <c r="L350" s="13">
        <f t="shared" si="92"/>
        <v>90.02</v>
      </c>
      <c r="M350" s="4" t="s">
        <v>37</v>
      </c>
      <c r="N350" s="22">
        <v>0.25</v>
      </c>
      <c r="O350" s="23">
        <v>90.23</v>
      </c>
      <c r="P350" s="13">
        <f t="shared" si="93"/>
        <v>90.23</v>
      </c>
      <c r="Q350" s="4" t="s">
        <v>37</v>
      </c>
      <c r="R350" s="22">
        <v>0.25</v>
      </c>
      <c r="S350" s="19">
        <v>15505</v>
      </c>
      <c r="T350" s="15">
        <f t="shared" si="94"/>
        <v>1.5505</v>
      </c>
      <c r="U350" s="4" t="s">
        <v>37</v>
      </c>
      <c r="V350" s="22">
        <v>0.25</v>
      </c>
      <c r="W350" s="23">
        <v>0.78139999999999998</v>
      </c>
      <c r="X350" s="15">
        <f t="shared" si="95"/>
        <v>0.78139999999999998</v>
      </c>
      <c r="Y350" s="4" t="s">
        <v>37</v>
      </c>
      <c r="Z350" s="5">
        <v>0.25</v>
      </c>
      <c r="AA350" s="4">
        <v>139.91999999999999</v>
      </c>
      <c r="AB350" s="13">
        <f t="shared" si="96"/>
        <v>139.91999999999999</v>
      </c>
      <c r="AC350" s="4" t="s">
        <v>37</v>
      </c>
      <c r="AD350" s="5">
        <v>0.25</v>
      </c>
      <c r="AE350" s="8">
        <v>13668</v>
      </c>
      <c r="AF350" s="15">
        <f t="shared" si="97"/>
        <v>1.3668</v>
      </c>
      <c r="AG350" s="23" t="s">
        <v>37</v>
      </c>
      <c r="AH350" s="22">
        <v>0.25</v>
      </c>
      <c r="AI350" s="19">
        <v>19842</v>
      </c>
      <c r="AJ350" s="15">
        <f t="shared" si="98"/>
        <v>1.9842</v>
      </c>
      <c r="AK350" s="4" t="s">
        <v>37</v>
      </c>
      <c r="AL350" s="5">
        <v>0.25</v>
      </c>
      <c r="AM350" s="4">
        <v>179.14</v>
      </c>
      <c r="AN350" s="13">
        <f t="shared" si="99"/>
        <v>179.14</v>
      </c>
      <c r="AO350" s="4" t="s">
        <v>37</v>
      </c>
      <c r="AP350" s="5">
        <v>0.25</v>
      </c>
      <c r="AQ350" s="19">
        <v>17491</v>
      </c>
      <c r="AR350" s="15">
        <f t="shared" si="100"/>
        <v>1.7491000000000001</v>
      </c>
      <c r="AS350" s="4" t="s">
        <v>37</v>
      </c>
      <c r="AT350" s="22">
        <v>0.25</v>
      </c>
      <c r="AU350" s="23">
        <v>63.62</v>
      </c>
      <c r="AV350" s="13">
        <f t="shared" si="101"/>
        <v>63.62</v>
      </c>
      <c r="AW350" s="23" t="s">
        <v>37</v>
      </c>
      <c r="AX350" s="22">
        <v>0.25</v>
      </c>
      <c r="AY350" s="23">
        <v>0.62150000000000005</v>
      </c>
      <c r="AZ350" s="15">
        <f t="shared" si="102"/>
        <v>0.62150000000000005</v>
      </c>
      <c r="BA350" s="4" t="s">
        <v>37</v>
      </c>
      <c r="BB350" s="5">
        <v>0.23958333333333334</v>
      </c>
      <c r="BC350" s="8">
        <v>11371</v>
      </c>
      <c r="BD350" s="15">
        <f t="shared" si="103"/>
        <v>1.1371</v>
      </c>
      <c r="BE350" s="4" t="s">
        <v>37</v>
      </c>
      <c r="BF350" s="5">
        <v>0.26041666666666669</v>
      </c>
      <c r="BG350" s="8">
        <v>11349</v>
      </c>
      <c r="BH350" s="15">
        <f t="shared" si="104"/>
        <v>1.1349</v>
      </c>
      <c r="BI350" s="4" t="s">
        <v>37</v>
      </c>
      <c r="BJ350" s="5">
        <v>0.25</v>
      </c>
      <c r="BK350" s="4">
        <v>102.37</v>
      </c>
      <c r="BL350" s="13">
        <f t="shared" si="105"/>
        <v>102.37</v>
      </c>
      <c r="BM350" s="4" t="s">
        <v>37</v>
      </c>
      <c r="BN350" s="5">
        <v>0.25</v>
      </c>
      <c r="BO350" s="8">
        <v>70971</v>
      </c>
      <c r="BP350" s="15">
        <f t="shared" si="106"/>
        <v>7.0971000000000002</v>
      </c>
      <c r="BS350" s="1">
        <f t="shared" si="107"/>
        <v>80.282080968652082</v>
      </c>
    </row>
    <row r="351" spans="1:71">
      <c r="A351" s="4" t="s">
        <v>37</v>
      </c>
      <c r="B351" s="5">
        <v>0.23958333333333334</v>
      </c>
      <c r="C351" s="4">
        <v>72.790000000000006</v>
      </c>
      <c r="D351" s="13">
        <f t="shared" si="90"/>
        <v>72.790000000000006</v>
      </c>
      <c r="E351" s="4" t="s">
        <v>37</v>
      </c>
      <c r="F351" s="5">
        <v>0.23958333333333334</v>
      </c>
      <c r="G351" s="4">
        <v>0.71050000000000002</v>
      </c>
      <c r="H351" s="15">
        <f t="shared" si="91"/>
        <v>0.71050000000000002</v>
      </c>
      <c r="I351" s="4" t="s">
        <v>37</v>
      </c>
      <c r="J351" s="22">
        <v>0.23958333333333334</v>
      </c>
      <c r="K351" s="23">
        <v>90.07</v>
      </c>
      <c r="L351" s="13">
        <f t="shared" si="92"/>
        <v>90.07</v>
      </c>
      <c r="M351" s="4" t="s">
        <v>37</v>
      </c>
      <c r="N351" s="22">
        <v>0.23958333333333334</v>
      </c>
      <c r="O351" s="23">
        <v>90.37</v>
      </c>
      <c r="P351" s="13">
        <f t="shared" si="93"/>
        <v>90.37</v>
      </c>
      <c r="Q351" s="4" t="s">
        <v>37</v>
      </c>
      <c r="R351" s="22">
        <v>0.23958333333333334</v>
      </c>
      <c r="S351" s="19">
        <v>15511</v>
      </c>
      <c r="T351" s="15">
        <f t="shared" si="94"/>
        <v>1.5510999999999999</v>
      </c>
      <c r="U351" s="4" t="s">
        <v>37</v>
      </c>
      <c r="V351" s="22">
        <v>0.23958333333333334</v>
      </c>
      <c r="W351" s="23">
        <v>0.78069999999999995</v>
      </c>
      <c r="X351" s="15">
        <f t="shared" si="95"/>
        <v>0.78069999999999995</v>
      </c>
      <c r="Y351" s="4" t="s">
        <v>37</v>
      </c>
      <c r="Z351" s="5">
        <v>0.23958333333333334</v>
      </c>
      <c r="AA351" s="4">
        <v>140.19</v>
      </c>
      <c r="AB351" s="13">
        <f t="shared" si="96"/>
        <v>140.19</v>
      </c>
      <c r="AC351" s="4" t="s">
        <v>37</v>
      </c>
      <c r="AD351" s="5">
        <v>0.23958333333333334</v>
      </c>
      <c r="AE351" s="8">
        <v>13685</v>
      </c>
      <c r="AF351" s="15">
        <f t="shared" si="97"/>
        <v>1.3685</v>
      </c>
      <c r="AG351" s="23" t="s">
        <v>37</v>
      </c>
      <c r="AH351" s="22">
        <v>0.23958333333333334</v>
      </c>
      <c r="AI351" s="19">
        <v>19864</v>
      </c>
      <c r="AJ351" s="15">
        <f t="shared" si="98"/>
        <v>1.9863999999999999</v>
      </c>
      <c r="AK351" s="4" t="s">
        <v>37</v>
      </c>
      <c r="AL351" s="5">
        <v>0.23958333333333334</v>
      </c>
      <c r="AM351" s="4">
        <v>179.63</v>
      </c>
      <c r="AN351" s="13">
        <f t="shared" si="99"/>
        <v>179.63</v>
      </c>
      <c r="AO351" s="4" t="s">
        <v>37</v>
      </c>
      <c r="AP351" s="5">
        <v>0.23958333333333334</v>
      </c>
      <c r="AQ351" s="19">
        <v>17524</v>
      </c>
      <c r="AR351" s="15">
        <f t="shared" si="100"/>
        <v>1.7524</v>
      </c>
      <c r="AS351" s="4" t="s">
        <v>37</v>
      </c>
      <c r="AT351" s="22">
        <v>0.23958333333333334</v>
      </c>
      <c r="AU351" s="23">
        <v>63.95</v>
      </c>
      <c r="AV351" s="13">
        <f t="shared" si="101"/>
        <v>63.95</v>
      </c>
      <c r="AW351" s="23" t="s">
        <v>37</v>
      </c>
      <c r="AX351" s="22">
        <v>0.23958333333333334</v>
      </c>
      <c r="AY351" s="23">
        <v>0.624</v>
      </c>
      <c r="AZ351" s="15">
        <f t="shared" si="102"/>
        <v>0.624</v>
      </c>
      <c r="BA351" s="4" t="s">
        <v>37</v>
      </c>
      <c r="BB351" s="5">
        <v>0.22916666666666666</v>
      </c>
      <c r="BC351" s="8">
        <v>11356</v>
      </c>
      <c r="BD351" s="15">
        <f t="shared" si="103"/>
        <v>1.1355999999999999</v>
      </c>
      <c r="BE351" s="4" t="s">
        <v>37</v>
      </c>
      <c r="BF351" s="5">
        <v>0.25</v>
      </c>
      <c r="BG351" s="8">
        <v>11343</v>
      </c>
      <c r="BH351" s="15">
        <f t="shared" si="104"/>
        <v>1.1343000000000001</v>
      </c>
      <c r="BI351" s="4" t="s">
        <v>37</v>
      </c>
      <c r="BJ351" s="5">
        <v>0.23958333333333334</v>
      </c>
      <c r="BK351" s="4">
        <v>102.45</v>
      </c>
      <c r="BL351" s="13">
        <f t="shared" si="105"/>
        <v>102.45</v>
      </c>
      <c r="BM351" s="4" t="s">
        <v>37</v>
      </c>
      <c r="BN351" s="5">
        <v>0.23958333333333334</v>
      </c>
      <c r="BO351" s="8">
        <v>70728</v>
      </c>
      <c r="BP351" s="15">
        <f t="shared" si="106"/>
        <v>7.0728</v>
      </c>
      <c r="BS351" s="1">
        <f t="shared" si="107"/>
        <v>80.201782487782239</v>
      </c>
    </row>
    <row r="352" spans="1:71">
      <c r="A352" s="4" t="s">
        <v>37</v>
      </c>
      <c r="B352" s="5">
        <v>0.22916666666666666</v>
      </c>
      <c r="C352" s="4">
        <v>72.61</v>
      </c>
      <c r="D352" s="13">
        <f t="shared" si="90"/>
        <v>72.61</v>
      </c>
      <c r="E352" s="4" t="s">
        <v>37</v>
      </c>
      <c r="F352" s="5">
        <v>0.22916666666666666</v>
      </c>
      <c r="G352" s="4">
        <v>0.71</v>
      </c>
      <c r="H352" s="15">
        <f t="shared" si="91"/>
        <v>0.71</v>
      </c>
      <c r="I352" s="4" t="s">
        <v>37</v>
      </c>
      <c r="J352" s="22">
        <v>0.22916666666666666</v>
      </c>
      <c r="K352" s="23">
        <v>90.02</v>
      </c>
      <c r="L352" s="13">
        <f t="shared" si="92"/>
        <v>90.02</v>
      </c>
      <c r="M352" s="4" t="s">
        <v>37</v>
      </c>
      <c r="N352" s="22">
        <v>0.22916666666666666</v>
      </c>
      <c r="O352" s="23">
        <v>90.25</v>
      </c>
      <c r="P352" s="13">
        <f t="shared" si="93"/>
        <v>90.25</v>
      </c>
      <c r="Q352" s="4" t="s">
        <v>37</v>
      </c>
      <c r="R352" s="22">
        <v>0.22916666666666666</v>
      </c>
      <c r="S352" s="19">
        <v>15495</v>
      </c>
      <c r="T352" s="15">
        <f t="shared" si="94"/>
        <v>1.5495000000000001</v>
      </c>
      <c r="U352" s="4" t="s">
        <v>37</v>
      </c>
      <c r="V352" s="22">
        <v>0.22916666666666666</v>
      </c>
      <c r="W352" s="23">
        <v>0.77980000000000005</v>
      </c>
      <c r="X352" s="15">
        <f t="shared" si="95"/>
        <v>0.77980000000000005</v>
      </c>
      <c r="Y352" s="4" t="s">
        <v>37</v>
      </c>
      <c r="Z352" s="5">
        <v>0.22916666666666666</v>
      </c>
      <c r="AA352" s="4">
        <v>139.9</v>
      </c>
      <c r="AB352" s="13">
        <f t="shared" si="96"/>
        <v>139.9</v>
      </c>
      <c r="AC352" s="4" t="s">
        <v>37</v>
      </c>
      <c r="AD352" s="5">
        <v>0.22916666666666666</v>
      </c>
      <c r="AE352" s="8">
        <v>13678</v>
      </c>
      <c r="AF352" s="15">
        <f t="shared" si="97"/>
        <v>1.3677999999999999</v>
      </c>
      <c r="AG352" s="23" t="s">
        <v>37</v>
      </c>
      <c r="AH352" s="22">
        <v>0.22916666666666666</v>
      </c>
      <c r="AI352" s="19">
        <v>19871</v>
      </c>
      <c r="AJ352" s="15">
        <f t="shared" si="98"/>
        <v>1.9871000000000001</v>
      </c>
      <c r="AK352" s="4" t="s">
        <v>37</v>
      </c>
      <c r="AL352" s="5">
        <v>0.22916666666666666</v>
      </c>
      <c r="AM352" s="4">
        <v>179.42</v>
      </c>
      <c r="AN352" s="13">
        <f t="shared" si="99"/>
        <v>179.42</v>
      </c>
      <c r="AO352" s="4" t="s">
        <v>37</v>
      </c>
      <c r="AP352" s="5">
        <v>0.22916666666666666</v>
      </c>
      <c r="AQ352" s="19">
        <v>17539</v>
      </c>
      <c r="AR352" s="15">
        <f t="shared" si="100"/>
        <v>1.7539</v>
      </c>
      <c r="AS352" s="4" t="s">
        <v>37</v>
      </c>
      <c r="AT352" s="22">
        <v>0.22916666666666666</v>
      </c>
      <c r="AU352" s="23">
        <v>63.62</v>
      </c>
      <c r="AV352" s="13">
        <f t="shared" si="101"/>
        <v>63.62</v>
      </c>
      <c r="AW352" s="23" t="s">
        <v>37</v>
      </c>
      <c r="AX352" s="22">
        <v>0.22916666666666666</v>
      </c>
      <c r="AY352" s="23">
        <v>0.62219999999999998</v>
      </c>
      <c r="AZ352" s="15">
        <f t="shared" si="102"/>
        <v>0.62219999999999998</v>
      </c>
      <c r="BA352" s="4" t="s">
        <v>37</v>
      </c>
      <c r="BB352" s="5">
        <v>0.21875</v>
      </c>
      <c r="BC352" s="8">
        <v>11369</v>
      </c>
      <c r="BD352" s="15">
        <f t="shared" si="103"/>
        <v>1.1369</v>
      </c>
      <c r="BE352" s="4" t="s">
        <v>37</v>
      </c>
      <c r="BF352" s="5">
        <v>0.23958333333333334</v>
      </c>
      <c r="BG352" s="8">
        <v>11336</v>
      </c>
      <c r="BH352" s="15">
        <f t="shared" si="104"/>
        <v>1.1335999999999999</v>
      </c>
      <c r="BI352" s="4" t="s">
        <v>37</v>
      </c>
      <c r="BJ352" s="5">
        <v>0.22916666666666666</v>
      </c>
      <c r="BK352" s="4">
        <v>102.26</v>
      </c>
      <c r="BL352" s="13">
        <f t="shared" si="105"/>
        <v>102.26</v>
      </c>
      <c r="BM352" s="4" t="s">
        <v>37</v>
      </c>
      <c r="BN352" s="5">
        <v>0.22916666666666666</v>
      </c>
      <c r="BO352" s="8">
        <v>70784</v>
      </c>
      <c r="BP352" s="15">
        <f t="shared" si="106"/>
        <v>7.0784000000000002</v>
      </c>
      <c r="BS352" s="1">
        <f t="shared" si="107"/>
        <v>80.203337209813128</v>
      </c>
    </row>
    <row r="353" spans="1:71">
      <c r="A353" s="4" t="s">
        <v>37</v>
      </c>
      <c r="B353" s="5">
        <v>0.21875</v>
      </c>
      <c r="C353" s="4">
        <v>72.569999999999993</v>
      </c>
      <c r="D353" s="13">
        <f t="shared" si="90"/>
        <v>72.569999999999993</v>
      </c>
      <c r="E353" s="4" t="s">
        <v>37</v>
      </c>
      <c r="F353" s="5">
        <v>0.21875</v>
      </c>
      <c r="G353" s="4">
        <v>0.71030000000000004</v>
      </c>
      <c r="H353" s="15">
        <f t="shared" si="91"/>
        <v>0.71030000000000004</v>
      </c>
      <c r="I353" s="4" t="s">
        <v>37</v>
      </c>
      <c r="J353" s="22">
        <v>0.21875</v>
      </c>
      <c r="K353" s="23">
        <v>89.87</v>
      </c>
      <c r="L353" s="13">
        <f t="shared" si="92"/>
        <v>89.87</v>
      </c>
      <c r="M353" s="4" t="s">
        <v>37</v>
      </c>
      <c r="N353" s="22">
        <v>0.21875</v>
      </c>
      <c r="O353" s="23">
        <v>90.14</v>
      </c>
      <c r="P353" s="13">
        <f t="shared" si="93"/>
        <v>90.14</v>
      </c>
      <c r="Q353" s="4" t="s">
        <v>37</v>
      </c>
      <c r="R353" s="22">
        <v>0.21875</v>
      </c>
      <c r="S353" s="19">
        <v>15491</v>
      </c>
      <c r="T353" s="15">
        <f t="shared" si="94"/>
        <v>1.5490999999999999</v>
      </c>
      <c r="U353" s="4" t="s">
        <v>37</v>
      </c>
      <c r="V353" s="22">
        <v>0.21875</v>
      </c>
      <c r="W353" s="23">
        <v>0.77969999999999995</v>
      </c>
      <c r="X353" s="15">
        <f t="shared" si="95"/>
        <v>0.77969999999999995</v>
      </c>
      <c r="Y353" s="4" t="s">
        <v>37</v>
      </c>
      <c r="Z353" s="5">
        <v>0.21875</v>
      </c>
      <c r="AA353" s="4">
        <v>139.66999999999999</v>
      </c>
      <c r="AB353" s="13">
        <f t="shared" si="96"/>
        <v>139.66999999999999</v>
      </c>
      <c r="AC353" s="4" t="s">
        <v>37</v>
      </c>
      <c r="AD353" s="5">
        <v>0.21875</v>
      </c>
      <c r="AE353" s="8">
        <v>13669</v>
      </c>
      <c r="AF353" s="15">
        <f t="shared" si="97"/>
        <v>1.3669</v>
      </c>
      <c r="AG353" s="23" t="s">
        <v>37</v>
      </c>
      <c r="AH353" s="22">
        <v>0.21875</v>
      </c>
      <c r="AI353" s="19">
        <v>19862</v>
      </c>
      <c r="AJ353" s="15">
        <f t="shared" si="98"/>
        <v>1.9862</v>
      </c>
      <c r="AK353" s="4" t="s">
        <v>37</v>
      </c>
      <c r="AL353" s="5">
        <v>0.21875</v>
      </c>
      <c r="AM353" s="4">
        <v>179.14</v>
      </c>
      <c r="AN353" s="13">
        <f t="shared" si="99"/>
        <v>179.14</v>
      </c>
      <c r="AO353" s="4" t="s">
        <v>37</v>
      </c>
      <c r="AP353" s="5">
        <v>0.21875</v>
      </c>
      <c r="AQ353" s="19">
        <v>17528</v>
      </c>
      <c r="AR353" s="15">
        <f t="shared" si="100"/>
        <v>1.7527999999999999</v>
      </c>
      <c r="AS353" s="4" t="s">
        <v>37</v>
      </c>
      <c r="AT353" s="22">
        <v>0.21875</v>
      </c>
      <c r="AU353" s="23">
        <v>63.64</v>
      </c>
      <c r="AV353" s="13">
        <f t="shared" si="101"/>
        <v>63.64</v>
      </c>
      <c r="AW353" s="23" t="s">
        <v>37</v>
      </c>
      <c r="AX353" s="22">
        <v>0.21875</v>
      </c>
      <c r="AY353" s="23">
        <v>0.62290000000000001</v>
      </c>
      <c r="AZ353" s="15">
        <f t="shared" si="102"/>
        <v>0.62290000000000001</v>
      </c>
      <c r="BA353" s="4" t="s">
        <v>37</v>
      </c>
      <c r="BB353" s="5">
        <v>0.20833333333333334</v>
      </c>
      <c r="BC353" s="8">
        <v>11349</v>
      </c>
      <c r="BD353" s="15">
        <f t="shared" si="103"/>
        <v>1.1349</v>
      </c>
      <c r="BE353" s="4" t="s">
        <v>37</v>
      </c>
      <c r="BF353" s="5">
        <v>0.22916666666666666</v>
      </c>
      <c r="BG353" s="8">
        <v>1133</v>
      </c>
      <c r="BH353" s="15">
        <f t="shared" si="104"/>
        <v>1.133</v>
      </c>
      <c r="BI353" s="4" t="s">
        <v>37</v>
      </c>
      <c r="BJ353" s="5">
        <v>0.21875</v>
      </c>
      <c r="BK353" s="4">
        <v>102.17</v>
      </c>
      <c r="BL353" s="13">
        <f t="shared" si="105"/>
        <v>102.17</v>
      </c>
      <c r="BM353" s="4" t="s">
        <v>37</v>
      </c>
      <c r="BN353" s="5">
        <v>0.21875</v>
      </c>
      <c r="BO353" s="8">
        <v>70859</v>
      </c>
      <c r="BP353" s="15">
        <f t="shared" si="106"/>
        <v>7.0858999999999996</v>
      </c>
      <c r="BS353" s="1">
        <f t="shared" si="107"/>
        <v>80.205872355098421</v>
      </c>
    </row>
    <row r="354" spans="1:71">
      <c r="A354" s="4" t="s">
        <v>37</v>
      </c>
      <c r="B354" s="5">
        <v>0.20833333333333334</v>
      </c>
      <c r="C354" s="4">
        <v>72.67</v>
      </c>
      <c r="D354" s="13">
        <f t="shared" si="90"/>
        <v>72.67</v>
      </c>
      <c r="E354" s="4" t="s">
        <v>37</v>
      </c>
      <c r="F354" s="5">
        <v>0.20833333333333334</v>
      </c>
      <c r="G354" s="4">
        <v>0.7107</v>
      </c>
      <c r="H354" s="15">
        <f t="shared" si="91"/>
        <v>0.7107</v>
      </c>
      <c r="I354" s="4" t="s">
        <v>37</v>
      </c>
      <c r="J354" s="22">
        <v>0.20833333333333334</v>
      </c>
      <c r="K354" s="23">
        <v>90.07</v>
      </c>
      <c r="L354" s="13">
        <f t="shared" si="92"/>
        <v>90.07</v>
      </c>
      <c r="M354" s="4" t="s">
        <v>37</v>
      </c>
      <c r="N354" s="22">
        <v>0.20833333333333334</v>
      </c>
      <c r="O354" s="23">
        <v>90.33</v>
      </c>
      <c r="P354" s="13">
        <f t="shared" si="93"/>
        <v>90.33</v>
      </c>
      <c r="Q354" s="4" t="s">
        <v>37</v>
      </c>
      <c r="R354" s="22">
        <v>0.20833333333333334</v>
      </c>
      <c r="S354" s="19">
        <v>15489</v>
      </c>
      <c r="T354" s="15">
        <f t="shared" si="94"/>
        <v>1.5488999999999999</v>
      </c>
      <c r="U354" s="4" t="s">
        <v>37</v>
      </c>
      <c r="V354" s="22">
        <v>0.20833333333333334</v>
      </c>
      <c r="W354" s="23">
        <v>0.78100000000000003</v>
      </c>
      <c r="X354" s="15">
        <f t="shared" si="95"/>
        <v>0.78100000000000003</v>
      </c>
      <c r="Y354" s="4" t="s">
        <v>37</v>
      </c>
      <c r="Z354" s="5">
        <v>0.20833333333333334</v>
      </c>
      <c r="AA354" s="4">
        <v>139.97999999999999</v>
      </c>
      <c r="AB354" s="13">
        <f t="shared" si="96"/>
        <v>139.97999999999999</v>
      </c>
      <c r="AC354" s="4" t="s">
        <v>37</v>
      </c>
      <c r="AD354" s="5">
        <v>0.20833333333333334</v>
      </c>
      <c r="AE354" s="8">
        <v>13687</v>
      </c>
      <c r="AF354" s="15">
        <f t="shared" si="97"/>
        <v>1.3687</v>
      </c>
      <c r="AG354" s="23" t="s">
        <v>37</v>
      </c>
      <c r="AH354" s="22">
        <v>0.20833333333333334</v>
      </c>
      <c r="AI354" s="19">
        <v>19826</v>
      </c>
      <c r="AJ354" s="15">
        <f t="shared" si="98"/>
        <v>1.9825999999999999</v>
      </c>
      <c r="AK354" s="4" t="s">
        <v>37</v>
      </c>
      <c r="AL354" s="5">
        <v>0.20833333333333334</v>
      </c>
      <c r="AM354" s="4">
        <v>179.18</v>
      </c>
      <c r="AN354" s="13">
        <f t="shared" si="99"/>
        <v>179.18</v>
      </c>
      <c r="AO354" s="4" t="s">
        <v>37</v>
      </c>
      <c r="AP354" s="5">
        <v>0.20833333333333334</v>
      </c>
      <c r="AQ354" s="19">
        <v>17522</v>
      </c>
      <c r="AR354" s="15">
        <f t="shared" si="100"/>
        <v>1.7522</v>
      </c>
      <c r="AS354" s="4" t="s">
        <v>37</v>
      </c>
      <c r="AT354" s="22">
        <v>0.20833333333333334</v>
      </c>
      <c r="AU354" s="23">
        <v>63.73</v>
      </c>
      <c r="AV354" s="13">
        <f t="shared" si="101"/>
        <v>63.73</v>
      </c>
      <c r="AW354" s="23" t="s">
        <v>37</v>
      </c>
      <c r="AX354" s="22">
        <v>0.20833333333333334</v>
      </c>
      <c r="AY354" s="23">
        <v>0.62329999999999997</v>
      </c>
      <c r="AZ354" s="15">
        <f t="shared" si="102"/>
        <v>0.62329999999999997</v>
      </c>
      <c r="BA354" s="4" t="s">
        <v>37</v>
      </c>
      <c r="BB354" s="5">
        <v>0.19791666666666666</v>
      </c>
      <c r="BC354" s="8">
        <v>11378</v>
      </c>
      <c r="BD354" s="15">
        <f t="shared" si="103"/>
        <v>1.1377999999999999</v>
      </c>
      <c r="BE354" s="4" t="s">
        <v>37</v>
      </c>
      <c r="BF354" s="5">
        <v>0.21875</v>
      </c>
      <c r="BG354" s="8">
        <v>11332</v>
      </c>
      <c r="BH354" s="15">
        <f t="shared" si="104"/>
        <v>1.1332</v>
      </c>
      <c r="BI354" s="4" t="s">
        <v>37</v>
      </c>
      <c r="BJ354" s="5">
        <v>0.20833333333333334</v>
      </c>
      <c r="BK354" s="4">
        <v>102.26</v>
      </c>
      <c r="BL354" s="13">
        <f t="shared" si="105"/>
        <v>102.26</v>
      </c>
      <c r="BM354" s="4" t="s">
        <v>37</v>
      </c>
      <c r="BN354" s="5">
        <v>0.20833333333333334</v>
      </c>
      <c r="BO354" s="8">
        <v>70754</v>
      </c>
      <c r="BP354" s="15">
        <f t="shared" si="106"/>
        <v>7.0754000000000001</v>
      </c>
      <c r="BS354" s="1">
        <f t="shared" si="107"/>
        <v>80.187719247847681</v>
      </c>
    </row>
    <row r="355" spans="1:71">
      <c r="A355" s="4" t="s">
        <v>37</v>
      </c>
      <c r="B355" s="5">
        <v>0.19791666666666666</v>
      </c>
      <c r="C355" s="4">
        <v>72.459999999999994</v>
      </c>
      <c r="D355" s="13">
        <f t="shared" si="90"/>
        <v>72.459999999999994</v>
      </c>
      <c r="E355" s="4" t="s">
        <v>37</v>
      </c>
      <c r="F355" s="5">
        <v>0.19791666666666666</v>
      </c>
      <c r="G355" s="4">
        <v>0.70799999999999996</v>
      </c>
      <c r="H355" s="15">
        <f t="shared" si="91"/>
        <v>0.70799999999999996</v>
      </c>
      <c r="I355" s="4" t="s">
        <v>37</v>
      </c>
      <c r="J355" s="22">
        <v>0.19791666666666666</v>
      </c>
      <c r="K355" s="23">
        <v>89.9</v>
      </c>
      <c r="L355" s="13">
        <f t="shared" si="92"/>
        <v>89.9</v>
      </c>
      <c r="M355" s="4" t="s">
        <v>37</v>
      </c>
      <c r="N355" s="22">
        <v>0.19791666666666666</v>
      </c>
      <c r="O355" s="23">
        <v>90.27</v>
      </c>
      <c r="P355" s="13">
        <f t="shared" si="93"/>
        <v>90.27</v>
      </c>
      <c r="Q355" s="4" t="s">
        <v>37</v>
      </c>
      <c r="R355" s="22">
        <v>0.19791666666666666</v>
      </c>
      <c r="S355" s="19">
        <v>15483</v>
      </c>
      <c r="T355" s="15">
        <f t="shared" si="94"/>
        <v>1.5483</v>
      </c>
      <c r="U355" s="4" t="s">
        <v>37</v>
      </c>
      <c r="V355" s="22">
        <v>0.19791666666666666</v>
      </c>
      <c r="W355" s="23">
        <v>0.7792</v>
      </c>
      <c r="X355" s="15">
        <f t="shared" si="95"/>
        <v>0.7792</v>
      </c>
      <c r="Y355" s="4" t="s">
        <v>37</v>
      </c>
      <c r="Z355" s="5">
        <v>0.19791666666666666</v>
      </c>
      <c r="AA355" s="4">
        <v>139.80000000000001</v>
      </c>
      <c r="AB355" s="13">
        <f t="shared" si="96"/>
        <v>139.80000000000001</v>
      </c>
      <c r="AC355" s="4" t="s">
        <v>37</v>
      </c>
      <c r="AD355" s="5">
        <v>0.19791666666666666</v>
      </c>
      <c r="AE355" s="8">
        <v>13664</v>
      </c>
      <c r="AF355" s="15">
        <f t="shared" si="97"/>
        <v>1.3664000000000001</v>
      </c>
      <c r="AG355" s="23" t="s">
        <v>37</v>
      </c>
      <c r="AH355" s="22">
        <v>0.19791666666666666</v>
      </c>
      <c r="AI355" s="19">
        <v>19858</v>
      </c>
      <c r="AJ355" s="15">
        <f t="shared" si="98"/>
        <v>1.9858</v>
      </c>
      <c r="AK355" s="4" t="s">
        <v>37</v>
      </c>
      <c r="AL355" s="5">
        <v>0.19791666666666666</v>
      </c>
      <c r="AM355" s="4">
        <v>179.36</v>
      </c>
      <c r="AN355" s="13">
        <f t="shared" si="99"/>
        <v>179.36</v>
      </c>
      <c r="AO355" s="4" t="s">
        <v>37</v>
      </c>
      <c r="AP355" s="5">
        <v>0.19791666666666666</v>
      </c>
      <c r="AQ355" s="19">
        <v>1753</v>
      </c>
      <c r="AR355" s="15">
        <f t="shared" si="100"/>
        <v>1.7529999999999999</v>
      </c>
      <c r="AS355" s="4" t="s">
        <v>37</v>
      </c>
      <c r="AT355" s="22">
        <v>0.19791666666666666</v>
      </c>
      <c r="AU355" s="23">
        <v>63.68</v>
      </c>
      <c r="AV355" s="13">
        <f t="shared" si="101"/>
        <v>63.68</v>
      </c>
      <c r="AW355" s="23" t="s">
        <v>37</v>
      </c>
      <c r="AX355" s="22">
        <v>0.19791666666666666</v>
      </c>
      <c r="AY355" s="23">
        <v>0.62229999999999996</v>
      </c>
      <c r="AZ355" s="15">
        <f t="shared" si="102"/>
        <v>0.62229999999999996</v>
      </c>
      <c r="BA355" s="4" t="s">
        <v>37</v>
      </c>
      <c r="BB355" s="5">
        <v>0.1875</v>
      </c>
      <c r="BC355" s="8">
        <v>11365</v>
      </c>
      <c r="BD355" s="15">
        <f t="shared" si="103"/>
        <v>1.1365000000000001</v>
      </c>
      <c r="BE355" s="4" t="s">
        <v>37</v>
      </c>
      <c r="BF355" s="5">
        <v>0.20833333333333334</v>
      </c>
      <c r="BG355" s="8">
        <v>11315</v>
      </c>
      <c r="BH355" s="15">
        <f t="shared" si="104"/>
        <v>1.1315</v>
      </c>
      <c r="BI355" s="4" t="s">
        <v>37</v>
      </c>
      <c r="BJ355" s="5">
        <v>0.19791666666666666</v>
      </c>
      <c r="BK355" s="4">
        <v>102.32</v>
      </c>
      <c r="BL355" s="13">
        <f t="shared" si="105"/>
        <v>102.32</v>
      </c>
      <c r="BM355" s="4" t="s">
        <v>37</v>
      </c>
      <c r="BN355" s="5">
        <v>0.19791666666666666</v>
      </c>
      <c r="BO355" s="8">
        <v>70952</v>
      </c>
      <c r="BP355" s="15">
        <f t="shared" si="106"/>
        <v>7.0952000000000002</v>
      </c>
      <c r="BS355" s="1">
        <f t="shared" si="107"/>
        <v>80.253983551347915</v>
      </c>
    </row>
    <row r="356" spans="1:71">
      <c r="A356" s="4" t="s">
        <v>37</v>
      </c>
      <c r="B356" s="5">
        <v>0.1875</v>
      </c>
      <c r="C356" s="4">
        <v>72.19</v>
      </c>
      <c r="D356" s="13">
        <f t="shared" si="90"/>
        <v>72.19</v>
      </c>
      <c r="E356" s="4" t="s">
        <v>37</v>
      </c>
      <c r="F356" s="5">
        <v>0.1875</v>
      </c>
      <c r="G356" s="4">
        <v>0.70660000000000001</v>
      </c>
      <c r="H356" s="15">
        <f t="shared" si="91"/>
        <v>0.70660000000000001</v>
      </c>
      <c r="I356" s="4" t="s">
        <v>37</v>
      </c>
      <c r="J356" s="22">
        <v>0.1875</v>
      </c>
      <c r="K356" s="23">
        <v>89.83</v>
      </c>
      <c r="L356" s="13">
        <f t="shared" si="92"/>
        <v>89.83</v>
      </c>
      <c r="M356" s="4" t="s">
        <v>37</v>
      </c>
      <c r="N356" s="22">
        <v>0.1875</v>
      </c>
      <c r="O356" s="23">
        <v>90.23</v>
      </c>
      <c r="P356" s="13">
        <f t="shared" si="93"/>
        <v>90.23</v>
      </c>
      <c r="Q356" s="4" t="s">
        <v>37</v>
      </c>
      <c r="R356" s="22">
        <v>0.1875</v>
      </c>
      <c r="S356" s="19">
        <v>15471</v>
      </c>
      <c r="T356" s="15">
        <f t="shared" si="94"/>
        <v>1.5470999999999999</v>
      </c>
      <c r="U356" s="4" t="s">
        <v>37</v>
      </c>
      <c r="V356" s="22">
        <v>0.1875</v>
      </c>
      <c r="W356" s="23">
        <v>0.78039999999999998</v>
      </c>
      <c r="X356" s="15">
        <f t="shared" si="95"/>
        <v>0.78039999999999998</v>
      </c>
      <c r="Y356" s="4" t="s">
        <v>37</v>
      </c>
      <c r="Z356" s="5">
        <v>0.1875</v>
      </c>
      <c r="AA356" s="4">
        <v>139.66</v>
      </c>
      <c r="AB356" s="13">
        <f t="shared" si="96"/>
        <v>139.66</v>
      </c>
      <c r="AC356" s="4" t="s">
        <v>37</v>
      </c>
      <c r="AD356" s="5">
        <v>0.1875</v>
      </c>
      <c r="AE356" s="8">
        <v>1367</v>
      </c>
      <c r="AF356" s="15">
        <f t="shared" si="97"/>
        <v>1.367</v>
      </c>
      <c r="AG356" s="23" t="s">
        <v>37</v>
      </c>
      <c r="AH356" s="22">
        <v>0.1875</v>
      </c>
      <c r="AI356" s="19">
        <v>19821</v>
      </c>
      <c r="AJ356" s="15">
        <f t="shared" si="98"/>
        <v>1.9821</v>
      </c>
      <c r="AK356" s="4" t="s">
        <v>37</v>
      </c>
      <c r="AL356" s="5">
        <v>0.1875</v>
      </c>
      <c r="AM356" s="4">
        <v>178.9</v>
      </c>
      <c r="AN356" s="13">
        <f t="shared" si="99"/>
        <v>178.9</v>
      </c>
      <c r="AO356" s="4" t="s">
        <v>37</v>
      </c>
      <c r="AP356" s="5">
        <v>0.1875</v>
      </c>
      <c r="AQ356" s="19">
        <v>17514</v>
      </c>
      <c r="AR356" s="15">
        <f t="shared" si="100"/>
        <v>1.7514000000000001</v>
      </c>
      <c r="AS356" s="4" t="s">
        <v>37</v>
      </c>
      <c r="AT356" s="22">
        <v>0.1875</v>
      </c>
      <c r="AU356" s="23">
        <v>63.35</v>
      </c>
      <c r="AV356" s="13">
        <f t="shared" si="101"/>
        <v>63.35</v>
      </c>
      <c r="AW356" s="23" t="s">
        <v>37</v>
      </c>
      <c r="AX356" s="22">
        <v>0.1875</v>
      </c>
      <c r="AY356" s="23">
        <v>0.62039999999999995</v>
      </c>
      <c r="AZ356" s="15">
        <f t="shared" si="102"/>
        <v>0.62039999999999995</v>
      </c>
      <c r="BA356" s="4" t="s">
        <v>37</v>
      </c>
      <c r="BB356" s="5">
        <v>0.17708333333333334</v>
      </c>
      <c r="BC356" s="8">
        <v>11376</v>
      </c>
      <c r="BD356" s="15">
        <f t="shared" si="103"/>
        <v>1.1375999999999999</v>
      </c>
      <c r="BE356" s="4" t="s">
        <v>37</v>
      </c>
      <c r="BF356" s="5">
        <v>0.19791666666666666</v>
      </c>
      <c r="BG356" s="8">
        <v>11331</v>
      </c>
      <c r="BH356" s="15">
        <f t="shared" si="104"/>
        <v>1.1331</v>
      </c>
      <c r="BI356" s="4" t="s">
        <v>37</v>
      </c>
      <c r="BJ356" s="5">
        <v>0.1875</v>
      </c>
      <c r="BK356" s="4">
        <v>102.15</v>
      </c>
      <c r="BL356" s="13">
        <f t="shared" si="105"/>
        <v>102.15</v>
      </c>
      <c r="BM356" s="4" t="s">
        <v>37</v>
      </c>
      <c r="BN356" s="5">
        <v>0.1875</v>
      </c>
      <c r="BO356" s="8">
        <v>70866</v>
      </c>
      <c r="BP356" s="15">
        <f t="shared" si="106"/>
        <v>7.0865999999999998</v>
      </c>
      <c r="BS356" s="1">
        <f t="shared" si="107"/>
        <v>80.230720723063982</v>
      </c>
    </row>
    <row r="357" spans="1:71">
      <c r="A357" s="4" t="s">
        <v>37</v>
      </c>
      <c r="B357" s="5">
        <v>0.17708333333333334</v>
      </c>
      <c r="C357" s="4">
        <v>72.209999999999994</v>
      </c>
      <c r="D357" s="13">
        <f t="shared" si="90"/>
        <v>72.209999999999994</v>
      </c>
      <c r="E357" s="4" t="s">
        <v>37</v>
      </c>
      <c r="F357" s="5">
        <v>0.17708333333333334</v>
      </c>
      <c r="G357" s="4">
        <v>0.70779999999999998</v>
      </c>
      <c r="H357" s="15">
        <f t="shared" si="91"/>
        <v>0.70779999999999998</v>
      </c>
      <c r="I357" s="4" t="s">
        <v>37</v>
      </c>
      <c r="J357" s="22">
        <v>0.17708333333333334</v>
      </c>
      <c r="K357" s="23">
        <v>89.7</v>
      </c>
      <c r="L357" s="13">
        <f t="shared" si="92"/>
        <v>89.7</v>
      </c>
      <c r="M357" s="4" t="s">
        <v>37</v>
      </c>
      <c r="N357" s="22">
        <v>0.17708333333333334</v>
      </c>
      <c r="O357" s="23">
        <v>90.16</v>
      </c>
      <c r="P357" s="13">
        <f t="shared" si="93"/>
        <v>90.16</v>
      </c>
      <c r="Q357" s="4" t="s">
        <v>37</v>
      </c>
      <c r="R357" s="22">
        <v>0.17708333333333334</v>
      </c>
      <c r="S357" s="19">
        <v>15472</v>
      </c>
      <c r="T357" s="15">
        <f t="shared" si="94"/>
        <v>1.5471999999999999</v>
      </c>
      <c r="U357" s="4" t="s">
        <v>37</v>
      </c>
      <c r="V357" s="22">
        <v>0.17708333333333334</v>
      </c>
      <c r="W357" s="23">
        <v>0.77969999999999995</v>
      </c>
      <c r="X357" s="15">
        <f t="shared" si="95"/>
        <v>0.77969999999999995</v>
      </c>
      <c r="Y357" s="4" t="s">
        <v>37</v>
      </c>
      <c r="Z357" s="5">
        <v>0.17708333333333334</v>
      </c>
      <c r="AA357" s="4">
        <v>139.53</v>
      </c>
      <c r="AB357" s="13">
        <f t="shared" si="96"/>
        <v>139.53</v>
      </c>
      <c r="AC357" s="4" t="s">
        <v>37</v>
      </c>
      <c r="AD357" s="5">
        <v>0.17708333333333334</v>
      </c>
      <c r="AE357" s="8">
        <v>13667</v>
      </c>
      <c r="AF357" s="15">
        <f t="shared" si="97"/>
        <v>1.3667</v>
      </c>
      <c r="AG357" s="23" t="s">
        <v>37</v>
      </c>
      <c r="AH357" s="22">
        <v>0.17708333333333334</v>
      </c>
      <c r="AI357" s="19">
        <v>19837</v>
      </c>
      <c r="AJ357" s="15">
        <f t="shared" si="98"/>
        <v>1.9837</v>
      </c>
      <c r="AK357" s="4" t="s">
        <v>37</v>
      </c>
      <c r="AL357" s="5">
        <v>0.17708333333333334</v>
      </c>
      <c r="AM357" s="4">
        <v>178.91</v>
      </c>
      <c r="AN357" s="13">
        <f t="shared" si="99"/>
        <v>178.91</v>
      </c>
      <c r="AO357" s="4" t="s">
        <v>37</v>
      </c>
      <c r="AP357" s="5">
        <v>0.17708333333333334</v>
      </c>
      <c r="AQ357" s="19">
        <v>17525</v>
      </c>
      <c r="AR357" s="15">
        <f t="shared" si="100"/>
        <v>1.7524999999999999</v>
      </c>
      <c r="AS357" s="4" t="s">
        <v>37</v>
      </c>
      <c r="AT357" s="22">
        <v>0.17708333333333334</v>
      </c>
      <c r="AU357" s="23">
        <v>63.42</v>
      </c>
      <c r="AV357" s="13">
        <f t="shared" si="101"/>
        <v>63.42</v>
      </c>
      <c r="AW357" s="23" t="s">
        <v>37</v>
      </c>
      <c r="AX357" s="22">
        <v>0.17708333333333334</v>
      </c>
      <c r="AY357" s="23">
        <v>0.62129999999999996</v>
      </c>
      <c r="AZ357" s="15">
        <f t="shared" si="102"/>
        <v>0.62129999999999996</v>
      </c>
      <c r="BA357" s="4" t="s">
        <v>37</v>
      </c>
      <c r="BB357" s="5">
        <v>0.16666666666666666</v>
      </c>
      <c r="BC357" s="8">
        <v>11377</v>
      </c>
      <c r="BD357" s="15">
        <f t="shared" si="103"/>
        <v>1.1376999999999999</v>
      </c>
      <c r="BE357" s="4" t="s">
        <v>37</v>
      </c>
      <c r="BF357" s="5">
        <v>0.1875</v>
      </c>
      <c r="BG357" s="8">
        <v>11317</v>
      </c>
      <c r="BH357" s="15">
        <f t="shared" si="104"/>
        <v>1.1316999999999999</v>
      </c>
      <c r="BI357" s="4" t="s">
        <v>37</v>
      </c>
      <c r="BJ357" s="5">
        <v>0.17708333333333334</v>
      </c>
      <c r="BK357" s="4">
        <v>102.09</v>
      </c>
      <c r="BL357" s="13">
        <f t="shared" si="105"/>
        <v>102.09</v>
      </c>
      <c r="BM357" s="4" t="s">
        <v>37</v>
      </c>
      <c r="BN357" s="5">
        <v>0.17708333333333334</v>
      </c>
      <c r="BO357" s="8">
        <v>70912</v>
      </c>
      <c r="BP357" s="15">
        <f t="shared" si="106"/>
        <v>7.0911999999999997</v>
      </c>
      <c r="BS357" s="1">
        <f t="shared" si="107"/>
        <v>80.225347100978254</v>
      </c>
    </row>
    <row r="358" spans="1:71">
      <c r="A358" s="4" t="s">
        <v>37</v>
      </c>
      <c r="B358" s="5">
        <v>0.16666666666666666</v>
      </c>
      <c r="C358" s="4">
        <v>72.459999999999994</v>
      </c>
      <c r="D358" s="13">
        <f t="shared" si="90"/>
        <v>72.459999999999994</v>
      </c>
      <c r="E358" s="4" t="s">
        <v>37</v>
      </c>
      <c r="F358" s="5">
        <v>0.16666666666666666</v>
      </c>
      <c r="G358" s="4">
        <v>0.70840000000000003</v>
      </c>
      <c r="H358" s="15">
        <f t="shared" si="91"/>
        <v>0.70840000000000003</v>
      </c>
      <c r="I358" s="4" t="s">
        <v>37</v>
      </c>
      <c r="J358" s="22">
        <v>0.16666666666666666</v>
      </c>
      <c r="K358" s="23">
        <v>89.84</v>
      </c>
      <c r="L358" s="13">
        <f t="shared" si="92"/>
        <v>89.84</v>
      </c>
      <c r="M358" s="4" t="s">
        <v>37</v>
      </c>
      <c r="N358" s="22">
        <v>0.16666666666666666</v>
      </c>
      <c r="O358" s="23">
        <v>90.38</v>
      </c>
      <c r="P358" s="13">
        <f t="shared" si="93"/>
        <v>90.38</v>
      </c>
      <c r="Q358" s="4" t="s">
        <v>37</v>
      </c>
      <c r="R358" s="22">
        <v>0.16666666666666666</v>
      </c>
      <c r="S358" s="19">
        <v>15472</v>
      </c>
      <c r="T358" s="15">
        <f t="shared" si="94"/>
        <v>1.5471999999999999</v>
      </c>
      <c r="U358" s="4" t="s">
        <v>37</v>
      </c>
      <c r="V358" s="22">
        <v>0.16666666666666666</v>
      </c>
      <c r="W358" s="23">
        <v>0.7802</v>
      </c>
      <c r="X358" s="15">
        <f t="shared" si="95"/>
        <v>0.7802</v>
      </c>
      <c r="Y358" s="4" t="s">
        <v>37</v>
      </c>
      <c r="Z358" s="5">
        <v>0.16666666666666666</v>
      </c>
      <c r="AA358" s="4">
        <v>139.88999999999999</v>
      </c>
      <c r="AB358" s="13">
        <f t="shared" si="96"/>
        <v>139.88999999999999</v>
      </c>
      <c r="AC358" s="4" t="s">
        <v>37</v>
      </c>
      <c r="AD358" s="5">
        <v>0.16666666666666666</v>
      </c>
      <c r="AE358" s="8">
        <v>13682</v>
      </c>
      <c r="AF358" s="15">
        <f t="shared" si="97"/>
        <v>1.3682000000000001</v>
      </c>
      <c r="AG358" s="23" t="s">
        <v>37</v>
      </c>
      <c r="AH358" s="22">
        <v>0.16666666666666666</v>
      </c>
      <c r="AI358" s="19">
        <v>19826</v>
      </c>
      <c r="AJ358" s="15">
        <f t="shared" si="98"/>
        <v>1.9825999999999999</v>
      </c>
      <c r="AK358" s="4" t="s">
        <v>37</v>
      </c>
      <c r="AL358" s="5">
        <v>0.16666666666666666</v>
      </c>
      <c r="AM358" s="4">
        <v>179.25</v>
      </c>
      <c r="AN358" s="13">
        <f t="shared" si="99"/>
        <v>179.25</v>
      </c>
      <c r="AO358" s="4" t="s">
        <v>37</v>
      </c>
      <c r="AP358" s="5">
        <v>0.16666666666666666</v>
      </c>
      <c r="AQ358" s="19">
        <v>17533</v>
      </c>
      <c r="AR358" s="15">
        <f t="shared" si="100"/>
        <v>1.7533000000000001</v>
      </c>
      <c r="AS358" s="4" t="s">
        <v>37</v>
      </c>
      <c r="AT358" s="22">
        <v>0.16666666666666666</v>
      </c>
      <c r="AU358" s="23">
        <v>63.63</v>
      </c>
      <c r="AV358" s="13">
        <f t="shared" si="101"/>
        <v>63.63</v>
      </c>
      <c r="AW358" s="23" t="s">
        <v>37</v>
      </c>
      <c r="AX358" s="22">
        <v>0.16666666666666666</v>
      </c>
      <c r="AY358" s="23">
        <v>0.62229999999999996</v>
      </c>
      <c r="AZ358" s="15">
        <f t="shared" si="102"/>
        <v>0.62229999999999996</v>
      </c>
      <c r="BA358" s="4" t="s">
        <v>37</v>
      </c>
      <c r="BB358" s="5">
        <v>0.15625</v>
      </c>
      <c r="BC358" s="8">
        <v>11364</v>
      </c>
      <c r="BD358" s="15">
        <f t="shared" si="103"/>
        <v>1.1364000000000001</v>
      </c>
      <c r="BE358" s="4" t="s">
        <v>37</v>
      </c>
      <c r="BF358" s="5">
        <v>0.17708333333333334</v>
      </c>
      <c r="BG358" s="8">
        <v>11319</v>
      </c>
      <c r="BH358" s="15">
        <f t="shared" si="104"/>
        <v>1.1318999999999999</v>
      </c>
      <c r="BI358" s="4" t="s">
        <v>37</v>
      </c>
      <c r="BJ358" s="5">
        <v>0.16666666666666666</v>
      </c>
      <c r="BK358" s="4">
        <v>102.24</v>
      </c>
      <c r="BL358" s="13">
        <f t="shared" si="105"/>
        <v>102.24</v>
      </c>
      <c r="BM358" s="4" t="s">
        <v>37</v>
      </c>
      <c r="BN358" s="5">
        <v>0.16666666666666666</v>
      </c>
      <c r="BO358" s="8">
        <v>70806</v>
      </c>
      <c r="BP358" s="15">
        <f t="shared" si="106"/>
        <v>7.0805999999999996</v>
      </c>
      <c r="BS358" s="1">
        <f t="shared" si="107"/>
        <v>80.180881595088252</v>
      </c>
    </row>
    <row r="359" spans="1:71">
      <c r="A359" s="4" t="s">
        <v>37</v>
      </c>
      <c r="B359" s="5">
        <v>0.15625</v>
      </c>
      <c r="C359" s="4">
        <v>72.37</v>
      </c>
      <c r="D359" s="13">
        <f t="shared" si="90"/>
        <v>72.37</v>
      </c>
      <c r="E359" s="4" t="s">
        <v>37</v>
      </c>
      <c r="F359" s="5">
        <v>0.15625</v>
      </c>
      <c r="G359" s="4">
        <v>0.70750000000000002</v>
      </c>
      <c r="H359" s="15">
        <f t="shared" si="91"/>
        <v>0.70750000000000002</v>
      </c>
      <c r="I359" s="4" t="s">
        <v>37</v>
      </c>
      <c r="J359" s="22">
        <v>0.15625</v>
      </c>
      <c r="K359" s="23">
        <v>89.94</v>
      </c>
      <c r="L359" s="13">
        <f t="shared" si="92"/>
        <v>89.94</v>
      </c>
      <c r="M359" s="4" t="s">
        <v>37</v>
      </c>
      <c r="N359" s="22">
        <v>0.15625</v>
      </c>
      <c r="O359" s="23">
        <v>90.35</v>
      </c>
      <c r="P359" s="13">
        <f t="shared" si="93"/>
        <v>90.35</v>
      </c>
      <c r="Q359" s="4" t="s">
        <v>37</v>
      </c>
      <c r="R359" s="22">
        <v>0.15625</v>
      </c>
      <c r="S359" s="19">
        <v>15473</v>
      </c>
      <c r="T359" s="15">
        <f t="shared" si="94"/>
        <v>1.5472999999999999</v>
      </c>
      <c r="U359" s="4" t="s">
        <v>37</v>
      </c>
      <c r="V359" s="22">
        <v>0.15625</v>
      </c>
      <c r="W359" s="23">
        <v>0.77949999999999997</v>
      </c>
      <c r="X359" s="15">
        <f t="shared" si="95"/>
        <v>0.77949999999999997</v>
      </c>
      <c r="Y359" s="4" t="s">
        <v>37</v>
      </c>
      <c r="Z359" s="5">
        <v>0.15625</v>
      </c>
      <c r="AA359" s="4">
        <v>139.91</v>
      </c>
      <c r="AB359" s="13">
        <f t="shared" si="96"/>
        <v>139.91</v>
      </c>
      <c r="AC359" s="4" t="s">
        <v>37</v>
      </c>
      <c r="AD359" s="5">
        <v>0.15625</v>
      </c>
      <c r="AE359" s="8">
        <v>13682</v>
      </c>
      <c r="AF359" s="15">
        <f t="shared" si="97"/>
        <v>1.3682000000000001</v>
      </c>
      <c r="AG359" s="23" t="s">
        <v>37</v>
      </c>
      <c r="AH359" s="22">
        <v>0.15625</v>
      </c>
      <c r="AI359" s="19">
        <v>19847</v>
      </c>
      <c r="AJ359" s="15">
        <f t="shared" si="98"/>
        <v>1.9846999999999999</v>
      </c>
      <c r="AK359" s="4" t="s">
        <v>37</v>
      </c>
      <c r="AL359" s="5">
        <v>0.15625</v>
      </c>
      <c r="AM359" s="4">
        <v>179.47</v>
      </c>
      <c r="AN359" s="13">
        <f t="shared" si="99"/>
        <v>179.47</v>
      </c>
      <c r="AO359" s="4" t="s">
        <v>37</v>
      </c>
      <c r="AP359" s="5">
        <v>0.15625</v>
      </c>
      <c r="AQ359" s="19">
        <v>17551</v>
      </c>
      <c r="AR359" s="15">
        <f t="shared" si="100"/>
        <v>1.7551000000000001</v>
      </c>
      <c r="AS359" s="4" t="s">
        <v>37</v>
      </c>
      <c r="AT359" s="22">
        <v>0.15625</v>
      </c>
      <c r="AU359" s="23">
        <v>63.63</v>
      </c>
      <c r="AV359" s="13">
        <f t="shared" si="101"/>
        <v>63.63</v>
      </c>
      <c r="AW359" s="23" t="s">
        <v>37</v>
      </c>
      <c r="AX359" s="22">
        <v>0.15625</v>
      </c>
      <c r="AY359" s="23">
        <v>0.62239999999999995</v>
      </c>
      <c r="AZ359" s="15">
        <f t="shared" si="102"/>
        <v>0.62239999999999995</v>
      </c>
      <c r="BA359" s="4" t="s">
        <v>37</v>
      </c>
      <c r="BB359" s="5">
        <v>0.14583333333333334</v>
      </c>
      <c r="BC359" s="8">
        <v>11375</v>
      </c>
      <c r="BD359" s="15">
        <f t="shared" si="103"/>
        <v>1.1375</v>
      </c>
      <c r="BE359" s="4" t="s">
        <v>37</v>
      </c>
      <c r="BF359" s="5">
        <v>0.16666666666666666</v>
      </c>
      <c r="BG359" s="8">
        <v>11309</v>
      </c>
      <c r="BH359" s="15">
        <f t="shared" si="104"/>
        <v>1.1309</v>
      </c>
      <c r="BI359" s="4" t="s">
        <v>37</v>
      </c>
      <c r="BJ359" s="5">
        <v>0.15625</v>
      </c>
      <c r="BK359" s="4">
        <v>102.25</v>
      </c>
      <c r="BL359" s="13">
        <f t="shared" si="105"/>
        <v>102.25</v>
      </c>
      <c r="BM359" s="4" t="s">
        <v>37</v>
      </c>
      <c r="BN359" s="5">
        <v>0.15625</v>
      </c>
      <c r="BO359" s="8">
        <v>70757</v>
      </c>
      <c r="BP359" s="15">
        <f t="shared" si="106"/>
        <v>7.0757000000000003</v>
      </c>
      <c r="BS359" s="1">
        <f t="shared" si="107"/>
        <v>80.179632759637485</v>
      </c>
    </row>
    <row r="360" spans="1:71">
      <c r="A360" s="4" t="s">
        <v>37</v>
      </c>
      <c r="B360" s="5">
        <v>0.14583333333333334</v>
      </c>
      <c r="C360" s="4">
        <v>72.5</v>
      </c>
      <c r="D360" s="13">
        <f t="shared" si="90"/>
        <v>72.5</v>
      </c>
      <c r="E360" s="4" t="s">
        <v>37</v>
      </c>
      <c r="F360" s="5">
        <v>0.14583333333333334</v>
      </c>
      <c r="G360" s="4">
        <v>0.7077</v>
      </c>
      <c r="H360" s="15">
        <f t="shared" si="91"/>
        <v>0.7077</v>
      </c>
      <c r="I360" s="4" t="s">
        <v>37</v>
      </c>
      <c r="J360" s="22">
        <v>0.14583333333333334</v>
      </c>
      <c r="K360" s="23">
        <v>90.01</v>
      </c>
      <c r="L360" s="13">
        <f t="shared" si="92"/>
        <v>90.01</v>
      </c>
      <c r="M360" s="4" t="s">
        <v>37</v>
      </c>
      <c r="N360" s="22">
        <v>0.14583333333333334</v>
      </c>
      <c r="O360" s="23">
        <v>90.47</v>
      </c>
      <c r="P360" s="13">
        <f t="shared" si="93"/>
        <v>90.47</v>
      </c>
      <c r="Q360" s="4" t="s">
        <v>37</v>
      </c>
      <c r="R360" s="22">
        <v>0.14583333333333334</v>
      </c>
      <c r="S360" s="19">
        <v>15469</v>
      </c>
      <c r="T360" s="15">
        <f t="shared" si="94"/>
        <v>1.5468999999999999</v>
      </c>
      <c r="U360" s="4" t="s">
        <v>37</v>
      </c>
      <c r="V360" s="22">
        <v>0.14583333333333334</v>
      </c>
      <c r="W360" s="23">
        <v>0.78129999999999999</v>
      </c>
      <c r="X360" s="15">
        <f t="shared" si="95"/>
        <v>0.78129999999999999</v>
      </c>
      <c r="Y360" s="4" t="s">
        <v>37</v>
      </c>
      <c r="Z360" s="5">
        <v>0.14583333333333334</v>
      </c>
      <c r="AA360" s="4">
        <v>140.02000000000001</v>
      </c>
      <c r="AB360" s="13">
        <f t="shared" si="96"/>
        <v>140.02000000000001</v>
      </c>
      <c r="AC360" s="4" t="s">
        <v>37</v>
      </c>
      <c r="AD360" s="5">
        <v>0.14583333333333334</v>
      </c>
      <c r="AE360" s="8">
        <v>13669</v>
      </c>
      <c r="AF360" s="15">
        <f t="shared" si="97"/>
        <v>1.3669</v>
      </c>
      <c r="AG360" s="23" t="s">
        <v>37</v>
      </c>
      <c r="AH360" s="22">
        <v>0.14583333333333334</v>
      </c>
      <c r="AI360" s="19">
        <v>19795</v>
      </c>
      <c r="AJ360" s="15">
        <f t="shared" si="98"/>
        <v>1.9795</v>
      </c>
      <c r="AK360" s="4" t="s">
        <v>37</v>
      </c>
      <c r="AL360" s="5">
        <v>0.14583333333333334</v>
      </c>
      <c r="AM360" s="4">
        <v>179.17</v>
      </c>
      <c r="AN360" s="13">
        <f t="shared" si="99"/>
        <v>179.17</v>
      </c>
      <c r="AO360" s="4" t="s">
        <v>37</v>
      </c>
      <c r="AP360" s="5">
        <v>0.14583333333333334</v>
      </c>
      <c r="AQ360" s="19">
        <v>17493</v>
      </c>
      <c r="AR360" s="15">
        <f t="shared" si="100"/>
        <v>1.7493000000000001</v>
      </c>
      <c r="AS360" s="4" t="s">
        <v>37</v>
      </c>
      <c r="AT360" s="22">
        <v>0.14583333333333334</v>
      </c>
      <c r="AU360" s="23">
        <v>63.72</v>
      </c>
      <c r="AV360" s="13">
        <f t="shared" si="101"/>
        <v>63.72</v>
      </c>
      <c r="AW360" s="23" t="s">
        <v>37</v>
      </c>
      <c r="AX360" s="22">
        <v>0.14583333333333334</v>
      </c>
      <c r="AY360" s="23">
        <v>0.62229999999999996</v>
      </c>
      <c r="AZ360" s="15">
        <f t="shared" si="102"/>
        <v>0.62229999999999996</v>
      </c>
      <c r="BA360" s="4" t="s">
        <v>37</v>
      </c>
      <c r="BB360" s="5">
        <v>0.13541666666666666</v>
      </c>
      <c r="BC360" s="8">
        <v>11376</v>
      </c>
      <c r="BD360" s="15">
        <f t="shared" si="103"/>
        <v>1.1375999999999999</v>
      </c>
      <c r="BE360" s="4" t="s">
        <v>37</v>
      </c>
      <c r="BF360" s="5">
        <v>0.15625</v>
      </c>
      <c r="BG360" s="8">
        <v>11308</v>
      </c>
      <c r="BH360" s="15">
        <f t="shared" si="104"/>
        <v>1.1308</v>
      </c>
      <c r="BI360" s="4" t="s">
        <v>37</v>
      </c>
      <c r="BJ360" s="5">
        <v>0.14583333333333334</v>
      </c>
      <c r="BK360" s="4">
        <v>102.42</v>
      </c>
      <c r="BL360" s="13">
        <f t="shared" si="105"/>
        <v>102.42</v>
      </c>
      <c r="BM360" s="4" t="s">
        <v>37</v>
      </c>
      <c r="BN360" s="5">
        <v>0.14583333333333334</v>
      </c>
      <c r="BO360" s="8">
        <v>70809</v>
      </c>
      <c r="BP360" s="15">
        <f t="shared" si="106"/>
        <v>7.0808999999999997</v>
      </c>
      <c r="BS360" s="1">
        <f t="shared" si="107"/>
        <v>80.268006063342114</v>
      </c>
    </row>
    <row r="361" spans="1:71">
      <c r="A361" s="4" t="s">
        <v>37</v>
      </c>
      <c r="B361" s="5">
        <v>0.13541666666666666</v>
      </c>
      <c r="C361" s="4">
        <v>72.33</v>
      </c>
      <c r="D361" s="13">
        <f t="shared" si="90"/>
        <v>72.33</v>
      </c>
      <c r="E361" s="4" t="s">
        <v>37</v>
      </c>
      <c r="F361" s="5">
        <v>0.13541666666666666</v>
      </c>
      <c r="G361" s="4">
        <v>0.70640000000000003</v>
      </c>
      <c r="H361" s="15">
        <f t="shared" si="91"/>
        <v>0.70640000000000003</v>
      </c>
      <c r="I361" s="4" t="s">
        <v>37</v>
      </c>
      <c r="J361" s="22">
        <v>0.13541666666666666</v>
      </c>
      <c r="K361" s="23">
        <v>89.96</v>
      </c>
      <c r="L361" s="13">
        <f t="shared" si="92"/>
        <v>89.96</v>
      </c>
      <c r="M361" s="4" t="s">
        <v>37</v>
      </c>
      <c r="N361" s="22">
        <v>0.13541666666666666</v>
      </c>
      <c r="O361" s="23">
        <v>90.46</v>
      </c>
      <c r="P361" s="13">
        <f t="shared" si="93"/>
        <v>90.46</v>
      </c>
      <c r="Q361" s="4" t="s">
        <v>37</v>
      </c>
      <c r="R361" s="22">
        <v>0.13541666666666666</v>
      </c>
      <c r="S361" s="19">
        <v>15471</v>
      </c>
      <c r="T361" s="15">
        <f t="shared" si="94"/>
        <v>1.5470999999999999</v>
      </c>
      <c r="U361" s="4" t="s">
        <v>37</v>
      </c>
      <c r="V361" s="22">
        <v>0.13541666666666666</v>
      </c>
      <c r="W361" s="23">
        <v>0.78149999999999997</v>
      </c>
      <c r="X361" s="15">
        <f t="shared" si="95"/>
        <v>0.78149999999999997</v>
      </c>
      <c r="Y361" s="4" t="s">
        <v>37</v>
      </c>
      <c r="Z361" s="5">
        <v>0.13541666666666666</v>
      </c>
      <c r="AA361" s="4">
        <v>139.94999999999999</v>
      </c>
      <c r="AB361" s="13">
        <f t="shared" si="96"/>
        <v>139.94999999999999</v>
      </c>
      <c r="AC361" s="4" t="s">
        <v>37</v>
      </c>
      <c r="AD361" s="5">
        <v>0.13541666666666666</v>
      </c>
      <c r="AE361" s="8">
        <v>13665</v>
      </c>
      <c r="AF361" s="15">
        <f t="shared" si="97"/>
        <v>1.3665</v>
      </c>
      <c r="AG361" s="23" t="s">
        <v>37</v>
      </c>
      <c r="AH361" s="22">
        <v>0.13541666666666666</v>
      </c>
      <c r="AI361" s="19">
        <v>19799</v>
      </c>
      <c r="AJ361" s="15">
        <f t="shared" si="98"/>
        <v>1.9799</v>
      </c>
      <c r="AK361" s="4" t="s">
        <v>37</v>
      </c>
      <c r="AL361" s="5">
        <v>0.13541666666666666</v>
      </c>
      <c r="AM361" s="4">
        <v>179.09</v>
      </c>
      <c r="AN361" s="13">
        <f t="shared" si="99"/>
        <v>179.09</v>
      </c>
      <c r="AO361" s="4" t="s">
        <v>37</v>
      </c>
      <c r="AP361" s="5">
        <v>0.13541666666666666</v>
      </c>
      <c r="AQ361" s="19">
        <v>1749</v>
      </c>
      <c r="AR361" s="15">
        <f t="shared" si="100"/>
        <v>1.7490000000000001</v>
      </c>
      <c r="AS361" s="4" t="s">
        <v>37</v>
      </c>
      <c r="AT361" s="22">
        <v>0.13541666666666666</v>
      </c>
      <c r="AU361" s="23">
        <v>63.45</v>
      </c>
      <c r="AV361" s="13">
        <f t="shared" si="101"/>
        <v>63.45</v>
      </c>
      <c r="AW361" s="23" t="s">
        <v>37</v>
      </c>
      <c r="AX361" s="22">
        <v>0.13541666666666666</v>
      </c>
      <c r="AY361" s="23">
        <v>0.61980000000000002</v>
      </c>
      <c r="AZ361" s="15">
        <f t="shared" si="102"/>
        <v>0.61980000000000002</v>
      </c>
      <c r="BA361" s="4" t="s">
        <v>37</v>
      </c>
      <c r="BB361" s="5">
        <v>0.125</v>
      </c>
      <c r="BC361" s="8">
        <v>11376</v>
      </c>
      <c r="BD361" s="15">
        <f t="shared" si="103"/>
        <v>1.1375999999999999</v>
      </c>
      <c r="BE361" s="4" t="s">
        <v>37</v>
      </c>
      <c r="BF361" s="5">
        <v>0.14583333333333334</v>
      </c>
      <c r="BG361" s="8">
        <v>11317</v>
      </c>
      <c r="BH361" s="15">
        <f t="shared" si="104"/>
        <v>1.1316999999999999</v>
      </c>
      <c r="BI361" s="4" t="s">
        <v>37</v>
      </c>
      <c r="BJ361" s="5">
        <v>0.13541666666666666</v>
      </c>
      <c r="BK361" s="4">
        <v>102.39</v>
      </c>
      <c r="BL361" s="13">
        <f t="shared" si="105"/>
        <v>102.39</v>
      </c>
      <c r="BM361" s="4" t="s">
        <v>37</v>
      </c>
      <c r="BN361" s="5">
        <v>0.13541666666666666</v>
      </c>
      <c r="BO361" s="8">
        <v>70793</v>
      </c>
      <c r="BP361" s="15">
        <f t="shared" si="106"/>
        <v>7.0792999999999999</v>
      </c>
      <c r="BS361" s="1">
        <f t="shared" si="107"/>
        <v>80.279995823998533</v>
      </c>
    </row>
    <row r="362" spans="1:71">
      <c r="A362" s="4" t="s">
        <v>37</v>
      </c>
      <c r="B362" s="5">
        <v>0.125</v>
      </c>
      <c r="C362" s="4">
        <v>72.59</v>
      </c>
      <c r="D362" s="13">
        <f t="shared" si="90"/>
        <v>72.59</v>
      </c>
      <c r="E362" s="4" t="s">
        <v>37</v>
      </c>
      <c r="F362" s="5">
        <v>0.125</v>
      </c>
      <c r="G362" s="4">
        <v>0.7077</v>
      </c>
      <c r="H362" s="15">
        <f t="shared" si="91"/>
        <v>0.7077</v>
      </c>
      <c r="I362" s="4" t="s">
        <v>37</v>
      </c>
      <c r="J362" s="22">
        <v>0.125</v>
      </c>
      <c r="K362" s="23">
        <v>90.12</v>
      </c>
      <c r="L362" s="13">
        <f t="shared" si="92"/>
        <v>90.12</v>
      </c>
      <c r="M362" s="4" t="s">
        <v>37</v>
      </c>
      <c r="N362" s="22">
        <v>0.125</v>
      </c>
      <c r="O362" s="23">
        <v>90.68</v>
      </c>
      <c r="P362" s="13">
        <f t="shared" si="93"/>
        <v>90.68</v>
      </c>
      <c r="Q362" s="4" t="s">
        <v>37</v>
      </c>
      <c r="R362" s="22">
        <v>0.125</v>
      </c>
      <c r="S362" s="19">
        <v>15471</v>
      </c>
      <c r="T362" s="15">
        <f t="shared" si="94"/>
        <v>1.5470999999999999</v>
      </c>
      <c r="U362" s="4" t="s">
        <v>37</v>
      </c>
      <c r="V362" s="22">
        <v>0.125</v>
      </c>
      <c r="W362" s="23">
        <v>0.78159999999999996</v>
      </c>
      <c r="X362" s="15">
        <f t="shared" si="95"/>
        <v>0.78159999999999996</v>
      </c>
      <c r="Y362" s="4" t="s">
        <v>37</v>
      </c>
      <c r="Z362" s="5">
        <v>0.125</v>
      </c>
      <c r="AA362" s="4">
        <v>140.30000000000001</v>
      </c>
      <c r="AB362" s="13">
        <f t="shared" si="96"/>
        <v>140.30000000000001</v>
      </c>
      <c r="AC362" s="4" t="s">
        <v>37</v>
      </c>
      <c r="AD362" s="5">
        <v>0.125</v>
      </c>
      <c r="AE362" s="8">
        <v>13678</v>
      </c>
      <c r="AF362" s="15">
        <f t="shared" si="97"/>
        <v>1.3677999999999999</v>
      </c>
      <c r="AG362" s="23" t="s">
        <v>37</v>
      </c>
      <c r="AH362" s="22">
        <v>0.125</v>
      </c>
      <c r="AI362" s="19">
        <v>1979</v>
      </c>
      <c r="AJ362" s="15">
        <f t="shared" si="98"/>
        <v>1.9790000000000001</v>
      </c>
      <c r="AK362" s="4" t="s">
        <v>37</v>
      </c>
      <c r="AL362" s="5">
        <v>0.125</v>
      </c>
      <c r="AM362" s="4">
        <v>179.45</v>
      </c>
      <c r="AN362" s="13">
        <f t="shared" si="99"/>
        <v>179.45</v>
      </c>
      <c r="AO362" s="4" t="s">
        <v>37</v>
      </c>
      <c r="AP362" s="5">
        <v>0.125</v>
      </c>
      <c r="AQ362" s="19">
        <v>17497</v>
      </c>
      <c r="AR362" s="15">
        <f t="shared" si="100"/>
        <v>1.7497</v>
      </c>
      <c r="AS362" s="4" t="s">
        <v>37</v>
      </c>
      <c r="AT362" s="22">
        <v>0.125</v>
      </c>
      <c r="AU362" s="23">
        <v>63.63</v>
      </c>
      <c r="AV362" s="13">
        <f t="shared" si="101"/>
        <v>63.63</v>
      </c>
      <c r="AW362" s="23" t="s">
        <v>37</v>
      </c>
      <c r="AX362" s="22">
        <v>0.125</v>
      </c>
      <c r="AY362" s="23">
        <v>0.62029999999999996</v>
      </c>
      <c r="AZ362" s="15">
        <f t="shared" si="102"/>
        <v>0.62029999999999996</v>
      </c>
      <c r="BA362" s="4" t="s">
        <v>37</v>
      </c>
      <c r="BB362" s="5">
        <v>0.11458333333333333</v>
      </c>
      <c r="BC362" s="8">
        <v>11383</v>
      </c>
      <c r="BD362" s="15">
        <f t="shared" si="103"/>
        <v>1.1383000000000001</v>
      </c>
      <c r="BE362" s="4" t="s">
        <v>37</v>
      </c>
      <c r="BF362" s="5">
        <v>0.13541666666666666</v>
      </c>
      <c r="BG362" s="8">
        <v>11319</v>
      </c>
      <c r="BH362" s="15">
        <f t="shared" si="104"/>
        <v>1.1318999999999999</v>
      </c>
      <c r="BI362" s="4" t="s">
        <v>37</v>
      </c>
      <c r="BJ362" s="5">
        <v>0.125</v>
      </c>
      <c r="BK362" s="4">
        <v>102.56</v>
      </c>
      <c r="BL362" s="13">
        <f t="shared" si="105"/>
        <v>102.56</v>
      </c>
      <c r="BM362" s="4" t="s">
        <v>37</v>
      </c>
      <c r="BN362" s="5">
        <v>0.125</v>
      </c>
      <c r="BO362" s="8">
        <v>70768</v>
      </c>
      <c r="BP362" s="15">
        <f t="shared" si="106"/>
        <v>7.0768000000000004</v>
      </c>
      <c r="BS362" s="1">
        <f t="shared" si="107"/>
        <v>80.26637171237283</v>
      </c>
    </row>
    <row r="363" spans="1:71">
      <c r="A363" s="4" t="s">
        <v>37</v>
      </c>
      <c r="B363" s="5">
        <v>0.11458333333333333</v>
      </c>
      <c r="C363" s="4">
        <v>72.599999999999994</v>
      </c>
      <c r="D363" s="13">
        <f t="shared" si="90"/>
        <v>72.599999999999994</v>
      </c>
      <c r="E363" s="4" t="s">
        <v>37</v>
      </c>
      <c r="F363" s="5">
        <v>0.11458333333333333</v>
      </c>
      <c r="G363" s="4">
        <v>0.70760000000000001</v>
      </c>
      <c r="H363" s="15">
        <f t="shared" si="91"/>
        <v>0.70760000000000001</v>
      </c>
      <c r="I363" s="4" t="s">
        <v>37</v>
      </c>
      <c r="J363" s="22">
        <v>0.11458333333333333</v>
      </c>
      <c r="K363" s="23">
        <v>90.07</v>
      </c>
      <c r="L363" s="13">
        <f t="shared" si="92"/>
        <v>90.07</v>
      </c>
      <c r="M363" s="4" t="s">
        <v>37</v>
      </c>
      <c r="N363" s="22">
        <v>0.11458333333333333</v>
      </c>
      <c r="O363" s="23">
        <v>90.59</v>
      </c>
      <c r="P363" s="13">
        <f t="shared" si="93"/>
        <v>90.59</v>
      </c>
      <c r="Q363" s="4" t="s">
        <v>37</v>
      </c>
      <c r="R363" s="22">
        <v>0.11458333333333333</v>
      </c>
      <c r="S363" s="19">
        <v>15488</v>
      </c>
      <c r="T363" s="15">
        <f t="shared" si="94"/>
        <v>1.5488</v>
      </c>
      <c r="U363" s="4" t="s">
        <v>37</v>
      </c>
      <c r="V363" s="22">
        <v>0.11458333333333333</v>
      </c>
      <c r="W363" s="23">
        <v>0.78180000000000005</v>
      </c>
      <c r="X363" s="15">
        <f t="shared" si="95"/>
        <v>0.78180000000000005</v>
      </c>
      <c r="Y363" s="4" t="s">
        <v>37</v>
      </c>
      <c r="Z363" s="5">
        <v>0.11458333333333333</v>
      </c>
      <c r="AA363" s="4">
        <v>140.31</v>
      </c>
      <c r="AB363" s="13">
        <f t="shared" si="96"/>
        <v>140.31</v>
      </c>
      <c r="AC363" s="4" t="s">
        <v>37</v>
      </c>
      <c r="AD363" s="5">
        <v>0.11458333333333333</v>
      </c>
      <c r="AE363" s="8">
        <v>13677</v>
      </c>
      <c r="AF363" s="15">
        <f t="shared" si="97"/>
        <v>1.3676999999999999</v>
      </c>
      <c r="AG363" s="23" t="s">
        <v>37</v>
      </c>
      <c r="AH363" s="22">
        <v>0.11458333333333333</v>
      </c>
      <c r="AI363" s="19">
        <v>19803</v>
      </c>
      <c r="AJ363" s="15">
        <f t="shared" si="98"/>
        <v>1.9802999999999999</v>
      </c>
      <c r="AK363" s="4" t="s">
        <v>37</v>
      </c>
      <c r="AL363" s="5">
        <v>0.11458333333333333</v>
      </c>
      <c r="AM363" s="4">
        <v>179.42</v>
      </c>
      <c r="AN363" s="13">
        <f t="shared" si="99"/>
        <v>179.42</v>
      </c>
      <c r="AO363" s="4" t="s">
        <v>37</v>
      </c>
      <c r="AP363" s="5">
        <v>0.11458333333333333</v>
      </c>
      <c r="AQ363" s="19">
        <v>17491</v>
      </c>
      <c r="AR363" s="15">
        <f t="shared" si="100"/>
        <v>1.7491000000000001</v>
      </c>
      <c r="AS363" s="4" t="s">
        <v>37</v>
      </c>
      <c r="AT363" s="22">
        <v>0.11458333333333333</v>
      </c>
      <c r="AU363" s="23">
        <v>63.68</v>
      </c>
      <c r="AV363" s="13">
        <f t="shared" si="101"/>
        <v>63.68</v>
      </c>
      <c r="AW363" s="23" t="s">
        <v>37</v>
      </c>
      <c r="AX363" s="22">
        <v>0.11458333333333333</v>
      </c>
      <c r="AY363" s="23">
        <v>0.62080000000000002</v>
      </c>
      <c r="AZ363" s="15">
        <f t="shared" si="102"/>
        <v>0.62080000000000002</v>
      </c>
      <c r="BA363" s="4" t="s">
        <v>37</v>
      </c>
      <c r="BB363" s="5">
        <v>0.10416666666666667</v>
      </c>
      <c r="BC363" s="8">
        <v>11384</v>
      </c>
      <c r="BD363" s="15">
        <f t="shared" si="103"/>
        <v>1.1384000000000001</v>
      </c>
      <c r="BE363" s="4" t="s">
        <v>37</v>
      </c>
      <c r="BF363" s="5">
        <v>0.125</v>
      </c>
      <c r="BG363" s="8">
        <v>11309</v>
      </c>
      <c r="BH363" s="15">
        <f t="shared" si="104"/>
        <v>1.1309</v>
      </c>
      <c r="BI363" s="4" t="s">
        <v>37</v>
      </c>
      <c r="BJ363" s="5">
        <v>0.11458333333333333</v>
      </c>
      <c r="BK363" s="4">
        <v>102.58</v>
      </c>
      <c r="BL363" s="13">
        <f t="shared" si="105"/>
        <v>102.58</v>
      </c>
      <c r="BM363" s="4" t="s">
        <v>37</v>
      </c>
      <c r="BN363" s="5">
        <v>0.11458333333333333</v>
      </c>
      <c r="BO363" s="8">
        <v>70788</v>
      </c>
      <c r="BP363" s="15">
        <f t="shared" si="106"/>
        <v>7.0788000000000002</v>
      </c>
      <c r="BS363" s="1">
        <f t="shared" si="107"/>
        <v>80.272653735908278</v>
      </c>
    </row>
    <row r="364" spans="1:71">
      <c r="A364" s="4" t="s">
        <v>37</v>
      </c>
      <c r="B364" s="5">
        <v>0.10416666666666667</v>
      </c>
      <c r="C364" s="4">
        <v>72.66</v>
      </c>
      <c r="D364" s="13">
        <f t="shared" si="90"/>
        <v>72.66</v>
      </c>
      <c r="E364" s="4" t="s">
        <v>37</v>
      </c>
      <c r="F364" s="5">
        <v>0.10416666666666667</v>
      </c>
      <c r="G364" s="4">
        <v>0.70799999999999996</v>
      </c>
      <c r="H364" s="15">
        <f t="shared" si="91"/>
        <v>0.70799999999999996</v>
      </c>
      <c r="I364" s="4" t="s">
        <v>37</v>
      </c>
      <c r="J364" s="22">
        <v>0.10416666666666667</v>
      </c>
      <c r="K364" s="23">
        <v>90.12</v>
      </c>
      <c r="L364" s="13">
        <f t="shared" si="92"/>
        <v>90.12</v>
      </c>
      <c r="M364" s="4" t="s">
        <v>37</v>
      </c>
      <c r="N364" s="22">
        <v>0.10416666666666667</v>
      </c>
      <c r="O364" s="23">
        <v>90.63</v>
      </c>
      <c r="P364" s="13">
        <f t="shared" si="93"/>
        <v>90.63</v>
      </c>
      <c r="Q364" s="4" t="s">
        <v>37</v>
      </c>
      <c r="R364" s="22">
        <v>0.10416666666666667</v>
      </c>
      <c r="S364" s="19">
        <v>15488</v>
      </c>
      <c r="T364" s="15">
        <f t="shared" si="94"/>
        <v>1.5488</v>
      </c>
      <c r="U364" s="4" t="s">
        <v>37</v>
      </c>
      <c r="V364" s="22">
        <v>0.10416666666666667</v>
      </c>
      <c r="W364" s="23">
        <v>0.78180000000000005</v>
      </c>
      <c r="X364" s="15">
        <f t="shared" si="95"/>
        <v>0.78180000000000005</v>
      </c>
      <c r="Y364" s="4" t="s">
        <v>37</v>
      </c>
      <c r="Z364" s="5">
        <v>0.10416666666666667</v>
      </c>
      <c r="AA364" s="4">
        <v>140.41</v>
      </c>
      <c r="AB364" s="13">
        <f t="shared" si="96"/>
        <v>140.41</v>
      </c>
      <c r="AC364" s="4" t="s">
        <v>37</v>
      </c>
      <c r="AD364" s="5">
        <v>0.10416666666666667</v>
      </c>
      <c r="AE364" s="8">
        <v>13676</v>
      </c>
      <c r="AF364" s="15">
        <f t="shared" si="97"/>
        <v>1.3675999999999999</v>
      </c>
      <c r="AG364" s="23" t="s">
        <v>37</v>
      </c>
      <c r="AH364" s="22">
        <v>0.10416666666666667</v>
      </c>
      <c r="AI364" s="19">
        <v>19809</v>
      </c>
      <c r="AJ364" s="15">
        <f t="shared" si="98"/>
        <v>1.9809000000000001</v>
      </c>
      <c r="AK364" s="4" t="s">
        <v>37</v>
      </c>
      <c r="AL364" s="5">
        <v>0.10416666666666667</v>
      </c>
      <c r="AM364" s="4">
        <v>179.53</v>
      </c>
      <c r="AN364" s="13">
        <f t="shared" si="99"/>
        <v>179.53</v>
      </c>
      <c r="AO364" s="4" t="s">
        <v>37</v>
      </c>
      <c r="AP364" s="5">
        <v>0.10416666666666667</v>
      </c>
      <c r="AQ364" s="19">
        <v>17492</v>
      </c>
      <c r="AR364" s="15">
        <f t="shared" si="100"/>
        <v>1.7492000000000001</v>
      </c>
      <c r="AS364" s="4" t="s">
        <v>37</v>
      </c>
      <c r="AT364" s="22">
        <v>0.10416666666666667</v>
      </c>
      <c r="AU364" s="23">
        <v>63.66</v>
      </c>
      <c r="AV364" s="13">
        <f t="shared" si="101"/>
        <v>63.66</v>
      </c>
      <c r="AW364" s="23" t="s">
        <v>37</v>
      </c>
      <c r="AX364" s="22">
        <v>0.10416666666666667</v>
      </c>
      <c r="AY364" s="23">
        <v>0.62029999999999996</v>
      </c>
      <c r="AZ364" s="15">
        <f t="shared" si="102"/>
        <v>0.62029999999999996</v>
      </c>
      <c r="BA364" s="4" t="s">
        <v>37</v>
      </c>
      <c r="BB364" s="5">
        <v>9.375E-2</v>
      </c>
      <c r="BC364" s="8">
        <v>1138</v>
      </c>
      <c r="BD364" s="15">
        <f t="shared" si="103"/>
        <v>1.1379999999999999</v>
      </c>
      <c r="BE364" s="4" t="s">
        <v>37</v>
      </c>
      <c r="BF364" s="5">
        <v>0.11458333333333333</v>
      </c>
      <c r="BG364" s="8">
        <v>11322</v>
      </c>
      <c r="BH364" s="15">
        <f t="shared" si="104"/>
        <v>1.1322000000000001</v>
      </c>
      <c r="BI364" s="4" t="s">
        <v>37</v>
      </c>
      <c r="BJ364" s="5">
        <v>0.10416666666666667</v>
      </c>
      <c r="BK364" s="4">
        <v>102.64</v>
      </c>
      <c r="BL364" s="13">
        <f t="shared" si="105"/>
        <v>102.64</v>
      </c>
      <c r="BM364" s="4" t="s">
        <v>37</v>
      </c>
      <c r="BN364" s="5">
        <v>0.10416666666666667</v>
      </c>
      <c r="BO364" s="8">
        <v>70785</v>
      </c>
      <c r="BP364" s="15">
        <f t="shared" si="106"/>
        <v>7.0785</v>
      </c>
      <c r="BS364" s="1">
        <f t="shared" si="107"/>
        <v>80.284418232390962</v>
      </c>
    </row>
    <row r="365" spans="1:71">
      <c r="A365" s="4" t="s">
        <v>37</v>
      </c>
      <c r="B365" s="5">
        <v>9.375E-2</v>
      </c>
      <c r="C365" s="4">
        <v>72.709999999999994</v>
      </c>
      <c r="D365" s="13">
        <f t="shared" si="90"/>
        <v>72.709999999999994</v>
      </c>
      <c r="E365" s="4" t="s">
        <v>37</v>
      </c>
      <c r="F365" s="5">
        <v>9.375E-2</v>
      </c>
      <c r="G365" s="4">
        <v>0.70820000000000005</v>
      </c>
      <c r="H365" s="15">
        <f t="shared" si="91"/>
        <v>0.70820000000000005</v>
      </c>
      <c r="I365" s="4" t="s">
        <v>37</v>
      </c>
      <c r="J365" s="22">
        <v>9.375E-2</v>
      </c>
      <c r="K365" s="23">
        <v>90.17</v>
      </c>
      <c r="L365" s="13">
        <f t="shared" si="92"/>
        <v>90.17</v>
      </c>
      <c r="M365" s="4" t="s">
        <v>37</v>
      </c>
      <c r="N365" s="22">
        <v>9.375E-2</v>
      </c>
      <c r="O365" s="23">
        <v>90.65</v>
      </c>
      <c r="P365" s="13">
        <f t="shared" si="93"/>
        <v>90.65</v>
      </c>
      <c r="Q365" s="4" t="s">
        <v>37</v>
      </c>
      <c r="R365" s="22">
        <v>9.375E-2</v>
      </c>
      <c r="S365" s="19">
        <v>15493</v>
      </c>
      <c r="T365" s="15">
        <f t="shared" si="94"/>
        <v>1.5492999999999999</v>
      </c>
      <c r="U365" s="4" t="s">
        <v>37</v>
      </c>
      <c r="V365" s="22">
        <v>9.375E-2</v>
      </c>
      <c r="W365" s="23">
        <v>0.78159999999999996</v>
      </c>
      <c r="X365" s="15">
        <f t="shared" si="95"/>
        <v>0.78159999999999996</v>
      </c>
      <c r="Y365" s="4" t="s">
        <v>37</v>
      </c>
      <c r="Z365" s="5">
        <v>9.375E-2</v>
      </c>
      <c r="AA365" s="4">
        <v>140.47999999999999</v>
      </c>
      <c r="AB365" s="13">
        <f t="shared" si="96"/>
        <v>140.47999999999999</v>
      </c>
      <c r="AC365" s="4" t="s">
        <v>37</v>
      </c>
      <c r="AD365" s="5">
        <v>9.375E-2</v>
      </c>
      <c r="AE365" s="8">
        <v>13687</v>
      </c>
      <c r="AF365" s="15">
        <f t="shared" si="97"/>
        <v>1.3687</v>
      </c>
      <c r="AG365" s="23" t="s">
        <v>37</v>
      </c>
      <c r="AH365" s="22">
        <v>9.375E-2</v>
      </c>
      <c r="AI365" s="19">
        <v>19819</v>
      </c>
      <c r="AJ365" s="15">
        <f t="shared" si="98"/>
        <v>1.9819</v>
      </c>
      <c r="AK365" s="4" t="s">
        <v>37</v>
      </c>
      <c r="AL365" s="5">
        <v>9.375E-2</v>
      </c>
      <c r="AM365" s="4">
        <v>179.69</v>
      </c>
      <c r="AN365" s="13">
        <f t="shared" si="99"/>
        <v>179.69</v>
      </c>
      <c r="AO365" s="4" t="s">
        <v>37</v>
      </c>
      <c r="AP365" s="5">
        <v>9.375E-2</v>
      </c>
      <c r="AQ365" s="19">
        <v>1751</v>
      </c>
      <c r="AR365" s="15">
        <f t="shared" si="100"/>
        <v>1.7509999999999999</v>
      </c>
      <c r="AS365" s="4" t="s">
        <v>37</v>
      </c>
      <c r="AT365" s="22">
        <v>9.375E-2</v>
      </c>
      <c r="AU365" s="23">
        <v>63.84</v>
      </c>
      <c r="AV365" s="13">
        <f t="shared" si="101"/>
        <v>63.84</v>
      </c>
      <c r="AW365" s="23" t="s">
        <v>37</v>
      </c>
      <c r="AX365" s="22">
        <v>9.375E-2</v>
      </c>
      <c r="AY365" s="23">
        <v>0.62150000000000005</v>
      </c>
      <c r="AZ365" s="15">
        <f t="shared" si="102"/>
        <v>0.62150000000000005</v>
      </c>
      <c r="BA365" s="4" t="s">
        <v>37</v>
      </c>
      <c r="BB365" s="5">
        <v>8.3333333333333329E-2</v>
      </c>
      <c r="BC365" s="8">
        <v>11385</v>
      </c>
      <c r="BD365" s="15">
        <f t="shared" si="103"/>
        <v>1.1385000000000001</v>
      </c>
      <c r="BE365" s="4" t="s">
        <v>37</v>
      </c>
      <c r="BF365" s="5">
        <v>0.10416666666666667</v>
      </c>
      <c r="BG365" s="8">
        <v>11324</v>
      </c>
      <c r="BH365" s="15">
        <f t="shared" si="104"/>
        <v>1.1324000000000001</v>
      </c>
      <c r="BI365" s="4" t="s">
        <v>37</v>
      </c>
      <c r="BJ365" s="5">
        <v>9.375E-2</v>
      </c>
      <c r="BK365" s="4">
        <v>102.64</v>
      </c>
      <c r="BL365" s="13">
        <f t="shared" si="105"/>
        <v>102.64</v>
      </c>
      <c r="BM365" s="4" t="s">
        <v>37</v>
      </c>
      <c r="BN365" s="5">
        <v>9.375E-2</v>
      </c>
      <c r="BO365" s="8">
        <v>70732</v>
      </c>
      <c r="BP365" s="15">
        <f t="shared" si="106"/>
        <v>7.0731999999999999</v>
      </c>
      <c r="BS365" s="1">
        <f t="shared" si="107"/>
        <v>80.246619590848383</v>
      </c>
    </row>
    <row r="366" spans="1:71">
      <c r="A366" s="4" t="s">
        <v>37</v>
      </c>
      <c r="B366" s="5">
        <v>8.3333333333333329E-2</v>
      </c>
      <c r="C366" s="4">
        <v>72.77</v>
      </c>
      <c r="D366" s="13">
        <f t="shared" si="90"/>
        <v>72.77</v>
      </c>
      <c r="E366" s="4" t="s">
        <v>37</v>
      </c>
      <c r="F366" s="5">
        <v>8.3333333333333329E-2</v>
      </c>
      <c r="G366" s="4">
        <v>0.70860000000000001</v>
      </c>
      <c r="H366" s="15">
        <f t="shared" si="91"/>
        <v>0.70860000000000001</v>
      </c>
      <c r="I366" s="4" t="s">
        <v>37</v>
      </c>
      <c r="J366" s="22">
        <v>8.3333333333333329E-2</v>
      </c>
      <c r="K366" s="23">
        <v>90.15</v>
      </c>
      <c r="L366" s="13">
        <f t="shared" si="92"/>
        <v>90.15</v>
      </c>
      <c r="M366" s="4" t="s">
        <v>37</v>
      </c>
      <c r="N366" s="22">
        <v>8.3333333333333329E-2</v>
      </c>
      <c r="O366" s="23">
        <v>90.61</v>
      </c>
      <c r="P366" s="13">
        <f t="shared" si="93"/>
        <v>90.61</v>
      </c>
      <c r="Q366" s="4" t="s">
        <v>37</v>
      </c>
      <c r="R366" s="22">
        <v>8.3333333333333329E-2</v>
      </c>
      <c r="S366" s="19">
        <v>15496</v>
      </c>
      <c r="T366" s="15">
        <f t="shared" si="94"/>
        <v>1.5496000000000001</v>
      </c>
      <c r="U366" s="4" t="s">
        <v>37</v>
      </c>
      <c r="V366" s="22">
        <v>8.3333333333333329E-2</v>
      </c>
      <c r="W366" s="23">
        <v>0.78129999999999999</v>
      </c>
      <c r="X366" s="15">
        <f t="shared" si="95"/>
        <v>0.78129999999999999</v>
      </c>
      <c r="Y366" s="4" t="s">
        <v>37</v>
      </c>
      <c r="Z366" s="5">
        <v>8.3333333333333329E-2</v>
      </c>
      <c r="AA366" s="4">
        <v>140.44</v>
      </c>
      <c r="AB366" s="13">
        <f t="shared" si="96"/>
        <v>140.44</v>
      </c>
      <c r="AC366" s="4" t="s">
        <v>37</v>
      </c>
      <c r="AD366" s="5">
        <v>8.3333333333333329E-2</v>
      </c>
      <c r="AE366" s="8">
        <v>13678</v>
      </c>
      <c r="AF366" s="15">
        <f t="shared" si="97"/>
        <v>1.3677999999999999</v>
      </c>
      <c r="AG366" s="23" t="s">
        <v>37</v>
      </c>
      <c r="AH366" s="22">
        <v>8.3333333333333329E-2</v>
      </c>
      <c r="AI366" s="19">
        <v>19828</v>
      </c>
      <c r="AJ366" s="15">
        <f t="shared" si="98"/>
        <v>1.9827999999999999</v>
      </c>
      <c r="AK366" s="4" t="s">
        <v>37</v>
      </c>
      <c r="AL366" s="5">
        <v>8.3333333333333329E-2</v>
      </c>
      <c r="AM366" s="4">
        <v>179.71</v>
      </c>
      <c r="AN366" s="13">
        <f t="shared" si="99"/>
        <v>179.71</v>
      </c>
      <c r="AO366" s="4" t="s">
        <v>37</v>
      </c>
      <c r="AP366" s="5">
        <v>8.3333333333333329E-2</v>
      </c>
      <c r="AQ366" s="19">
        <v>17502</v>
      </c>
      <c r="AR366" s="15">
        <f t="shared" si="100"/>
        <v>1.7502</v>
      </c>
      <c r="AS366" s="4" t="s">
        <v>37</v>
      </c>
      <c r="AT366" s="22">
        <v>8.3333333333333329E-2</v>
      </c>
      <c r="AU366" s="23">
        <v>63.74</v>
      </c>
      <c r="AV366" s="13">
        <f t="shared" si="101"/>
        <v>63.74</v>
      </c>
      <c r="AW366" s="23" t="s">
        <v>37</v>
      </c>
      <c r="AX366" s="22">
        <v>8.3333333333333329E-2</v>
      </c>
      <c r="AY366" s="23">
        <v>0.62080000000000002</v>
      </c>
      <c r="AZ366" s="15">
        <f t="shared" si="102"/>
        <v>0.62080000000000002</v>
      </c>
      <c r="BA366" s="4" t="s">
        <v>37</v>
      </c>
      <c r="BB366" s="5">
        <v>7.2916666666666671E-2</v>
      </c>
      <c r="BC366" s="8">
        <v>11383</v>
      </c>
      <c r="BD366" s="15">
        <f t="shared" si="103"/>
        <v>1.1383000000000001</v>
      </c>
      <c r="BE366" s="4" t="s">
        <v>37</v>
      </c>
      <c r="BF366" s="5">
        <v>9.375E-2</v>
      </c>
      <c r="BG366" s="8">
        <v>1132</v>
      </c>
      <c r="BH366" s="15">
        <f t="shared" si="104"/>
        <v>1.1319999999999999</v>
      </c>
      <c r="BI366" s="4" t="s">
        <v>37</v>
      </c>
      <c r="BJ366" s="5">
        <v>8.3333333333333329E-2</v>
      </c>
      <c r="BK366" s="4">
        <v>102.67</v>
      </c>
      <c r="BL366" s="13">
        <f t="shared" si="105"/>
        <v>102.67</v>
      </c>
      <c r="BM366" s="4" t="s">
        <v>37</v>
      </c>
      <c r="BN366" s="5">
        <v>8.3333333333333329E-2</v>
      </c>
      <c r="BO366" s="8">
        <v>70751</v>
      </c>
      <c r="BP366" s="15">
        <f t="shared" si="106"/>
        <v>7.0750999999999999</v>
      </c>
      <c r="BS366" s="1">
        <f t="shared" si="107"/>
        <v>80.279034744165145</v>
      </c>
    </row>
    <row r="367" spans="1:71">
      <c r="A367" s="4" t="s">
        <v>37</v>
      </c>
      <c r="B367" s="5">
        <v>7.2916666666666671E-2</v>
      </c>
      <c r="C367" s="4">
        <v>72.77</v>
      </c>
      <c r="D367" s="13">
        <f t="shared" si="90"/>
        <v>72.77</v>
      </c>
      <c r="E367" s="4" t="s">
        <v>37</v>
      </c>
      <c r="F367" s="5">
        <v>7.2916666666666671E-2</v>
      </c>
      <c r="G367" s="4">
        <v>0.70879999999999999</v>
      </c>
      <c r="H367" s="15">
        <f t="shared" si="91"/>
        <v>0.70879999999999999</v>
      </c>
      <c r="I367" s="4" t="s">
        <v>37</v>
      </c>
      <c r="J367" s="22">
        <v>7.2916666666666671E-2</v>
      </c>
      <c r="K367" s="23">
        <v>90.17</v>
      </c>
      <c r="L367" s="13">
        <f t="shared" si="92"/>
        <v>90.17</v>
      </c>
      <c r="M367" s="4" t="s">
        <v>37</v>
      </c>
      <c r="N367" s="22">
        <v>7.2916666666666671E-2</v>
      </c>
      <c r="O367" s="23">
        <v>90.65</v>
      </c>
      <c r="P367" s="13">
        <f t="shared" si="93"/>
        <v>90.65</v>
      </c>
      <c r="Q367" s="4" t="s">
        <v>37</v>
      </c>
      <c r="R367" s="22">
        <v>7.2916666666666671E-2</v>
      </c>
      <c r="S367" s="19">
        <v>15494</v>
      </c>
      <c r="T367" s="15">
        <f t="shared" si="94"/>
        <v>1.5494000000000001</v>
      </c>
      <c r="U367" s="4" t="s">
        <v>37</v>
      </c>
      <c r="V367" s="22">
        <v>7.2916666666666671E-2</v>
      </c>
      <c r="W367" s="23">
        <v>0.78139999999999998</v>
      </c>
      <c r="X367" s="15">
        <f t="shared" si="95"/>
        <v>0.78139999999999998</v>
      </c>
      <c r="Y367" s="4" t="s">
        <v>37</v>
      </c>
      <c r="Z367" s="5">
        <v>7.2916666666666671E-2</v>
      </c>
      <c r="AA367" s="4">
        <v>140.46</v>
      </c>
      <c r="AB367" s="13">
        <f t="shared" si="96"/>
        <v>140.46</v>
      </c>
      <c r="AC367" s="4" t="s">
        <v>37</v>
      </c>
      <c r="AD367" s="5">
        <v>7.2916666666666671E-2</v>
      </c>
      <c r="AE367" s="8">
        <v>13677</v>
      </c>
      <c r="AF367" s="15">
        <f t="shared" si="97"/>
        <v>1.3676999999999999</v>
      </c>
      <c r="AG367" s="23" t="s">
        <v>37</v>
      </c>
      <c r="AH367" s="22">
        <v>7.2916666666666671E-2</v>
      </c>
      <c r="AI367" s="19">
        <v>19824</v>
      </c>
      <c r="AJ367" s="15">
        <f t="shared" si="98"/>
        <v>1.9823999999999999</v>
      </c>
      <c r="AK367" s="4" t="s">
        <v>37</v>
      </c>
      <c r="AL367" s="5">
        <v>7.2916666666666671E-2</v>
      </c>
      <c r="AM367" s="4">
        <v>179.73</v>
      </c>
      <c r="AN367" s="13">
        <f t="shared" si="99"/>
        <v>179.73</v>
      </c>
      <c r="AO367" s="4" t="s">
        <v>37</v>
      </c>
      <c r="AP367" s="5">
        <v>7.2916666666666671E-2</v>
      </c>
      <c r="AQ367" s="19">
        <v>17505</v>
      </c>
      <c r="AR367" s="15">
        <f t="shared" si="100"/>
        <v>1.7504999999999999</v>
      </c>
      <c r="AS367" s="4" t="s">
        <v>37</v>
      </c>
      <c r="AT367" s="22">
        <v>7.2916666666666671E-2</v>
      </c>
      <c r="AU367" s="23">
        <v>63.62</v>
      </c>
      <c r="AV367" s="13">
        <f t="shared" si="101"/>
        <v>63.62</v>
      </c>
      <c r="AW367" s="23" t="s">
        <v>37</v>
      </c>
      <c r="AX367" s="22">
        <v>7.2916666666666671E-2</v>
      </c>
      <c r="AY367" s="23">
        <v>0.61960000000000004</v>
      </c>
      <c r="AZ367" s="15">
        <f t="shared" si="102"/>
        <v>0.61960000000000004</v>
      </c>
      <c r="BA367" s="4" t="s">
        <v>37</v>
      </c>
      <c r="BB367" s="5">
        <v>6.25E-2</v>
      </c>
      <c r="BC367" s="8">
        <v>1141</v>
      </c>
      <c r="BD367" s="15">
        <f t="shared" si="103"/>
        <v>1.141</v>
      </c>
      <c r="BE367" s="4" t="s">
        <v>37</v>
      </c>
      <c r="BF367" s="5">
        <v>8.3333333333333329E-2</v>
      </c>
      <c r="BG367" s="8">
        <v>11328</v>
      </c>
      <c r="BH367" s="15">
        <f t="shared" si="104"/>
        <v>1.1328</v>
      </c>
      <c r="BI367" s="4" t="s">
        <v>37</v>
      </c>
      <c r="BJ367" s="5">
        <v>7.2916666666666671E-2</v>
      </c>
      <c r="BK367" s="4">
        <v>102.67</v>
      </c>
      <c r="BL367" s="13">
        <f t="shared" si="105"/>
        <v>102.67</v>
      </c>
      <c r="BM367" s="4" t="s">
        <v>37</v>
      </c>
      <c r="BN367" s="5">
        <v>7.2916666666666671E-2</v>
      </c>
      <c r="BO367" s="8">
        <v>7075</v>
      </c>
      <c r="BP367" s="15">
        <f t="shared" si="106"/>
        <v>7.0750000000000002</v>
      </c>
      <c r="BS367" s="1">
        <f t="shared" si="107"/>
        <v>80.308356491395728</v>
      </c>
    </row>
    <row r="368" spans="1:71">
      <c r="A368" s="4" t="s">
        <v>37</v>
      </c>
      <c r="B368" s="5">
        <v>6.25E-2</v>
      </c>
      <c r="C368" s="4">
        <v>72.81</v>
      </c>
      <c r="D368" s="13">
        <f t="shared" si="90"/>
        <v>72.81</v>
      </c>
      <c r="E368" s="4" t="s">
        <v>37</v>
      </c>
      <c r="F368" s="5">
        <v>6.25E-2</v>
      </c>
      <c r="G368" s="4">
        <v>0.70950000000000002</v>
      </c>
      <c r="H368" s="15">
        <f t="shared" si="91"/>
        <v>0.70950000000000002</v>
      </c>
      <c r="I368" s="4" t="s">
        <v>37</v>
      </c>
      <c r="J368" s="22">
        <v>6.25E-2</v>
      </c>
      <c r="K368" s="23">
        <v>89.87</v>
      </c>
      <c r="L368" s="13">
        <f t="shared" si="92"/>
        <v>89.87</v>
      </c>
      <c r="M368" s="4" t="s">
        <v>37</v>
      </c>
      <c r="N368" s="22">
        <v>6.25E-2</v>
      </c>
      <c r="O368" s="23">
        <v>90.5</v>
      </c>
      <c r="P368" s="13">
        <f t="shared" si="93"/>
        <v>90.5</v>
      </c>
      <c r="Q368" s="4" t="s">
        <v>37</v>
      </c>
      <c r="R368" s="22">
        <v>6.25E-2</v>
      </c>
      <c r="S368" s="19">
        <v>15493</v>
      </c>
      <c r="T368" s="15">
        <f t="shared" si="94"/>
        <v>1.5492999999999999</v>
      </c>
      <c r="U368" s="4" t="s">
        <v>37</v>
      </c>
      <c r="V368" s="22">
        <v>6.25E-2</v>
      </c>
      <c r="W368" s="23">
        <v>0.78049999999999997</v>
      </c>
      <c r="X368" s="15">
        <f t="shared" si="95"/>
        <v>0.78049999999999997</v>
      </c>
      <c r="Y368" s="4" t="s">
        <v>37</v>
      </c>
      <c r="Z368" s="5">
        <v>6.25E-2</v>
      </c>
      <c r="AA368" s="4">
        <v>140.16999999999999</v>
      </c>
      <c r="AB368" s="13">
        <f t="shared" si="96"/>
        <v>140.16999999999999</v>
      </c>
      <c r="AC368" s="4" t="s">
        <v>37</v>
      </c>
      <c r="AD368" s="5">
        <v>6.25E-2</v>
      </c>
      <c r="AE368" s="8">
        <v>1366</v>
      </c>
      <c r="AF368" s="15">
        <f t="shared" si="97"/>
        <v>1.3660000000000001</v>
      </c>
      <c r="AG368" s="23" t="s">
        <v>37</v>
      </c>
      <c r="AH368" s="22">
        <v>6.25E-2</v>
      </c>
      <c r="AI368" s="19">
        <v>19841</v>
      </c>
      <c r="AJ368" s="15">
        <f t="shared" si="98"/>
        <v>1.9841</v>
      </c>
      <c r="AK368" s="4" t="s">
        <v>37</v>
      </c>
      <c r="AL368" s="5">
        <v>6.25E-2</v>
      </c>
      <c r="AM368" s="4">
        <v>179.58</v>
      </c>
      <c r="AN368" s="13">
        <f t="shared" si="99"/>
        <v>179.58</v>
      </c>
      <c r="AO368" s="4" t="s">
        <v>37</v>
      </c>
      <c r="AP368" s="5">
        <v>6.25E-2</v>
      </c>
      <c r="AQ368" s="19">
        <v>17499</v>
      </c>
      <c r="AR368" s="15">
        <f t="shared" si="100"/>
        <v>1.7499</v>
      </c>
      <c r="AS368" s="4" t="s">
        <v>37</v>
      </c>
      <c r="AT368" s="22">
        <v>6.25E-2</v>
      </c>
      <c r="AU368" s="23">
        <v>63.64</v>
      </c>
      <c r="AV368" s="13">
        <f t="shared" si="101"/>
        <v>63.64</v>
      </c>
      <c r="AW368" s="23" t="s">
        <v>37</v>
      </c>
      <c r="AX368" s="22">
        <v>6.25E-2</v>
      </c>
      <c r="AY368" s="23">
        <v>0.62039999999999995</v>
      </c>
      <c r="AZ368" s="15">
        <f t="shared" si="102"/>
        <v>0.62039999999999995</v>
      </c>
      <c r="BA368" s="4" t="s">
        <v>37</v>
      </c>
      <c r="BB368" s="5">
        <v>5.2083333333333336E-2</v>
      </c>
      <c r="BC368" s="8">
        <v>11415</v>
      </c>
      <c r="BD368" s="15">
        <f t="shared" si="103"/>
        <v>1.1415</v>
      </c>
      <c r="BE368" s="4" t="s">
        <v>37</v>
      </c>
      <c r="BF368" s="5">
        <v>7.2916666666666671E-2</v>
      </c>
      <c r="BG368" s="8">
        <v>11325</v>
      </c>
      <c r="BH368" s="15">
        <f t="shared" si="104"/>
        <v>1.1325000000000001</v>
      </c>
      <c r="BI368" s="4" t="s">
        <v>37</v>
      </c>
      <c r="BJ368" s="5">
        <v>6.25E-2</v>
      </c>
      <c r="BK368" s="4">
        <v>102.58</v>
      </c>
      <c r="BL368" s="13">
        <f t="shared" si="105"/>
        <v>102.58</v>
      </c>
      <c r="BM368" s="4" t="s">
        <v>37</v>
      </c>
      <c r="BN368" s="5">
        <v>6.25E-2</v>
      </c>
      <c r="BO368" s="8">
        <v>70779</v>
      </c>
      <c r="BP368" s="15">
        <f t="shared" si="106"/>
        <v>7.0778999999999996</v>
      </c>
      <c r="BS368" s="1">
        <f t="shared" si="107"/>
        <v>80.355547281774477</v>
      </c>
    </row>
    <row r="369" spans="1:71">
      <c r="A369" s="4" t="s">
        <v>37</v>
      </c>
      <c r="B369" s="5">
        <v>5.2083333333333336E-2</v>
      </c>
      <c r="C369" s="4">
        <v>72.48</v>
      </c>
      <c r="D369" s="13">
        <f t="shared" si="90"/>
        <v>72.48</v>
      </c>
      <c r="E369" s="4" t="s">
        <v>37</v>
      </c>
      <c r="F369" s="5">
        <v>5.2083333333333336E-2</v>
      </c>
      <c r="G369" s="4">
        <v>0.70620000000000005</v>
      </c>
      <c r="H369" s="15">
        <f t="shared" si="91"/>
        <v>0.70620000000000005</v>
      </c>
      <c r="I369" s="4" t="s">
        <v>37</v>
      </c>
      <c r="J369" s="22">
        <v>5.2083333333333336E-2</v>
      </c>
      <c r="K369" s="23">
        <v>89.9</v>
      </c>
      <c r="L369" s="13">
        <f t="shared" si="92"/>
        <v>89.9</v>
      </c>
      <c r="M369" s="4" t="s">
        <v>37</v>
      </c>
      <c r="N369" s="22">
        <v>5.2083333333333336E-2</v>
      </c>
      <c r="O369" s="23">
        <v>90.43</v>
      </c>
      <c r="P369" s="13">
        <f t="shared" si="93"/>
        <v>90.43</v>
      </c>
      <c r="Q369" s="4" t="s">
        <v>37</v>
      </c>
      <c r="R369" s="22">
        <v>5.2083333333333336E-2</v>
      </c>
      <c r="S369" s="19">
        <v>1549</v>
      </c>
      <c r="T369" s="15">
        <f t="shared" si="94"/>
        <v>1.5489999999999999</v>
      </c>
      <c r="U369" s="4" t="s">
        <v>37</v>
      </c>
      <c r="V369" s="22">
        <v>5.2083333333333336E-2</v>
      </c>
      <c r="W369" s="23">
        <v>0.78169999999999995</v>
      </c>
      <c r="X369" s="15">
        <f t="shared" si="95"/>
        <v>0.78169999999999995</v>
      </c>
      <c r="Y369" s="4" t="s">
        <v>37</v>
      </c>
      <c r="Z369" s="5">
        <v>5.2083333333333336E-2</v>
      </c>
      <c r="AA369" s="4">
        <v>140.11000000000001</v>
      </c>
      <c r="AB369" s="13">
        <f t="shared" si="96"/>
        <v>140.11000000000001</v>
      </c>
      <c r="AC369" s="4" t="s">
        <v>37</v>
      </c>
      <c r="AD369" s="5">
        <v>5.2083333333333336E-2</v>
      </c>
      <c r="AE369" s="8">
        <v>13646</v>
      </c>
      <c r="AF369" s="15">
        <f t="shared" si="97"/>
        <v>1.3646</v>
      </c>
      <c r="AG369" s="23" t="s">
        <v>37</v>
      </c>
      <c r="AH369" s="22">
        <v>5.2083333333333336E-2</v>
      </c>
      <c r="AI369" s="19">
        <v>19814</v>
      </c>
      <c r="AJ369" s="15">
        <f t="shared" si="98"/>
        <v>1.9814000000000001</v>
      </c>
      <c r="AK369" s="4" t="s">
        <v>37</v>
      </c>
      <c r="AL369" s="5">
        <v>5.2083333333333336E-2</v>
      </c>
      <c r="AM369" s="4">
        <v>179.24</v>
      </c>
      <c r="AN369" s="13">
        <f t="shared" si="99"/>
        <v>179.24</v>
      </c>
      <c r="AO369" s="4" t="s">
        <v>37</v>
      </c>
      <c r="AP369" s="5">
        <v>5.2083333333333336E-2</v>
      </c>
      <c r="AQ369" s="19">
        <v>17454</v>
      </c>
      <c r="AR369" s="15">
        <f t="shared" si="100"/>
        <v>1.7454000000000001</v>
      </c>
      <c r="AS369" s="4" t="s">
        <v>37</v>
      </c>
      <c r="AT369" s="22">
        <v>5.2083333333333336E-2</v>
      </c>
      <c r="AU369" s="23">
        <v>63.43</v>
      </c>
      <c r="AV369" s="13">
        <f t="shared" si="101"/>
        <v>63.43</v>
      </c>
      <c r="AW369" s="23" t="s">
        <v>37</v>
      </c>
      <c r="AX369" s="22">
        <v>5.2083333333333336E-2</v>
      </c>
      <c r="AY369" s="23">
        <v>0.61839999999999995</v>
      </c>
      <c r="AZ369" s="15">
        <f t="shared" si="102"/>
        <v>0.61839999999999995</v>
      </c>
      <c r="BA369" s="4" t="s">
        <v>37</v>
      </c>
      <c r="BB369" s="5">
        <v>4.1666666666666664E-2</v>
      </c>
      <c r="BC369" s="8">
        <v>11415</v>
      </c>
      <c r="BD369" s="15">
        <f t="shared" si="103"/>
        <v>1.1415</v>
      </c>
      <c r="BE369" s="4" t="s">
        <v>37</v>
      </c>
      <c r="BF369" s="5">
        <v>6.25E-2</v>
      </c>
      <c r="BG369" s="8">
        <v>11335</v>
      </c>
      <c r="BH369" s="15">
        <f t="shared" si="104"/>
        <v>1.1335</v>
      </c>
      <c r="BI369" s="4" t="s">
        <v>37</v>
      </c>
      <c r="BJ369" s="5">
        <v>5.2083333333333336E-2</v>
      </c>
      <c r="BK369" s="4">
        <v>102.64</v>
      </c>
      <c r="BL369" s="13">
        <f t="shared" si="105"/>
        <v>102.64</v>
      </c>
      <c r="BM369" s="4" t="s">
        <v>37</v>
      </c>
      <c r="BN369" s="5">
        <v>5.2083333333333336E-2</v>
      </c>
      <c r="BO369" s="8">
        <v>70887</v>
      </c>
      <c r="BP369" s="15">
        <f t="shared" si="106"/>
        <v>7.0887000000000002</v>
      </c>
      <c r="BS369" s="1">
        <f t="shared" si="107"/>
        <v>80.432636872198515</v>
      </c>
    </row>
    <row r="370" spans="1:71">
      <c r="A370" s="4" t="s">
        <v>37</v>
      </c>
      <c r="B370" s="5">
        <v>4.1666666666666664E-2</v>
      </c>
      <c r="C370" s="4">
        <v>72.599999999999994</v>
      </c>
      <c r="D370" s="13">
        <f t="shared" si="90"/>
        <v>72.599999999999994</v>
      </c>
      <c r="E370" s="4" t="s">
        <v>37</v>
      </c>
      <c r="F370" s="5">
        <v>4.1666666666666664E-2</v>
      </c>
      <c r="G370" s="4">
        <v>0.70660000000000001</v>
      </c>
      <c r="H370" s="15">
        <f t="shared" si="91"/>
        <v>0.70660000000000001</v>
      </c>
      <c r="I370" s="4" t="s">
        <v>37</v>
      </c>
      <c r="J370" s="22">
        <v>4.1666666666666664E-2</v>
      </c>
      <c r="K370" s="23">
        <v>90.02</v>
      </c>
      <c r="L370" s="13">
        <f t="shared" si="92"/>
        <v>90.02</v>
      </c>
      <c r="M370" s="4" t="s">
        <v>37</v>
      </c>
      <c r="N370" s="22">
        <v>4.1666666666666664E-2</v>
      </c>
      <c r="O370" s="23">
        <v>90.54</v>
      </c>
      <c r="P370" s="13">
        <f t="shared" si="93"/>
        <v>90.54</v>
      </c>
      <c r="Q370" s="4" t="s">
        <v>37</v>
      </c>
      <c r="R370" s="22">
        <v>4.1666666666666664E-2</v>
      </c>
      <c r="S370" s="19">
        <v>1549</v>
      </c>
      <c r="T370" s="15">
        <f t="shared" si="94"/>
        <v>1.5489999999999999</v>
      </c>
      <c r="U370" s="4" t="s">
        <v>37</v>
      </c>
      <c r="V370" s="22">
        <v>4.1666666666666664E-2</v>
      </c>
      <c r="W370" s="23">
        <v>0.78180000000000005</v>
      </c>
      <c r="X370" s="15">
        <f t="shared" si="95"/>
        <v>0.78180000000000005</v>
      </c>
      <c r="Y370" s="4" t="s">
        <v>37</v>
      </c>
      <c r="Z370" s="5">
        <v>4.1666666666666664E-2</v>
      </c>
      <c r="AA370" s="4">
        <v>140.26</v>
      </c>
      <c r="AB370" s="13">
        <f t="shared" si="96"/>
        <v>140.26</v>
      </c>
      <c r="AC370" s="4" t="s">
        <v>37</v>
      </c>
      <c r="AD370" s="5">
        <v>4.1666666666666664E-2</v>
      </c>
      <c r="AE370" s="8">
        <v>13641</v>
      </c>
      <c r="AF370" s="15">
        <f t="shared" si="97"/>
        <v>1.3641000000000001</v>
      </c>
      <c r="AG370" s="23" t="s">
        <v>37</v>
      </c>
      <c r="AH370" s="22">
        <v>4.1666666666666664E-2</v>
      </c>
      <c r="AI370" s="19">
        <v>19809</v>
      </c>
      <c r="AJ370" s="15">
        <f t="shared" si="98"/>
        <v>1.9809000000000001</v>
      </c>
      <c r="AK370" s="4" t="s">
        <v>37</v>
      </c>
      <c r="AL370" s="5">
        <v>4.1666666666666664E-2</v>
      </c>
      <c r="AM370" s="4">
        <v>179.38</v>
      </c>
      <c r="AN370" s="13">
        <f t="shared" si="99"/>
        <v>179.38</v>
      </c>
      <c r="AO370" s="4" t="s">
        <v>37</v>
      </c>
      <c r="AP370" s="5">
        <v>4.1666666666666664E-2</v>
      </c>
      <c r="AQ370" s="19">
        <v>17446</v>
      </c>
      <c r="AR370" s="15">
        <f t="shared" si="100"/>
        <v>1.7445999999999999</v>
      </c>
      <c r="AS370" s="4" t="s">
        <v>37</v>
      </c>
      <c r="AT370" s="22">
        <v>4.1666666666666664E-2</v>
      </c>
      <c r="AU370" s="23">
        <v>63.3</v>
      </c>
      <c r="AV370" s="13">
        <f t="shared" si="101"/>
        <v>63.3</v>
      </c>
      <c r="AW370" s="23" t="s">
        <v>37</v>
      </c>
      <c r="AX370" s="22">
        <v>4.1666666666666664E-2</v>
      </c>
      <c r="AY370" s="23">
        <v>0.61580000000000001</v>
      </c>
      <c r="AZ370" s="15">
        <f t="shared" si="102"/>
        <v>0.61580000000000001</v>
      </c>
      <c r="BA370" s="4" t="s">
        <v>37</v>
      </c>
      <c r="BB370" s="5">
        <v>3.125E-2</v>
      </c>
      <c r="BC370" s="8">
        <v>11401</v>
      </c>
      <c r="BD370" s="15">
        <f t="shared" si="103"/>
        <v>1.1400999999999999</v>
      </c>
      <c r="BE370" s="4" t="s">
        <v>37</v>
      </c>
      <c r="BF370" s="5">
        <v>5.2083333333333336E-2</v>
      </c>
      <c r="BG370" s="8">
        <v>11352</v>
      </c>
      <c r="BH370" s="15">
        <f t="shared" si="104"/>
        <v>1.1352</v>
      </c>
      <c r="BI370" s="4" t="s">
        <v>37</v>
      </c>
      <c r="BJ370" s="5">
        <v>4.1666666666666664E-2</v>
      </c>
      <c r="BK370" s="4">
        <v>102.79</v>
      </c>
      <c r="BL370" s="13">
        <f t="shared" si="105"/>
        <v>102.79</v>
      </c>
      <c r="BM370" s="4" t="s">
        <v>37</v>
      </c>
      <c r="BN370" s="5">
        <v>4.1666666666666664E-2</v>
      </c>
      <c r="BO370" s="8">
        <v>70911</v>
      </c>
      <c r="BP370" s="15">
        <f t="shared" si="106"/>
        <v>7.0911</v>
      </c>
      <c r="BS370" s="1">
        <f t="shared" si="107"/>
        <v>80.46602308593873</v>
      </c>
    </row>
    <row r="371" spans="1:71">
      <c r="A371" s="4" t="s">
        <v>37</v>
      </c>
      <c r="B371" s="5">
        <v>3.125E-2</v>
      </c>
      <c r="C371" s="4">
        <v>72.69</v>
      </c>
      <c r="D371" s="13">
        <f t="shared" si="90"/>
        <v>72.69</v>
      </c>
      <c r="E371" s="4" t="s">
        <v>37</v>
      </c>
      <c r="F371" s="5">
        <v>3.125E-2</v>
      </c>
      <c r="G371" s="4">
        <v>0.70740000000000003</v>
      </c>
      <c r="H371" s="15">
        <f t="shared" si="91"/>
        <v>0.70740000000000003</v>
      </c>
      <c r="I371" s="4" t="s">
        <v>37</v>
      </c>
      <c r="J371" s="22">
        <v>3.125E-2</v>
      </c>
      <c r="K371" s="23">
        <v>90.1</v>
      </c>
      <c r="L371" s="13">
        <f t="shared" si="92"/>
        <v>90.1</v>
      </c>
      <c r="M371" s="4" t="s">
        <v>37</v>
      </c>
      <c r="N371" s="22">
        <v>3.125E-2</v>
      </c>
      <c r="O371" s="23">
        <v>90.49</v>
      </c>
      <c r="P371" s="13">
        <f t="shared" si="93"/>
        <v>90.49</v>
      </c>
      <c r="Q371" s="4" t="s">
        <v>37</v>
      </c>
      <c r="R371" s="22">
        <v>3.125E-2</v>
      </c>
      <c r="S371" s="19">
        <v>15487</v>
      </c>
      <c r="T371" s="15">
        <f t="shared" si="94"/>
        <v>1.5487</v>
      </c>
      <c r="U371" s="4" t="s">
        <v>37</v>
      </c>
      <c r="V371" s="22">
        <v>3.125E-2</v>
      </c>
      <c r="W371" s="23">
        <v>0.78120000000000001</v>
      </c>
      <c r="X371" s="15">
        <f t="shared" si="95"/>
        <v>0.78120000000000001</v>
      </c>
      <c r="Y371" s="4" t="s">
        <v>37</v>
      </c>
      <c r="Z371" s="5">
        <v>3.125E-2</v>
      </c>
      <c r="AA371" s="4">
        <v>140.15</v>
      </c>
      <c r="AB371" s="13">
        <f t="shared" si="96"/>
        <v>140.15</v>
      </c>
      <c r="AC371" s="4" t="s">
        <v>37</v>
      </c>
      <c r="AD371" s="5">
        <v>3.125E-2</v>
      </c>
      <c r="AE371" s="8">
        <v>13643</v>
      </c>
      <c r="AF371" s="15">
        <f t="shared" si="97"/>
        <v>1.3643000000000001</v>
      </c>
      <c r="AG371" s="23" t="s">
        <v>37</v>
      </c>
      <c r="AH371" s="22">
        <v>3.125E-2</v>
      </c>
      <c r="AI371" s="19">
        <v>19817</v>
      </c>
      <c r="AJ371" s="15">
        <f t="shared" si="98"/>
        <v>1.9817</v>
      </c>
      <c r="AK371" s="4" t="s">
        <v>37</v>
      </c>
      <c r="AL371" s="5">
        <v>3.125E-2</v>
      </c>
      <c r="AM371" s="4">
        <v>179.36</v>
      </c>
      <c r="AN371" s="13">
        <f t="shared" si="99"/>
        <v>179.36</v>
      </c>
      <c r="AO371" s="4" t="s">
        <v>37</v>
      </c>
      <c r="AP371" s="5">
        <v>3.125E-2</v>
      </c>
      <c r="AQ371" s="19">
        <v>17453</v>
      </c>
      <c r="AR371" s="15">
        <f t="shared" si="100"/>
        <v>1.7453000000000001</v>
      </c>
      <c r="AS371" s="4" t="s">
        <v>37</v>
      </c>
      <c r="AT371" s="22">
        <v>3.125E-2</v>
      </c>
      <c r="AU371" s="23">
        <v>63.77</v>
      </c>
      <c r="AV371" s="13">
        <f t="shared" si="101"/>
        <v>63.77</v>
      </c>
      <c r="AW371" s="23" t="s">
        <v>37</v>
      </c>
      <c r="AX371" s="22">
        <v>3.125E-2</v>
      </c>
      <c r="AY371" s="23">
        <v>0.62060000000000004</v>
      </c>
      <c r="AZ371" s="15">
        <f t="shared" si="102"/>
        <v>0.62060000000000004</v>
      </c>
      <c r="BA371" s="4" t="s">
        <v>37</v>
      </c>
      <c r="BB371" s="5">
        <v>2.0833333333333332E-2</v>
      </c>
      <c r="BC371" s="8">
        <v>11377</v>
      </c>
      <c r="BD371" s="15">
        <f t="shared" si="103"/>
        <v>1.1376999999999999</v>
      </c>
      <c r="BE371" s="4" t="s">
        <v>37</v>
      </c>
      <c r="BF371" s="5">
        <v>4.1666666666666664E-2</v>
      </c>
      <c r="BG371" s="8">
        <v>11355</v>
      </c>
      <c r="BH371" s="15">
        <f t="shared" si="104"/>
        <v>1.1355</v>
      </c>
      <c r="BI371" s="4" t="s">
        <v>37</v>
      </c>
      <c r="BJ371" s="5">
        <v>3.125E-2</v>
      </c>
      <c r="BK371" s="4">
        <v>102.78</v>
      </c>
      <c r="BL371" s="13">
        <f t="shared" si="105"/>
        <v>102.78</v>
      </c>
      <c r="BM371" s="4" t="s">
        <v>37</v>
      </c>
      <c r="BN371" s="5">
        <v>3.125E-2</v>
      </c>
      <c r="BO371" s="8">
        <v>70929</v>
      </c>
      <c r="BP371" s="15">
        <f t="shared" si="106"/>
        <v>7.0929000000000002</v>
      </c>
      <c r="BS371" s="1">
        <f t="shared" si="107"/>
        <v>80.435733237487966</v>
      </c>
    </row>
    <row r="372" spans="1:71">
      <c r="A372" s="4" t="s">
        <v>37</v>
      </c>
      <c r="B372" s="5">
        <v>2.0833333333333332E-2</v>
      </c>
      <c r="C372" s="4">
        <v>72.8</v>
      </c>
      <c r="D372" s="13">
        <f t="shared" si="90"/>
        <v>72.8</v>
      </c>
      <c r="E372" s="4" t="s">
        <v>37</v>
      </c>
      <c r="F372" s="5">
        <v>2.0833333333333332E-2</v>
      </c>
      <c r="G372" s="4">
        <v>0.70730000000000004</v>
      </c>
      <c r="H372" s="15">
        <f t="shared" si="91"/>
        <v>0.70730000000000004</v>
      </c>
      <c r="I372" s="4" t="s">
        <v>37</v>
      </c>
      <c r="J372" s="22">
        <v>2.0833333333333332E-2</v>
      </c>
      <c r="K372" s="23">
        <v>90.41</v>
      </c>
      <c r="L372" s="13">
        <f t="shared" si="92"/>
        <v>90.41</v>
      </c>
      <c r="M372" s="4" t="s">
        <v>37</v>
      </c>
      <c r="N372" s="22">
        <v>2.0833333333333332E-2</v>
      </c>
      <c r="O372" s="23">
        <v>90.73</v>
      </c>
      <c r="P372" s="13">
        <f t="shared" si="93"/>
        <v>90.73</v>
      </c>
      <c r="Q372" s="4" t="s">
        <v>37</v>
      </c>
      <c r="R372" s="22">
        <v>2.0833333333333332E-2</v>
      </c>
      <c r="S372" s="19">
        <v>15493</v>
      </c>
      <c r="T372" s="15">
        <f t="shared" si="94"/>
        <v>1.5492999999999999</v>
      </c>
      <c r="U372" s="4" t="s">
        <v>37</v>
      </c>
      <c r="V372" s="22">
        <v>2.0833333333333332E-2</v>
      </c>
      <c r="W372" s="23">
        <v>0.78220000000000001</v>
      </c>
      <c r="X372" s="15">
        <f t="shared" si="95"/>
        <v>0.78220000000000001</v>
      </c>
      <c r="Y372" s="4" t="s">
        <v>37</v>
      </c>
      <c r="Z372" s="5">
        <v>2.0833333333333332E-2</v>
      </c>
      <c r="AA372" s="4">
        <v>140.62</v>
      </c>
      <c r="AB372" s="13">
        <f t="shared" si="96"/>
        <v>140.62</v>
      </c>
      <c r="AC372" s="4" t="s">
        <v>37</v>
      </c>
      <c r="AD372" s="5">
        <v>2.0833333333333332E-2</v>
      </c>
      <c r="AE372" s="8">
        <v>13669</v>
      </c>
      <c r="AF372" s="15">
        <f t="shared" si="97"/>
        <v>1.3669</v>
      </c>
      <c r="AG372" s="23" t="s">
        <v>37</v>
      </c>
      <c r="AH372" s="22">
        <v>2.0833333333333332E-2</v>
      </c>
      <c r="AI372" s="19">
        <v>19806</v>
      </c>
      <c r="AJ372" s="15">
        <f t="shared" si="98"/>
        <v>1.9805999999999999</v>
      </c>
      <c r="AK372" s="4" t="s">
        <v>37</v>
      </c>
      <c r="AL372" s="5">
        <v>2.0833333333333332E-2</v>
      </c>
      <c r="AM372" s="4">
        <v>179.75</v>
      </c>
      <c r="AN372" s="13">
        <f t="shared" si="99"/>
        <v>179.75</v>
      </c>
      <c r="AO372" s="4" t="s">
        <v>37</v>
      </c>
      <c r="AP372" s="5">
        <v>2.0833333333333332E-2</v>
      </c>
      <c r="AQ372" s="19">
        <v>17466</v>
      </c>
      <c r="AR372" s="15">
        <f t="shared" si="100"/>
        <v>1.7465999999999999</v>
      </c>
      <c r="AS372" s="4" t="s">
        <v>37</v>
      </c>
      <c r="AT372" s="22">
        <v>2.0833333333333332E-2</v>
      </c>
      <c r="AU372" s="23">
        <v>63.88</v>
      </c>
      <c r="AV372" s="13">
        <f t="shared" si="101"/>
        <v>63.88</v>
      </c>
      <c r="AW372" s="23" t="s">
        <v>37</v>
      </c>
      <c r="AX372" s="22">
        <v>2.0833333333333332E-2</v>
      </c>
      <c r="AY372" s="23">
        <v>0.62080000000000002</v>
      </c>
      <c r="AZ372" s="15">
        <f t="shared" si="102"/>
        <v>0.62080000000000002</v>
      </c>
      <c r="BA372" s="4" t="s">
        <v>37</v>
      </c>
      <c r="BB372" s="5">
        <v>1.0416666666666666E-2</v>
      </c>
      <c r="BC372" s="8">
        <v>11352</v>
      </c>
      <c r="BD372" s="15">
        <f t="shared" si="103"/>
        <v>1.1352</v>
      </c>
      <c r="BE372" s="4" t="s">
        <v>37</v>
      </c>
      <c r="BF372" s="5">
        <v>3.125E-2</v>
      </c>
      <c r="BG372" s="8">
        <v>11355</v>
      </c>
      <c r="BH372" s="15">
        <f t="shared" si="104"/>
        <v>1.1355</v>
      </c>
      <c r="BI372" s="4" t="s">
        <v>37</v>
      </c>
      <c r="BJ372" s="5">
        <v>2.0833333333333332E-2</v>
      </c>
      <c r="BK372" s="4">
        <v>102.91</v>
      </c>
      <c r="BL372" s="13">
        <f t="shared" si="105"/>
        <v>102.91</v>
      </c>
      <c r="BM372" s="4" t="s">
        <v>37</v>
      </c>
      <c r="BN372" s="5">
        <v>2.0833333333333332E-2</v>
      </c>
      <c r="BO372" s="8">
        <v>7082</v>
      </c>
      <c r="BP372" s="15">
        <f t="shared" si="106"/>
        <v>7.0819999999999999</v>
      </c>
      <c r="BS372" s="1">
        <f t="shared" si="107"/>
        <v>80.340704121362705</v>
      </c>
    </row>
    <row r="373" spans="1:71">
      <c r="A373" s="4" t="s">
        <v>37</v>
      </c>
      <c r="B373" s="5">
        <v>1.0416666666666666E-2</v>
      </c>
      <c r="C373" s="4">
        <v>73.069999999999993</v>
      </c>
      <c r="D373" s="13">
        <f t="shared" si="90"/>
        <v>73.069999999999993</v>
      </c>
      <c r="E373" s="4" t="s">
        <v>37</v>
      </c>
      <c r="F373" s="5">
        <v>1.0416666666666666E-2</v>
      </c>
      <c r="G373" s="4">
        <v>0.71020000000000005</v>
      </c>
      <c r="H373" s="15">
        <f t="shared" si="91"/>
        <v>0.71020000000000005</v>
      </c>
      <c r="I373" s="4" t="s">
        <v>37</v>
      </c>
      <c r="J373" s="22">
        <v>1.0416666666666666E-2</v>
      </c>
      <c r="K373" s="23">
        <v>90.6</v>
      </c>
      <c r="L373" s="13">
        <f t="shared" si="92"/>
        <v>90.6</v>
      </c>
      <c r="M373" s="4" t="s">
        <v>37</v>
      </c>
      <c r="N373" s="22">
        <v>1.0416666666666666E-2</v>
      </c>
      <c r="O373" s="23">
        <v>90.8</v>
      </c>
      <c r="P373" s="13">
        <f t="shared" si="93"/>
        <v>90.8</v>
      </c>
      <c r="Q373" s="4" t="s">
        <v>37</v>
      </c>
      <c r="R373" s="22">
        <v>1.0416666666666666E-2</v>
      </c>
      <c r="S373" s="19">
        <v>15494</v>
      </c>
      <c r="T373" s="15">
        <f t="shared" si="94"/>
        <v>1.5494000000000001</v>
      </c>
      <c r="U373" s="4" t="s">
        <v>37</v>
      </c>
      <c r="V373" s="22">
        <v>1.0416666666666666E-2</v>
      </c>
      <c r="W373" s="23">
        <v>0.78239999999999998</v>
      </c>
      <c r="X373" s="15">
        <f t="shared" si="95"/>
        <v>0.78239999999999998</v>
      </c>
      <c r="Y373" s="4" t="s">
        <v>37</v>
      </c>
      <c r="Z373" s="5">
        <v>1.0416666666666666E-2</v>
      </c>
      <c r="AA373" s="4">
        <v>140.66999999999999</v>
      </c>
      <c r="AB373" s="13">
        <f t="shared" si="96"/>
        <v>140.66999999999999</v>
      </c>
      <c r="AC373" s="4" t="s">
        <v>37</v>
      </c>
      <c r="AD373" s="5">
        <v>1.0416666666666666E-2</v>
      </c>
      <c r="AE373" s="8">
        <v>13668</v>
      </c>
      <c r="AF373" s="15">
        <f t="shared" si="97"/>
        <v>1.3668</v>
      </c>
      <c r="AG373" s="23" t="s">
        <v>37</v>
      </c>
      <c r="AH373" s="22">
        <v>1.0416666666666666E-2</v>
      </c>
      <c r="AI373" s="19">
        <v>19798</v>
      </c>
      <c r="AJ373" s="15">
        <f t="shared" si="98"/>
        <v>1.9798</v>
      </c>
      <c r="AK373" s="4" t="s">
        <v>37</v>
      </c>
      <c r="AL373" s="5">
        <v>1.0416666666666666E-2</v>
      </c>
      <c r="AM373" s="4">
        <v>179.8</v>
      </c>
      <c r="AN373" s="13">
        <f t="shared" si="99"/>
        <v>179.8</v>
      </c>
      <c r="AO373" s="4" t="s">
        <v>37</v>
      </c>
      <c r="AP373" s="5">
        <v>1.0416666666666666E-2</v>
      </c>
      <c r="AQ373" s="19">
        <v>17472</v>
      </c>
      <c r="AR373" s="15">
        <f t="shared" si="100"/>
        <v>1.7472000000000001</v>
      </c>
      <c r="AS373" s="4" t="s">
        <v>37</v>
      </c>
      <c r="AT373" s="22">
        <v>1.0416666666666666E-2</v>
      </c>
      <c r="AU373" s="23">
        <v>64.11</v>
      </c>
      <c r="AV373" s="13">
        <f t="shared" si="101"/>
        <v>64.11</v>
      </c>
      <c r="AW373" s="23" t="s">
        <v>37</v>
      </c>
      <c r="AX373" s="22">
        <v>1.0416666666666666E-2</v>
      </c>
      <c r="AY373" s="23">
        <v>0.62290000000000001</v>
      </c>
      <c r="AZ373" s="15">
        <f t="shared" si="102"/>
        <v>0.62290000000000001</v>
      </c>
      <c r="BA373" s="4" t="s">
        <v>37</v>
      </c>
      <c r="BB373" s="5">
        <v>0</v>
      </c>
      <c r="BC373" s="8">
        <v>11409</v>
      </c>
      <c r="BD373" s="15">
        <f t="shared" si="103"/>
        <v>1.1409</v>
      </c>
      <c r="BE373" s="4" t="s">
        <v>37</v>
      </c>
      <c r="BF373" s="5">
        <v>2.0833333333333332E-2</v>
      </c>
      <c r="BG373" s="8">
        <v>1134</v>
      </c>
      <c r="BH373" s="15">
        <f t="shared" si="104"/>
        <v>1.1339999999999999</v>
      </c>
      <c r="BI373" s="4" t="s">
        <v>37</v>
      </c>
      <c r="BJ373" s="5">
        <v>1.0416666666666666E-2</v>
      </c>
      <c r="BK373" s="4">
        <v>102.92</v>
      </c>
      <c r="BL373" s="13">
        <f t="shared" si="105"/>
        <v>102.92</v>
      </c>
      <c r="BM373" s="4" t="s">
        <v>37</v>
      </c>
      <c r="BN373" s="5">
        <v>1.0416666666666666E-2</v>
      </c>
      <c r="BO373" s="8">
        <v>70791</v>
      </c>
      <c r="BP373" s="15">
        <f t="shared" si="106"/>
        <v>7.0791000000000004</v>
      </c>
      <c r="BS373" s="1">
        <f t="shared" si="107"/>
        <v>80.388059462236328</v>
      </c>
    </row>
    <row r="374" spans="1:71">
      <c r="A374" s="4" t="s">
        <v>37</v>
      </c>
      <c r="B374" s="5">
        <v>0</v>
      </c>
      <c r="C374" s="4">
        <v>72.819999999999993</v>
      </c>
      <c r="D374" s="13">
        <f t="shared" si="90"/>
        <v>72.819999999999993</v>
      </c>
      <c r="E374" s="4" t="s">
        <v>37</v>
      </c>
      <c r="F374" s="5">
        <v>0</v>
      </c>
      <c r="G374" s="4">
        <v>0.70840000000000003</v>
      </c>
      <c r="H374" s="15">
        <f t="shared" si="91"/>
        <v>0.70840000000000003</v>
      </c>
      <c r="I374" s="4" t="s">
        <v>37</v>
      </c>
      <c r="J374" s="22">
        <v>0</v>
      </c>
      <c r="K374" s="23">
        <v>90.04</v>
      </c>
      <c r="L374" s="13">
        <f t="shared" si="92"/>
        <v>90.04</v>
      </c>
      <c r="M374" s="4" t="s">
        <v>37</v>
      </c>
      <c r="N374" s="22">
        <v>0</v>
      </c>
      <c r="O374" s="23">
        <v>90.55</v>
      </c>
      <c r="P374" s="13">
        <f t="shared" si="93"/>
        <v>90.55</v>
      </c>
      <c r="Q374" s="4" t="s">
        <v>37</v>
      </c>
      <c r="R374" s="22">
        <v>0</v>
      </c>
      <c r="S374" s="19">
        <v>15488</v>
      </c>
      <c r="T374" s="15">
        <f t="shared" si="94"/>
        <v>1.5488</v>
      </c>
      <c r="U374" s="4" t="s">
        <v>37</v>
      </c>
      <c r="V374" s="22">
        <v>0</v>
      </c>
      <c r="W374" s="23">
        <v>0.78259999999999996</v>
      </c>
      <c r="X374" s="15">
        <f t="shared" si="95"/>
        <v>0.78259999999999996</v>
      </c>
      <c r="Y374" s="4" t="s">
        <v>37</v>
      </c>
      <c r="Z374" s="5">
        <v>0</v>
      </c>
      <c r="AA374" s="4">
        <v>140.29</v>
      </c>
      <c r="AB374" s="13">
        <f t="shared" si="96"/>
        <v>140.29</v>
      </c>
      <c r="AC374" s="4" t="s">
        <v>37</v>
      </c>
      <c r="AD374" s="5">
        <v>0</v>
      </c>
      <c r="AE374" s="8">
        <v>13654</v>
      </c>
      <c r="AF374" s="15">
        <f t="shared" si="97"/>
        <v>1.3653999999999999</v>
      </c>
      <c r="AG374" s="23" t="s">
        <v>37</v>
      </c>
      <c r="AH374" s="22">
        <v>0</v>
      </c>
      <c r="AI374" s="19">
        <v>19787</v>
      </c>
      <c r="AJ374" s="15">
        <f t="shared" si="98"/>
        <v>1.9786999999999999</v>
      </c>
      <c r="AK374" s="4" t="s">
        <v>37</v>
      </c>
      <c r="AL374" s="5">
        <v>0</v>
      </c>
      <c r="AM374" s="4">
        <v>179.26</v>
      </c>
      <c r="AN374" s="13">
        <f t="shared" si="99"/>
        <v>179.26</v>
      </c>
      <c r="AO374" s="4" t="s">
        <v>37</v>
      </c>
      <c r="AP374" s="5">
        <v>0</v>
      </c>
      <c r="AQ374" s="19">
        <v>17444</v>
      </c>
      <c r="AR374" s="15">
        <f t="shared" si="100"/>
        <v>1.7444</v>
      </c>
      <c r="AS374" s="4" t="s">
        <v>37</v>
      </c>
      <c r="AT374" s="22">
        <v>0</v>
      </c>
      <c r="AU374" s="23">
        <v>64.02</v>
      </c>
      <c r="AV374" s="13">
        <f t="shared" si="101"/>
        <v>64.02</v>
      </c>
      <c r="AW374" s="23" t="s">
        <v>37</v>
      </c>
      <c r="AX374" s="22">
        <v>0</v>
      </c>
      <c r="AY374" s="23">
        <v>0.623</v>
      </c>
      <c r="AZ374" s="15">
        <f t="shared" si="102"/>
        <v>0.623</v>
      </c>
      <c r="BA374" s="4" t="s">
        <v>35</v>
      </c>
      <c r="BB374" s="5">
        <v>0.98958333333333337</v>
      </c>
      <c r="BC374" s="8">
        <v>11414</v>
      </c>
      <c r="BD374" s="15">
        <f t="shared" si="103"/>
        <v>1.1414</v>
      </c>
      <c r="BE374" s="4" t="s">
        <v>37</v>
      </c>
      <c r="BF374" s="5">
        <v>1.0416666666666666E-2</v>
      </c>
      <c r="BG374" s="8">
        <v>11331</v>
      </c>
      <c r="BH374" s="15">
        <f t="shared" si="104"/>
        <v>1.1331</v>
      </c>
      <c r="BI374" s="4" t="s">
        <v>37</v>
      </c>
      <c r="BJ374" s="5">
        <v>0</v>
      </c>
      <c r="BK374" s="4">
        <v>102.77</v>
      </c>
      <c r="BL374" s="13">
        <f t="shared" si="105"/>
        <v>102.77</v>
      </c>
      <c r="BM374" s="4" t="s">
        <v>37</v>
      </c>
      <c r="BN374" s="5">
        <v>0</v>
      </c>
      <c r="BO374" s="8">
        <v>70883</v>
      </c>
      <c r="BP374" s="15">
        <f t="shared" si="106"/>
        <v>7.0883000000000003</v>
      </c>
      <c r="BS374" s="1">
        <f t="shared" si="107"/>
        <v>80.426976019592217</v>
      </c>
    </row>
    <row r="375" spans="1:71">
      <c r="A375" s="4" t="s">
        <v>35</v>
      </c>
      <c r="B375" s="5">
        <v>0.98958333333333337</v>
      </c>
      <c r="C375" s="4">
        <v>72.66</v>
      </c>
      <c r="D375" s="13">
        <f t="shared" si="90"/>
        <v>72.66</v>
      </c>
      <c r="E375" s="4" t="s">
        <v>35</v>
      </c>
      <c r="F375" s="5">
        <v>0.98958333333333337</v>
      </c>
      <c r="G375" s="4">
        <v>0.70779999999999998</v>
      </c>
      <c r="H375" s="15">
        <f t="shared" si="91"/>
        <v>0.70779999999999998</v>
      </c>
      <c r="I375" s="4" t="s">
        <v>35</v>
      </c>
      <c r="J375" s="22">
        <v>0.98958333333333337</v>
      </c>
      <c r="K375" s="23">
        <v>89.87</v>
      </c>
      <c r="L375" s="13">
        <f t="shared" si="92"/>
        <v>89.87</v>
      </c>
      <c r="M375" s="4" t="s">
        <v>35</v>
      </c>
      <c r="N375" s="22">
        <v>0.98958333333333337</v>
      </c>
      <c r="O375" s="23">
        <v>90.5</v>
      </c>
      <c r="P375" s="13">
        <f t="shared" si="93"/>
        <v>90.5</v>
      </c>
      <c r="Q375" s="4" t="s">
        <v>35</v>
      </c>
      <c r="R375" s="22">
        <v>0.98958333333333337</v>
      </c>
      <c r="S375" s="19">
        <v>15488</v>
      </c>
      <c r="T375" s="15">
        <f t="shared" si="94"/>
        <v>1.5488</v>
      </c>
      <c r="U375" s="4" t="s">
        <v>35</v>
      </c>
      <c r="V375" s="22">
        <v>0.98958333333333337</v>
      </c>
      <c r="W375" s="23">
        <v>0.78239999999999998</v>
      </c>
      <c r="X375" s="15">
        <f t="shared" si="95"/>
        <v>0.78239999999999998</v>
      </c>
      <c r="Y375" s="4" t="s">
        <v>35</v>
      </c>
      <c r="Z375" s="5">
        <v>0.98958333333333337</v>
      </c>
      <c r="AA375" s="4">
        <v>140.18</v>
      </c>
      <c r="AB375" s="13">
        <f t="shared" si="96"/>
        <v>140.18</v>
      </c>
      <c r="AC375" s="4" t="s">
        <v>35</v>
      </c>
      <c r="AD375" s="5">
        <v>0.98958333333333337</v>
      </c>
      <c r="AE375" s="8">
        <v>13662</v>
      </c>
      <c r="AF375" s="15">
        <f t="shared" si="97"/>
        <v>1.3662000000000001</v>
      </c>
      <c r="AG375" s="23" t="s">
        <v>35</v>
      </c>
      <c r="AH375" s="22">
        <v>0.98958333333333337</v>
      </c>
      <c r="AI375" s="19">
        <v>19781</v>
      </c>
      <c r="AJ375" s="15">
        <f t="shared" si="98"/>
        <v>1.9781</v>
      </c>
      <c r="AK375" s="4" t="s">
        <v>35</v>
      </c>
      <c r="AL375" s="5">
        <v>0.98958333333333337</v>
      </c>
      <c r="AM375" s="4">
        <v>179.07</v>
      </c>
      <c r="AN375" s="13">
        <f t="shared" si="99"/>
        <v>179.07</v>
      </c>
      <c r="AO375" s="4" t="s">
        <v>35</v>
      </c>
      <c r="AP375" s="5">
        <v>0.98958333333333337</v>
      </c>
      <c r="AQ375" s="19">
        <v>17453</v>
      </c>
      <c r="AR375" s="15">
        <f t="shared" si="100"/>
        <v>1.7453000000000001</v>
      </c>
      <c r="AS375" s="4" t="s">
        <v>35</v>
      </c>
      <c r="AT375" s="22">
        <v>0.98958333333333337</v>
      </c>
      <c r="AU375" s="23">
        <v>63.7</v>
      </c>
      <c r="AV375" s="13">
        <f t="shared" si="101"/>
        <v>63.7</v>
      </c>
      <c r="AW375" s="23" t="s">
        <v>35</v>
      </c>
      <c r="AX375" s="22">
        <v>0.98958333333333337</v>
      </c>
      <c r="AY375" s="23">
        <v>0.62090000000000001</v>
      </c>
      <c r="AZ375" s="15">
        <f t="shared" si="102"/>
        <v>0.62090000000000001</v>
      </c>
      <c r="BA375" s="4" t="s">
        <v>35</v>
      </c>
      <c r="BB375" s="5">
        <v>0.97916666666666663</v>
      </c>
      <c r="BC375" s="8">
        <v>11429</v>
      </c>
      <c r="BD375" s="15">
        <f t="shared" si="103"/>
        <v>1.1429</v>
      </c>
      <c r="BE375" s="4" t="s">
        <v>37</v>
      </c>
      <c r="BF375" s="5">
        <v>0</v>
      </c>
      <c r="BG375" s="8">
        <v>11343</v>
      </c>
      <c r="BH375" s="15">
        <f t="shared" si="104"/>
        <v>1.1343000000000001</v>
      </c>
      <c r="BI375" s="4" t="s">
        <v>35</v>
      </c>
      <c r="BJ375" s="5">
        <v>0.98958333333333337</v>
      </c>
      <c r="BK375" s="4">
        <v>102.67</v>
      </c>
      <c r="BL375" s="13">
        <f t="shared" si="105"/>
        <v>102.67</v>
      </c>
      <c r="BM375" s="4" t="s">
        <v>35</v>
      </c>
      <c r="BN375" s="5">
        <v>0.98958333333333337</v>
      </c>
      <c r="BO375" s="8">
        <v>70808</v>
      </c>
      <c r="BP375" s="15">
        <f t="shared" si="106"/>
        <v>7.0808</v>
      </c>
      <c r="BS375" s="1">
        <f t="shared" si="107"/>
        <v>80.39997585095675</v>
      </c>
    </row>
    <row r="376" spans="1:71">
      <c r="A376" s="4" t="s">
        <v>35</v>
      </c>
      <c r="B376" s="5">
        <v>0.97916666666666663</v>
      </c>
      <c r="C376" s="4">
        <v>72.22</v>
      </c>
      <c r="D376" s="13">
        <f t="shared" si="90"/>
        <v>72.22</v>
      </c>
      <c r="E376" s="4" t="s">
        <v>35</v>
      </c>
      <c r="F376" s="5">
        <v>0.97916666666666663</v>
      </c>
      <c r="G376" s="4">
        <v>0.70530000000000004</v>
      </c>
      <c r="H376" s="15">
        <f t="shared" si="91"/>
        <v>0.70530000000000004</v>
      </c>
      <c r="I376" s="4" t="s">
        <v>35</v>
      </c>
      <c r="J376" s="22">
        <v>0.97916666666666663</v>
      </c>
      <c r="K376" s="23">
        <v>89.52</v>
      </c>
      <c r="L376" s="13">
        <f t="shared" si="92"/>
        <v>89.52</v>
      </c>
      <c r="M376" s="4" t="s">
        <v>35</v>
      </c>
      <c r="N376" s="22">
        <v>0.97916666666666663</v>
      </c>
      <c r="O376" s="23">
        <v>90.15</v>
      </c>
      <c r="P376" s="13">
        <f t="shared" si="93"/>
        <v>90.15</v>
      </c>
      <c r="Q376" s="4" t="s">
        <v>35</v>
      </c>
      <c r="R376" s="22">
        <v>0.97916666666666663</v>
      </c>
      <c r="S376" s="19">
        <v>15484</v>
      </c>
      <c r="T376" s="15">
        <f t="shared" si="94"/>
        <v>1.5484</v>
      </c>
      <c r="U376" s="4" t="s">
        <v>35</v>
      </c>
      <c r="V376" s="22">
        <v>0.97916666666666663</v>
      </c>
      <c r="W376" s="23">
        <v>0.78159999999999996</v>
      </c>
      <c r="X376" s="15">
        <f t="shared" si="95"/>
        <v>0.78159999999999996</v>
      </c>
      <c r="Y376" s="4" t="s">
        <v>35</v>
      </c>
      <c r="Z376" s="5">
        <v>0.97916666666666663</v>
      </c>
      <c r="AA376" s="4">
        <v>139.62</v>
      </c>
      <c r="AB376" s="13">
        <f t="shared" si="96"/>
        <v>139.62</v>
      </c>
      <c r="AC376" s="4" t="s">
        <v>35</v>
      </c>
      <c r="AD376" s="5">
        <v>0.97916666666666663</v>
      </c>
      <c r="AE376" s="8">
        <v>13642</v>
      </c>
      <c r="AF376" s="15">
        <f t="shared" si="97"/>
        <v>1.3642000000000001</v>
      </c>
      <c r="AG376" s="23" t="s">
        <v>35</v>
      </c>
      <c r="AH376" s="22">
        <v>0.97916666666666663</v>
      </c>
      <c r="AI376" s="23">
        <v>1.98</v>
      </c>
      <c r="AJ376" s="15">
        <f t="shared" si="98"/>
        <v>1.98</v>
      </c>
      <c r="AK376" s="4" t="s">
        <v>35</v>
      </c>
      <c r="AL376" s="5">
        <v>0.97916666666666663</v>
      </c>
      <c r="AM376" s="4">
        <v>178.54</v>
      </c>
      <c r="AN376" s="13">
        <f t="shared" si="99"/>
        <v>178.54</v>
      </c>
      <c r="AO376" s="4" t="s">
        <v>35</v>
      </c>
      <c r="AP376" s="5">
        <v>0.97916666666666663</v>
      </c>
      <c r="AQ376" s="19">
        <v>17443</v>
      </c>
      <c r="AR376" s="15">
        <f t="shared" si="100"/>
        <v>1.7443</v>
      </c>
      <c r="AS376" s="4" t="s">
        <v>35</v>
      </c>
      <c r="AT376" s="22">
        <v>0.97916666666666663</v>
      </c>
      <c r="AU376" s="23">
        <v>63.4</v>
      </c>
      <c r="AV376" s="13">
        <f t="shared" si="101"/>
        <v>63.4</v>
      </c>
      <c r="AW376" s="23" t="s">
        <v>35</v>
      </c>
      <c r="AX376" s="22">
        <v>0.97916666666666663</v>
      </c>
      <c r="AY376" s="23">
        <v>0.61929999999999996</v>
      </c>
      <c r="AZ376" s="15">
        <f t="shared" si="102"/>
        <v>0.61929999999999996</v>
      </c>
      <c r="BA376" s="4" t="s">
        <v>35</v>
      </c>
      <c r="BB376" s="5">
        <v>0.96875</v>
      </c>
      <c r="BC376" s="8">
        <v>11426</v>
      </c>
      <c r="BD376" s="15">
        <f t="shared" si="103"/>
        <v>1.1426000000000001</v>
      </c>
      <c r="BE376" s="4" t="s">
        <v>35</v>
      </c>
      <c r="BF376" s="5">
        <v>0.98958333333333337</v>
      </c>
      <c r="BG376" s="8">
        <v>11337</v>
      </c>
      <c r="BH376" s="15">
        <f t="shared" si="104"/>
        <v>1.1336999999999999</v>
      </c>
      <c r="BI376" s="4" t="s">
        <v>35</v>
      </c>
      <c r="BJ376" s="5">
        <v>0.97916666666666663</v>
      </c>
      <c r="BK376" s="4">
        <v>102.38</v>
      </c>
      <c r="BL376" s="13">
        <f t="shared" si="105"/>
        <v>102.38</v>
      </c>
      <c r="BM376" s="4" t="s">
        <v>35</v>
      </c>
      <c r="BN376" s="5">
        <v>0.97916666666666663</v>
      </c>
      <c r="BO376" s="8">
        <v>70956</v>
      </c>
      <c r="BP376" s="15">
        <f t="shared" si="106"/>
        <v>7.0956000000000001</v>
      </c>
      <c r="BS376" s="1">
        <f t="shared" si="107"/>
        <v>80.427580961719144</v>
      </c>
    </row>
    <row r="377" spans="1:71">
      <c r="A377" s="4" t="s">
        <v>35</v>
      </c>
      <c r="B377" s="5">
        <v>0.96875</v>
      </c>
      <c r="C377" s="4">
        <v>71.97</v>
      </c>
      <c r="D377" s="13">
        <f t="shared" si="90"/>
        <v>71.97</v>
      </c>
      <c r="E377" s="4" t="s">
        <v>35</v>
      </c>
      <c r="F377" s="5">
        <v>0.96875</v>
      </c>
      <c r="G377" s="4">
        <v>0.70299999999999996</v>
      </c>
      <c r="H377" s="15">
        <f t="shared" si="91"/>
        <v>0.70299999999999996</v>
      </c>
      <c r="I377" s="4" t="s">
        <v>35</v>
      </c>
      <c r="J377" s="22">
        <v>0.96875</v>
      </c>
      <c r="K377" s="23">
        <v>89.55</v>
      </c>
      <c r="L377" s="13">
        <f t="shared" si="92"/>
        <v>89.55</v>
      </c>
      <c r="M377" s="4" t="s">
        <v>35</v>
      </c>
      <c r="N377" s="22">
        <v>0.96875</v>
      </c>
      <c r="O377" s="23">
        <v>90.16</v>
      </c>
      <c r="P377" s="13">
        <f t="shared" si="93"/>
        <v>90.16</v>
      </c>
      <c r="Q377" s="4" t="s">
        <v>35</v>
      </c>
      <c r="R377" s="22">
        <v>0.96875</v>
      </c>
      <c r="S377" s="19">
        <v>15467</v>
      </c>
      <c r="T377" s="15">
        <f t="shared" si="94"/>
        <v>1.5467</v>
      </c>
      <c r="U377" s="4" t="s">
        <v>35</v>
      </c>
      <c r="V377" s="22">
        <v>0.96875</v>
      </c>
      <c r="W377" s="23">
        <v>0.78139999999999998</v>
      </c>
      <c r="X377" s="15">
        <f t="shared" si="95"/>
        <v>0.78139999999999998</v>
      </c>
      <c r="Y377" s="4" t="s">
        <v>35</v>
      </c>
      <c r="Z377" s="5">
        <v>0.96875</v>
      </c>
      <c r="AA377" s="4">
        <v>139.44</v>
      </c>
      <c r="AB377" s="13">
        <f t="shared" si="96"/>
        <v>139.44</v>
      </c>
      <c r="AC377" s="4" t="s">
        <v>35</v>
      </c>
      <c r="AD377" s="5">
        <v>0.96875</v>
      </c>
      <c r="AE377" s="8">
        <v>13627</v>
      </c>
      <c r="AF377" s="15">
        <f t="shared" si="97"/>
        <v>1.3627</v>
      </c>
      <c r="AG377" s="23" t="s">
        <v>35</v>
      </c>
      <c r="AH377" s="22">
        <v>0.96875</v>
      </c>
      <c r="AI377" s="19">
        <v>1979</v>
      </c>
      <c r="AJ377" s="15">
        <f t="shared" si="98"/>
        <v>1.9790000000000001</v>
      </c>
      <c r="AK377" s="4" t="s">
        <v>35</v>
      </c>
      <c r="AL377" s="5">
        <v>0.96875</v>
      </c>
      <c r="AM377" s="4">
        <v>178.48</v>
      </c>
      <c r="AN377" s="13">
        <f t="shared" si="99"/>
        <v>178.48</v>
      </c>
      <c r="AO377" s="4" t="s">
        <v>35</v>
      </c>
      <c r="AP377" s="5">
        <v>0.96875</v>
      </c>
      <c r="AQ377" s="19">
        <v>17431</v>
      </c>
      <c r="AR377" s="15">
        <f t="shared" si="100"/>
        <v>1.7431000000000001</v>
      </c>
      <c r="AS377" s="4" t="s">
        <v>35</v>
      </c>
      <c r="AT377" s="22">
        <v>0.96875</v>
      </c>
      <c r="AU377" s="23">
        <v>63.44</v>
      </c>
      <c r="AV377" s="13">
        <f t="shared" si="101"/>
        <v>63.44</v>
      </c>
      <c r="AW377" s="23" t="s">
        <v>35</v>
      </c>
      <c r="AX377" s="22">
        <v>0.96875</v>
      </c>
      <c r="AY377" s="23">
        <v>0.61939999999999995</v>
      </c>
      <c r="AZ377" s="15">
        <f t="shared" si="102"/>
        <v>0.61939999999999995</v>
      </c>
      <c r="BA377" s="4" t="s">
        <v>35</v>
      </c>
      <c r="BB377" s="5">
        <v>0.95833333333333337</v>
      </c>
      <c r="BC377" s="8">
        <v>11437</v>
      </c>
      <c r="BD377" s="15">
        <f t="shared" si="103"/>
        <v>1.1436999999999999</v>
      </c>
      <c r="BE377" s="4" t="s">
        <v>35</v>
      </c>
      <c r="BF377" s="5">
        <v>0.97916666666666663</v>
      </c>
      <c r="BG377" s="8">
        <v>11353</v>
      </c>
      <c r="BH377" s="15">
        <f t="shared" si="104"/>
        <v>1.1353</v>
      </c>
      <c r="BI377" s="4" t="s">
        <v>35</v>
      </c>
      <c r="BJ377" s="5">
        <v>0.96875</v>
      </c>
      <c r="BK377" s="4">
        <v>102.37</v>
      </c>
      <c r="BL377" s="13">
        <f t="shared" si="105"/>
        <v>102.37</v>
      </c>
      <c r="BM377" s="4" t="s">
        <v>35</v>
      </c>
      <c r="BN377" s="5">
        <v>0.96875</v>
      </c>
      <c r="BO377" s="8">
        <v>71047</v>
      </c>
      <c r="BP377" s="15">
        <f t="shared" si="106"/>
        <v>7.1047000000000002</v>
      </c>
      <c r="BS377" s="1">
        <f t="shared" si="107"/>
        <v>80.496986290982591</v>
      </c>
    </row>
    <row r="378" spans="1:71">
      <c r="A378" s="4" t="s">
        <v>35</v>
      </c>
      <c r="B378" s="5">
        <v>0.95833333333333337</v>
      </c>
      <c r="C378" s="4">
        <v>71.75</v>
      </c>
      <c r="D378" s="13">
        <f t="shared" si="90"/>
        <v>71.75</v>
      </c>
      <c r="E378" s="4" t="s">
        <v>35</v>
      </c>
      <c r="F378" s="5">
        <v>0.95833333333333337</v>
      </c>
      <c r="G378" s="4">
        <v>0.70169999999999999</v>
      </c>
      <c r="H378" s="15">
        <f t="shared" si="91"/>
        <v>0.70169999999999999</v>
      </c>
      <c r="I378" s="4" t="s">
        <v>35</v>
      </c>
      <c r="J378" s="22">
        <v>0.95833333333333337</v>
      </c>
      <c r="K378" s="23">
        <v>89.36</v>
      </c>
      <c r="L378" s="13">
        <f t="shared" si="92"/>
        <v>89.36</v>
      </c>
      <c r="M378" s="4" t="s">
        <v>35</v>
      </c>
      <c r="N378" s="22">
        <v>0.95833333333333337</v>
      </c>
      <c r="O378" s="23">
        <v>89.98</v>
      </c>
      <c r="P378" s="13">
        <f t="shared" si="93"/>
        <v>89.98</v>
      </c>
      <c r="Q378" s="4" t="s">
        <v>35</v>
      </c>
      <c r="R378" s="22">
        <v>0.95833333333333337</v>
      </c>
      <c r="S378" s="19">
        <v>1547</v>
      </c>
      <c r="T378" s="15">
        <f t="shared" si="94"/>
        <v>1.5469999999999999</v>
      </c>
      <c r="U378" s="4" t="s">
        <v>35</v>
      </c>
      <c r="V378" s="22">
        <v>0.95833333333333337</v>
      </c>
      <c r="W378" s="23">
        <v>0.78100000000000003</v>
      </c>
      <c r="X378" s="15">
        <f t="shared" si="95"/>
        <v>0.78100000000000003</v>
      </c>
      <c r="Y378" s="4" t="s">
        <v>35</v>
      </c>
      <c r="Z378" s="5">
        <v>0.95833333333333337</v>
      </c>
      <c r="AA378" s="4">
        <v>139.22999999999999</v>
      </c>
      <c r="AB378" s="13">
        <f t="shared" si="96"/>
        <v>139.22999999999999</v>
      </c>
      <c r="AC378" s="4" t="s">
        <v>35</v>
      </c>
      <c r="AD378" s="5">
        <v>0.95833333333333337</v>
      </c>
      <c r="AE378" s="8">
        <v>13614</v>
      </c>
      <c r="AF378" s="15">
        <f t="shared" si="97"/>
        <v>1.3613999999999999</v>
      </c>
      <c r="AG378" s="23" t="s">
        <v>35</v>
      </c>
      <c r="AH378" s="22">
        <v>0.95833333333333337</v>
      </c>
      <c r="AI378" s="19">
        <v>19805</v>
      </c>
      <c r="AJ378" s="15">
        <f t="shared" si="98"/>
        <v>1.9804999999999999</v>
      </c>
      <c r="AK378" s="4" t="s">
        <v>35</v>
      </c>
      <c r="AL378" s="5">
        <v>0.95833333333333337</v>
      </c>
      <c r="AM378" s="4">
        <v>178.2</v>
      </c>
      <c r="AN378" s="13">
        <f t="shared" si="99"/>
        <v>178.2</v>
      </c>
      <c r="AO378" s="4" t="s">
        <v>35</v>
      </c>
      <c r="AP378" s="5">
        <v>0.95833333333333337</v>
      </c>
      <c r="AQ378" s="19">
        <v>17432</v>
      </c>
      <c r="AR378" s="15">
        <f t="shared" si="100"/>
        <v>1.7432000000000001</v>
      </c>
      <c r="AS378" s="4" t="s">
        <v>35</v>
      </c>
      <c r="AT378" s="22">
        <v>0.95833333333333337</v>
      </c>
      <c r="AU378" s="23">
        <v>63.16</v>
      </c>
      <c r="AV378" s="13">
        <f t="shared" si="101"/>
        <v>63.16</v>
      </c>
      <c r="AW378" s="23" t="s">
        <v>35</v>
      </c>
      <c r="AX378" s="22">
        <v>0.95833333333333337</v>
      </c>
      <c r="AY378" s="23">
        <v>0.61760000000000004</v>
      </c>
      <c r="AZ378" s="15">
        <f t="shared" si="102"/>
        <v>0.61760000000000004</v>
      </c>
      <c r="BA378" s="4" t="s">
        <v>35</v>
      </c>
      <c r="BB378" s="5">
        <v>0.94791666666666663</v>
      </c>
      <c r="BC378" s="8">
        <v>11445</v>
      </c>
      <c r="BD378" s="15">
        <f t="shared" si="103"/>
        <v>1.1445000000000001</v>
      </c>
      <c r="BE378" s="4" t="s">
        <v>35</v>
      </c>
      <c r="BF378" s="5">
        <v>0.96875</v>
      </c>
      <c r="BG378" s="8">
        <v>11356</v>
      </c>
      <c r="BH378" s="15">
        <f t="shared" si="104"/>
        <v>1.1355999999999999</v>
      </c>
      <c r="BI378" s="4" t="s">
        <v>35</v>
      </c>
      <c r="BJ378" s="5">
        <v>0.95833333333333337</v>
      </c>
      <c r="BK378" s="4">
        <v>102.25</v>
      </c>
      <c r="BL378" s="13">
        <f t="shared" si="105"/>
        <v>102.25</v>
      </c>
      <c r="BM378" s="4" t="s">
        <v>35</v>
      </c>
      <c r="BN378" s="5">
        <v>0.95833333333333337</v>
      </c>
      <c r="BO378" s="8">
        <v>7108</v>
      </c>
      <c r="BP378" s="15">
        <f t="shared" si="106"/>
        <v>7.1079999999999997</v>
      </c>
      <c r="BS378" s="1">
        <f t="shared" si="107"/>
        <v>80.530383324653727</v>
      </c>
    </row>
    <row r="379" spans="1:71">
      <c r="A379" s="4" t="s">
        <v>35</v>
      </c>
      <c r="B379" s="5">
        <v>0.94791666666666663</v>
      </c>
      <c r="C379" s="4">
        <v>72.06</v>
      </c>
      <c r="D379" s="13">
        <f t="shared" si="90"/>
        <v>72.06</v>
      </c>
      <c r="E379" s="4" t="s">
        <v>35</v>
      </c>
      <c r="F379" s="5">
        <v>0.94791666666666663</v>
      </c>
      <c r="G379" s="4">
        <v>0.70420000000000005</v>
      </c>
      <c r="H379" s="15">
        <f t="shared" si="91"/>
        <v>0.70420000000000005</v>
      </c>
      <c r="I379" s="4" t="s">
        <v>35</v>
      </c>
      <c r="J379" s="22">
        <v>0.94791666666666663</v>
      </c>
      <c r="K379" s="23">
        <v>89.36</v>
      </c>
      <c r="L379" s="13">
        <f t="shared" si="92"/>
        <v>89.36</v>
      </c>
      <c r="M379" s="4" t="s">
        <v>35</v>
      </c>
      <c r="N379" s="22">
        <v>0.94791666666666663</v>
      </c>
      <c r="O379" s="23">
        <v>90.09</v>
      </c>
      <c r="P379" s="13">
        <f t="shared" si="93"/>
        <v>90.09</v>
      </c>
      <c r="Q379" s="4" t="s">
        <v>35</v>
      </c>
      <c r="R379" s="22">
        <v>0.94791666666666663</v>
      </c>
      <c r="S379" s="19">
        <v>1547</v>
      </c>
      <c r="T379" s="15">
        <f t="shared" si="94"/>
        <v>1.5469999999999999</v>
      </c>
      <c r="U379" s="4" t="s">
        <v>35</v>
      </c>
      <c r="V379" s="22">
        <v>0.94791666666666663</v>
      </c>
      <c r="W379" s="23">
        <v>0.78080000000000005</v>
      </c>
      <c r="X379" s="15">
        <f t="shared" si="95"/>
        <v>0.78080000000000005</v>
      </c>
      <c r="Y379" s="4" t="s">
        <v>35</v>
      </c>
      <c r="Z379" s="5">
        <v>0.94791666666666663</v>
      </c>
      <c r="AA379" s="4">
        <v>139.34</v>
      </c>
      <c r="AB379" s="13">
        <f t="shared" si="96"/>
        <v>139.34</v>
      </c>
      <c r="AC379" s="4" t="s">
        <v>35</v>
      </c>
      <c r="AD379" s="5">
        <v>0.94791666666666663</v>
      </c>
      <c r="AE379" s="8">
        <v>1361</v>
      </c>
      <c r="AF379" s="15">
        <f t="shared" si="97"/>
        <v>1.361</v>
      </c>
      <c r="AG379" s="23" t="s">
        <v>35</v>
      </c>
      <c r="AH379" s="22">
        <v>0.94791666666666663</v>
      </c>
      <c r="AI379" s="19">
        <v>19807</v>
      </c>
      <c r="AJ379" s="15">
        <f t="shared" si="98"/>
        <v>1.9806999999999999</v>
      </c>
      <c r="AK379" s="4" t="s">
        <v>35</v>
      </c>
      <c r="AL379" s="5">
        <v>0.94791666666666663</v>
      </c>
      <c r="AM379" s="4">
        <v>178.42</v>
      </c>
      <c r="AN379" s="13">
        <f t="shared" si="99"/>
        <v>178.42</v>
      </c>
      <c r="AO379" s="4" t="s">
        <v>35</v>
      </c>
      <c r="AP379" s="5">
        <v>0.94791666666666663</v>
      </c>
      <c r="AQ379" s="19">
        <v>17438</v>
      </c>
      <c r="AR379" s="15">
        <f t="shared" si="100"/>
        <v>1.7438</v>
      </c>
      <c r="AS379" s="4" t="s">
        <v>35</v>
      </c>
      <c r="AT379" s="22">
        <v>0.94791666666666663</v>
      </c>
      <c r="AU379" s="23">
        <v>63.3</v>
      </c>
      <c r="AV379" s="13">
        <f t="shared" si="101"/>
        <v>63.3</v>
      </c>
      <c r="AW379" s="23" t="s">
        <v>35</v>
      </c>
      <c r="AX379" s="22">
        <v>0.94791666666666663</v>
      </c>
      <c r="AY379" s="23">
        <v>0.61870000000000003</v>
      </c>
      <c r="AZ379" s="15">
        <f t="shared" si="102"/>
        <v>0.61870000000000003</v>
      </c>
      <c r="BA379" s="4" t="s">
        <v>35</v>
      </c>
      <c r="BB379" s="5">
        <v>0.9375</v>
      </c>
      <c r="BC379" s="8">
        <v>11433</v>
      </c>
      <c r="BD379" s="15">
        <f t="shared" si="103"/>
        <v>1.1433</v>
      </c>
      <c r="BE379" s="4" t="s">
        <v>35</v>
      </c>
      <c r="BF379" s="5">
        <v>0.95833333333333337</v>
      </c>
      <c r="BG379" s="8">
        <v>11362</v>
      </c>
      <c r="BH379" s="15">
        <f t="shared" si="104"/>
        <v>1.1362000000000001</v>
      </c>
      <c r="BI379" s="4" t="s">
        <v>35</v>
      </c>
      <c r="BJ379" s="5">
        <v>0.94791666666666663</v>
      </c>
      <c r="BK379" s="4">
        <v>102.35</v>
      </c>
      <c r="BL379" s="13">
        <f t="shared" si="105"/>
        <v>102.35</v>
      </c>
      <c r="BM379" s="4" t="s">
        <v>35</v>
      </c>
      <c r="BN379" s="5">
        <v>0.94791666666666663</v>
      </c>
      <c r="BO379" s="8">
        <v>71093</v>
      </c>
      <c r="BP379" s="15">
        <f t="shared" si="106"/>
        <v>7.1093000000000002</v>
      </c>
      <c r="BS379" s="1">
        <f t="shared" si="107"/>
        <v>80.545855274094549</v>
      </c>
    </row>
    <row r="380" spans="1:71">
      <c r="A380" s="4" t="s">
        <v>35</v>
      </c>
      <c r="B380" s="5">
        <v>0.9375</v>
      </c>
      <c r="C380" s="4">
        <v>71.98</v>
      </c>
      <c r="D380" s="13">
        <f t="shared" si="90"/>
        <v>71.98</v>
      </c>
      <c r="E380" s="4" t="s">
        <v>35</v>
      </c>
      <c r="F380" s="5">
        <v>0.9375</v>
      </c>
      <c r="G380" s="4">
        <v>0.70430000000000004</v>
      </c>
      <c r="H380" s="15">
        <f t="shared" si="91"/>
        <v>0.70430000000000004</v>
      </c>
      <c r="I380" s="4" t="s">
        <v>35</v>
      </c>
      <c r="J380" s="22">
        <v>0.9375</v>
      </c>
      <c r="K380" s="23">
        <v>89.36</v>
      </c>
      <c r="L380" s="13">
        <f t="shared" si="92"/>
        <v>89.36</v>
      </c>
      <c r="M380" s="4" t="s">
        <v>35</v>
      </c>
      <c r="N380" s="22">
        <v>0.9375</v>
      </c>
      <c r="O380" s="23">
        <v>89.98</v>
      </c>
      <c r="P380" s="13">
        <f t="shared" si="93"/>
        <v>89.98</v>
      </c>
      <c r="Q380" s="4" t="s">
        <v>35</v>
      </c>
      <c r="R380" s="22">
        <v>0.9375</v>
      </c>
      <c r="S380" s="19">
        <v>15454</v>
      </c>
      <c r="T380" s="15">
        <f t="shared" si="94"/>
        <v>1.5454000000000001</v>
      </c>
      <c r="U380" s="4" t="s">
        <v>35</v>
      </c>
      <c r="V380" s="22">
        <v>0.9375</v>
      </c>
      <c r="W380" s="23">
        <v>0.78090000000000004</v>
      </c>
      <c r="X380" s="15">
        <f t="shared" si="95"/>
        <v>0.78090000000000004</v>
      </c>
      <c r="Y380" s="4" t="s">
        <v>35</v>
      </c>
      <c r="Z380" s="5">
        <v>0.9375</v>
      </c>
      <c r="AA380" s="4">
        <v>139.12</v>
      </c>
      <c r="AB380" s="13">
        <f t="shared" si="96"/>
        <v>139.12</v>
      </c>
      <c r="AC380" s="4" t="s">
        <v>35</v>
      </c>
      <c r="AD380" s="5">
        <v>0.9375</v>
      </c>
      <c r="AE380" s="8">
        <v>13609</v>
      </c>
      <c r="AF380" s="15">
        <f t="shared" si="97"/>
        <v>1.3609</v>
      </c>
      <c r="AG380" s="23" t="s">
        <v>35</v>
      </c>
      <c r="AH380" s="22">
        <v>0.9375</v>
      </c>
      <c r="AI380" s="19">
        <v>19784</v>
      </c>
      <c r="AJ380" s="15">
        <f t="shared" si="98"/>
        <v>1.9783999999999999</v>
      </c>
      <c r="AK380" s="4" t="s">
        <v>35</v>
      </c>
      <c r="AL380" s="5">
        <v>0.9375</v>
      </c>
      <c r="AM380" s="4">
        <v>178.1</v>
      </c>
      <c r="AN380" s="13">
        <f t="shared" si="99"/>
        <v>178.1</v>
      </c>
      <c r="AO380" s="4" t="s">
        <v>35</v>
      </c>
      <c r="AP380" s="5">
        <v>0.9375</v>
      </c>
      <c r="AQ380" s="19">
        <v>17422</v>
      </c>
      <c r="AR380" s="15">
        <f t="shared" si="100"/>
        <v>1.7422</v>
      </c>
      <c r="AS380" s="4" t="s">
        <v>35</v>
      </c>
      <c r="AT380" s="22">
        <v>0.9375</v>
      </c>
      <c r="AU380" s="23">
        <v>63.3</v>
      </c>
      <c r="AV380" s="13">
        <f t="shared" si="101"/>
        <v>63.3</v>
      </c>
      <c r="AW380" s="23" t="s">
        <v>35</v>
      </c>
      <c r="AX380" s="22">
        <v>0.9375</v>
      </c>
      <c r="AY380" s="23">
        <v>0.61950000000000005</v>
      </c>
      <c r="AZ380" s="15">
        <f t="shared" si="102"/>
        <v>0.61950000000000005</v>
      </c>
      <c r="BA380" s="4" t="s">
        <v>35</v>
      </c>
      <c r="BB380" s="5">
        <v>0.92708333333333337</v>
      </c>
      <c r="BC380" s="8">
        <v>11443</v>
      </c>
      <c r="BD380" s="15">
        <f t="shared" si="103"/>
        <v>1.1443000000000001</v>
      </c>
      <c r="BE380" s="4" t="s">
        <v>35</v>
      </c>
      <c r="BF380" s="5">
        <v>0.94791666666666663</v>
      </c>
      <c r="BG380" s="8">
        <v>11361</v>
      </c>
      <c r="BH380" s="15">
        <f t="shared" si="104"/>
        <v>1.1361000000000001</v>
      </c>
      <c r="BI380" s="4" t="s">
        <v>35</v>
      </c>
      <c r="BJ380" s="5">
        <v>0.9375</v>
      </c>
      <c r="BK380" s="4">
        <v>102.21</v>
      </c>
      <c r="BL380" s="13">
        <f t="shared" si="105"/>
        <v>102.21</v>
      </c>
      <c r="BM380" s="4" t="s">
        <v>35</v>
      </c>
      <c r="BN380" s="5">
        <v>0.9375</v>
      </c>
      <c r="BO380" s="8">
        <v>7113</v>
      </c>
      <c r="BP380" s="15">
        <f t="shared" si="106"/>
        <v>7.1130000000000004</v>
      </c>
      <c r="BS380" s="1">
        <f t="shared" si="107"/>
        <v>80.54648629614482</v>
      </c>
    </row>
    <row r="381" spans="1:71">
      <c r="A381" s="4" t="s">
        <v>35</v>
      </c>
      <c r="B381" s="5">
        <v>0.92708333333333337</v>
      </c>
      <c r="C381" s="4">
        <v>71.58</v>
      </c>
      <c r="D381" s="13">
        <f t="shared" si="90"/>
        <v>71.58</v>
      </c>
      <c r="E381" s="4" t="s">
        <v>35</v>
      </c>
      <c r="F381" s="5">
        <v>0.92708333333333337</v>
      </c>
      <c r="G381" s="4">
        <v>0.70040000000000002</v>
      </c>
      <c r="H381" s="15">
        <f t="shared" si="91"/>
        <v>0.70040000000000002</v>
      </c>
      <c r="I381" s="4" t="s">
        <v>35</v>
      </c>
      <c r="J381" s="22">
        <v>0.92708333333333337</v>
      </c>
      <c r="K381" s="23">
        <v>89.29</v>
      </c>
      <c r="L381" s="13">
        <f t="shared" si="92"/>
        <v>89.29</v>
      </c>
      <c r="M381" s="4" t="s">
        <v>35</v>
      </c>
      <c r="N381" s="22">
        <v>0.92708333333333337</v>
      </c>
      <c r="O381" s="23">
        <v>89.88</v>
      </c>
      <c r="P381" s="13">
        <f t="shared" si="93"/>
        <v>89.88</v>
      </c>
      <c r="Q381" s="4" t="s">
        <v>35</v>
      </c>
      <c r="R381" s="22">
        <v>0.92708333333333337</v>
      </c>
      <c r="S381" s="19">
        <v>1546</v>
      </c>
      <c r="T381" s="15">
        <f t="shared" si="94"/>
        <v>1.546</v>
      </c>
      <c r="U381" s="4" t="s">
        <v>35</v>
      </c>
      <c r="V381" s="22">
        <v>0.92708333333333337</v>
      </c>
      <c r="W381" s="23">
        <v>0.78039999999999998</v>
      </c>
      <c r="X381" s="15">
        <f t="shared" si="95"/>
        <v>0.78039999999999998</v>
      </c>
      <c r="Y381" s="4" t="s">
        <v>35</v>
      </c>
      <c r="Z381" s="5">
        <v>0.92708333333333337</v>
      </c>
      <c r="AA381" s="4">
        <v>138.97999999999999</v>
      </c>
      <c r="AB381" s="13">
        <f t="shared" si="96"/>
        <v>138.97999999999999</v>
      </c>
      <c r="AC381" s="4" t="s">
        <v>35</v>
      </c>
      <c r="AD381" s="5">
        <v>0.92708333333333337</v>
      </c>
      <c r="AE381" s="8">
        <v>13594</v>
      </c>
      <c r="AF381" s="15">
        <f t="shared" si="97"/>
        <v>1.3593999999999999</v>
      </c>
      <c r="AG381" s="23" t="s">
        <v>35</v>
      </c>
      <c r="AH381" s="22">
        <v>0.92708333333333337</v>
      </c>
      <c r="AI381" s="19">
        <v>19803</v>
      </c>
      <c r="AJ381" s="15">
        <f t="shared" si="98"/>
        <v>1.9802999999999999</v>
      </c>
      <c r="AK381" s="4" t="s">
        <v>35</v>
      </c>
      <c r="AL381" s="5">
        <v>0.92708333333333337</v>
      </c>
      <c r="AM381" s="4">
        <v>178.03</v>
      </c>
      <c r="AN381" s="13">
        <f t="shared" si="99"/>
        <v>178.03</v>
      </c>
      <c r="AO381" s="4" t="s">
        <v>35</v>
      </c>
      <c r="AP381" s="5">
        <v>0.92708333333333337</v>
      </c>
      <c r="AQ381" s="19">
        <v>17419</v>
      </c>
      <c r="AR381" s="15">
        <f t="shared" si="100"/>
        <v>1.7419</v>
      </c>
      <c r="AS381" s="4" t="s">
        <v>35</v>
      </c>
      <c r="AT381" s="22">
        <v>0.92708333333333337</v>
      </c>
      <c r="AU381" s="23">
        <v>63.03</v>
      </c>
      <c r="AV381" s="13">
        <f t="shared" si="101"/>
        <v>63.03</v>
      </c>
      <c r="AW381" s="23" t="s">
        <v>35</v>
      </c>
      <c r="AX381" s="22">
        <v>0.92708333333333337</v>
      </c>
      <c r="AY381" s="23">
        <v>0.61670000000000003</v>
      </c>
      <c r="AZ381" s="15">
        <f t="shared" si="102"/>
        <v>0.61670000000000003</v>
      </c>
      <c r="BA381" s="4" t="s">
        <v>35</v>
      </c>
      <c r="BB381" s="5">
        <v>0.91666666666666663</v>
      </c>
      <c r="BC381" s="8">
        <v>11458</v>
      </c>
      <c r="BD381" s="15">
        <f t="shared" si="103"/>
        <v>1.1457999999999999</v>
      </c>
      <c r="BE381" s="4" t="s">
        <v>35</v>
      </c>
      <c r="BF381" s="5">
        <v>0.9375</v>
      </c>
      <c r="BG381" s="8">
        <v>11358</v>
      </c>
      <c r="BH381" s="15">
        <f t="shared" si="104"/>
        <v>1.1357999999999999</v>
      </c>
      <c r="BI381" s="4" t="s">
        <v>35</v>
      </c>
      <c r="BJ381" s="5">
        <v>0.92708333333333337</v>
      </c>
      <c r="BK381" s="4">
        <v>102.19</v>
      </c>
      <c r="BL381" s="13">
        <f t="shared" si="105"/>
        <v>102.19</v>
      </c>
      <c r="BM381" s="4" t="s">
        <v>35</v>
      </c>
      <c r="BN381" s="5">
        <v>0.92708333333333337</v>
      </c>
      <c r="BO381" s="8">
        <v>71191</v>
      </c>
      <c r="BP381" s="15">
        <f t="shared" si="106"/>
        <v>7.1191000000000004</v>
      </c>
      <c r="BS381" s="1">
        <f t="shared" si="107"/>
        <v>80.606777188776292</v>
      </c>
    </row>
    <row r="382" spans="1:71">
      <c r="A382" s="4" t="s">
        <v>35</v>
      </c>
      <c r="B382" s="5">
        <v>0.91666666666666663</v>
      </c>
      <c r="C382" s="4">
        <v>71.25</v>
      </c>
      <c r="D382" s="13">
        <f t="shared" si="90"/>
        <v>71.25</v>
      </c>
      <c r="E382" s="4" t="s">
        <v>35</v>
      </c>
      <c r="F382" s="5">
        <v>0.91666666666666663</v>
      </c>
      <c r="G382" s="4">
        <v>0.69810000000000005</v>
      </c>
      <c r="H382" s="15">
        <f t="shared" si="91"/>
        <v>0.69810000000000005</v>
      </c>
      <c r="I382" s="4" t="s">
        <v>35</v>
      </c>
      <c r="J382" s="22">
        <v>0.91666666666666663</v>
      </c>
      <c r="K382" s="23">
        <v>89.04</v>
      </c>
      <c r="L382" s="13">
        <f t="shared" si="92"/>
        <v>89.04</v>
      </c>
      <c r="M382" s="4" t="s">
        <v>35</v>
      </c>
      <c r="N382" s="22">
        <v>0.91666666666666663</v>
      </c>
      <c r="O382" s="23">
        <v>89.71</v>
      </c>
      <c r="P382" s="13">
        <f t="shared" si="93"/>
        <v>89.71</v>
      </c>
      <c r="Q382" s="4" t="s">
        <v>35</v>
      </c>
      <c r="R382" s="22">
        <v>0.91666666666666663</v>
      </c>
      <c r="S382" s="19">
        <v>15467</v>
      </c>
      <c r="T382" s="15">
        <f t="shared" si="94"/>
        <v>1.5467</v>
      </c>
      <c r="U382" s="4" t="s">
        <v>35</v>
      </c>
      <c r="V382" s="22">
        <v>0.91666666666666663</v>
      </c>
      <c r="W382" s="23">
        <v>0.78069999999999995</v>
      </c>
      <c r="X382" s="15">
        <f t="shared" si="95"/>
        <v>0.78069999999999995</v>
      </c>
      <c r="Y382" s="4" t="s">
        <v>35</v>
      </c>
      <c r="Z382" s="5">
        <v>0.91666666666666663</v>
      </c>
      <c r="AA382" s="4">
        <v>138.72999999999999</v>
      </c>
      <c r="AB382" s="13">
        <f t="shared" si="96"/>
        <v>138.72999999999999</v>
      </c>
      <c r="AC382" s="4" t="s">
        <v>35</v>
      </c>
      <c r="AD382" s="5">
        <v>0.91666666666666663</v>
      </c>
      <c r="AE382" s="8">
        <v>13593</v>
      </c>
      <c r="AF382" s="15">
        <f t="shared" si="97"/>
        <v>1.3593</v>
      </c>
      <c r="AG382" s="23" t="s">
        <v>35</v>
      </c>
      <c r="AH382" s="22">
        <v>0.91666666666666663</v>
      </c>
      <c r="AI382" s="23">
        <v>1.98</v>
      </c>
      <c r="AJ382" s="15">
        <f t="shared" si="98"/>
        <v>1.98</v>
      </c>
      <c r="AK382" s="4" t="s">
        <v>35</v>
      </c>
      <c r="AL382" s="5">
        <v>0.91666666666666663</v>
      </c>
      <c r="AM382" s="4">
        <v>177.63</v>
      </c>
      <c r="AN382" s="13">
        <f t="shared" si="99"/>
        <v>177.63</v>
      </c>
      <c r="AO382" s="4" t="s">
        <v>35</v>
      </c>
      <c r="AP382" s="5">
        <v>0.91666666666666663</v>
      </c>
      <c r="AQ382" s="19">
        <v>17404</v>
      </c>
      <c r="AR382" s="15">
        <f t="shared" si="100"/>
        <v>1.7403999999999999</v>
      </c>
      <c r="AS382" s="4" t="s">
        <v>35</v>
      </c>
      <c r="AT382" s="22">
        <v>0.91666666666666663</v>
      </c>
      <c r="AU382" s="23">
        <v>62.68</v>
      </c>
      <c r="AV382" s="13">
        <f t="shared" si="101"/>
        <v>62.68</v>
      </c>
      <c r="AW382" s="23" t="s">
        <v>35</v>
      </c>
      <c r="AX382" s="22">
        <v>0.91666666666666663</v>
      </c>
      <c r="AY382" s="23">
        <v>0.61370000000000002</v>
      </c>
      <c r="AZ382" s="15">
        <f t="shared" si="102"/>
        <v>0.61370000000000002</v>
      </c>
      <c r="BA382" s="4" t="s">
        <v>35</v>
      </c>
      <c r="BB382" s="5">
        <v>0.90625</v>
      </c>
      <c r="BC382" s="8">
        <v>11462</v>
      </c>
      <c r="BD382" s="15">
        <f t="shared" si="103"/>
        <v>1.1462000000000001</v>
      </c>
      <c r="BE382" s="4" t="s">
        <v>35</v>
      </c>
      <c r="BF382" s="5">
        <v>0.92708333333333337</v>
      </c>
      <c r="BG382" s="8">
        <v>11369</v>
      </c>
      <c r="BH382" s="15">
        <f t="shared" si="104"/>
        <v>1.1369</v>
      </c>
      <c r="BI382" s="4" t="s">
        <v>35</v>
      </c>
      <c r="BJ382" s="5">
        <v>0.91666666666666663</v>
      </c>
      <c r="BK382" s="4">
        <v>102.08</v>
      </c>
      <c r="BL382" s="13">
        <f t="shared" si="105"/>
        <v>102.08</v>
      </c>
      <c r="BM382" s="4" t="s">
        <v>35</v>
      </c>
      <c r="BN382" s="5">
        <v>0.91666666666666663</v>
      </c>
      <c r="BO382" s="8">
        <v>71209</v>
      </c>
      <c r="BP382" s="15">
        <f t="shared" si="106"/>
        <v>7.1208999999999998</v>
      </c>
      <c r="BS382" s="1">
        <f t="shared" si="107"/>
        <v>80.609178329147539</v>
      </c>
    </row>
    <row r="383" spans="1:71">
      <c r="A383" s="4" t="s">
        <v>35</v>
      </c>
      <c r="B383" s="5">
        <v>0.90625</v>
      </c>
      <c r="C383" s="4">
        <v>71.09</v>
      </c>
      <c r="D383" s="13">
        <f t="shared" si="90"/>
        <v>71.09</v>
      </c>
      <c r="E383" s="4" t="s">
        <v>35</v>
      </c>
      <c r="F383" s="5">
        <v>0.90625</v>
      </c>
      <c r="G383" s="4">
        <v>0.69699999999999995</v>
      </c>
      <c r="H383" s="15">
        <f t="shared" si="91"/>
        <v>0.69699999999999995</v>
      </c>
      <c r="I383" s="4" t="s">
        <v>35</v>
      </c>
      <c r="J383" s="22">
        <v>0.90625</v>
      </c>
      <c r="K383" s="23">
        <v>88.95</v>
      </c>
      <c r="L383" s="13">
        <f t="shared" si="92"/>
        <v>88.95</v>
      </c>
      <c r="M383" s="4" t="s">
        <v>35</v>
      </c>
      <c r="N383" s="22">
        <v>0.90625</v>
      </c>
      <c r="O383" s="23">
        <v>89.64</v>
      </c>
      <c r="P383" s="13">
        <f t="shared" si="93"/>
        <v>89.64</v>
      </c>
      <c r="Q383" s="4" t="s">
        <v>35</v>
      </c>
      <c r="R383" s="22">
        <v>0.90625</v>
      </c>
      <c r="S383" s="19">
        <v>15468</v>
      </c>
      <c r="T383" s="15">
        <f t="shared" si="94"/>
        <v>1.5468</v>
      </c>
      <c r="U383" s="4" t="s">
        <v>35</v>
      </c>
      <c r="V383" s="22">
        <v>0.90625</v>
      </c>
      <c r="W383" s="23">
        <v>0.78090000000000004</v>
      </c>
      <c r="X383" s="15">
        <f t="shared" si="95"/>
        <v>0.78090000000000004</v>
      </c>
      <c r="Y383" s="4" t="s">
        <v>35</v>
      </c>
      <c r="Z383" s="5">
        <v>0.90625</v>
      </c>
      <c r="AA383" s="4">
        <v>138.66999999999999</v>
      </c>
      <c r="AB383" s="13">
        <f t="shared" si="96"/>
        <v>138.66999999999999</v>
      </c>
      <c r="AC383" s="4" t="s">
        <v>35</v>
      </c>
      <c r="AD383" s="5">
        <v>0.90625</v>
      </c>
      <c r="AE383" s="8">
        <v>13591</v>
      </c>
      <c r="AF383" s="15">
        <f t="shared" si="97"/>
        <v>1.3591</v>
      </c>
      <c r="AG383" s="23" t="s">
        <v>35</v>
      </c>
      <c r="AH383" s="22">
        <v>0.90625</v>
      </c>
      <c r="AI383" s="19">
        <v>19806</v>
      </c>
      <c r="AJ383" s="15">
        <f t="shared" si="98"/>
        <v>1.9805999999999999</v>
      </c>
      <c r="AK383" s="4" t="s">
        <v>35</v>
      </c>
      <c r="AL383" s="5">
        <v>0.90625</v>
      </c>
      <c r="AM383" s="4">
        <v>177.54</v>
      </c>
      <c r="AN383" s="13">
        <f t="shared" si="99"/>
        <v>177.54</v>
      </c>
      <c r="AO383" s="4" t="s">
        <v>35</v>
      </c>
      <c r="AP383" s="5">
        <v>0.90625</v>
      </c>
      <c r="AQ383" s="19">
        <v>17414</v>
      </c>
      <c r="AR383" s="15">
        <f t="shared" si="100"/>
        <v>1.7414000000000001</v>
      </c>
      <c r="AS383" s="4" t="s">
        <v>35</v>
      </c>
      <c r="AT383" s="22">
        <v>0.90625</v>
      </c>
      <c r="AU383" s="23">
        <v>62.62</v>
      </c>
      <c r="AV383" s="13">
        <f t="shared" si="101"/>
        <v>62.62</v>
      </c>
      <c r="AW383" s="23" t="s">
        <v>35</v>
      </c>
      <c r="AX383" s="22">
        <v>0.90625</v>
      </c>
      <c r="AY383" s="23">
        <v>0.61399999999999999</v>
      </c>
      <c r="AZ383" s="15">
        <f t="shared" si="102"/>
        <v>0.61399999999999999</v>
      </c>
      <c r="BA383" s="4" t="s">
        <v>35</v>
      </c>
      <c r="BB383" s="5">
        <v>0.89583333333333337</v>
      </c>
      <c r="BC383" s="8">
        <v>11453</v>
      </c>
      <c r="BD383" s="15">
        <f t="shared" si="103"/>
        <v>1.1453</v>
      </c>
      <c r="BE383" s="4" t="s">
        <v>35</v>
      </c>
      <c r="BF383" s="5">
        <v>0.91666666666666663</v>
      </c>
      <c r="BG383" s="8">
        <v>11375</v>
      </c>
      <c r="BH383" s="15">
        <f t="shared" si="104"/>
        <v>1.1375</v>
      </c>
      <c r="BI383" s="4" t="s">
        <v>35</v>
      </c>
      <c r="BJ383" s="5">
        <v>0.90625</v>
      </c>
      <c r="BK383" s="4">
        <v>101.99</v>
      </c>
      <c r="BL383" s="13">
        <f t="shared" si="105"/>
        <v>101.99</v>
      </c>
      <c r="BM383" s="4" t="s">
        <v>35</v>
      </c>
      <c r="BN383" s="5">
        <v>0.90625</v>
      </c>
      <c r="BO383" s="8">
        <v>71217</v>
      </c>
      <c r="BP383" s="15">
        <f t="shared" si="106"/>
        <v>7.1216999999999997</v>
      </c>
      <c r="BS383" s="1">
        <f t="shared" si="107"/>
        <v>80.593553593405645</v>
      </c>
    </row>
    <row r="384" spans="1:71">
      <c r="A384" s="4" t="s">
        <v>35</v>
      </c>
      <c r="B384" s="5">
        <v>0.89583333333333337</v>
      </c>
      <c r="C384" s="4">
        <v>71.14</v>
      </c>
      <c r="D384" s="13">
        <f t="shared" si="90"/>
        <v>71.14</v>
      </c>
      <c r="E384" s="4" t="s">
        <v>35</v>
      </c>
      <c r="F384" s="5">
        <v>0.89583333333333337</v>
      </c>
      <c r="G384" s="4">
        <v>0.6976</v>
      </c>
      <c r="H384" s="15">
        <f t="shared" si="91"/>
        <v>0.6976</v>
      </c>
      <c r="I384" s="4" t="s">
        <v>35</v>
      </c>
      <c r="J384" s="22">
        <v>0.89583333333333337</v>
      </c>
      <c r="K384" s="23">
        <v>88.97</v>
      </c>
      <c r="L384" s="13">
        <f t="shared" si="92"/>
        <v>88.97</v>
      </c>
      <c r="M384" s="4" t="s">
        <v>35</v>
      </c>
      <c r="N384" s="22">
        <v>0.89583333333333337</v>
      </c>
      <c r="O384" s="23">
        <v>89.57</v>
      </c>
      <c r="P384" s="13">
        <f t="shared" si="93"/>
        <v>89.57</v>
      </c>
      <c r="Q384" s="4" t="s">
        <v>35</v>
      </c>
      <c r="R384" s="22">
        <v>0.89583333333333337</v>
      </c>
      <c r="S384" s="19">
        <v>15469</v>
      </c>
      <c r="T384" s="15">
        <f t="shared" si="94"/>
        <v>1.5468999999999999</v>
      </c>
      <c r="U384" s="4" t="s">
        <v>35</v>
      </c>
      <c r="V384" s="22">
        <v>0.89583333333333337</v>
      </c>
      <c r="W384" s="23">
        <v>0.78069999999999995</v>
      </c>
      <c r="X384" s="15">
        <f t="shared" si="95"/>
        <v>0.78069999999999995</v>
      </c>
      <c r="Y384" s="4" t="s">
        <v>35</v>
      </c>
      <c r="Z384" s="5">
        <v>0.89583333333333337</v>
      </c>
      <c r="AA384" s="4">
        <v>138.61000000000001</v>
      </c>
      <c r="AB384" s="13">
        <f t="shared" si="96"/>
        <v>138.61000000000001</v>
      </c>
      <c r="AC384" s="4" t="s">
        <v>35</v>
      </c>
      <c r="AD384" s="5">
        <v>0.89583333333333337</v>
      </c>
      <c r="AE384" s="8">
        <v>13592</v>
      </c>
      <c r="AF384" s="15">
        <f t="shared" si="97"/>
        <v>1.3592</v>
      </c>
      <c r="AG384" s="23" t="s">
        <v>35</v>
      </c>
      <c r="AH384" s="22">
        <v>0.89583333333333337</v>
      </c>
      <c r="AI384" s="19">
        <v>1981</v>
      </c>
      <c r="AJ384" s="15">
        <f t="shared" si="98"/>
        <v>1.9810000000000001</v>
      </c>
      <c r="AK384" s="4" t="s">
        <v>35</v>
      </c>
      <c r="AL384" s="5">
        <v>0.89583333333333337</v>
      </c>
      <c r="AM384" s="4">
        <v>177.49</v>
      </c>
      <c r="AN384" s="13">
        <f t="shared" si="99"/>
        <v>177.49</v>
      </c>
      <c r="AO384" s="4" t="s">
        <v>35</v>
      </c>
      <c r="AP384" s="5">
        <v>0.89583333333333337</v>
      </c>
      <c r="AQ384" s="19">
        <v>17411</v>
      </c>
      <c r="AR384" s="15">
        <f t="shared" si="100"/>
        <v>1.7411000000000001</v>
      </c>
      <c r="AS384" s="4" t="s">
        <v>35</v>
      </c>
      <c r="AT384" s="22">
        <v>0.89583333333333337</v>
      </c>
      <c r="AU384" s="23">
        <v>62.8</v>
      </c>
      <c r="AV384" s="13">
        <f t="shared" si="101"/>
        <v>62.8</v>
      </c>
      <c r="AW384" s="23" t="s">
        <v>35</v>
      </c>
      <c r="AX384" s="22">
        <v>0.89583333333333337</v>
      </c>
      <c r="AY384" s="23">
        <v>0.61550000000000005</v>
      </c>
      <c r="AZ384" s="15">
        <f t="shared" si="102"/>
        <v>0.61550000000000005</v>
      </c>
      <c r="BA384" s="4" t="s">
        <v>35</v>
      </c>
      <c r="BB384" s="5">
        <v>0.88541666666666663</v>
      </c>
      <c r="BC384" s="8">
        <v>11455</v>
      </c>
      <c r="BD384" s="15">
        <f t="shared" si="103"/>
        <v>1.1455</v>
      </c>
      <c r="BE384" s="4" t="s">
        <v>35</v>
      </c>
      <c r="BF384" s="5">
        <v>0.90625</v>
      </c>
      <c r="BG384" s="8">
        <v>11373</v>
      </c>
      <c r="BH384" s="15">
        <f t="shared" si="104"/>
        <v>1.1373</v>
      </c>
      <c r="BI384" s="4" t="s">
        <v>35</v>
      </c>
      <c r="BJ384" s="5">
        <v>0.89583333333333337</v>
      </c>
      <c r="BK384" s="4">
        <v>101.95</v>
      </c>
      <c r="BL384" s="13">
        <f t="shared" si="105"/>
        <v>101.95</v>
      </c>
      <c r="BM384" s="4" t="s">
        <v>35</v>
      </c>
      <c r="BN384" s="5">
        <v>0.89583333333333337</v>
      </c>
      <c r="BO384" s="8">
        <v>71234</v>
      </c>
      <c r="BP384" s="15">
        <f t="shared" si="106"/>
        <v>7.1234000000000002</v>
      </c>
      <c r="BS384" s="1">
        <f t="shared" si="107"/>
        <v>80.587986969616566</v>
      </c>
    </row>
    <row r="385" spans="1:71">
      <c r="A385" s="4" t="s">
        <v>35</v>
      </c>
      <c r="B385" s="5">
        <v>0.88541666666666663</v>
      </c>
      <c r="C385" s="4">
        <v>71.2</v>
      </c>
      <c r="D385" s="13">
        <f t="shared" si="90"/>
        <v>71.2</v>
      </c>
      <c r="E385" s="4" t="s">
        <v>35</v>
      </c>
      <c r="F385" s="5">
        <v>0.88541666666666663</v>
      </c>
      <c r="G385" s="4">
        <v>0.69820000000000004</v>
      </c>
      <c r="H385" s="15">
        <f t="shared" si="91"/>
        <v>0.69820000000000004</v>
      </c>
      <c r="I385" s="4" t="s">
        <v>35</v>
      </c>
      <c r="J385" s="22">
        <v>0.88541666666666663</v>
      </c>
      <c r="K385" s="23">
        <v>89.02</v>
      </c>
      <c r="L385" s="13">
        <f t="shared" si="92"/>
        <v>89.02</v>
      </c>
      <c r="M385" s="4" t="s">
        <v>35</v>
      </c>
      <c r="N385" s="22">
        <v>0.88541666666666663</v>
      </c>
      <c r="O385" s="23">
        <v>89.68</v>
      </c>
      <c r="P385" s="13">
        <f t="shared" si="93"/>
        <v>89.68</v>
      </c>
      <c r="Q385" s="4" t="s">
        <v>35</v>
      </c>
      <c r="R385" s="22">
        <v>0.88541666666666663</v>
      </c>
      <c r="S385" s="19">
        <v>15463</v>
      </c>
      <c r="T385" s="15">
        <f t="shared" si="94"/>
        <v>1.5463</v>
      </c>
      <c r="U385" s="4" t="s">
        <v>35</v>
      </c>
      <c r="V385" s="22">
        <v>0.88541666666666663</v>
      </c>
      <c r="W385" s="23">
        <v>0.78129999999999999</v>
      </c>
      <c r="X385" s="15">
        <f t="shared" si="95"/>
        <v>0.78129999999999999</v>
      </c>
      <c r="Y385" s="4" t="s">
        <v>35</v>
      </c>
      <c r="Z385" s="5">
        <v>0.88541666666666663</v>
      </c>
      <c r="AA385" s="4">
        <v>138.69</v>
      </c>
      <c r="AB385" s="13">
        <f t="shared" si="96"/>
        <v>138.69</v>
      </c>
      <c r="AC385" s="4" t="s">
        <v>35</v>
      </c>
      <c r="AD385" s="5">
        <v>0.88541666666666663</v>
      </c>
      <c r="AE385" s="8">
        <v>13592</v>
      </c>
      <c r="AF385" s="15">
        <f t="shared" si="97"/>
        <v>1.3592</v>
      </c>
      <c r="AG385" s="23" t="s">
        <v>35</v>
      </c>
      <c r="AH385" s="22">
        <v>0.88541666666666663</v>
      </c>
      <c r="AI385" s="19">
        <v>19788</v>
      </c>
      <c r="AJ385" s="15">
        <f t="shared" si="98"/>
        <v>1.9787999999999999</v>
      </c>
      <c r="AK385" s="4" t="s">
        <v>35</v>
      </c>
      <c r="AL385" s="5">
        <v>0.88541666666666663</v>
      </c>
      <c r="AM385" s="4">
        <v>177.48</v>
      </c>
      <c r="AN385" s="13">
        <f t="shared" si="99"/>
        <v>177.48</v>
      </c>
      <c r="AO385" s="4" t="s">
        <v>35</v>
      </c>
      <c r="AP385" s="5">
        <v>0.88541666666666663</v>
      </c>
      <c r="AQ385" s="19">
        <v>17399</v>
      </c>
      <c r="AR385" s="15">
        <f t="shared" si="100"/>
        <v>1.7399</v>
      </c>
      <c r="AS385" s="4" t="s">
        <v>35</v>
      </c>
      <c r="AT385" s="22">
        <v>0.88541666666666663</v>
      </c>
      <c r="AU385" s="23">
        <v>62.9</v>
      </c>
      <c r="AV385" s="13">
        <f t="shared" si="101"/>
        <v>62.9</v>
      </c>
      <c r="AW385" s="23" t="s">
        <v>35</v>
      </c>
      <c r="AX385" s="22">
        <v>0.88541666666666663</v>
      </c>
      <c r="AY385" s="23">
        <v>0.61619999999999997</v>
      </c>
      <c r="AZ385" s="15">
        <f t="shared" si="102"/>
        <v>0.61619999999999997</v>
      </c>
      <c r="BA385" s="4" t="s">
        <v>35</v>
      </c>
      <c r="BB385" s="5">
        <v>0.875</v>
      </c>
      <c r="BC385" s="8">
        <v>11461</v>
      </c>
      <c r="BD385" s="15">
        <f t="shared" si="103"/>
        <v>1.1460999999999999</v>
      </c>
      <c r="BE385" s="4" t="s">
        <v>35</v>
      </c>
      <c r="BF385" s="5">
        <v>0.89583333333333337</v>
      </c>
      <c r="BG385" s="8">
        <v>11374</v>
      </c>
      <c r="BH385" s="15">
        <f t="shared" si="104"/>
        <v>1.1374</v>
      </c>
      <c r="BI385" s="4" t="s">
        <v>35</v>
      </c>
      <c r="BJ385" s="5">
        <v>0.88541666666666663</v>
      </c>
      <c r="BK385" s="4">
        <v>102</v>
      </c>
      <c r="BL385" s="13">
        <f t="shared" si="105"/>
        <v>102</v>
      </c>
      <c r="BM385" s="4" t="s">
        <v>35</v>
      </c>
      <c r="BN385" s="5">
        <v>0.88541666666666663</v>
      </c>
      <c r="BO385" s="8">
        <v>7128</v>
      </c>
      <c r="BP385" s="15">
        <f t="shared" si="106"/>
        <v>7.1280000000000001</v>
      </c>
      <c r="BS385" s="1">
        <f t="shared" si="107"/>
        <v>80.607252867864531</v>
      </c>
    </row>
    <row r="386" spans="1:71">
      <c r="A386" s="4" t="s">
        <v>35</v>
      </c>
      <c r="B386" s="5">
        <v>0.875</v>
      </c>
      <c r="C386" s="4">
        <v>71.14</v>
      </c>
      <c r="D386" s="13">
        <f t="shared" si="90"/>
        <v>71.14</v>
      </c>
      <c r="E386" s="4" t="s">
        <v>35</v>
      </c>
      <c r="F386" s="5">
        <v>0.875</v>
      </c>
      <c r="G386" s="4">
        <v>0.69750000000000001</v>
      </c>
      <c r="H386" s="15">
        <f t="shared" si="91"/>
        <v>0.69750000000000001</v>
      </c>
      <c r="I386" s="4" t="s">
        <v>35</v>
      </c>
      <c r="J386" s="22">
        <v>0.875</v>
      </c>
      <c r="K386" s="23">
        <v>88.95</v>
      </c>
      <c r="L386" s="13">
        <f t="shared" si="92"/>
        <v>88.95</v>
      </c>
      <c r="M386" s="4" t="s">
        <v>35</v>
      </c>
      <c r="N386" s="22">
        <v>0.875</v>
      </c>
      <c r="O386" s="23">
        <v>89.7</v>
      </c>
      <c r="P386" s="13">
        <f t="shared" si="93"/>
        <v>89.7</v>
      </c>
      <c r="Q386" s="4" t="s">
        <v>35</v>
      </c>
      <c r="R386" s="22">
        <v>0.875</v>
      </c>
      <c r="S386" s="19">
        <v>15452</v>
      </c>
      <c r="T386" s="15">
        <f t="shared" si="94"/>
        <v>1.5451999999999999</v>
      </c>
      <c r="U386" s="4" t="s">
        <v>35</v>
      </c>
      <c r="V386" s="22">
        <v>0.875</v>
      </c>
      <c r="W386" s="23">
        <v>0.78280000000000005</v>
      </c>
      <c r="X386" s="15">
        <f t="shared" si="95"/>
        <v>0.78280000000000005</v>
      </c>
      <c r="Y386" s="4" t="s">
        <v>35</v>
      </c>
      <c r="Z386" s="5">
        <v>0.875</v>
      </c>
      <c r="AA386" s="4">
        <v>138.62</v>
      </c>
      <c r="AB386" s="13">
        <f t="shared" si="96"/>
        <v>138.62</v>
      </c>
      <c r="AC386" s="4" t="s">
        <v>35</v>
      </c>
      <c r="AD386" s="5">
        <v>0.875</v>
      </c>
      <c r="AE386" s="8">
        <v>13589</v>
      </c>
      <c r="AF386" s="15">
        <f t="shared" si="97"/>
        <v>1.3589</v>
      </c>
      <c r="AG386" s="23" t="s">
        <v>35</v>
      </c>
      <c r="AH386" s="22">
        <v>0.875</v>
      </c>
      <c r="AI386" s="19">
        <v>19736</v>
      </c>
      <c r="AJ386" s="15">
        <f t="shared" si="98"/>
        <v>1.9736</v>
      </c>
      <c r="AK386" s="4" t="s">
        <v>35</v>
      </c>
      <c r="AL386" s="5">
        <v>0.875</v>
      </c>
      <c r="AM386" s="4">
        <v>177.09</v>
      </c>
      <c r="AN386" s="13">
        <f t="shared" si="99"/>
        <v>177.09</v>
      </c>
      <c r="AO386" s="4" t="s">
        <v>35</v>
      </c>
      <c r="AP386" s="5">
        <v>0.875</v>
      </c>
      <c r="AQ386" s="19">
        <v>17362</v>
      </c>
      <c r="AR386" s="15">
        <f t="shared" si="100"/>
        <v>1.7362</v>
      </c>
      <c r="AS386" s="4" t="s">
        <v>35</v>
      </c>
      <c r="AT386" s="22">
        <v>0.875</v>
      </c>
      <c r="AU386" s="23">
        <v>62.91</v>
      </c>
      <c r="AV386" s="13">
        <f t="shared" si="101"/>
        <v>62.91</v>
      </c>
      <c r="AW386" s="23" t="s">
        <v>35</v>
      </c>
      <c r="AX386" s="22">
        <v>0.875</v>
      </c>
      <c r="AY386" s="23">
        <v>0.6169</v>
      </c>
      <c r="AZ386" s="15">
        <f t="shared" si="102"/>
        <v>0.6169</v>
      </c>
      <c r="BA386" s="4" t="s">
        <v>35</v>
      </c>
      <c r="BB386" s="5">
        <v>0.86458333333333337</v>
      </c>
      <c r="BC386" s="8">
        <v>11471</v>
      </c>
      <c r="BD386" s="15">
        <f t="shared" si="103"/>
        <v>1.1471</v>
      </c>
      <c r="BE386" s="4" t="s">
        <v>35</v>
      </c>
      <c r="BF386" s="5">
        <v>0.88541666666666663</v>
      </c>
      <c r="BG386" s="8">
        <v>11379</v>
      </c>
      <c r="BH386" s="15">
        <f t="shared" si="104"/>
        <v>1.1378999999999999</v>
      </c>
      <c r="BI386" s="4" t="s">
        <v>35</v>
      </c>
      <c r="BJ386" s="5">
        <v>0.875</v>
      </c>
      <c r="BK386" s="4">
        <v>101.99</v>
      </c>
      <c r="BL386" s="13">
        <f t="shared" si="105"/>
        <v>101.99</v>
      </c>
      <c r="BM386" s="4" t="s">
        <v>35</v>
      </c>
      <c r="BN386" s="5">
        <v>0.875</v>
      </c>
      <c r="BO386" s="8">
        <v>71291</v>
      </c>
      <c r="BP386" s="15">
        <f t="shared" si="106"/>
        <v>7.1291000000000002</v>
      </c>
      <c r="BS386" s="1">
        <f t="shared" si="107"/>
        <v>80.641186034053291</v>
      </c>
    </row>
    <row r="387" spans="1:71">
      <c r="A387" s="4" t="s">
        <v>35</v>
      </c>
      <c r="B387" s="5">
        <v>0.86458333333333337</v>
      </c>
      <c r="C387" s="4">
        <v>71.25</v>
      </c>
      <c r="D387" s="13">
        <f t="shared" si="90"/>
        <v>71.25</v>
      </c>
      <c r="E387" s="4" t="s">
        <v>35</v>
      </c>
      <c r="F387" s="5">
        <v>0.86458333333333337</v>
      </c>
      <c r="G387" s="4">
        <v>0.69850000000000001</v>
      </c>
      <c r="H387" s="15">
        <f t="shared" si="91"/>
        <v>0.69850000000000001</v>
      </c>
      <c r="I387" s="4" t="s">
        <v>35</v>
      </c>
      <c r="J387" s="22">
        <v>0.86458333333333337</v>
      </c>
      <c r="K387" s="23">
        <v>88.89</v>
      </c>
      <c r="L387" s="13">
        <f t="shared" si="92"/>
        <v>88.89</v>
      </c>
      <c r="M387" s="4" t="s">
        <v>35</v>
      </c>
      <c r="N387" s="22">
        <v>0.86458333333333337</v>
      </c>
      <c r="O387" s="23">
        <v>89.7</v>
      </c>
      <c r="P387" s="13">
        <f t="shared" si="93"/>
        <v>89.7</v>
      </c>
      <c r="Q387" s="4" t="s">
        <v>35</v>
      </c>
      <c r="R387" s="22">
        <v>0.86458333333333337</v>
      </c>
      <c r="S387" s="19">
        <v>15442</v>
      </c>
      <c r="T387" s="15">
        <f t="shared" si="94"/>
        <v>1.5442</v>
      </c>
      <c r="U387" s="4" t="s">
        <v>35</v>
      </c>
      <c r="V387" s="22">
        <v>0.86458333333333337</v>
      </c>
      <c r="W387" s="23">
        <v>0.78359999999999996</v>
      </c>
      <c r="X387" s="15">
        <f t="shared" si="95"/>
        <v>0.78359999999999996</v>
      </c>
      <c r="Y387" s="4" t="s">
        <v>35</v>
      </c>
      <c r="Z387" s="5">
        <v>0.86458333333333337</v>
      </c>
      <c r="AA387" s="4">
        <v>138.56</v>
      </c>
      <c r="AB387" s="13">
        <f t="shared" si="96"/>
        <v>138.56</v>
      </c>
      <c r="AC387" s="4" t="s">
        <v>35</v>
      </c>
      <c r="AD387" s="5">
        <v>0.86458333333333337</v>
      </c>
      <c r="AE387" s="8">
        <v>13588</v>
      </c>
      <c r="AF387" s="15">
        <f t="shared" si="97"/>
        <v>1.3588</v>
      </c>
      <c r="AG387" s="23" t="s">
        <v>35</v>
      </c>
      <c r="AH387" s="22">
        <v>0.86458333333333337</v>
      </c>
      <c r="AI387" s="19">
        <v>19718</v>
      </c>
      <c r="AJ387" s="15">
        <f t="shared" si="98"/>
        <v>1.9718</v>
      </c>
      <c r="AK387" s="4" t="s">
        <v>35</v>
      </c>
      <c r="AL387" s="5">
        <v>0.86458333333333337</v>
      </c>
      <c r="AM387" s="4">
        <v>176.89</v>
      </c>
      <c r="AN387" s="13">
        <f t="shared" si="99"/>
        <v>176.89</v>
      </c>
      <c r="AO387" s="4" t="s">
        <v>35</v>
      </c>
      <c r="AP387" s="5">
        <v>0.86458333333333337</v>
      </c>
      <c r="AQ387" s="19">
        <v>1734</v>
      </c>
      <c r="AR387" s="15">
        <f t="shared" si="100"/>
        <v>1.734</v>
      </c>
      <c r="AS387" s="4" t="s">
        <v>35</v>
      </c>
      <c r="AT387" s="22">
        <v>0.86458333333333337</v>
      </c>
      <c r="AU387" s="23">
        <v>63.03</v>
      </c>
      <c r="AV387" s="13">
        <f t="shared" si="101"/>
        <v>63.03</v>
      </c>
      <c r="AW387" s="23" t="s">
        <v>35</v>
      </c>
      <c r="AX387" s="22">
        <v>0.86458333333333337</v>
      </c>
      <c r="AY387" s="23">
        <v>0.61809999999999998</v>
      </c>
      <c r="AZ387" s="15">
        <f t="shared" si="102"/>
        <v>0.61809999999999998</v>
      </c>
      <c r="BA387" s="4" t="s">
        <v>35</v>
      </c>
      <c r="BB387" s="5">
        <v>0.85416666666666663</v>
      </c>
      <c r="BC387" s="8">
        <v>11478</v>
      </c>
      <c r="BD387" s="15">
        <f t="shared" si="103"/>
        <v>1.1477999999999999</v>
      </c>
      <c r="BE387" s="4" t="s">
        <v>35</v>
      </c>
      <c r="BF387" s="5">
        <v>0.875</v>
      </c>
      <c r="BG387" s="8">
        <v>11369</v>
      </c>
      <c r="BH387" s="15">
        <f t="shared" si="104"/>
        <v>1.1369</v>
      </c>
      <c r="BI387" s="4" t="s">
        <v>35</v>
      </c>
      <c r="BJ387" s="5">
        <v>0.86458333333333337</v>
      </c>
      <c r="BK387" s="4">
        <v>102</v>
      </c>
      <c r="BL387" s="13">
        <f t="shared" si="105"/>
        <v>102</v>
      </c>
      <c r="BM387" s="4" t="s">
        <v>35</v>
      </c>
      <c r="BN387" s="5">
        <v>0.86458333333333337</v>
      </c>
      <c r="BO387" s="8">
        <v>71335</v>
      </c>
      <c r="BP387" s="15">
        <f t="shared" si="106"/>
        <v>7.1334999999999997</v>
      </c>
      <c r="BS387" s="1">
        <f t="shared" si="107"/>
        <v>80.658979519587632</v>
      </c>
    </row>
    <row r="388" spans="1:71">
      <c r="A388" s="4" t="s">
        <v>35</v>
      </c>
      <c r="B388" s="5">
        <v>0.85416666666666663</v>
      </c>
      <c r="C388" s="4">
        <v>70.94</v>
      </c>
      <c r="D388" s="13">
        <f t="shared" ref="D388:D451" si="108">C388</f>
        <v>70.94</v>
      </c>
      <c r="E388" s="4" t="s">
        <v>35</v>
      </c>
      <c r="F388" s="5">
        <v>0.85416666666666663</v>
      </c>
      <c r="G388" s="4">
        <v>0.69569999999999999</v>
      </c>
      <c r="H388" s="15">
        <f t="shared" ref="H388:H451" si="109">IF(G388&gt;9000,G388/10000,IF(G388&gt;900,G388/1000,(IF(G388&gt;90,G388/100,IF(G388&gt;9,G388/10,G388)))))</f>
        <v>0.69569999999999999</v>
      </c>
      <c r="I388" s="4" t="s">
        <v>35</v>
      </c>
      <c r="J388" s="22">
        <v>0.85416666666666663</v>
      </c>
      <c r="K388" s="23">
        <v>88.77</v>
      </c>
      <c r="L388" s="13">
        <f t="shared" ref="L388:L451" si="110">K388</f>
        <v>88.77</v>
      </c>
      <c r="M388" s="4" t="s">
        <v>35</v>
      </c>
      <c r="N388" s="22">
        <v>0.85416666666666663</v>
      </c>
      <c r="O388" s="23">
        <v>89.52</v>
      </c>
      <c r="P388" s="13">
        <f t="shared" ref="P388:P451" si="111">O388</f>
        <v>89.52</v>
      </c>
      <c r="Q388" s="4" t="s">
        <v>35</v>
      </c>
      <c r="R388" s="22">
        <v>0.85416666666666663</v>
      </c>
      <c r="S388" s="19">
        <v>15442</v>
      </c>
      <c r="T388" s="15">
        <f t="shared" ref="T388:T451" si="112">IF(S388&gt;9000,S388/10000,IF(S388&gt;900,S388/1000,(IF(S388&gt;90,S388/100,IF(S388&gt;9,S388/10,S388)))))</f>
        <v>1.5442</v>
      </c>
      <c r="U388" s="4" t="s">
        <v>35</v>
      </c>
      <c r="V388" s="22">
        <v>0.85416666666666663</v>
      </c>
      <c r="W388" s="23">
        <v>0.78310000000000002</v>
      </c>
      <c r="X388" s="15">
        <f t="shared" ref="X388:X451" si="113">IF(W388&gt;9000,W388/10000,IF(W388&gt;900,W388/1000,(IF(W388&gt;90,W388/100,IF(W388&gt;9,W388/10,W388)))))</f>
        <v>0.78310000000000002</v>
      </c>
      <c r="Y388" s="4" t="s">
        <v>35</v>
      </c>
      <c r="Z388" s="5">
        <v>0.85416666666666663</v>
      </c>
      <c r="AA388" s="4">
        <v>138.25</v>
      </c>
      <c r="AB388" s="13">
        <f t="shared" ref="AB388:AB451" si="114">AA388</f>
        <v>138.25</v>
      </c>
      <c r="AC388" s="4" t="s">
        <v>35</v>
      </c>
      <c r="AD388" s="5">
        <v>0.85416666666666663</v>
      </c>
      <c r="AE388" s="8">
        <v>13559</v>
      </c>
      <c r="AF388" s="15">
        <f t="shared" ref="AF388:AF451" si="115">IF(AE388&gt;9000,AE388/10000,IF(AE388&gt;900,AE388/1000,(IF(AE388&gt;90,AE388/100,IF(AE388&gt;9,AE388/10,AE388)))))</f>
        <v>1.3559000000000001</v>
      </c>
      <c r="AG388" s="23" t="s">
        <v>35</v>
      </c>
      <c r="AH388" s="22">
        <v>0.85416666666666663</v>
      </c>
      <c r="AI388" s="19">
        <v>19717</v>
      </c>
      <c r="AJ388" s="15">
        <f t="shared" ref="AJ388:AJ451" si="116">IF(AI388&gt;9000,AI388/10000,IF(AI388&gt;900,AI388/1000,(IF(AI388&gt;90,AI388/100,IF(AI388&gt;9,AI388/10,AI388)))))</f>
        <v>1.9717</v>
      </c>
      <c r="AK388" s="4" t="s">
        <v>35</v>
      </c>
      <c r="AL388" s="5">
        <v>0.85416666666666663</v>
      </c>
      <c r="AM388" s="4">
        <v>176.47</v>
      </c>
      <c r="AN388" s="13">
        <f t="shared" ref="AN388:AN451" si="117">AM388</f>
        <v>176.47</v>
      </c>
      <c r="AO388" s="4" t="s">
        <v>35</v>
      </c>
      <c r="AP388" s="5">
        <v>0.85416666666666663</v>
      </c>
      <c r="AQ388" s="19">
        <v>17313</v>
      </c>
      <c r="AR388" s="15">
        <f t="shared" ref="AR388:AR451" si="118">IF(AQ388&gt;9000,AQ388/10000,IF(AQ388&gt;900,AQ388/1000,(IF(AQ388&gt;90,AQ388/100,IF(AQ388&gt;9,AQ388/10,AQ388)))))</f>
        <v>1.7313000000000001</v>
      </c>
      <c r="AS388" s="4" t="s">
        <v>35</v>
      </c>
      <c r="AT388" s="22">
        <v>0.85416666666666663</v>
      </c>
      <c r="AU388" s="23">
        <v>62.81</v>
      </c>
      <c r="AV388" s="13">
        <f t="shared" ref="AV388:AV451" si="119">AU388</f>
        <v>62.81</v>
      </c>
      <c r="AW388" s="23" t="s">
        <v>35</v>
      </c>
      <c r="AX388" s="22">
        <v>0.85416666666666663</v>
      </c>
      <c r="AY388" s="23">
        <v>0.61599999999999999</v>
      </c>
      <c r="AZ388" s="15">
        <f t="shared" ref="AZ388:AZ451" si="120">IF(AY388&gt;9000,AY388/10000,IF(AY388&gt;900,AY388/1000,(IF(AY388&gt;90,AY388/100,IF(AY388&gt;9,AY388/10,AY388)))))</f>
        <v>0.61599999999999999</v>
      </c>
      <c r="BA388" s="4" t="s">
        <v>35</v>
      </c>
      <c r="BB388" s="5">
        <v>0.84375</v>
      </c>
      <c r="BC388" s="8">
        <v>11478</v>
      </c>
      <c r="BD388" s="15">
        <f t="shared" ref="BD388:BD451" si="121">IF(BC388&gt;9000,BC388/10000,IF(BC388&gt;900,BC388/1000,(IF(BC388&gt;90,BC388/100,IF(BC388&gt;9,BC388/10,BC388)))))</f>
        <v>1.1477999999999999</v>
      </c>
      <c r="BE388" s="4" t="s">
        <v>35</v>
      </c>
      <c r="BF388" s="5">
        <v>0.86458333333333337</v>
      </c>
      <c r="BG388" s="8">
        <v>11372</v>
      </c>
      <c r="BH388" s="15">
        <f t="shared" ref="BH388:BH451" si="122">IF(BG388&gt;9000,BG388/10000,IF(BG388&gt;900,BG388/1000,(IF(BG388&gt;90,BG388/100,IF(BG388&gt;9,BG388/10,BG388)))))</f>
        <v>1.1372</v>
      </c>
      <c r="BI388" s="4" t="s">
        <v>35</v>
      </c>
      <c r="BJ388" s="5">
        <v>0.85416666666666663</v>
      </c>
      <c r="BK388" s="4">
        <v>101.96</v>
      </c>
      <c r="BL388" s="13">
        <f t="shared" ref="BL388:BL451" si="123">BK388</f>
        <v>101.96</v>
      </c>
      <c r="BM388" s="4" t="s">
        <v>35</v>
      </c>
      <c r="BN388" s="5">
        <v>0.85416666666666663</v>
      </c>
      <c r="BO388" s="8">
        <v>71522</v>
      </c>
      <c r="BP388" s="15">
        <f t="shared" ref="BP388:BP451" si="124">IF(BO388&gt;9000,BO388/10000,IF(BO388&gt;900,BO388/1000,(IF(BO388&gt;90,BO388/100,IF(BO388&gt;9,BO388/10,BO388)))))</f>
        <v>7.1521999999999997</v>
      </c>
      <c r="BS388" s="1">
        <f t="shared" ref="BS388:BS451" si="125">((1/AF388)*57.6+BL388*0.136+(1/AR388)*11.9+BD388*9.1+BP388*0.42+BH388*3.6)</f>
        <v>80.763840622223356</v>
      </c>
    </row>
    <row r="389" spans="1:71">
      <c r="A389" s="4" t="s">
        <v>35</v>
      </c>
      <c r="B389" s="5">
        <v>0.84375</v>
      </c>
      <c r="C389" s="4">
        <v>71.400000000000006</v>
      </c>
      <c r="D389" s="13">
        <f t="shared" si="108"/>
        <v>71.400000000000006</v>
      </c>
      <c r="E389" s="4" t="s">
        <v>35</v>
      </c>
      <c r="F389" s="5">
        <v>0.84375</v>
      </c>
      <c r="G389" s="4">
        <v>0.69930000000000003</v>
      </c>
      <c r="H389" s="15">
        <f t="shared" si="109"/>
        <v>0.69930000000000003</v>
      </c>
      <c r="I389" s="4" t="s">
        <v>35</v>
      </c>
      <c r="J389" s="22">
        <v>0.84375</v>
      </c>
      <c r="K389" s="23">
        <v>88.9</v>
      </c>
      <c r="L389" s="13">
        <f t="shared" si="110"/>
        <v>88.9</v>
      </c>
      <c r="M389" s="4" t="s">
        <v>35</v>
      </c>
      <c r="N389" s="22">
        <v>0.84375</v>
      </c>
      <c r="O389" s="23">
        <v>89.7</v>
      </c>
      <c r="P389" s="13">
        <f t="shared" si="111"/>
        <v>89.7</v>
      </c>
      <c r="Q389" s="4" t="s">
        <v>35</v>
      </c>
      <c r="R389" s="22">
        <v>0.84375</v>
      </c>
      <c r="S389" s="19">
        <v>15444</v>
      </c>
      <c r="T389" s="15">
        <f t="shared" si="112"/>
        <v>1.5444</v>
      </c>
      <c r="U389" s="4" t="s">
        <v>35</v>
      </c>
      <c r="V389" s="22">
        <v>0.84375</v>
      </c>
      <c r="W389" s="23">
        <v>0.78190000000000004</v>
      </c>
      <c r="X389" s="15">
        <f t="shared" si="113"/>
        <v>0.78190000000000004</v>
      </c>
      <c r="Y389" s="4" t="s">
        <v>35</v>
      </c>
      <c r="Z389" s="5">
        <v>0.84375</v>
      </c>
      <c r="AA389" s="4">
        <v>138.57</v>
      </c>
      <c r="AB389" s="13">
        <f t="shared" si="114"/>
        <v>138.57</v>
      </c>
      <c r="AC389" s="4" t="s">
        <v>35</v>
      </c>
      <c r="AD389" s="5">
        <v>0.84375</v>
      </c>
      <c r="AE389" s="8">
        <v>13574</v>
      </c>
      <c r="AF389" s="15">
        <f t="shared" si="115"/>
        <v>1.3573999999999999</v>
      </c>
      <c r="AG389" s="23" t="s">
        <v>35</v>
      </c>
      <c r="AH389" s="22">
        <v>0.84375</v>
      </c>
      <c r="AI389" s="19">
        <v>19752</v>
      </c>
      <c r="AJ389" s="15">
        <f t="shared" si="116"/>
        <v>1.9752000000000001</v>
      </c>
      <c r="AK389" s="4" t="s">
        <v>35</v>
      </c>
      <c r="AL389" s="5">
        <v>0.84375</v>
      </c>
      <c r="AM389" s="4">
        <v>177.23</v>
      </c>
      <c r="AN389" s="13">
        <f t="shared" si="117"/>
        <v>177.23</v>
      </c>
      <c r="AO389" s="4" t="s">
        <v>35</v>
      </c>
      <c r="AP389" s="5">
        <v>0.84375</v>
      </c>
      <c r="AQ389" s="19">
        <v>17362</v>
      </c>
      <c r="AR389" s="15">
        <f t="shared" si="118"/>
        <v>1.7362</v>
      </c>
      <c r="AS389" s="4" t="s">
        <v>35</v>
      </c>
      <c r="AT389" s="22">
        <v>0.84375</v>
      </c>
      <c r="AU389" s="23">
        <v>63.15</v>
      </c>
      <c r="AV389" s="13">
        <f t="shared" si="119"/>
        <v>63.15</v>
      </c>
      <c r="AW389" s="23" t="s">
        <v>35</v>
      </c>
      <c r="AX389" s="22">
        <v>0.84375</v>
      </c>
      <c r="AY389" s="23">
        <v>0.61890000000000001</v>
      </c>
      <c r="AZ389" s="15">
        <f t="shared" si="120"/>
        <v>0.61890000000000001</v>
      </c>
      <c r="BA389" s="4" t="s">
        <v>35</v>
      </c>
      <c r="BB389" s="5">
        <v>0.83333333333333337</v>
      </c>
      <c r="BC389" s="8">
        <v>11469</v>
      </c>
      <c r="BD389" s="15">
        <f t="shared" si="121"/>
        <v>1.1469</v>
      </c>
      <c r="BE389" s="4" t="s">
        <v>35</v>
      </c>
      <c r="BF389" s="5">
        <v>0.85416666666666663</v>
      </c>
      <c r="BG389" s="8">
        <v>11387</v>
      </c>
      <c r="BH389" s="15">
        <f t="shared" si="122"/>
        <v>1.1387</v>
      </c>
      <c r="BI389" s="4" t="s">
        <v>35</v>
      </c>
      <c r="BJ389" s="5">
        <v>0.84375</v>
      </c>
      <c r="BK389" s="4">
        <v>102.08</v>
      </c>
      <c r="BL389" s="13">
        <f t="shared" si="123"/>
        <v>102.08</v>
      </c>
      <c r="BM389" s="4" t="s">
        <v>35</v>
      </c>
      <c r="BN389" s="5">
        <v>0.84375</v>
      </c>
      <c r="BO389" s="8">
        <v>71368</v>
      </c>
      <c r="BP389" s="15">
        <f t="shared" si="124"/>
        <v>7.1368</v>
      </c>
      <c r="BS389" s="1">
        <f t="shared" si="125"/>
        <v>80.704560197190219</v>
      </c>
    </row>
    <row r="390" spans="1:71">
      <c r="A390" s="4" t="s">
        <v>35</v>
      </c>
      <c r="B390" s="5">
        <v>0.83333333333333337</v>
      </c>
      <c r="C390" s="4">
        <v>71.23</v>
      </c>
      <c r="D390" s="13">
        <f t="shared" si="108"/>
        <v>71.23</v>
      </c>
      <c r="E390" s="4" t="s">
        <v>35</v>
      </c>
      <c r="F390" s="5">
        <v>0.83333333333333337</v>
      </c>
      <c r="G390" s="4">
        <v>0.69879999999999998</v>
      </c>
      <c r="H390" s="15">
        <f t="shared" si="109"/>
        <v>0.69879999999999998</v>
      </c>
      <c r="I390" s="4" t="s">
        <v>35</v>
      </c>
      <c r="J390" s="22">
        <v>0.83333333333333337</v>
      </c>
      <c r="K390" s="23">
        <v>88.86</v>
      </c>
      <c r="L390" s="13">
        <f t="shared" si="110"/>
        <v>88.86</v>
      </c>
      <c r="M390" s="4" t="s">
        <v>35</v>
      </c>
      <c r="N390" s="22">
        <v>0.83333333333333337</v>
      </c>
      <c r="O390" s="23">
        <v>89.59</v>
      </c>
      <c r="P390" s="13">
        <f t="shared" si="111"/>
        <v>89.59</v>
      </c>
      <c r="Q390" s="4" t="s">
        <v>35</v>
      </c>
      <c r="R390" s="22">
        <v>0.83333333333333337</v>
      </c>
      <c r="S390" s="19">
        <v>15468</v>
      </c>
      <c r="T390" s="15">
        <f t="shared" si="112"/>
        <v>1.5468</v>
      </c>
      <c r="U390" s="4" t="s">
        <v>35</v>
      </c>
      <c r="V390" s="22">
        <v>0.83333333333333337</v>
      </c>
      <c r="W390" s="23">
        <v>0.78290000000000004</v>
      </c>
      <c r="X390" s="15">
        <f t="shared" si="113"/>
        <v>0.78290000000000004</v>
      </c>
      <c r="Y390" s="4" t="s">
        <v>35</v>
      </c>
      <c r="Z390" s="5">
        <v>0.83333333333333337</v>
      </c>
      <c r="AA390" s="4">
        <v>138.63999999999999</v>
      </c>
      <c r="AB390" s="13">
        <f t="shared" si="114"/>
        <v>138.63999999999999</v>
      </c>
      <c r="AC390" s="4" t="s">
        <v>35</v>
      </c>
      <c r="AD390" s="5">
        <v>0.83333333333333337</v>
      </c>
      <c r="AE390" s="8">
        <v>13592</v>
      </c>
      <c r="AF390" s="15">
        <f t="shared" si="115"/>
        <v>1.3592</v>
      </c>
      <c r="AG390" s="23" t="s">
        <v>35</v>
      </c>
      <c r="AH390" s="22">
        <v>0.83333333333333337</v>
      </c>
      <c r="AI390" s="19">
        <v>19753</v>
      </c>
      <c r="AJ390" s="15">
        <f t="shared" si="116"/>
        <v>1.9753000000000001</v>
      </c>
      <c r="AK390" s="4" t="s">
        <v>35</v>
      </c>
      <c r="AL390" s="5">
        <v>0.83333333333333337</v>
      </c>
      <c r="AM390" s="4">
        <v>177.03</v>
      </c>
      <c r="AN390" s="13">
        <f t="shared" si="117"/>
        <v>177.03</v>
      </c>
      <c r="AO390" s="4" t="s">
        <v>35</v>
      </c>
      <c r="AP390" s="5">
        <v>0.83333333333333337</v>
      </c>
      <c r="AQ390" s="19">
        <v>17361</v>
      </c>
      <c r="AR390" s="15">
        <f t="shared" si="118"/>
        <v>1.7361</v>
      </c>
      <c r="AS390" s="4" t="s">
        <v>35</v>
      </c>
      <c r="AT390" s="22">
        <v>0.83333333333333337</v>
      </c>
      <c r="AU390" s="23">
        <v>63.14</v>
      </c>
      <c r="AV390" s="13">
        <f t="shared" si="119"/>
        <v>63.14</v>
      </c>
      <c r="AW390" s="23" t="s">
        <v>35</v>
      </c>
      <c r="AX390" s="22">
        <v>0.83333333333333337</v>
      </c>
      <c r="AY390" s="23">
        <v>0.61970000000000003</v>
      </c>
      <c r="AZ390" s="15">
        <f t="shared" si="120"/>
        <v>0.61970000000000003</v>
      </c>
      <c r="BA390" s="4" t="s">
        <v>35</v>
      </c>
      <c r="BB390" s="5">
        <v>0.82291666666666663</v>
      </c>
      <c r="BC390" s="8">
        <v>11487</v>
      </c>
      <c r="BD390" s="15">
        <f t="shared" si="121"/>
        <v>1.1487000000000001</v>
      </c>
      <c r="BE390" s="4" t="s">
        <v>35</v>
      </c>
      <c r="BF390" s="5">
        <v>0.84375</v>
      </c>
      <c r="BG390" s="8">
        <v>11377</v>
      </c>
      <c r="BH390" s="15">
        <f t="shared" si="122"/>
        <v>1.1376999999999999</v>
      </c>
      <c r="BI390" s="4" t="s">
        <v>35</v>
      </c>
      <c r="BJ390" s="5">
        <v>0.83333333333333337</v>
      </c>
      <c r="BK390" s="4">
        <v>101.93</v>
      </c>
      <c r="BL390" s="13">
        <f t="shared" si="123"/>
        <v>101.93</v>
      </c>
      <c r="BM390" s="4" t="s">
        <v>35</v>
      </c>
      <c r="BN390" s="5">
        <v>0.83333333333333337</v>
      </c>
      <c r="BO390" s="8">
        <v>71243</v>
      </c>
      <c r="BP390" s="15">
        <f t="shared" si="124"/>
        <v>7.1242999999999999</v>
      </c>
      <c r="BS390" s="1">
        <f t="shared" si="125"/>
        <v>80.635889203343638</v>
      </c>
    </row>
    <row r="391" spans="1:71">
      <c r="A391" s="4" t="s">
        <v>35</v>
      </c>
      <c r="B391" s="5">
        <v>0.82291666666666663</v>
      </c>
      <c r="C391" s="4">
        <v>70.91</v>
      </c>
      <c r="D391" s="13">
        <f t="shared" si="108"/>
        <v>70.91</v>
      </c>
      <c r="E391" s="4" t="s">
        <v>35</v>
      </c>
      <c r="F391" s="5">
        <v>0.82291666666666663</v>
      </c>
      <c r="G391" s="4">
        <v>0.69650000000000001</v>
      </c>
      <c r="H391" s="15">
        <f t="shared" si="109"/>
        <v>0.69650000000000001</v>
      </c>
      <c r="I391" s="4" t="s">
        <v>35</v>
      </c>
      <c r="J391" s="22">
        <v>0.82291666666666663</v>
      </c>
      <c r="K391" s="23">
        <v>88.67</v>
      </c>
      <c r="L391" s="13">
        <f t="shared" si="110"/>
        <v>88.67</v>
      </c>
      <c r="M391" s="4" t="s">
        <v>35</v>
      </c>
      <c r="N391" s="22">
        <v>0.82291666666666663</v>
      </c>
      <c r="O391" s="23">
        <v>89.54</v>
      </c>
      <c r="P391" s="13">
        <f t="shared" si="111"/>
        <v>89.54</v>
      </c>
      <c r="Q391" s="4" t="s">
        <v>35</v>
      </c>
      <c r="R391" s="22">
        <v>0.82291666666666663</v>
      </c>
      <c r="S391" s="19">
        <v>15467</v>
      </c>
      <c r="T391" s="15">
        <f t="shared" si="112"/>
        <v>1.5467</v>
      </c>
      <c r="U391" s="4" t="s">
        <v>35</v>
      </c>
      <c r="V391" s="22">
        <v>0.82291666666666663</v>
      </c>
      <c r="W391" s="23">
        <v>0.78280000000000005</v>
      </c>
      <c r="X391" s="15">
        <f t="shared" si="113"/>
        <v>0.78280000000000005</v>
      </c>
      <c r="Y391" s="4" t="s">
        <v>35</v>
      </c>
      <c r="Z391" s="5">
        <v>0.82291666666666663</v>
      </c>
      <c r="AA391" s="4">
        <v>138.57</v>
      </c>
      <c r="AB391" s="13">
        <f t="shared" si="114"/>
        <v>138.57</v>
      </c>
      <c r="AC391" s="4" t="s">
        <v>35</v>
      </c>
      <c r="AD391" s="5">
        <v>0.82291666666666663</v>
      </c>
      <c r="AE391" s="8">
        <v>1359</v>
      </c>
      <c r="AF391" s="15">
        <f t="shared" si="115"/>
        <v>1.359</v>
      </c>
      <c r="AG391" s="23" t="s">
        <v>35</v>
      </c>
      <c r="AH391" s="22">
        <v>0.82291666666666663</v>
      </c>
      <c r="AI391" s="19">
        <v>19756</v>
      </c>
      <c r="AJ391" s="15">
        <f t="shared" si="116"/>
        <v>1.9756</v>
      </c>
      <c r="AK391" s="4" t="s">
        <v>35</v>
      </c>
      <c r="AL391" s="5">
        <v>0.82291666666666663</v>
      </c>
      <c r="AM391" s="4">
        <v>176.87</v>
      </c>
      <c r="AN391" s="13">
        <f t="shared" si="117"/>
        <v>176.87</v>
      </c>
      <c r="AO391" s="4" t="s">
        <v>35</v>
      </c>
      <c r="AP391" s="5">
        <v>0.82291666666666663</v>
      </c>
      <c r="AQ391" s="19">
        <v>17365</v>
      </c>
      <c r="AR391" s="15">
        <f t="shared" si="118"/>
        <v>1.7364999999999999</v>
      </c>
      <c r="AS391" s="4" t="s">
        <v>35</v>
      </c>
      <c r="AT391" s="22">
        <v>0.82291666666666663</v>
      </c>
      <c r="AU391" s="23">
        <v>62.63</v>
      </c>
      <c r="AV391" s="13">
        <f t="shared" si="119"/>
        <v>62.63</v>
      </c>
      <c r="AW391" s="23" t="s">
        <v>35</v>
      </c>
      <c r="AX391" s="22">
        <v>0.82291666666666663</v>
      </c>
      <c r="AY391" s="23">
        <v>0.6149</v>
      </c>
      <c r="AZ391" s="15">
        <f t="shared" si="120"/>
        <v>0.6149</v>
      </c>
      <c r="BA391" s="4" t="s">
        <v>35</v>
      </c>
      <c r="BB391" s="5">
        <v>0.8125</v>
      </c>
      <c r="BC391" s="8">
        <v>11519</v>
      </c>
      <c r="BD391" s="15">
        <f t="shared" si="121"/>
        <v>1.1518999999999999</v>
      </c>
      <c r="BE391" s="4" t="s">
        <v>35</v>
      </c>
      <c r="BF391" s="5">
        <v>0.83333333333333337</v>
      </c>
      <c r="BG391" s="8">
        <v>11375</v>
      </c>
      <c r="BH391" s="15">
        <f t="shared" si="122"/>
        <v>1.1375</v>
      </c>
      <c r="BI391" s="4" t="s">
        <v>35</v>
      </c>
      <c r="BJ391" s="5">
        <v>0.82291666666666663</v>
      </c>
      <c r="BK391" s="4">
        <v>101.89</v>
      </c>
      <c r="BL391" s="13">
        <f t="shared" si="123"/>
        <v>101.89</v>
      </c>
      <c r="BM391" s="4" t="s">
        <v>35</v>
      </c>
      <c r="BN391" s="5">
        <v>0.82291666666666663</v>
      </c>
      <c r="BO391" s="8">
        <v>71417</v>
      </c>
      <c r="BP391" s="15">
        <f t="shared" si="124"/>
        <v>7.1417000000000002</v>
      </c>
      <c r="BS391" s="1">
        <f t="shared" si="125"/>
        <v>80.670814918514253</v>
      </c>
    </row>
    <row r="392" spans="1:71">
      <c r="A392" s="4" t="s">
        <v>35</v>
      </c>
      <c r="B392" s="5">
        <v>0.8125</v>
      </c>
      <c r="C392" s="4">
        <v>70.239999999999995</v>
      </c>
      <c r="D392" s="13">
        <f t="shared" si="108"/>
        <v>70.239999999999995</v>
      </c>
      <c r="E392" s="4" t="s">
        <v>35</v>
      </c>
      <c r="F392" s="5">
        <v>0.8125</v>
      </c>
      <c r="G392" s="4">
        <v>0.69220000000000004</v>
      </c>
      <c r="H392" s="15">
        <f t="shared" si="109"/>
        <v>0.69220000000000004</v>
      </c>
      <c r="I392" s="4" t="s">
        <v>35</v>
      </c>
      <c r="J392" s="22">
        <v>0.8125</v>
      </c>
      <c r="K392" s="23">
        <v>88.06</v>
      </c>
      <c r="L392" s="13">
        <f t="shared" si="110"/>
        <v>88.06</v>
      </c>
      <c r="M392" s="4" t="s">
        <v>35</v>
      </c>
      <c r="N392" s="22">
        <v>0.8125</v>
      </c>
      <c r="O392" s="23">
        <v>89.15</v>
      </c>
      <c r="P392" s="13">
        <f t="shared" si="111"/>
        <v>89.15</v>
      </c>
      <c r="Q392" s="4" t="s">
        <v>35</v>
      </c>
      <c r="R392" s="22">
        <v>0.8125</v>
      </c>
      <c r="S392" s="19">
        <v>15464</v>
      </c>
      <c r="T392" s="15">
        <f t="shared" si="112"/>
        <v>1.5464</v>
      </c>
      <c r="U392" s="4" t="s">
        <v>35</v>
      </c>
      <c r="V392" s="22">
        <v>0.8125</v>
      </c>
      <c r="W392" s="23">
        <v>0.78249999999999997</v>
      </c>
      <c r="X392" s="15">
        <f t="shared" si="113"/>
        <v>0.78249999999999997</v>
      </c>
      <c r="Y392" s="4" t="s">
        <v>35</v>
      </c>
      <c r="Z392" s="5">
        <v>0.8125</v>
      </c>
      <c r="AA392" s="4">
        <v>137.91</v>
      </c>
      <c r="AB392" s="13">
        <f t="shared" si="114"/>
        <v>137.91</v>
      </c>
      <c r="AC392" s="4" t="s">
        <v>35</v>
      </c>
      <c r="AD392" s="5">
        <v>0.8125</v>
      </c>
      <c r="AE392" s="8">
        <v>13588</v>
      </c>
      <c r="AF392" s="15">
        <f t="shared" si="115"/>
        <v>1.3588</v>
      </c>
      <c r="AG392" s="23" t="s">
        <v>35</v>
      </c>
      <c r="AH392" s="22">
        <v>0.8125</v>
      </c>
      <c r="AI392" s="19">
        <v>19758</v>
      </c>
      <c r="AJ392" s="15">
        <f t="shared" si="116"/>
        <v>1.9758</v>
      </c>
      <c r="AK392" s="4" t="s">
        <v>35</v>
      </c>
      <c r="AL392" s="5">
        <v>0.8125</v>
      </c>
      <c r="AM392" s="4">
        <v>176.18</v>
      </c>
      <c r="AN392" s="13">
        <f t="shared" si="117"/>
        <v>176.18</v>
      </c>
      <c r="AO392" s="4" t="s">
        <v>35</v>
      </c>
      <c r="AP392" s="5">
        <v>0.8125</v>
      </c>
      <c r="AQ392" s="19">
        <v>17367</v>
      </c>
      <c r="AR392" s="15">
        <f t="shared" si="118"/>
        <v>1.7366999999999999</v>
      </c>
      <c r="AS392" s="4" t="s">
        <v>35</v>
      </c>
      <c r="AT392" s="22">
        <v>0.8125</v>
      </c>
      <c r="AU392" s="23">
        <v>62.13</v>
      </c>
      <c r="AV392" s="13">
        <f t="shared" si="119"/>
        <v>62.13</v>
      </c>
      <c r="AW392" s="23" t="s">
        <v>35</v>
      </c>
      <c r="AX392" s="22">
        <v>0.8125</v>
      </c>
      <c r="AY392" s="23">
        <v>0.61250000000000004</v>
      </c>
      <c r="AZ392" s="15">
        <f t="shared" si="120"/>
        <v>0.61250000000000004</v>
      </c>
      <c r="BA392" s="4" t="s">
        <v>35</v>
      </c>
      <c r="BB392" s="5">
        <v>0.80208333333333337</v>
      </c>
      <c r="BC392" s="8">
        <v>11545</v>
      </c>
      <c r="BD392" s="15">
        <f t="shared" si="121"/>
        <v>1.1545000000000001</v>
      </c>
      <c r="BE392" s="4" t="s">
        <v>35</v>
      </c>
      <c r="BF392" s="5">
        <v>0.82291666666666663</v>
      </c>
      <c r="BG392" s="8">
        <v>11376</v>
      </c>
      <c r="BH392" s="15">
        <f t="shared" si="122"/>
        <v>1.1375999999999999</v>
      </c>
      <c r="BI392" s="4" t="s">
        <v>35</v>
      </c>
      <c r="BJ392" s="5">
        <v>0.8125</v>
      </c>
      <c r="BK392" s="4">
        <v>101.39</v>
      </c>
      <c r="BL392" s="13">
        <f t="shared" si="123"/>
        <v>101.39</v>
      </c>
      <c r="BM392" s="4" t="s">
        <v>35</v>
      </c>
      <c r="BN392" s="5">
        <v>0.8125</v>
      </c>
      <c r="BO392" s="8">
        <v>71438</v>
      </c>
      <c r="BP392" s="15">
        <f t="shared" si="124"/>
        <v>7.1437999999999997</v>
      </c>
      <c r="BS392" s="1">
        <f t="shared" si="125"/>
        <v>80.633166197445235</v>
      </c>
    </row>
    <row r="393" spans="1:71">
      <c r="A393" s="4" t="s">
        <v>35</v>
      </c>
      <c r="B393" s="5">
        <v>0.80208333333333337</v>
      </c>
      <c r="C393" s="4">
        <v>69.78</v>
      </c>
      <c r="D393" s="13">
        <f t="shared" si="108"/>
        <v>69.78</v>
      </c>
      <c r="E393" s="4" t="s">
        <v>35</v>
      </c>
      <c r="F393" s="5">
        <v>0.80208333333333337</v>
      </c>
      <c r="G393" s="4">
        <v>0.68799999999999994</v>
      </c>
      <c r="H393" s="15">
        <f t="shared" si="109"/>
        <v>0.68799999999999994</v>
      </c>
      <c r="I393" s="4" t="s">
        <v>35</v>
      </c>
      <c r="J393" s="22">
        <v>0.80208333333333337</v>
      </c>
      <c r="K393" s="23">
        <v>87.8</v>
      </c>
      <c r="L393" s="13">
        <f t="shared" si="110"/>
        <v>87.8</v>
      </c>
      <c r="M393" s="4" t="s">
        <v>35</v>
      </c>
      <c r="N393" s="22">
        <v>0.80208333333333337</v>
      </c>
      <c r="O393" s="23">
        <v>89</v>
      </c>
      <c r="P393" s="13">
        <f t="shared" si="111"/>
        <v>89</v>
      </c>
      <c r="Q393" s="4" t="s">
        <v>35</v>
      </c>
      <c r="R393" s="22">
        <v>0.80208333333333337</v>
      </c>
      <c r="S393" s="19">
        <v>15441</v>
      </c>
      <c r="T393" s="15">
        <f t="shared" si="112"/>
        <v>1.5441</v>
      </c>
      <c r="U393" s="4" t="s">
        <v>35</v>
      </c>
      <c r="V393" s="22">
        <v>0.80208333333333337</v>
      </c>
      <c r="W393" s="23">
        <v>0.78200000000000003</v>
      </c>
      <c r="X393" s="15">
        <f t="shared" si="113"/>
        <v>0.78200000000000003</v>
      </c>
      <c r="Y393" s="4" t="s">
        <v>35</v>
      </c>
      <c r="Z393" s="5">
        <v>0.80208333333333337</v>
      </c>
      <c r="AA393" s="4">
        <v>137.44</v>
      </c>
      <c r="AB393" s="13">
        <f t="shared" si="114"/>
        <v>137.44</v>
      </c>
      <c r="AC393" s="4" t="s">
        <v>35</v>
      </c>
      <c r="AD393" s="5">
        <v>0.80208333333333337</v>
      </c>
      <c r="AE393" s="8">
        <v>1355</v>
      </c>
      <c r="AF393" s="15">
        <f t="shared" si="115"/>
        <v>1.355</v>
      </c>
      <c r="AG393" s="23" t="s">
        <v>35</v>
      </c>
      <c r="AH393" s="22">
        <v>0.80208333333333337</v>
      </c>
      <c r="AI393" s="19">
        <v>19741</v>
      </c>
      <c r="AJ393" s="15">
        <f t="shared" si="116"/>
        <v>1.9741</v>
      </c>
      <c r="AK393" s="4" t="s">
        <v>35</v>
      </c>
      <c r="AL393" s="5">
        <v>0.80208333333333337</v>
      </c>
      <c r="AM393" s="4">
        <v>175.74</v>
      </c>
      <c r="AN393" s="13">
        <f t="shared" si="117"/>
        <v>175.74</v>
      </c>
      <c r="AO393" s="4" t="s">
        <v>35</v>
      </c>
      <c r="AP393" s="5">
        <v>0.80208333333333337</v>
      </c>
      <c r="AQ393" s="19">
        <v>17331</v>
      </c>
      <c r="AR393" s="15">
        <f t="shared" si="118"/>
        <v>1.7331000000000001</v>
      </c>
      <c r="AS393" s="4" t="s">
        <v>35</v>
      </c>
      <c r="AT393" s="22">
        <v>0.80208333333333337</v>
      </c>
      <c r="AU393" s="23">
        <v>61.99</v>
      </c>
      <c r="AV393" s="13">
        <f t="shared" si="119"/>
        <v>61.99</v>
      </c>
      <c r="AW393" s="23" t="s">
        <v>35</v>
      </c>
      <c r="AX393" s="22">
        <v>0.80208333333333337</v>
      </c>
      <c r="AY393" s="23">
        <v>0.61109999999999998</v>
      </c>
      <c r="AZ393" s="15">
        <f t="shared" si="120"/>
        <v>0.61109999999999998</v>
      </c>
      <c r="BA393" s="4" t="s">
        <v>35</v>
      </c>
      <c r="BB393" s="5">
        <v>0.79166666666666663</v>
      </c>
      <c r="BC393" s="8">
        <v>11573</v>
      </c>
      <c r="BD393" s="15">
        <f t="shared" si="121"/>
        <v>1.1573</v>
      </c>
      <c r="BE393" s="4" t="s">
        <v>35</v>
      </c>
      <c r="BF393" s="5">
        <v>0.8125</v>
      </c>
      <c r="BG393" s="8">
        <v>11378</v>
      </c>
      <c r="BH393" s="15">
        <f t="shared" si="122"/>
        <v>1.1377999999999999</v>
      </c>
      <c r="BI393" s="4" t="s">
        <v>35</v>
      </c>
      <c r="BJ393" s="5">
        <v>0.80208333333333337</v>
      </c>
      <c r="BK393" s="4">
        <v>101.38</v>
      </c>
      <c r="BL393" s="13">
        <f t="shared" si="123"/>
        <v>101.38</v>
      </c>
      <c r="BM393" s="4" t="s">
        <v>35</v>
      </c>
      <c r="BN393" s="5">
        <v>0.80208333333333337</v>
      </c>
      <c r="BO393" s="8">
        <v>71659</v>
      </c>
      <c r="BP393" s="15">
        <f t="shared" si="124"/>
        <v>7.1658999999999997</v>
      </c>
      <c r="BS393" s="1">
        <f t="shared" si="125"/>
        <v>80.800402018452516</v>
      </c>
    </row>
    <row r="394" spans="1:71">
      <c r="A394" s="4" t="s">
        <v>35</v>
      </c>
      <c r="B394" s="5">
        <v>0.79166666666666663</v>
      </c>
      <c r="C394" s="4">
        <v>69</v>
      </c>
      <c r="D394" s="13">
        <f t="shared" si="108"/>
        <v>69</v>
      </c>
      <c r="E394" s="4" t="s">
        <v>35</v>
      </c>
      <c r="F394" s="5">
        <v>0.79166666666666663</v>
      </c>
      <c r="G394" s="4">
        <v>0.68100000000000005</v>
      </c>
      <c r="H394" s="15">
        <f t="shared" si="109"/>
        <v>0.68100000000000005</v>
      </c>
      <c r="I394" s="4" t="s">
        <v>35</v>
      </c>
      <c r="J394" s="22">
        <v>0.79166666666666663</v>
      </c>
      <c r="K394" s="23">
        <v>87.54</v>
      </c>
      <c r="L394" s="13">
        <f t="shared" si="110"/>
        <v>87.54</v>
      </c>
      <c r="M394" s="4" t="s">
        <v>35</v>
      </c>
      <c r="N394" s="22">
        <v>0.79166666666666663</v>
      </c>
      <c r="O394" s="23">
        <v>88.85</v>
      </c>
      <c r="P394" s="13">
        <f t="shared" si="111"/>
        <v>88.85</v>
      </c>
      <c r="Q394" s="4" t="s">
        <v>35</v>
      </c>
      <c r="R394" s="22">
        <v>0.79166666666666663</v>
      </c>
      <c r="S394" s="19">
        <v>15423</v>
      </c>
      <c r="T394" s="15">
        <f t="shared" si="112"/>
        <v>1.5423</v>
      </c>
      <c r="U394" s="4" t="s">
        <v>35</v>
      </c>
      <c r="V394" s="22">
        <v>0.79166666666666663</v>
      </c>
      <c r="W394" s="23">
        <v>0.78259999999999996</v>
      </c>
      <c r="X394" s="15">
        <f t="shared" si="113"/>
        <v>0.78259999999999996</v>
      </c>
      <c r="Y394" s="4" t="s">
        <v>35</v>
      </c>
      <c r="Z394" s="5">
        <v>0.79166666666666663</v>
      </c>
      <c r="AA394" s="4">
        <v>137.05000000000001</v>
      </c>
      <c r="AB394" s="13">
        <f t="shared" si="114"/>
        <v>137.05000000000001</v>
      </c>
      <c r="AC394" s="4" t="s">
        <v>35</v>
      </c>
      <c r="AD394" s="5">
        <v>0.79166666666666663</v>
      </c>
      <c r="AE394" s="8">
        <v>13519</v>
      </c>
      <c r="AF394" s="15">
        <f t="shared" si="115"/>
        <v>1.3519000000000001</v>
      </c>
      <c r="AG394" s="23" t="s">
        <v>35</v>
      </c>
      <c r="AH394" s="22">
        <v>0.79166666666666663</v>
      </c>
      <c r="AI394" s="19">
        <v>19701</v>
      </c>
      <c r="AJ394" s="15">
        <f t="shared" si="116"/>
        <v>1.9701</v>
      </c>
      <c r="AK394" s="4" t="s">
        <v>35</v>
      </c>
      <c r="AL394" s="5">
        <v>0.79166666666666663</v>
      </c>
      <c r="AM394" s="4">
        <v>175.06</v>
      </c>
      <c r="AN394" s="13">
        <f t="shared" si="117"/>
        <v>175.06</v>
      </c>
      <c r="AO394" s="4" t="s">
        <v>35</v>
      </c>
      <c r="AP394" s="5">
        <v>0.79166666666666663</v>
      </c>
      <c r="AQ394" s="19">
        <v>17275</v>
      </c>
      <c r="AR394" s="15">
        <f t="shared" si="118"/>
        <v>1.7275</v>
      </c>
      <c r="AS394" s="4" t="s">
        <v>35</v>
      </c>
      <c r="AT394" s="22">
        <v>0.79166666666666663</v>
      </c>
      <c r="AU394" s="23">
        <v>61.53</v>
      </c>
      <c r="AV394" s="13">
        <f t="shared" si="119"/>
        <v>61.53</v>
      </c>
      <c r="AW394" s="23" t="s">
        <v>35</v>
      </c>
      <c r="AX394" s="22">
        <v>0.79166666666666663</v>
      </c>
      <c r="AY394" s="23">
        <v>0.60729999999999995</v>
      </c>
      <c r="AZ394" s="15">
        <f t="shared" si="120"/>
        <v>0.60729999999999995</v>
      </c>
      <c r="BA394" s="4" t="s">
        <v>35</v>
      </c>
      <c r="BB394" s="5">
        <v>0.78125</v>
      </c>
      <c r="BC394" s="8">
        <v>11587</v>
      </c>
      <c r="BD394" s="15">
        <f t="shared" si="121"/>
        <v>1.1587000000000001</v>
      </c>
      <c r="BE394" s="4" t="s">
        <v>35</v>
      </c>
      <c r="BF394" s="5">
        <v>0.80208333333333337</v>
      </c>
      <c r="BG394" s="8">
        <v>11391</v>
      </c>
      <c r="BH394" s="15">
        <f t="shared" si="122"/>
        <v>1.1391</v>
      </c>
      <c r="BI394" s="4" t="s">
        <v>35</v>
      </c>
      <c r="BJ394" s="5">
        <v>0.79166666666666663</v>
      </c>
      <c r="BK394" s="4">
        <v>101.33</v>
      </c>
      <c r="BL394" s="13">
        <f t="shared" si="123"/>
        <v>101.33</v>
      </c>
      <c r="BM394" s="4" t="s">
        <v>35</v>
      </c>
      <c r="BN394" s="5">
        <v>0.79166666666666663</v>
      </c>
      <c r="BO394" s="8">
        <v>71796</v>
      </c>
      <c r="BP394" s="15">
        <f t="shared" si="124"/>
        <v>7.1795999999999998</v>
      </c>
      <c r="BS394" s="1">
        <f t="shared" si="125"/>
        <v>80.936510972895405</v>
      </c>
    </row>
    <row r="395" spans="1:71">
      <c r="A395" s="4" t="s">
        <v>35</v>
      </c>
      <c r="B395" s="5">
        <v>0.78125</v>
      </c>
      <c r="C395" s="4">
        <v>68.89</v>
      </c>
      <c r="D395" s="13">
        <f t="shared" si="108"/>
        <v>68.89</v>
      </c>
      <c r="E395" s="4" t="s">
        <v>35</v>
      </c>
      <c r="F395" s="5">
        <v>0.78125</v>
      </c>
      <c r="G395" s="4">
        <v>0.68030000000000002</v>
      </c>
      <c r="H395" s="15">
        <f t="shared" si="109"/>
        <v>0.68030000000000002</v>
      </c>
      <c r="I395" s="4" t="s">
        <v>35</v>
      </c>
      <c r="J395" s="22">
        <v>0.78125</v>
      </c>
      <c r="K395" s="23">
        <v>87.36</v>
      </c>
      <c r="L395" s="13">
        <f t="shared" si="110"/>
        <v>87.36</v>
      </c>
      <c r="M395" s="4" t="s">
        <v>35</v>
      </c>
      <c r="N395" s="22">
        <v>0.78125</v>
      </c>
      <c r="O395" s="23">
        <v>88.82</v>
      </c>
      <c r="P395" s="13">
        <f t="shared" si="111"/>
        <v>88.82</v>
      </c>
      <c r="Q395" s="4" t="s">
        <v>35</v>
      </c>
      <c r="R395" s="22">
        <v>0.78125</v>
      </c>
      <c r="S395" s="19">
        <v>15401</v>
      </c>
      <c r="T395" s="15">
        <f t="shared" si="112"/>
        <v>1.5401</v>
      </c>
      <c r="U395" s="4" t="s">
        <v>35</v>
      </c>
      <c r="V395" s="22">
        <v>0.78125</v>
      </c>
      <c r="W395" s="23">
        <v>0.78220000000000001</v>
      </c>
      <c r="X395" s="15">
        <f t="shared" si="113"/>
        <v>0.78220000000000001</v>
      </c>
      <c r="Y395" s="4" t="s">
        <v>35</v>
      </c>
      <c r="Z395" s="5">
        <v>0.78125</v>
      </c>
      <c r="AA395" s="4">
        <v>136.87</v>
      </c>
      <c r="AB395" s="13">
        <f t="shared" si="114"/>
        <v>136.87</v>
      </c>
      <c r="AC395" s="4" t="s">
        <v>35</v>
      </c>
      <c r="AD395" s="5">
        <v>0.78125</v>
      </c>
      <c r="AE395" s="8">
        <v>13515</v>
      </c>
      <c r="AF395" s="15">
        <f t="shared" si="115"/>
        <v>1.3514999999999999</v>
      </c>
      <c r="AG395" s="23" t="s">
        <v>35</v>
      </c>
      <c r="AH395" s="22">
        <v>0.78125</v>
      </c>
      <c r="AI395" s="19">
        <v>19693</v>
      </c>
      <c r="AJ395" s="15">
        <f t="shared" si="116"/>
        <v>1.9693000000000001</v>
      </c>
      <c r="AK395" s="4" t="s">
        <v>35</v>
      </c>
      <c r="AL395" s="5">
        <v>0.78125</v>
      </c>
      <c r="AM395" s="4">
        <v>174.96</v>
      </c>
      <c r="AN395" s="13">
        <f t="shared" si="117"/>
        <v>174.96</v>
      </c>
      <c r="AO395" s="4" t="s">
        <v>35</v>
      </c>
      <c r="AP395" s="5">
        <v>0.78125</v>
      </c>
      <c r="AQ395" s="19">
        <v>17273</v>
      </c>
      <c r="AR395" s="15">
        <f t="shared" si="118"/>
        <v>1.7273000000000001</v>
      </c>
      <c r="AS395" s="4" t="s">
        <v>35</v>
      </c>
      <c r="AT395" s="22">
        <v>0.78125</v>
      </c>
      <c r="AU395" s="23">
        <v>61.53</v>
      </c>
      <c r="AV395" s="13">
        <f t="shared" si="119"/>
        <v>61.53</v>
      </c>
      <c r="AW395" s="23" t="s">
        <v>35</v>
      </c>
      <c r="AX395" s="22">
        <v>0.78125</v>
      </c>
      <c r="AY395" s="23">
        <v>0.60780000000000001</v>
      </c>
      <c r="AZ395" s="15">
        <f t="shared" si="120"/>
        <v>0.60780000000000001</v>
      </c>
      <c r="BA395" s="4" t="s">
        <v>35</v>
      </c>
      <c r="BB395" s="5">
        <v>0.77083333333333337</v>
      </c>
      <c r="BC395" s="8">
        <v>11578</v>
      </c>
      <c r="BD395" s="15">
        <f t="shared" si="121"/>
        <v>1.1577999999999999</v>
      </c>
      <c r="BE395" s="4" t="s">
        <v>35</v>
      </c>
      <c r="BF395" s="5">
        <v>0.79166666666666663</v>
      </c>
      <c r="BG395" s="8">
        <v>11404</v>
      </c>
      <c r="BH395" s="15">
        <f t="shared" si="122"/>
        <v>1.1404000000000001</v>
      </c>
      <c r="BI395" s="4" t="s">
        <v>35</v>
      </c>
      <c r="BJ395" s="5">
        <v>0.78125</v>
      </c>
      <c r="BK395" s="4">
        <v>101.27</v>
      </c>
      <c r="BL395" s="13">
        <f t="shared" si="123"/>
        <v>101.27</v>
      </c>
      <c r="BM395" s="4" t="s">
        <v>35</v>
      </c>
      <c r="BN395" s="5">
        <v>0.78125</v>
      </c>
      <c r="BO395" s="8">
        <v>71852</v>
      </c>
      <c r="BP395" s="15">
        <f t="shared" si="124"/>
        <v>7.1852</v>
      </c>
      <c r="BS395" s="1">
        <f t="shared" si="125"/>
        <v>80.94060078045834</v>
      </c>
    </row>
    <row r="396" spans="1:71">
      <c r="A396" s="4" t="s">
        <v>35</v>
      </c>
      <c r="B396" s="5">
        <v>0.77083333333333337</v>
      </c>
      <c r="C396" s="4">
        <v>68.75</v>
      </c>
      <c r="D396" s="13">
        <f t="shared" si="108"/>
        <v>68.75</v>
      </c>
      <c r="E396" s="4" t="s">
        <v>35</v>
      </c>
      <c r="F396" s="5">
        <v>0.77083333333333337</v>
      </c>
      <c r="G396" s="4">
        <v>0.67920000000000003</v>
      </c>
      <c r="H396" s="15">
        <f t="shared" si="109"/>
        <v>0.67920000000000003</v>
      </c>
      <c r="I396" s="4" t="s">
        <v>35</v>
      </c>
      <c r="J396" s="22">
        <v>0.77083333333333337</v>
      </c>
      <c r="K396" s="23">
        <v>87.37</v>
      </c>
      <c r="L396" s="13">
        <f t="shared" si="110"/>
        <v>87.37</v>
      </c>
      <c r="M396" s="4" t="s">
        <v>35</v>
      </c>
      <c r="N396" s="22">
        <v>0.77083333333333337</v>
      </c>
      <c r="O396" s="23">
        <v>88.83</v>
      </c>
      <c r="P396" s="13">
        <f t="shared" si="111"/>
        <v>88.83</v>
      </c>
      <c r="Q396" s="4" t="s">
        <v>35</v>
      </c>
      <c r="R396" s="22">
        <v>0.77083333333333337</v>
      </c>
      <c r="S396" s="19">
        <v>15391</v>
      </c>
      <c r="T396" s="15">
        <f t="shared" si="112"/>
        <v>1.5390999999999999</v>
      </c>
      <c r="U396" s="4" t="s">
        <v>35</v>
      </c>
      <c r="V396" s="22">
        <v>0.77083333333333337</v>
      </c>
      <c r="W396" s="23">
        <v>0.78190000000000004</v>
      </c>
      <c r="X396" s="15">
        <f t="shared" si="113"/>
        <v>0.78190000000000004</v>
      </c>
      <c r="Y396" s="4" t="s">
        <v>35</v>
      </c>
      <c r="Z396" s="5">
        <v>0.77083333333333337</v>
      </c>
      <c r="AA396" s="4">
        <v>136.76</v>
      </c>
      <c r="AB396" s="13">
        <f t="shared" si="114"/>
        <v>136.76</v>
      </c>
      <c r="AC396" s="4" t="s">
        <v>35</v>
      </c>
      <c r="AD396" s="5">
        <v>0.77083333333333337</v>
      </c>
      <c r="AE396" s="8">
        <v>13512</v>
      </c>
      <c r="AF396" s="15">
        <f t="shared" si="115"/>
        <v>1.3512</v>
      </c>
      <c r="AG396" s="23" t="s">
        <v>35</v>
      </c>
      <c r="AH396" s="22">
        <v>0.77083333333333337</v>
      </c>
      <c r="AI396" s="19">
        <v>19682</v>
      </c>
      <c r="AJ396" s="15">
        <f t="shared" si="116"/>
        <v>1.9681999999999999</v>
      </c>
      <c r="AK396" s="4" t="s">
        <v>35</v>
      </c>
      <c r="AL396" s="5">
        <v>0.77083333333333337</v>
      </c>
      <c r="AM396" s="4">
        <v>174.85</v>
      </c>
      <c r="AN396" s="13">
        <f t="shared" si="117"/>
        <v>174.85</v>
      </c>
      <c r="AO396" s="4" t="s">
        <v>35</v>
      </c>
      <c r="AP396" s="5">
        <v>0.77083333333333337</v>
      </c>
      <c r="AQ396" s="19">
        <v>17278</v>
      </c>
      <c r="AR396" s="15">
        <f t="shared" si="118"/>
        <v>1.7278</v>
      </c>
      <c r="AS396" s="4" t="s">
        <v>35</v>
      </c>
      <c r="AT396" s="22">
        <v>0.77083333333333337</v>
      </c>
      <c r="AU396" s="23">
        <v>61.31</v>
      </c>
      <c r="AV396" s="13">
        <f t="shared" si="119"/>
        <v>61.31</v>
      </c>
      <c r="AW396" s="23" t="s">
        <v>35</v>
      </c>
      <c r="AX396" s="22">
        <v>0.77083333333333337</v>
      </c>
      <c r="AY396" s="23">
        <v>0.60589999999999999</v>
      </c>
      <c r="AZ396" s="15">
        <f t="shared" si="120"/>
        <v>0.60589999999999999</v>
      </c>
      <c r="BA396" s="4" t="s">
        <v>35</v>
      </c>
      <c r="BB396" s="5">
        <v>0.76041666666666663</v>
      </c>
      <c r="BC396" s="8">
        <v>11574</v>
      </c>
      <c r="BD396" s="15">
        <f t="shared" si="121"/>
        <v>1.1574</v>
      </c>
      <c r="BE396" s="4" t="s">
        <v>35</v>
      </c>
      <c r="BF396" s="5">
        <v>0.78125</v>
      </c>
      <c r="BG396" s="8">
        <v>11401</v>
      </c>
      <c r="BH396" s="15">
        <f t="shared" si="122"/>
        <v>1.1400999999999999</v>
      </c>
      <c r="BI396" s="4" t="s">
        <v>35</v>
      </c>
      <c r="BJ396" s="5">
        <v>0.77083333333333337</v>
      </c>
      <c r="BK396" s="4">
        <v>101.2</v>
      </c>
      <c r="BL396" s="13">
        <f t="shared" si="123"/>
        <v>101.2</v>
      </c>
      <c r="BM396" s="4" t="s">
        <v>35</v>
      </c>
      <c r="BN396" s="5">
        <v>0.77083333333333337</v>
      </c>
      <c r="BO396" s="8">
        <v>71873</v>
      </c>
      <c r="BP396" s="15">
        <f t="shared" si="124"/>
        <v>7.1872999999999996</v>
      </c>
      <c r="BS396" s="1">
        <f t="shared" si="125"/>
        <v>80.934711646256588</v>
      </c>
    </row>
    <row r="397" spans="1:71">
      <c r="A397" s="4" t="s">
        <v>35</v>
      </c>
      <c r="B397" s="5">
        <v>0.76041666666666663</v>
      </c>
      <c r="C397" s="4">
        <v>68.59</v>
      </c>
      <c r="D397" s="13">
        <f t="shared" si="108"/>
        <v>68.59</v>
      </c>
      <c r="E397" s="4" t="s">
        <v>35</v>
      </c>
      <c r="F397" s="5">
        <v>0.76041666666666663</v>
      </c>
      <c r="G397" s="4">
        <v>0.67869999999999997</v>
      </c>
      <c r="H397" s="15">
        <f t="shared" si="109"/>
        <v>0.67869999999999997</v>
      </c>
      <c r="I397" s="4" t="s">
        <v>35</v>
      </c>
      <c r="J397" s="22">
        <v>0.76041666666666663</v>
      </c>
      <c r="K397" s="23">
        <v>87.27</v>
      </c>
      <c r="L397" s="13">
        <f t="shared" si="110"/>
        <v>87.27</v>
      </c>
      <c r="M397" s="4" t="s">
        <v>35</v>
      </c>
      <c r="N397" s="22">
        <v>0.76041666666666663</v>
      </c>
      <c r="O397" s="23">
        <v>88.75</v>
      </c>
      <c r="P397" s="13">
        <f t="shared" si="111"/>
        <v>88.75</v>
      </c>
      <c r="Q397" s="4" t="s">
        <v>35</v>
      </c>
      <c r="R397" s="22">
        <v>0.76041666666666663</v>
      </c>
      <c r="S397" s="19">
        <v>15396</v>
      </c>
      <c r="T397" s="15">
        <f t="shared" si="112"/>
        <v>1.5396000000000001</v>
      </c>
      <c r="U397" s="4" t="s">
        <v>35</v>
      </c>
      <c r="V397" s="22">
        <v>0.76041666666666663</v>
      </c>
      <c r="W397" s="23">
        <v>0.78220000000000001</v>
      </c>
      <c r="X397" s="15">
        <f t="shared" si="113"/>
        <v>0.78220000000000001</v>
      </c>
      <c r="Y397" s="4" t="s">
        <v>35</v>
      </c>
      <c r="Z397" s="5">
        <v>0.76041666666666663</v>
      </c>
      <c r="AA397" s="4">
        <v>136.66999999999999</v>
      </c>
      <c r="AB397" s="13">
        <f t="shared" si="114"/>
        <v>136.66999999999999</v>
      </c>
      <c r="AC397" s="4" t="s">
        <v>35</v>
      </c>
      <c r="AD397" s="5">
        <v>0.76041666666666663</v>
      </c>
      <c r="AE397" s="8">
        <v>13527</v>
      </c>
      <c r="AF397" s="15">
        <f t="shared" si="115"/>
        <v>1.3527</v>
      </c>
      <c r="AG397" s="23" t="s">
        <v>35</v>
      </c>
      <c r="AH397" s="22">
        <v>0.76041666666666663</v>
      </c>
      <c r="AI397" s="19">
        <v>19679</v>
      </c>
      <c r="AJ397" s="15">
        <f t="shared" si="116"/>
        <v>1.9679</v>
      </c>
      <c r="AK397" s="4" t="s">
        <v>35</v>
      </c>
      <c r="AL397" s="5">
        <v>0.76041666666666663</v>
      </c>
      <c r="AM397" s="4">
        <v>174.71</v>
      </c>
      <c r="AN397" s="13">
        <f t="shared" si="117"/>
        <v>174.71</v>
      </c>
      <c r="AO397" s="4" t="s">
        <v>35</v>
      </c>
      <c r="AP397" s="5">
        <v>0.76041666666666663</v>
      </c>
      <c r="AQ397" s="19">
        <v>17283</v>
      </c>
      <c r="AR397" s="15">
        <f t="shared" si="118"/>
        <v>1.7282999999999999</v>
      </c>
      <c r="AS397" s="4" t="s">
        <v>35</v>
      </c>
      <c r="AT397" s="22">
        <v>0.76041666666666663</v>
      </c>
      <c r="AU397" s="23">
        <v>61.18</v>
      </c>
      <c r="AV397" s="13">
        <f t="shared" si="119"/>
        <v>61.18</v>
      </c>
      <c r="AW397" s="23" t="s">
        <v>35</v>
      </c>
      <c r="AX397" s="22">
        <v>0.76041666666666663</v>
      </c>
      <c r="AY397" s="23">
        <v>0.60499999999999998</v>
      </c>
      <c r="AZ397" s="15">
        <f t="shared" si="120"/>
        <v>0.60499999999999998</v>
      </c>
      <c r="BA397" s="4" t="s">
        <v>35</v>
      </c>
      <c r="BB397" s="5">
        <v>0.75</v>
      </c>
      <c r="BC397" s="8">
        <v>11569</v>
      </c>
      <c r="BD397" s="15">
        <f t="shared" si="121"/>
        <v>1.1569</v>
      </c>
      <c r="BE397" s="4" t="s">
        <v>35</v>
      </c>
      <c r="BF397" s="5">
        <v>0.77083333333333337</v>
      </c>
      <c r="BG397" s="8">
        <v>11391</v>
      </c>
      <c r="BH397" s="15">
        <f t="shared" si="122"/>
        <v>1.1391</v>
      </c>
      <c r="BI397" s="4" t="s">
        <v>35</v>
      </c>
      <c r="BJ397" s="5">
        <v>0.76041666666666663</v>
      </c>
      <c r="BK397" s="4">
        <v>101.05</v>
      </c>
      <c r="BL397" s="13">
        <f t="shared" si="123"/>
        <v>101.05</v>
      </c>
      <c r="BM397" s="4" t="s">
        <v>35</v>
      </c>
      <c r="BN397" s="5">
        <v>0.76041666666666663</v>
      </c>
      <c r="BO397" s="8">
        <v>71806</v>
      </c>
      <c r="BP397" s="15">
        <f t="shared" si="124"/>
        <v>7.1806000000000001</v>
      </c>
      <c r="BS397" s="1">
        <f t="shared" si="125"/>
        <v>80.854084355176241</v>
      </c>
    </row>
    <row r="398" spans="1:71">
      <c r="A398" s="4" t="s">
        <v>35</v>
      </c>
      <c r="B398" s="5">
        <v>0.75</v>
      </c>
      <c r="C398" s="4">
        <v>68.77</v>
      </c>
      <c r="D398" s="13">
        <f t="shared" si="108"/>
        <v>68.77</v>
      </c>
      <c r="E398" s="4" t="s">
        <v>35</v>
      </c>
      <c r="F398" s="5">
        <v>0.75</v>
      </c>
      <c r="G398" s="4">
        <v>0.68069999999999997</v>
      </c>
      <c r="H398" s="15">
        <f t="shared" si="109"/>
        <v>0.68069999999999997</v>
      </c>
      <c r="I398" s="4" t="s">
        <v>35</v>
      </c>
      <c r="J398" s="22">
        <v>0.75</v>
      </c>
      <c r="K398" s="23">
        <v>87.28</v>
      </c>
      <c r="L398" s="13">
        <f t="shared" si="110"/>
        <v>87.28</v>
      </c>
      <c r="M398" s="4" t="s">
        <v>35</v>
      </c>
      <c r="N398" s="22">
        <v>0.75</v>
      </c>
      <c r="O398" s="23">
        <v>88.69</v>
      </c>
      <c r="P398" s="13">
        <f t="shared" si="111"/>
        <v>88.69</v>
      </c>
      <c r="Q398" s="4" t="s">
        <v>35</v>
      </c>
      <c r="R398" s="22">
        <v>0.75</v>
      </c>
      <c r="S398" s="19">
        <v>15416</v>
      </c>
      <c r="T398" s="15">
        <f t="shared" si="112"/>
        <v>1.5416000000000001</v>
      </c>
      <c r="U398" s="4" t="s">
        <v>35</v>
      </c>
      <c r="V398" s="22">
        <v>0.75</v>
      </c>
      <c r="W398" s="23">
        <v>0.78190000000000004</v>
      </c>
      <c r="X398" s="15">
        <f t="shared" si="113"/>
        <v>0.78190000000000004</v>
      </c>
      <c r="Y398" s="4" t="s">
        <v>35</v>
      </c>
      <c r="Z398" s="5">
        <v>0.75</v>
      </c>
      <c r="AA398" s="4">
        <v>136.75</v>
      </c>
      <c r="AB398" s="13">
        <f t="shared" si="114"/>
        <v>136.75</v>
      </c>
      <c r="AC398" s="4" t="s">
        <v>35</v>
      </c>
      <c r="AD398" s="5">
        <v>0.75</v>
      </c>
      <c r="AE398" s="8">
        <v>13537</v>
      </c>
      <c r="AF398" s="15">
        <f t="shared" si="115"/>
        <v>1.3536999999999999</v>
      </c>
      <c r="AG398" s="23" t="s">
        <v>35</v>
      </c>
      <c r="AH398" s="22">
        <v>0.75</v>
      </c>
      <c r="AI398" s="19">
        <v>19713</v>
      </c>
      <c r="AJ398" s="15">
        <f t="shared" si="116"/>
        <v>1.9713000000000001</v>
      </c>
      <c r="AK398" s="4" t="s">
        <v>35</v>
      </c>
      <c r="AL398" s="5">
        <v>0.75</v>
      </c>
      <c r="AM398" s="4">
        <v>174.82</v>
      </c>
      <c r="AN398" s="13">
        <f t="shared" si="117"/>
        <v>174.82</v>
      </c>
      <c r="AO398" s="4" t="s">
        <v>35</v>
      </c>
      <c r="AP398" s="5">
        <v>0.75</v>
      </c>
      <c r="AQ398" s="19">
        <v>17306</v>
      </c>
      <c r="AR398" s="15">
        <f t="shared" si="118"/>
        <v>1.7305999999999999</v>
      </c>
      <c r="AS398" s="4" t="s">
        <v>35</v>
      </c>
      <c r="AT398" s="22">
        <v>0.75</v>
      </c>
      <c r="AU398" s="23">
        <v>61.33</v>
      </c>
      <c r="AV398" s="13">
        <f t="shared" si="119"/>
        <v>61.33</v>
      </c>
      <c r="AW398" s="23" t="s">
        <v>35</v>
      </c>
      <c r="AX398" s="22">
        <v>0.75</v>
      </c>
      <c r="AY398" s="23">
        <v>0.60719999999999996</v>
      </c>
      <c r="AZ398" s="15">
        <f t="shared" si="120"/>
        <v>0.60719999999999996</v>
      </c>
      <c r="BA398" s="4" t="s">
        <v>35</v>
      </c>
      <c r="BB398" s="5">
        <v>0.73958333333333337</v>
      </c>
      <c r="BC398" s="8">
        <v>11556</v>
      </c>
      <c r="BD398" s="15">
        <f t="shared" si="121"/>
        <v>1.1556</v>
      </c>
      <c r="BE398" s="4" t="s">
        <v>35</v>
      </c>
      <c r="BF398" s="5">
        <v>0.76041666666666663</v>
      </c>
      <c r="BG398" s="8">
        <v>11383</v>
      </c>
      <c r="BH398" s="15">
        <f t="shared" si="122"/>
        <v>1.1383000000000001</v>
      </c>
      <c r="BI398" s="4" t="s">
        <v>35</v>
      </c>
      <c r="BJ398" s="5">
        <v>0.75</v>
      </c>
      <c r="BK398" s="4">
        <v>101.03</v>
      </c>
      <c r="BL398" s="13">
        <f t="shared" si="123"/>
        <v>101.03</v>
      </c>
      <c r="BM398" s="4" t="s">
        <v>35</v>
      </c>
      <c r="BN398" s="5">
        <v>0.75</v>
      </c>
      <c r="BO398" s="8">
        <v>71759</v>
      </c>
      <c r="BP398" s="15">
        <f t="shared" si="124"/>
        <v>7.1759000000000004</v>
      </c>
      <c r="BS398" s="1">
        <f t="shared" si="125"/>
        <v>80.794073914386161</v>
      </c>
    </row>
    <row r="399" spans="1:71">
      <c r="A399" s="4" t="s">
        <v>35</v>
      </c>
      <c r="B399" s="5">
        <v>0.73958333333333337</v>
      </c>
      <c r="C399" s="4">
        <v>68.75</v>
      </c>
      <c r="D399" s="13">
        <f t="shared" si="108"/>
        <v>68.75</v>
      </c>
      <c r="E399" s="4" t="s">
        <v>35</v>
      </c>
      <c r="F399" s="5">
        <v>0.73958333333333337</v>
      </c>
      <c r="G399" s="4">
        <v>0.68079999999999996</v>
      </c>
      <c r="H399" s="15">
        <f t="shared" si="109"/>
        <v>0.68079999999999996</v>
      </c>
      <c r="I399" s="4" t="s">
        <v>35</v>
      </c>
      <c r="J399" s="22">
        <v>0.73958333333333337</v>
      </c>
      <c r="K399" s="23">
        <v>87.37</v>
      </c>
      <c r="L399" s="13">
        <f t="shared" si="110"/>
        <v>87.37</v>
      </c>
      <c r="M399" s="4" t="s">
        <v>35</v>
      </c>
      <c r="N399" s="22">
        <v>0.73958333333333337</v>
      </c>
      <c r="O399" s="23">
        <v>88.7</v>
      </c>
      <c r="P399" s="13">
        <f t="shared" si="111"/>
        <v>88.7</v>
      </c>
      <c r="Q399" s="4" t="s">
        <v>35</v>
      </c>
      <c r="R399" s="22">
        <v>0.73958333333333337</v>
      </c>
      <c r="S399" s="19">
        <v>15419</v>
      </c>
      <c r="T399" s="15">
        <f t="shared" si="112"/>
        <v>1.5419</v>
      </c>
      <c r="U399" s="4" t="s">
        <v>35</v>
      </c>
      <c r="V399" s="22">
        <v>0.73958333333333337</v>
      </c>
      <c r="W399" s="23">
        <v>0.78239999999999998</v>
      </c>
      <c r="X399" s="15">
        <f t="shared" si="113"/>
        <v>0.78239999999999998</v>
      </c>
      <c r="Y399" s="4" t="s">
        <v>35</v>
      </c>
      <c r="Z399" s="5">
        <v>0.73958333333333337</v>
      </c>
      <c r="AA399" s="4">
        <v>136.79</v>
      </c>
      <c r="AB399" s="13">
        <f t="shared" si="114"/>
        <v>136.79</v>
      </c>
      <c r="AC399" s="4" t="s">
        <v>35</v>
      </c>
      <c r="AD399" s="5">
        <v>0.73958333333333337</v>
      </c>
      <c r="AE399" s="8">
        <v>13539</v>
      </c>
      <c r="AF399" s="15">
        <f t="shared" si="115"/>
        <v>1.3539000000000001</v>
      </c>
      <c r="AG399" s="23" t="s">
        <v>35</v>
      </c>
      <c r="AH399" s="22">
        <v>0.73958333333333337</v>
      </c>
      <c r="AI399" s="19">
        <v>19702</v>
      </c>
      <c r="AJ399" s="15">
        <f t="shared" si="116"/>
        <v>1.9702</v>
      </c>
      <c r="AK399" s="4" t="s">
        <v>35</v>
      </c>
      <c r="AL399" s="5">
        <v>0.73958333333333337</v>
      </c>
      <c r="AM399" s="4">
        <v>174.77</v>
      </c>
      <c r="AN399" s="13">
        <f t="shared" si="117"/>
        <v>174.77</v>
      </c>
      <c r="AO399" s="4" t="s">
        <v>35</v>
      </c>
      <c r="AP399" s="5">
        <v>0.73958333333333337</v>
      </c>
      <c r="AQ399" s="19">
        <v>17304</v>
      </c>
      <c r="AR399" s="15">
        <f t="shared" si="118"/>
        <v>1.7303999999999999</v>
      </c>
      <c r="AS399" s="4" t="s">
        <v>35</v>
      </c>
      <c r="AT399" s="22">
        <v>0.73958333333333337</v>
      </c>
      <c r="AU399" s="23">
        <v>61.31</v>
      </c>
      <c r="AV399" s="13">
        <f t="shared" si="119"/>
        <v>61.31</v>
      </c>
      <c r="AW399" s="23" t="s">
        <v>35</v>
      </c>
      <c r="AX399" s="22">
        <v>0.73958333333333337</v>
      </c>
      <c r="AY399" s="23">
        <v>0.60699999999999998</v>
      </c>
      <c r="AZ399" s="15">
        <f t="shared" si="120"/>
        <v>0.60699999999999998</v>
      </c>
      <c r="BA399" s="4" t="s">
        <v>35</v>
      </c>
      <c r="BB399" s="5">
        <v>0.72916666666666663</v>
      </c>
      <c r="BC399" s="8">
        <v>11585</v>
      </c>
      <c r="BD399" s="15">
        <f t="shared" si="121"/>
        <v>1.1585000000000001</v>
      </c>
      <c r="BE399" s="4" t="s">
        <v>35</v>
      </c>
      <c r="BF399" s="5">
        <v>0.75</v>
      </c>
      <c r="BG399" s="8">
        <v>11388</v>
      </c>
      <c r="BH399" s="15">
        <f t="shared" si="122"/>
        <v>1.1388</v>
      </c>
      <c r="BI399" s="4" t="s">
        <v>35</v>
      </c>
      <c r="BJ399" s="5">
        <v>0.73958333333333337</v>
      </c>
      <c r="BK399" s="4">
        <v>101.01</v>
      </c>
      <c r="BL399" s="13">
        <f t="shared" si="123"/>
        <v>101.01</v>
      </c>
      <c r="BM399" s="4" t="s">
        <v>35</v>
      </c>
      <c r="BN399" s="5">
        <v>0.73958333333333337</v>
      </c>
      <c r="BO399" s="8">
        <v>71742</v>
      </c>
      <c r="BP399" s="15">
        <f t="shared" si="124"/>
        <v>7.1741999999999999</v>
      </c>
      <c r="BS399" s="1">
        <f t="shared" si="125"/>
        <v>80.813339117714605</v>
      </c>
    </row>
    <row r="400" spans="1:71">
      <c r="A400" s="4" t="s">
        <v>35</v>
      </c>
      <c r="B400" s="5">
        <v>0.72916666666666663</v>
      </c>
      <c r="C400" s="4">
        <v>68.83</v>
      </c>
      <c r="D400" s="13">
        <f t="shared" si="108"/>
        <v>68.83</v>
      </c>
      <c r="E400" s="4" t="s">
        <v>35</v>
      </c>
      <c r="F400" s="5">
        <v>0.72916666666666663</v>
      </c>
      <c r="G400" s="4">
        <v>0.68089999999999995</v>
      </c>
      <c r="H400" s="15">
        <f t="shared" si="109"/>
        <v>0.68089999999999995</v>
      </c>
      <c r="I400" s="4" t="s">
        <v>35</v>
      </c>
      <c r="J400" s="22">
        <v>0.72916666666666663</v>
      </c>
      <c r="K400" s="23">
        <v>87.18</v>
      </c>
      <c r="L400" s="13">
        <f t="shared" si="110"/>
        <v>87.18</v>
      </c>
      <c r="M400" s="4" t="s">
        <v>35</v>
      </c>
      <c r="N400" s="22">
        <v>0.72916666666666663</v>
      </c>
      <c r="O400" s="23">
        <v>88.69</v>
      </c>
      <c r="P400" s="13">
        <f t="shared" si="111"/>
        <v>88.69</v>
      </c>
      <c r="Q400" s="4" t="s">
        <v>35</v>
      </c>
      <c r="R400" s="22">
        <v>0.72916666666666663</v>
      </c>
      <c r="S400" s="19">
        <v>15416</v>
      </c>
      <c r="T400" s="15">
        <f t="shared" si="112"/>
        <v>1.5416000000000001</v>
      </c>
      <c r="U400" s="4" t="s">
        <v>35</v>
      </c>
      <c r="V400" s="22">
        <v>0.72916666666666663</v>
      </c>
      <c r="W400" s="23">
        <v>0.78310000000000002</v>
      </c>
      <c r="X400" s="15">
        <f t="shared" si="113"/>
        <v>0.78310000000000002</v>
      </c>
      <c r="Y400" s="4" t="s">
        <v>35</v>
      </c>
      <c r="Z400" s="5">
        <v>0.72916666666666663</v>
      </c>
      <c r="AA400" s="4">
        <v>136.69999999999999</v>
      </c>
      <c r="AB400" s="13">
        <f t="shared" si="114"/>
        <v>136.69999999999999</v>
      </c>
      <c r="AC400" s="4" t="s">
        <v>35</v>
      </c>
      <c r="AD400" s="5">
        <v>0.72916666666666663</v>
      </c>
      <c r="AE400" s="8">
        <v>1353</v>
      </c>
      <c r="AF400" s="15">
        <f t="shared" si="115"/>
        <v>1.353</v>
      </c>
      <c r="AG400" s="23" t="s">
        <v>35</v>
      </c>
      <c r="AH400" s="22">
        <v>0.72916666666666663</v>
      </c>
      <c r="AI400" s="19">
        <v>19676</v>
      </c>
      <c r="AJ400" s="15">
        <f t="shared" si="116"/>
        <v>1.9676</v>
      </c>
      <c r="AK400" s="4" t="s">
        <v>35</v>
      </c>
      <c r="AL400" s="5">
        <v>0.72916666666666663</v>
      </c>
      <c r="AM400" s="4">
        <v>174.59</v>
      </c>
      <c r="AN400" s="13">
        <f t="shared" si="117"/>
        <v>174.59</v>
      </c>
      <c r="AO400" s="4" t="s">
        <v>35</v>
      </c>
      <c r="AP400" s="5">
        <v>0.72916666666666663</v>
      </c>
      <c r="AQ400" s="19">
        <v>17275</v>
      </c>
      <c r="AR400" s="15">
        <f t="shared" si="118"/>
        <v>1.7275</v>
      </c>
      <c r="AS400" s="4" t="s">
        <v>35</v>
      </c>
      <c r="AT400" s="22">
        <v>0.72916666666666663</v>
      </c>
      <c r="AU400" s="23">
        <v>61.38</v>
      </c>
      <c r="AV400" s="13">
        <f t="shared" si="119"/>
        <v>61.38</v>
      </c>
      <c r="AW400" s="23" t="s">
        <v>35</v>
      </c>
      <c r="AX400" s="22">
        <v>0.72916666666666663</v>
      </c>
      <c r="AY400" s="23">
        <v>0.60750000000000004</v>
      </c>
      <c r="AZ400" s="15">
        <f t="shared" si="120"/>
        <v>0.60750000000000004</v>
      </c>
      <c r="BA400" s="4" t="s">
        <v>35</v>
      </c>
      <c r="BB400" s="5">
        <v>0.71875</v>
      </c>
      <c r="BC400" s="8">
        <v>11573</v>
      </c>
      <c r="BD400" s="15">
        <f t="shared" si="121"/>
        <v>1.1573</v>
      </c>
      <c r="BE400" s="4" t="s">
        <v>35</v>
      </c>
      <c r="BF400" s="5">
        <v>0.73958333333333337</v>
      </c>
      <c r="BG400" s="8">
        <v>11385</v>
      </c>
      <c r="BH400" s="15">
        <f t="shared" si="122"/>
        <v>1.1385000000000001</v>
      </c>
      <c r="BI400" s="4" t="s">
        <v>35</v>
      </c>
      <c r="BJ400" s="5">
        <v>0.72916666666666663</v>
      </c>
      <c r="BK400" s="4">
        <v>101.04</v>
      </c>
      <c r="BL400" s="13">
        <f t="shared" si="123"/>
        <v>101.04</v>
      </c>
      <c r="BM400" s="4" t="s">
        <v>35</v>
      </c>
      <c r="BN400" s="5">
        <v>0.72916666666666663</v>
      </c>
      <c r="BO400" s="8">
        <v>71736</v>
      </c>
      <c r="BP400" s="15">
        <f t="shared" si="124"/>
        <v>7.1736000000000004</v>
      </c>
      <c r="BS400" s="1">
        <f t="shared" si="125"/>
        <v>80.845011378034357</v>
      </c>
    </row>
    <row r="401" spans="1:71">
      <c r="A401" s="4" t="s">
        <v>35</v>
      </c>
      <c r="B401" s="5">
        <v>0.71875</v>
      </c>
      <c r="C401" s="4">
        <v>68.959999999999994</v>
      </c>
      <c r="D401" s="13">
        <f t="shared" si="108"/>
        <v>68.959999999999994</v>
      </c>
      <c r="E401" s="4" t="s">
        <v>35</v>
      </c>
      <c r="F401" s="5">
        <v>0.71875</v>
      </c>
      <c r="G401" s="4">
        <v>0.68200000000000005</v>
      </c>
      <c r="H401" s="15">
        <f t="shared" si="109"/>
        <v>0.68200000000000005</v>
      </c>
      <c r="I401" s="4" t="s">
        <v>35</v>
      </c>
      <c r="J401" s="22">
        <v>0.71875</v>
      </c>
      <c r="K401" s="23">
        <v>87.33</v>
      </c>
      <c r="L401" s="13">
        <f t="shared" si="110"/>
        <v>87.33</v>
      </c>
      <c r="M401" s="4" t="s">
        <v>35</v>
      </c>
      <c r="N401" s="22">
        <v>0.71875</v>
      </c>
      <c r="O401" s="23">
        <v>88.58</v>
      </c>
      <c r="P401" s="13">
        <f t="shared" si="111"/>
        <v>88.58</v>
      </c>
      <c r="Q401" s="4" t="s">
        <v>35</v>
      </c>
      <c r="R401" s="22">
        <v>0.71875</v>
      </c>
      <c r="S401" s="19">
        <v>15419</v>
      </c>
      <c r="T401" s="15">
        <f t="shared" si="112"/>
        <v>1.5419</v>
      </c>
      <c r="U401" s="4" t="s">
        <v>35</v>
      </c>
      <c r="V401" s="22">
        <v>0.71875</v>
      </c>
      <c r="W401" s="23">
        <v>0.78220000000000001</v>
      </c>
      <c r="X401" s="15">
        <f t="shared" si="113"/>
        <v>0.78220000000000001</v>
      </c>
      <c r="Y401" s="4" t="s">
        <v>35</v>
      </c>
      <c r="Z401" s="5">
        <v>0.71875</v>
      </c>
      <c r="AA401" s="4">
        <v>136.61000000000001</v>
      </c>
      <c r="AB401" s="13">
        <f t="shared" si="114"/>
        <v>136.61000000000001</v>
      </c>
      <c r="AC401" s="4" t="s">
        <v>35</v>
      </c>
      <c r="AD401" s="5">
        <v>0.71875</v>
      </c>
      <c r="AE401" s="8">
        <v>13509</v>
      </c>
      <c r="AF401" s="15">
        <f t="shared" si="115"/>
        <v>1.3509</v>
      </c>
      <c r="AG401" s="23" t="s">
        <v>35</v>
      </c>
      <c r="AH401" s="22">
        <v>0.71875</v>
      </c>
      <c r="AI401" s="19">
        <v>19717</v>
      </c>
      <c r="AJ401" s="15">
        <f t="shared" si="116"/>
        <v>1.9717</v>
      </c>
      <c r="AK401" s="4" t="s">
        <v>35</v>
      </c>
      <c r="AL401" s="5">
        <v>0.71875</v>
      </c>
      <c r="AM401" s="4">
        <v>174.63</v>
      </c>
      <c r="AN401" s="13">
        <f t="shared" si="117"/>
        <v>174.63</v>
      </c>
      <c r="AO401" s="4" t="s">
        <v>35</v>
      </c>
      <c r="AP401" s="5">
        <v>0.71875</v>
      </c>
      <c r="AQ401" s="19">
        <v>1727</v>
      </c>
      <c r="AR401" s="15">
        <f t="shared" si="118"/>
        <v>1.7270000000000001</v>
      </c>
      <c r="AS401" s="4" t="s">
        <v>35</v>
      </c>
      <c r="AT401" s="22">
        <v>0.71875</v>
      </c>
      <c r="AU401" s="23">
        <v>61.41</v>
      </c>
      <c r="AV401" s="13">
        <f t="shared" si="119"/>
        <v>61.41</v>
      </c>
      <c r="AW401" s="23" t="s">
        <v>35</v>
      </c>
      <c r="AX401" s="22">
        <v>0.71875</v>
      </c>
      <c r="AY401" s="23">
        <v>0.60750000000000004</v>
      </c>
      <c r="AZ401" s="15">
        <f t="shared" si="120"/>
        <v>0.60750000000000004</v>
      </c>
      <c r="BA401" s="4" t="s">
        <v>35</v>
      </c>
      <c r="BB401" s="5">
        <v>0.70833333333333337</v>
      </c>
      <c r="BC401" s="8">
        <v>11566</v>
      </c>
      <c r="BD401" s="15">
        <f t="shared" si="121"/>
        <v>1.1566000000000001</v>
      </c>
      <c r="BE401" s="4" t="s">
        <v>35</v>
      </c>
      <c r="BF401" s="5">
        <v>0.72916666666666663</v>
      </c>
      <c r="BG401" s="8">
        <v>11392</v>
      </c>
      <c r="BH401" s="15">
        <f t="shared" si="122"/>
        <v>1.1392</v>
      </c>
      <c r="BI401" s="4" t="s">
        <v>35</v>
      </c>
      <c r="BJ401" s="5">
        <v>0.71875</v>
      </c>
      <c r="BK401" s="4">
        <v>101.12</v>
      </c>
      <c r="BL401" s="13">
        <f t="shared" si="123"/>
        <v>101.12</v>
      </c>
      <c r="BM401" s="4" t="s">
        <v>35</v>
      </c>
      <c r="BN401" s="5">
        <v>0.71875</v>
      </c>
      <c r="BO401" s="8">
        <v>71844</v>
      </c>
      <c r="BP401" s="15">
        <f t="shared" si="124"/>
        <v>7.1844000000000001</v>
      </c>
      <c r="BS401" s="1">
        <f t="shared" si="125"/>
        <v>80.924750840183364</v>
      </c>
    </row>
    <row r="402" spans="1:71">
      <c r="A402" s="4" t="s">
        <v>35</v>
      </c>
      <c r="B402" s="5">
        <v>0.70833333333333337</v>
      </c>
      <c r="C402" s="4">
        <v>68.91</v>
      </c>
      <c r="D402" s="13">
        <f t="shared" si="108"/>
        <v>68.91</v>
      </c>
      <c r="E402" s="4" t="s">
        <v>35</v>
      </c>
      <c r="F402" s="5">
        <v>0.70833333333333337</v>
      </c>
      <c r="G402" s="4">
        <v>0.68230000000000002</v>
      </c>
      <c r="H402" s="15">
        <f t="shared" si="109"/>
        <v>0.68230000000000002</v>
      </c>
      <c r="I402" s="4" t="s">
        <v>35</v>
      </c>
      <c r="J402" s="22">
        <v>0.70833333333333337</v>
      </c>
      <c r="K402" s="23">
        <v>87.3</v>
      </c>
      <c r="L402" s="13">
        <f t="shared" si="110"/>
        <v>87.3</v>
      </c>
      <c r="M402" s="4" t="s">
        <v>35</v>
      </c>
      <c r="N402" s="22">
        <v>0.70833333333333337</v>
      </c>
      <c r="O402" s="23">
        <v>88.57</v>
      </c>
      <c r="P402" s="13">
        <f t="shared" si="111"/>
        <v>88.57</v>
      </c>
      <c r="Q402" s="4" t="s">
        <v>35</v>
      </c>
      <c r="R402" s="22">
        <v>0.70833333333333337</v>
      </c>
      <c r="S402" s="19">
        <v>15417</v>
      </c>
      <c r="T402" s="15">
        <f t="shared" si="112"/>
        <v>1.5417000000000001</v>
      </c>
      <c r="U402" s="4" t="s">
        <v>35</v>
      </c>
      <c r="V402" s="22">
        <v>0.70833333333333337</v>
      </c>
      <c r="W402" s="23">
        <v>0.78149999999999997</v>
      </c>
      <c r="X402" s="15">
        <f t="shared" si="113"/>
        <v>0.78149999999999997</v>
      </c>
      <c r="Y402" s="4" t="s">
        <v>35</v>
      </c>
      <c r="Z402" s="5">
        <v>0.70833333333333337</v>
      </c>
      <c r="AA402" s="4">
        <v>136.59</v>
      </c>
      <c r="AB402" s="13">
        <f t="shared" si="114"/>
        <v>136.59</v>
      </c>
      <c r="AC402" s="4" t="s">
        <v>35</v>
      </c>
      <c r="AD402" s="5">
        <v>0.70833333333333337</v>
      </c>
      <c r="AE402" s="8">
        <v>13517</v>
      </c>
      <c r="AF402" s="15">
        <f t="shared" si="115"/>
        <v>1.3516999999999999</v>
      </c>
      <c r="AG402" s="23" t="s">
        <v>35</v>
      </c>
      <c r="AH402" s="22">
        <v>0.70833333333333337</v>
      </c>
      <c r="AI402" s="19">
        <v>19717</v>
      </c>
      <c r="AJ402" s="15">
        <f t="shared" si="116"/>
        <v>1.9717</v>
      </c>
      <c r="AK402" s="4" t="s">
        <v>35</v>
      </c>
      <c r="AL402" s="5">
        <v>0.70833333333333337</v>
      </c>
      <c r="AM402" s="4">
        <v>174.73</v>
      </c>
      <c r="AN402" s="13">
        <f t="shared" si="117"/>
        <v>174.73</v>
      </c>
      <c r="AO402" s="4" t="s">
        <v>35</v>
      </c>
      <c r="AP402" s="5">
        <v>0.70833333333333337</v>
      </c>
      <c r="AQ402" s="19">
        <v>17298</v>
      </c>
      <c r="AR402" s="15">
        <f t="shared" si="118"/>
        <v>1.7298</v>
      </c>
      <c r="AS402" s="4" t="s">
        <v>35</v>
      </c>
      <c r="AT402" s="22">
        <v>0.70833333333333337</v>
      </c>
      <c r="AU402" s="23">
        <v>61.47</v>
      </c>
      <c r="AV402" s="13">
        <f t="shared" si="119"/>
        <v>61.47</v>
      </c>
      <c r="AW402" s="23" t="s">
        <v>35</v>
      </c>
      <c r="AX402" s="22">
        <v>0.70833333333333337</v>
      </c>
      <c r="AY402" s="23">
        <v>0.60860000000000003</v>
      </c>
      <c r="AZ402" s="15">
        <f t="shared" si="120"/>
        <v>0.60860000000000003</v>
      </c>
      <c r="BA402" s="4" t="s">
        <v>35</v>
      </c>
      <c r="BB402" s="5">
        <v>0.69791666666666663</v>
      </c>
      <c r="BC402" s="8">
        <v>11628</v>
      </c>
      <c r="BD402" s="15">
        <f t="shared" si="121"/>
        <v>1.1628000000000001</v>
      </c>
      <c r="BE402" s="4" t="s">
        <v>35</v>
      </c>
      <c r="BF402" s="5">
        <v>0.71875</v>
      </c>
      <c r="BG402" s="8">
        <v>11411</v>
      </c>
      <c r="BH402" s="15">
        <f t="shared" si="122"/>
        <v>1.1411</v>
      </c>
      <c r="BI402" s="4" t="s">
        <v>35</v>
      </c>
      <c r="BJ402" s="5">
        <v>0.70833333333333337</v>
      </c>
      <c r="BK402" s="4">
        <v>101</v>
      </c>
      <c r="BL402" s="13">
        <f t="shared" si="123"/>
        <v>101</v>
      </c>
      <c r="BM402" s="4" t="s">
        <v>35</v>
      </c>
      <c r="BN402" s="5">
        <v>0.70833333333333337</v>
      </c>
      <c r="BO402" s="8">
        <v>71811</v>
      </c>
      <c r="BP402" s="15">
        <f t="shared" si="124"/>
        <v>7.1810999999999998</v>
      </c>
      <c r="BS402" s="1">
        <f t="shared" si="125"/>
        <v>80.933915868541163</v>
      </c>
    </row>
    <row r="403" spans="1:71">
      <c r="A403" s="4" t="s">
        <v>35</v>
      </c>
      <c r="B403" s="5">
        <v>0.69791666666666663</v>
      </c>
      <c r="C403" s="4">
        <v>68.92</v>
      </c>
      <c r="D403" s="13">
        <f t="shared" si="108"/>
        <v>68.92</v>
      </c>
      <c r="E403" s="4" t="s">
        <v>35</v>
      </c>
      <c r="F403" s="5">
        <v>0.69791666666666663</v>
      </c>
      <c r="G403" s="4">
        <v>0.68020000000000003</v>
      </c>
      <c r="H403" s="15">
        <f t="shared" si="109"/>
        <v>0.68020000000000003</v>
      </c>
      <c r="I403" s="4" t="s">
        <v>35</v>
      </c>
      <c r="J403" s="22">
        <v>0.69791666666666663</v>
      </c>
      <c r="K403" s="23">
        <v>87.04</v>
      </c>
      <c r="L403" s="13">
        <f t="shared" si="110"/>
        <v>87.04</v>
      </c>
      <c r="M403" s="4" t="s">
        <v>35</v>
      </c>
      <c r="N403" s="22">
        <v>0.69791666666666663</v>
      </c>
      <c r="O403" s="23">
        <v>88.67</v>
      </c>
      <c r="P403" s="13">
        <f t="shared" si="111"/>
        <v>88.67</v>
      </c>
      <c r="Q403" s="4" t="s">
        <v>35</v>
      </c>
      <c r="R403" s="22">
        <v>0.69791666666666663</v>
      </c>
      <c r="S403" s="19">
        <v>15417</v>
      </c>
      <c r="T403" s="15">
        <f t="shared" si="112"/>
        <v>1.5417000000000001</v>
      </c>
      <c r="U403" s="4" t="s">
        <v>35</v>
      </c>
      <c r="V403" s="22">
        <v>0.69791666666666663</v>
      </c>
      <c r="W403" s="23">
        <v>0.78039999999999998</v>
      </c>
      <c r="X403" s="15">
        <f t="shared" si="113"/>
        <v>0.78039999999999998</v>
      </c>
      <c r="Y403" s="4" t="s">
        <v>35</v>
      </c>
      <c r="Z403" s="5">
        <v>0.69791666666666663</v>
      </c>
      <c r="AA403" s="4">
        <v>136.75</v>
      </c>
      <c r="AB403" s="13">
        <f t="shared" si="114"/>
        <v>136.75</v>
      </c>
      <c r="AC403" s="4" t="s">
        <v>35</v>
      </c>
      <c r="AD403" s="5">
        <v>0.69791666666666663</v>
      </c>
      <c r="AE403" s="8">
        <v>13506</v>
      </c>
      <c r="AF403" s="15">
        <f t="shared" si="115"/>
        <v>1.3506</v>
      </c>
      <c r="AG403" s="23" t="s">
        <v>35</v>
      </c>
      <c r="AH403" s="22">
        <v>0.69791666666666663</v>
      </c>
      <c r="AI403" s="19">
        <v>19749</v>
      </c>
      <c r="AJ403" s="15">
        <f t="shared" si="116"/>
        <v>1.9749000000000001</v>
      </c>
      <c r="AK403" s="4" t="s">
        <v>35</v>
      </c>
      <c r="AL403" s="5">
        <v>0.69791666666666663</v>
      </c>
      <c r="AM403" s="4">
        <v>175.21</v>
      </c>
      <c r="AN403" s="13">
        <f t="shared" si="117"/>
        <v>175.21</v>
      </c>
      <c r="AO403" s="4" t="s">
        <v>35</v>
      </c>
      <c r="AP403" s="5">
        <v>0.69791666666666663</v>
      </c>
      <c r="AQ403" s="19">
        <v>17301</v>
      </c>
      <c r="AR403" s="15">
        <f t="shared" si="118"/>
        <v>1.7301</v>
      </c>
      <c r="AS403" s="4" t="s">
        <v>35</v>
      </c>
      <c r="AT403" s="22">
        <v>0.69791666666666663</v>
      </c>
      <c r="AU403" s="23">
        <v>61.5</v>
      </c>
      <c r="AV403" s="13">
        <f t="shared" si="119"/>
        <v>61.5</v>
      </c>
      <c r="AW403" s="23" t="s">
        <v>35</v>
      </c>
      <c r="AX403" s="22">
        <v>0.69791666666666663</v>
      </c>
      <c r="AY403" s="23">
        <v>0.60729999999999995</v>
      </c>
      <c r="AZ403" s="15">
        <f t="shared" si="120"/>
        <v>0.60729999999999995</v>
      </c>
      <c r="BA403" s="4" t="s">
        <v>35</v>
      </c>
      <c r="BB403" s="5">
        <v>0.6875</v>
      </c>
      <c r="BC403" s="8">
        <v>11605</v>
      </c>
      <c r="BD403" s="15">
        <f t="shared" si="121"/>
        <v>1.1605000000000001</v>
      </c>
      <c r="BE403" s="4" t="s">
        <v>35</v>
      </c>
      <c r="BF403" s="5">
        <v>0.70833333333333337</v>
      </c>
      <c r="BG403" s="8">
        <v>11402</v>
      </c>
      <c r="BH403" s="15">
        <f t="shared" si="122"/>
        <v>1.1402000000000001</v>
      </c>
      <c r="BI403" s="4" t="s">
        <v>35</v>
      </c>
      <c r="BJ403" s="5">
        <v>0.69791666666666663</v>
      </c>
      <c r="BK403" s="4">
        <v>101.26</v>
      </c>
      <c r="BL403" s="13">
        <f t="shared" si="123"/>
        <v>101.26</v>
      </c>
      <c r="BM403" s="4" t="s">
        <v>35</v>
      </c>
      <c r="BN403" s="5">
        <v>0.69791666666666663</v>
      </c>
      <c r="BO403" s="8">
        <v>71903</v>
      </c>
      <c r="BP403" s="15">
        <f t="shared" si="124"/>
        <v>7.1902999999999997</v>
      </c>
      <c r="BS403" s="1">
        <f t="shared" si="125"/>
        <v>80.982483260016437</v>
      </c>
    </row>
    <row r="404" spans="1:71">
      <c r="A404" s="4" t="s">
        <v>35</v>
      </c>
      <c r="B404" s="5">
        <v>0.6875</v>
      </c>
      <c r="C404" s="4">
        <v>68.55</v>
      </c>
      <c r="D404" s="13">
        <f t="shared" si="108"/>
        <v>68.55</v>
      </c>
      <c r="E404" s="4" t="s">
        <v>35</v>
      </c>
      <c r="F404" s="5">
        <v>0.6875</v>
      </c>
      <c r="G404" s="4">
        <v>0.67710000000000004</v>
      </c>
      <c r="H404" s="15">
        <f t="shared" si="109"/>
        <v>0.67710000000000004</v>
      </c>
      <c r="I404" s="4" t="s">
        <v>35</v>
      </c>
      <c r="J404" s="22">
        <v>0.6875</v>
      </c>
      <c r="K404" s="23">
        <v>87.19</v>
      </c>
      <c r="L404" s="13">
        <f t="shared" si="110"/>
        <v>87.19</v>
      </c>
      <c r="M404" s="4" t="s">
        <v>35</v>
      </c>
      <c r="N404" s="22">
        <v>0.6875</v>
      </c>
      <c r="O404" s="23">
        <v>88.55</v>
      </c>
      <c r="P404" s="13">
        <f t="shared" si="111"/>
        <v>88.55</v>
      </c>
      <c r="Q404" s="4" t="s">
        <v>35</v>
      </c>
      <c r="R404" s="22">
        <v>0.6875</v>
      </c>
      <c r="S404" s="19">
        <v>15431</v>
      </c>
      <c r="T404" s="15">
        <f t="shared" si="112"/>
        <v>1.5430999999999999</v>
      </c>
      <c r="U404" s="4" t="s">
        <v>35</v>
      </c>
      <c r="V404" s="22">
        <v>0.6875</v>
      </c>
      <c r="W404" s="23">
        <v>0.77980000000000005</v>
      </c>
      <c r="X404" s="15">
        <f t="shared" si="113"/>
        <v>0.77980000000000005</v>
      </c>
      <c r="Y404" s="4" t="s">
        <v>35</v>
      </c>
      <c r="Z404" s="5">
        <v>0.6875</v>
      </c>
      <c r="AA404" s="4">
        <v>136.66999999999999</v>
      </c>
      <c r="AB404" s="13">
        <f t="shared" si="114"/>
        <v>136.66999999999999</v>
      </c>
      <c r="AC404" s="4" t="s">
        <v>35</v>
      </c>
      <c r="AD404" s="5">
        <v>0.6875</v>
      </c>
      <c r="AE404" s="8">
        <v>13501</v>
      </c>
      <c r="AF404" s="15">
        <f t="shared" si="115"/>
        <v>1.3501000000000001</v>
      </c>
      <c r="AG404" s="23" t="s">
        <v>35</v>
      </c>
      <c r="AH404" s="22">
        <v>0.6875</v>
      </c>
      <c r="AI404" s="19">
        <v>19785</v>
      </c>
      <c r="AJ404" s="15">
        <f t="shared" si="116"/>
        <v>1.9784999999999999</v>
      </c>
      <c r="AK404" s="4" t="s">
        <v>35</v>
      </c>
      <c r="AL404" s="5">
        <v>0.6875</v>
      </c>
      <c r="AM404" s="4">
        <v>175.23</v>
      </c>
      <c r="AN404" s="13">
        <f t="shared" si="117"/>
        <v>175.23</v>
      </c>
      <c r="AO404" s="4" t="s">
        <v>35</v>
      </c>
      <c r="AP404" s="5">
        <v>0.6875</v>
      </c>
      <c r="AQ404" s="19">
        <v>17311</v>
      </c>
      <c r="AR404" s="15">
        <f t="shared" si="118"/>
        <v>1.7311000000000001</v>
      </c>
      <c r="AS404" s="4" t="s">
        <v>35</v>
      </c>
      <c r="AT404" s="22">
        <v>0.6875</v>
      </c>
      <c r="AU404" s="23">
        <v>61.42</v>
      </c>
      <c r="AV404" s="13">
        <f t="shared" si="119"/>
        <v>61.42</v>
      </c>
      <c r="AW404" s="23" t="s">
        <v>35</v>
      </c>
      <c r="AX404" s="22">
        <v>0.6875</v>
      </c>
      <c r="AY404" s="23">
        <v>0.60670000000000002</v>
      </c>
      <c r="AZ404" s="15">
        <f t="shared" si="120"/>
        <v>0.60670000000000002</v>
      </c>
      <c r="BA404" s="4" t="s">
        <v>35</v>
      </c>
      <c r="BB404" s="5">
        <v>0.67708333333333337</v>
      </c>
      <c r="BC404" s="6">
        <v>1.1599999999999999</v>
      </c>
      <c r="BD404" s="15">
        <f t="shared" si="121"/>
        <v>1.1599999999999999</v>
      </c>
      <c r="BE404" s="4" t="s">
        <v>35</v>
      </c>
      <c r="BF404" s="5">
        <v>0.69791666666666663</v>
      </c>
      <c r="BG404" s="8">
        <v>11414</v>
      </c>
      <c r="BH404" s="15">
        <f t="shared" si="122"/>
        <v>1.1414</v>
      </c>
      <c r="BI404" s="4" t="s">
        <v>35</v>
      </c>
      <c r="BJ404" s="5">
        <v>0.6875</v>
      </c>
      <c r="BK404" s="4">
        <v>101.22</v>
      </c>
      <c r="BL404" s="13">
        <f t="shared" si="123"/>
        <v>101.22</v>
      </c>
      <c r="BM404" s="4" t="s">
        <v>35</v>
      </c>
      <c r="BN404" s="5">
        <v>0.6875</v>
      </c>
      <c r="BO404" s="8">
        <v>71946</v>
      </c>
      <c r="BP404" s="15">
        <f t="shared" si="124"/>
        <v>7.1946000000000003</v>
      </c>
      <c r="BS404" s="1">
        <f t="shared" si="125"/>
        <v>80.990440218497724</v>
      </c>
    </row>
    <row r="405" spans="1:71">
      <c r="A405" s="4" t="s">
        <v>35</v>
      </c>
      <c r="B405" s="5">
        <v>0.67708333333333337</v>
      </c>
      <c r="C405" s="4">
        <v>68.53</v>
      </c>
      <c r="D405" s="13">
        <f t="shared" si="108"/>
        <v>68.53</v>
      </c>
      <c r="E405" s="4" t="s">
        <v>35</v>
      </c>
      <c r="F405" s="5">
        <v>0.67708333333333337</v>
      </c>
      <c r="G405" s="4">
        <v>0.67689999999999995</v>
      </c>
      <c r="H405" s="15">
        <f t="shared" si="109"/>
        <v>0.67689999999999995</v>
      </c>
      <c r="I405" s="4" t="s">
        <v>35</v>
      </c>
      <c r="J405" s="22">
        <v>0.67708333333333337</v>
      </c>
      <c r="K405" s="23">
        <v>87.18</v>
      </c>
      <c r="L405" s="13">
        <f t="shared" si="110"/>
        <v>87.18</v>
      </c>
      <c r="M405" s="4" t="s">
        <v>35</v>
      </c>
      <c r="N405" s="22">
        <v>0.67708333333333337</v>
      </c>
      <c r="O405" s="23">
        <v>88.64</v>
      </c>
      <c r="P405" s="13">
        <f t="shared" si="111"/>
        <v>88.64</v>
      </c>
      <c r="Q405" s="4" t="s">
        <v>35</v>
      </c>
      <c r="R405" s="22">
        <v>0.67708333333333337</v>
      </c>
      <c r="S405" s="19">
        <v>15418</v>
      </c>
      <c r="T405" s="15">
        <f t="shared" si="112"/>
        <v>1.5418000000000001</v>
      </c>
      <c r="U405" s="4" t="s">
        <v>35</v>
      </c>
      <c r="V405" s="22">
        <v>0.67708333333333337</v>
      </c>
      <c r="W405" s="23">
        <v>0.77929999999999999</v>
      </c>
      <c r="X405" s="15">
        <f t="shared" si="113"/>
        <v>0.77929999999999999</v>
      </c>
      <c r="Y405" s="4" t="s">
        <v>35</v>
      </c>
      <c r="Z405" s="5">
        <v>0.67708333333333337</v>
      </c>
      <c r="AA405" s="4">
        <v>136.65</v>
      </c>
      <c r="AB405" s="13">
        <f t="shared" si="114"/>
        <v>136.65</v>
      </c>
      <c r="AC405" s="4" t="s">
        <v>35</v>
      </c>
      <c r="AD405" s="5">
        <v>0.67708333333333337</v>
      </c>
      <c r="AE405" s="8">
        <v>13514</v>
      </c>
      <c r="AF405" s="15">
        <f t="shared" si="115"/>
        <v>1.3513999999999999</v>
      </c>
      <c r="AG405" s="23" t="s">
        <v>35</v>
      </c>
      <c r="AH405" s="22">
        <v>0.67708333333333337</v>
      </c>
      <c r="AI405" s="19">
        <v>19783</v>
      </c>
      <c r="AJ405" s="15">
        <f t="shared" si="116"/>
        <v>1.9782999999999999</v>
      </c>
      <c r="AK405" s="4" t="s">
        <v>35</v>
      </c>
      <c r="AL405" s="5">
        <v>0.67708333333333337</v>
      </c>
      <c r="AM405" s="4">
        <v>175.44</v>
      </c>
      <c r="AN405" s="13">
        <f t="shared" si="117"/>
        <v>175.44</v>
      </c>
      <c r="AO405" s="4" t="s">
        <v>35</v>
      </c>
      <c r="AP405" s="5">
        <v>0.67708333333333337</v>
      </c>
      <c r="AQ405" s="19">
        <v>1734</v>
      </c>
      <c r="AR405" s="15">
        <f t="shared" si="118"/>
        <v>1.734</v>
      </c>
      <c r="AS405" s="4" t="s">
        <v>35</v>
      </c>
      <c r="AT405" s="22">
        <v>0.67708333333333337</v>
      </c>
      <c r="AU405" s="23">
        <v>61.37</v>
      </c>
      <c r="AV405" s="13">
        <f t="shared" si="119"/>
        <v>61.37</v>
      </c>
      <c r="AW405" s="23" t="s">
        <v>35</v>
      </c>
      <c r="AX405" s="22">
        <v>0.67708333333333337</v>
      </c>
      <c r="AY405" s="23">
        <v>0.6069</v>
      </c>
      <c r="AZ405" s="15">
        <f t="shared" si="120"/>
        <v>0.6069</v>
      </c>
      <c r="BA405" s="4" t="s">
        <v>35</v>
      </c>
      <c r="BB405" s="5">
        <v>0.66666666666666663</v>
      </c>
      <c r="BC405" s="8">
        <v>11622</v>
      </c>
      <c r="BD405" s="15">
        <f t="shared" si="121"/>
        <v>1.1621999999999999</v>
      </c>
      <c r="BE405" s="4" t="s">
        <v>35</v>
      </c>
      <c r="BF405" s="5">
        <v>0.6875</v>
      </c>
      <c r="BG405" s="8">
        <v>11428</v>
      </c>
      <c r="BH405" s="15">
        <f t="shared" si="122"/>
        <v>1.1428</v>
      </c>
      <c r="BI405" s="4" t="s">
        <v>35</v>
      </c>
      <c r="BJ405" s="5">
        <v>0.67708333333333337</v>
      </c>
      <c r="BK405" s="4">
        <v>101.1</v>
      </c>
      <c r="BL405" s="13">
        <f t="shared" si="123"/>
        <v>101.1</v>
      </c>
      <c r="BM405" s="4" t="s">
        <v>35</v>
      </c>
      <c r="BN405" s="5">
        <v>0.67708333333333337</v>
      </c>
      <c r="BO405" s="8">
        <v>71917</v>
      </c>
      <c r="BP405" s="15">
        <f t="shared" si="124"/>
        <v>7.1917</v>
      </c>
      <c r="BS405" s="1">
        <f t="shared" si="125"/>
        <v>80.945424689277942</v>
      </c>
    </row>
    <row r="406" spans="1:71">
      <c r="A406" s="4" t="s">
        <v>35</v>
      </c>
      <c r="B406" s="5">
        <v>0.66666666666666663</v>
      </c>
      <c r="C406" s="4">
        <v>67.900000000000006</v>
      </c>
      <c r="D406" s="13">
        <f t="shared" si="108"/>
        <v>67.900000000000006</v>
      </c>
      <c r="E406" s="4" t="s">
        <v>35</v>
      </c>
      <c r="F406" s="5">
        <v>0.66666666666666663</v>
      </c>
      <c r="G406" s="4">
        <v>0.67359999999999998</v>
      </c>
      <c r="H406" s="15">
        <f t="shared" si="109"/>
        <v>0.67359999999999998</v>
      </c>
      <c r="I406" s="4" t="s">
        <v>35</v>
      </c>
      <c r="J406" s="22">
        <v>0.66666666666666663</v>
      </c>
      <c r="K406" s="23">
        <v>86.69</v>
      </c>
      <c r="L406" s="13">
        <f t="shared" si="110"/>
        <v>86.69</v>
      </c>
      <c r="M406" s="4" t="s">
        <v>35</v>
      </c>
      <c r="N406" s="22">
        <v>0.66666666666666663</v>
      </c>
      <c r="O406" s="23">
        <v>88.48</v>
      </c>
      <c r="P406" s="13">
        <f t="shared" si="111"/>
        <v>88.48</v>
      </c>
      <c r="Q406" s="4" t="s">
        <v>35</v>
      </c>
      <c r="R406" s="22">
        <v>0.66666666666666663</v>
      </c>
      <c r="S406" s="19">
        <v>15387</v>
      </c>
      <c r="T406" s="15">
        <f t="shared" si="112"/>
        <v>1.5387</v>
      </c>
      <c r="U406" s="4" t="s">
        <v>35</v>
      </c>
      <c r="V406" s="22">
        <v>0.66666666666666663</v>
      </c>
      <c r="W406" s="23">
        <v>0.77910000000000001</v>
      </c>
      <c r="X406" s="15">
        <f t="shared" si="113"/>
        <v>0.77910000000000001</v>
      </c>
      <c r="Y406" s="4" t="s">
        <v>35</v>
      </c>
      <c r="Z406" s="5">
        <v>0.66666666666666663</v>
      </c>
      <c r="AA406" s="4">
        <v>136.21</v>
      </c>
      <c r="AB406" s="13">
        <f t="shared" si="114"/>
        <v>136.21</v>
      </c>
      <c r="AC406" s="4" t="s">
        <v>35</v>
      </c>
      <c r="AD406" s="5">
        <v>0.66666666666666663</v>
      </c>
      <c r="AE406" s="8">
        <v>13506</v>
      </c>
      <c r="AF406" s="15">
        <f t="shared" si="115"/>
        <v>1.3506</v>
      </c>
      <c r="AG406" s="23" t="s">
        <v>35</v>
      </c>
      <c r="AH406" s="22">
        <v>0.66666666666666663</v>
      </c>
      <c r="AI406" s="19">
        <v>19745</v>
      </c>
      <c r="AJ406" s="15">
        <f t="shared" si="116"/>
        <v>1.9744999999999999</v>
      </c>
      <c r="AK406" s="4" t="s">
        <v>35</v>
      </c>
      <c r="AL406" s="5">
        <v>0.66666666666666663</v>
      </c>
      <c r="AM406" s="4">
        <v>174.74</v>
      </c>
      <c r="AN406" s="13">
        <f t="shared" si="117"/>
        <v>174.74</v>
      </c>
      <c r="AO406" s="4" t="s">
        <v>35</v>
      </c>
      <c r="AP406" s="5">
        <v>0.66666666666666663</v>
      </c>
      <c r="AQ406" s="19">
        <v>17337</v>
      </c>
      <c r="AR406" s="15">
        <f t="shared" si="118"/>
        <v>1.7337</v>
      </c>
      <c r="AS406" s="4" t="s">
        <v>35</v>
      </c>
      <c r="AT406" s="22">
        <v>0.66666666666666663</v>
      </c>
      <c r="AU406" s="23">
        <v>60.81</v>
      </c>
      <c r="AV406" s="13">
        <f t="shared" si="119"/>
        <v>60.81</v>
      </c>
      <c r="AW406" s="23" t="s">
        <v>35</v>
      </c>
      <c r="AX406" s="22">
        <v>0.66666666666666663</v>
      </c>
      <c r="AY406" s="23">
        <v>0.60340000000000005</v>
      </c>
      <c r="AZ406" s="15">
        <f t="shared" si="120"/>
        <v>0.60340000000000005</v>
      </c>
      <c r="BA406" s="4" t="s">
        <v>35</v>
      </c>
      <c r="BB406" s="5">
        <v>0.65625</v>
      </c>
      <c r="BC406" s="8">
        <v>11606</v>
      </c>
      <c r="BD406" s="15">
        <f t="shared" si="121"/>
        <v>1.1606000000000001</v>
      </c>
      <c r="BE406" s="4" t="s">
        <v>35</v>
      </c>
      <c r="BF406" s="5">
        <v>0.67708333333333337</v>
      </c>
      <c r="BG406" s="8">
        <v>11409</v>
      </c>
      <c r="BH406" s="15">
        <f t="shared" si="122"/>
        <v>1.1409</v>
      </c>
      <c r="BI406" s="4" t="s">
        <v>35</v>
      </c>
      <c r="BJ406" s="5">
        <v>0.66666666666666663</v>
      </c>
      <c r="BK406" s="4">
        <v>100.8</v>
      </c>
      <c r="BL406" s="13">
        <f t="shared" si="123"/>
        <v>100.8</v>
      </c>
      <c r="BM406" s="4" t="s">
        <v>35</v>
      </c>
      <c r="BN406" s="5">
        <v>0.66666666666666663</v>
      </c>
      <c r="BO406" s="8">
        <v>71859</v>
      </c>
      <c r="BP406" s="15">
        <f t="shared" si="124"/>
        <v>7.1859000000000002</v>
      </c>
      <c r="BS406" s="1">
        <f t="shared" si="125"/>
        <v>80.907222757579177</v>
      </c>
    </row>
    <row r="407" spans="1:71">
      <c r="A407" s="4" t="s">
        <v>35</v>
      </c>
      <c r="B407" s="5">
        <v>0.65625</v>
      </c>
      <c r="C407" s="4">
        <v>68.040000000000006</v>
      </c>
      <c r="D407" s="13">
        <f t="shared" si="108"/>
        <v>68.040000000000006</v>
      </c>
      <c r="E407" s="4" t="s">
        <v>35</v>
      </c>
      <c r="F407" s="5">
        <v>0.65625</v>
      </c>
      <c r="G407" s="4">
        <v>0.6744</v>
      </c>
      <c r="H407" s="15">
        <f t="shared" si="109"/>
        <v>0.6744</v>
      </c>
      <c r="I407" s="4" t="s">
        <v>35</v>
      </c>
      <c r="J407" s="22">
        <v>0.65625</v>
      </c>
      <c r="K407" s="23">
        <v>86.83</v>
      </c>
      <c r="L407" s="13">
        <f t="shared" si="110"/>
        <v>86.83</v>
      </c>
      <c r="M407" s="4" t="s">
        <v>35</v>
      </c>
      <c r="N407" s="22">
        <v>0.65625</v>
      </c>
      <c r="O407" s="23">
        <v>88.76</v>
      </c>
      <c r="P407" s="13">
        <f t="shared" si="111"/>
        <v>88.76</v>
      </c>
      <c r="Q407" s="4" t="s">
        <v>35</v>
      </c>
      <c r="R407" s="22">
        <v>0.65625</v>
      </c>
      <c r="S407" s="19">
        <v>15377</v>
      </c>
      <c r="T407" s="15">
        <f t="shared" si="112"/>
        <v>1.5377000000000001</v>
      </c>
      <c r="U407" s="4" t="s">
        <v>35</v>
      </c>
      <c r="V407" s="22">
        <v>0.65625</v>
      </c>
      <c r="W407" s="23">
        <v>0.77890000000000004</v>
      </c>
      <c r="X407" s="15">
        <f t="shared" si="113"/>
        <v>0.77890000000000004</v>
      </c>
      <c r="Y407" s="4" t="s">
        <v>35</v>
      </c>
      <c r="Z407" s="5">
        <v>0.65625</v>
      </c>
      <c r="AA407" s="4">
        <v>136.53</v>
      </c>
      <c r="AB407" s="13">
        <f t="shared" si="114"/>
        <v>136.53</v>
      </c>
      <c r="AC407" s="4" t="s">
        <v>35</v>
      </c>
      <c r="AD407" s="5">
        <v>0.65625</v>
      </c>
      <c r="AE407" s="8">
        <v>13539</v>
      </c>
      <c r="AF407" s="15">
        <f t="shared" si="115"/>
        <v>1.3539000000000001</v>
      </c>
      <c r="AG407" s="23" t="s">
        <v>35</v>
      </c>
      <c r="AH407" s="22">
        <v>0.65625</v>
      </c>
      <c r="AI407" s="19">
        <v>19735</v>
      </c>
      <c r="AJ407" s="15">
        <f t="shared" si="116"/>
        <v>1.9735</v>
      </c>
      <c r="AK407" s="4" t="s">
        <v>35</v>
      </c>
      <c r="AL407" s="5">
        <v>0.65625</v>
      </c>
      <c r="AM407" s="4">
        <v>175.24</v>
      </c>
      <c r="AN407" s="13">
        <f t="shared" si="117"/>
        <v>175.24</v>
      </c>
      <c r="AO407" s="4" t="s">
        <v>35</v>
      </c>
      <c r="AP407" s="5">
        <v>0.65625</v>
      </c>
      <c r="AQ407" s="19">
        <v>17381</v>
      </c>
      <c r="AR407" s="15">
        <f t="shared" si="118"/>
        <v>1.7381</v>
      </c>
      <c r="AS407" s="4" t="s">
        <v>35</v>
      </c>
      <c r="AT407" s="22">
        <v>0.65625</v>
      </c>
      <c r="AU407" s="23">
        <v>60.89</v>
      </c>
      <c r="AV407" s="13">
        <f t="shared" si="119"/>
        <v>60.89</v>
      </c>
      <c r="AW407" s="23" t="s">
        <v>35</v>
      </c>
      <c r="AX407" s="22">
        <v>0.65625</v>
      </c>
      <c r="AY407" s="23">
        <v>0.60399999999999998</v>
      </c>
      <c r="AZ407" s="15">
        <f t="shared" si="120"/>
        <v>0.60399999999999998</v>
      </c>
      <c r="BA407" s="4" t="s">
        <v>35</v>
      </c>
      <c r="BB407" s="5">
        <v>0.64583333333333337</v>
      </c>
      <c r="BC407" s="8">
        <v>11568</v>
      </c>
      <c r="BD407" s="15">
        <f t="shared" si="121"/>
        <v>1.1568000000000001</v>
      </c>
      <c r="BE407" s="4" t="s">
        <v>35</v>
      </c>
      <c r="BF407" s="5">
        <v>0.66666666666666663</v>
      </c>
      <c r="BG407" s="8">
        <v>11389</v>
      </c>
      <c r="BH407" s="15">
        <f t="shared" si="122"/>
        <v>1.1389</v>
      </c>
      <c r="BI407" s="4" t="s">
        <v>35</v>
      </c>
      <c r="BJ407" s="5">
        <v>0.65625</v>
      </c>
      <c r="BK407" s="4">
        <v>100.82</v>
      </c>
      <c r="BL407" s="13">
        <f t="shared" si="123"/>
        <v>100.82</v>
      </c>
      <c r="BM407" s="4" t="s">
        <v>35</v>
      </c>
      <c r="BN407" s="5">
        <v>0.65625</v>
      </c>
      <c r="BO407" s="8">
        <v>71704</v>
      </c>
      <c r="BP407" s="15">
        <f t="shared" si="124"/>
        <v>7.1703999999999999</v>
      </c>
      <c r="BS407" s="1">
        <f t="shared" si="125"/>
        <v>80.740327048769387</v>
      </c>
    </row>
    <row r="408" spans="1:71">
      <c r="A408" s="4" t="s">
        <v>35</v>
      </c>
      <c r="B408" s="5">
        <v>0.64583333333333337</v>
      </c>
      <c r="C408" s="4">
        <v>68.45</v>
      </c>
      <c r="D408" s="13">
        <f t="shared" si="108"/>
        <v>68.45</v>
      </c>
      <c r="E408" s="4" t="s">
        <v>35</v>
      </c>
      <c r="F408" s="5">
        <v>0.64583333333333337</v>
      </c>
      <c r="G408" s="4">
        <v>0.67789999999999995</v>
      </c>
      <c r="H408" s="15">
        <f t="shared" si="109"/>
        <v>0.67789999999999995</v>
      </c>
      <c r="I408" s="4" t="s">
        <v>35</v>
      </c>
      <c r="J408" s="22">
        <v>0.64583333333333337</v>
      </c>
      <c r="K408" s="23">
        <v>87.24</v>
      </c>
      <c r="L408" s="13">
        <f t="shared" si="110"/>
        <v>87.24</v>
      </c>
      <c r="M408" s="4" t="s">
        <v>35</v>
      </c>
      <c r="N408" s="22">
        <v>0.64583333333333337</v>
      </c>
      <c r="O408" s="23">
        <v>88.85</v>
      </c>
      <c r="P408" s="13">
        <f t="shared" si="111"/>
        <v>88.85</v>
      </c>
      <c r="Q408" s="4" t="s">
        <v>35</v>
      </c>
      <c r="R408" s="22">
        <v>0.64583333333333337</v>
      </c>
      <c r="S408" s="19">
        <v>15387</v>
      </c>
      <c r="T408" s="15">
        <f t="shared" si="112"/>
        <v>1.5387</v>
      </c>
      <c r="U408" s="4" t="s">
        <v>35</v>
      </c>
      <c r="V408" s="22">
        <v>0.64583333333333337</v>
      </c>
      <c r="W408" s="23">
        <v>0.77949999999999997</v>
      </c>
      <c r="X408" s="15">
        <f t="shared" si="113"/>
        <v>0.77949999999999997</v>
      </c>
      <c r="Y408" s="4" t="s">
        <v>35</v>
      </c>
      <c r="Z408" s="5">
        <v>0.64583333333333337</v>
      </c>
      <c r="AA408" s="4">
        <v>136.75</v>
      </c>
      <c r="AB408" s="13">
        <f t="shared" si="114"/>
        <v>136.75</v>
      </c>
      <c r="AC408" s="4" t="s">
        <v>35</v>
      </c>
      <c r="AD408" s="5">
        <v>0.64583333333333337</v>
      </c>
      <c r="AE408" s="8">
        <v>13542</v>
      </c>
      <c r="AF408" s="15">
        <f t="shared" si="115"/>
        <v>1.3542000000000001</v>
      </c>
      <c r="AG408" s="23" t="s">
        <v>35</v>
      </c>
      <c r="AH408" s="22">
        <v>0.64583333333333337</v>
      </c>
      <c r="AI408" s="19">
        <v>1974</v>
      </c>
      <c r="AJ408" s="15">
        <f t="shared" si="116"/>
        <v>1.974</v>
      </c>
      <c r="AK408" s="4" t="s">
        <v>35</v>
      </c>
      <c r="AL408" s="5">
        <v>0.64583333333333337</v>
      </c>
      <c r="AM408" s="4">
        <v>175.37</v>
      </c>
      <c r="AN408" s="13">
        <f t="shared" si="117"/>
        <v>175.37</v>
      </c>
      <c r="AO408" s="4" t="s">
        <v>35</v>
      </c>
      <c r="AP408" s="5">
        <v>0.64583333333333337</v>
      </c>
      <c r="AQ408" s="19">
        <v>17371</v>
      </c>
      <c r="AR408" s="15">
        <f t="shared" si="118"/>
        <v>1.7371000000000001</v>
      </c>
      <c r="AS408" s="4" t="s">
        <v>35</v>
      </c>
      <c r="AT408" s="22">
        <v>0.64583333333333337</v>
      </c>
      <c r="AU408" s="23">
        <v>61.23</v>
      </c>
      <c r="AV408" s="13">
        <f t="shared" si="119"/>
        <v>61.23</v>
      </c>
      <c r="AW408" s="23" t="s">
        <v>35</v>
      </c>
      <c r="AX408" s="22">
        <v>0.64583333333333337</v>
      </c>
      <c r="AY408" s="23">
        <v>0.60640000000000005</v>
      </c>
      <c r="AZ408" s="15">
        <f t="shared" si="120"/>
        <v>0.60640000000000005</v>
      </c>
      <c r="BA408" s="4" t="s">
        <v>35</v>
      </c>
      <c r="BB408" s="5">
        <v>0.63541666666666663</v>
      </c>
      <c r="BC408" s="8">
        <v>11539</v>
      </c>
      <c r="BD408" s="15">
        <f t="shared" si="121"/>
        <v>1.1538999999999999</v>
      </c>
      <c r="BE408" s="4" t="s">
        <v>35</v>
      </c>
      <c r="BF408" s="5">
        <v>0.65625</v>
      </c>
      <c r="BG408" s="8">
        <v>11358</v>
      </c>
      <c r="BH408" s="15">
        <f t="shared" si="122"/>
        <v>1.1357999999999999</v>
      </c>
      <c r="BI408" s="4" t="s">
        <v>35</v>
      </c>
      <c r="BJ408" s="5">
        <v>0.64583333333333337</v>
      </c>
      <c r="BK408" s="4">
        <v>100.92</v>
      </c>
      <c r="BL408" s="13">
        <f t="shared" si="123"/>
        <v>100.92</v>
      </c>
      <c r="BM408" s="4" t="s">
        <v>35</v>
      </c>
      <c r="BN408" s="5">
        <v>0.64583333333333337</v>
      </c>
      <c r="BO408" s="8">
        <v>71705</v>
      </c>
      <c r="BP408" s="15">
        <f t="shared" si="124"/>
        <v>7.1704999999999997</v>
      </c>
      <c r="BS408" s="1">
        <f t="shared" si="125"/>
        <v>80.710935572668888</v>
      </c>
    </row>
    <row r="409" spans="1:71">
      <c r="A409" s="4" t="s">
        <v>35</v>
      </c>
      <c r="B409" s="5">
        <v>0.63541666666666663</v>
      </c>
      <c r="C409" s="4">
        <v>68.48</v>
      </c>
      <c r="D409" s="13">
        <f t="shared" si="108"/>
        <v>68.48</v>
      </c>
      <c r="E409" s="4" t="s">
        <v>35</v>
      </c>
      <c r="F409" s="5">
        <v>0.63541666666666663</v>
      </c>
      <c r="G409" s="4">
        <v>0.67830000000000001</v>
      </c>
      <c r="H409" s="15">
        <f t="shared" si="109"/>
        <v>0.67830000000000001</v>
      </c>
      <c r="I409" s="4" t="s">
        <v>35</v>
      </c>
      <c r="J409" s="22">
        <v>0.63541666666666663</v>
      </c>
      <c r="K409" s="23">
        <v>87.46</v>
      </c>
      <c r="L409" s="13">
        <f t="shared" si="110"/>
        <v>87.46</v>
      </c>
      <c r="M409" s="4" t="s">
        <v>35</v>
      </c>
      <c r="N409" s="22">
        <v>0.63541666666666663</v>
      </c>
      <c r="O409" s="23">
        <v>89.12</v>
      </c>
      <c r="P409" s="13">
        <f t="shared" si="111"/>
        <v>89.12</v>
      </c>
      <c r="Q409" s="4" t="s">
        <v>35</v>
      </c>
      <c r="R409" s="22">
        <v>0.63541666666666663</v>
      </c>
      <c r="S409" s="19">
        <v>15373</v>
      </c>
      <c r="T409" s="15">
        <f t="shared" si="112"/>
        <v>1.5373000000000001</v>
      </c>
      <c r="U409" s="4" t="s">
        <v>35</v>
      </c>
      <c r="V409" s="22">
        <v>0.63541666666666663</v>
      </c>
      <c r="W409" s="23">
        <v>0.7802</v>
      </c>
      <c r="X409" s="15">
        <f t="shared" si="113"/>
        <v>0.7802</v>
      </c>
      <c r="Y409" s="4" t="s">
        <v>35</v>
      </c>
      <c r="Z409" s="5">
        <v>0.63541666666666663</v>
      </c>
      <c r="AA409" s="4">
        <v>137.02000000000001</v>
      </c>
      <c r="AB409" s="13">
        <f t="shared" si="114"/>
        <v>137.02000000000001</v>
      </c>
      <c r="AC409" s="4" t="s">
        <v>35</v>
      </c>
      <c r="AD409" s="5">
        <v>0.63541666666666663</v>
      </c>
      <c r="AE409" s="8">
        <v>13577</v>
      </c>
      <c r="AF409" s="15">
        <f t="shared" si="115"/>
        <v>1.3576999999999999</v>
      </c>
      <c r="AG409" s="23" t="s">
        <v>35</v>
      </c>
      <c r="AH409" s="22">
        <v>0.63541666666666663</v>
      </c>
      <c r="AI409" s="23">
        <v>1.97</v>
      </c>
      <c r="AJ409" s="15">
        <f t="shared" si="116"/>
        <v>1.97</v>
      </c>
      <c r="AK409" s="4" t="s">
        <v>35</v>
      </c>
      <c r="AL409" s="5">
        <v>0.63541666666666663</v>
      </c>
      <c r="AM409" s="4">
        <v>175.6</v>
      </c>
      <c r="AN409" s="13">
        <f t="shared" si="117"/>
        <v>175.6</v>
      </c>
      <c r="AO409" s="4" t="s">
        <v>35</v>
      </c>
      <c r="AP409" s="5">
        <v>0.63541666666666663</v>
      </c>
      <c r="AQ409" s="19">
        <v>17394</v>
      </c>
      <c r="AR409" s="15">
        <f t="shared" si="118"/>
        <v>1.7394000000000001</v>
      </c>
      <c r="AS409" s="4" t="s">
        <v>35</v>
      </c>
      <c r="AT409" s="22">
        <v>0.63541666666666663</v>
      </c>
      <c r="AU409" s="23">
        <v>61.19</v>
      </c>
      <c r="AV409" s="13">
        <f t="shared" si="119"/>
        <v>61.19</v>
      </c>
      <c r="AW409" s="23" t="s">
        <v>35</v>
      </c>
      <c r="AX409" s="22">
        <v>0.63541666666666663</v>
      </c>
      <c r="AY409" s="23">
        <v>0.60609999999999997</v>
      </c>
      <c r="AZ409" s="15">
        <f t="shared" si="120"/>
        <v>0.60609999999999997</v>
      </c>
      <c r="BA409" s="4" t="s">
        <v>35</v>
      </c>
      <c r="BB409" s="5">
        <v>0.625</v>
      </c>
      <c r="BC409" s="8">
        <v>11511</v>
      </c>
      <c r="BD409" s="15">
        <f t="shared" si="121"/>
        <v>1.1511</v>
      </c>
      <c r="BE409" s="4" t="s">
        <v>35</v>
      </c>
      <c r="BF409" s="5">
        <v>0.64583333333333337</v>
      </c>
      <c r="BG409" s="8">
        <v>11361</v>
      </c>
      <c r="BH409" s="15">
        <f t="shared" si="122"/>
        <v>1.1361000000000001</v>
      </c>
      <c r="BI409" s="4" t="s">
        <v>35</v>
      </c>
      <c r="BJ409" s="5">
        <v>0.63541666666666663</v>
      </c>
      <c r="BK409" s="4">
        <v>100.94</v>
      </c>
      <c r="BL409" s="13">
        <f t="shared" si="123"/>
        <v>100.94</v>
      </c>
      <c r="BM409" s="4" t="s">
        <v>35</v>
      </c>
      <c r="BN409" s="5">
        <v>0.63541666666666663</v>
      </c>
      <c r="BO409" s="8">
        <v>7141</v>
      </c>
      <c r="BP409" s="15">
        <f t="shared" si="124"/>
        <v>7.141</v>
      </c>
      <c r="BS409" s="1">
        <f t="shared" si="125"/>
        <v>80.558158388826996</v>
      </c>
    </row>
    <row r="410" spans="1:71">
      <c r="A410" s="4" t="s">
        <v>35</v>
      </c>
      <c r="B410" s="5">
        <v>0.625</v>
      </c>
      <c r="C410" s="4">
        <v>68.19</v>
      </c>
      <c r="D410" s="13">
        <f t="shared" si="108"/>
        <v>68.19</v>
      </c>
      <c r="E410" s="4" t="s">
        <v>35</v>
      </c>
      <c r="F410" s="5">
        <v>0.625</v>
      </c>
      <c r="G410" s="4">
        <v>0.67669999999999997</v>
      </c>
      <c r="H410" s="15">
        <f t="shared" si="109"/>
        <v>0.67669999999999997</v>
      </c>
      <c r="I410" s="4" t="s">
        <v>35</v>
      </c>
      <c r="J410" s="22">
        <v>0.625</v>
      </c>
      <c r="K410" s="23">
        <v>87.38</v>
      </c>
      <c r="L410" s="13">
        <f t="shared" si="110"/>
        <v>87.38</v>
      </c>
      <c r="M410" s="4" t="s">
        <v>35</v>
      </c>
      <c r="N410" s="22">
        <v>0.625</v>
      </c>
      <c r="O410" s="23">
        <v>89.06</v>
      </c>
      <c r="P410" s="13">
        <f t="shared" si="111"/>
        <v>89.06</v>
      </c>
      <c r="Q410" s="4" t="s">
        <v>35</v>
      </c>
      <c r="R410" s="22">
        <v>0.625</v>
      </c>
      <c r="S410" s="19">
        <v>15371</v>
      </c>
      <c r="T410" s="15">
        <f t="shared" si="112"/>
        <v>1.5370999999999999</v>
      </c>
      <c r="U410" s="4" t="s">
        <v>35</v>
      </c>
      <c r="V410" s="22">
        <v>0.625</v>
      </c>
      <c r="W410" s="23">
        <v>0.78049999999999997</v>
      </c>
      <c r="X410" s="15">
        <f t="shared" si="113"/>
        <v>0.78049999999999997</v>
      </c>
      <c r="Y410" s="4" t="s">
        <v>35</v>
      </c>
      <c r="Z410" s="5">
        <v>0.625</v>
      </c>
      <c r="AA410" s="4">
        <v>136.9</v>
      </c>
      <c r="AB410" s="13">
        <f t="shared" si="114"/>
        <v>136.9</v>
      </c>
      <c r="AC410" s="4" t="s">
        <v>35</v>
      </c>
      <c r="AD410" s="5">
        <v>0.625</v>
      </c>
      <c r="AE410" s="8">
        <v>13596</v>
      </c>
      <c r="AF410" s="15">
        <f t="shared" si="115"/>
        <v>1.3595999999999999</v>
      </c>
      <c r="AG410" s="23" t="s">
        <v>35</v>
      </c>
      <c r="AH410" s="22">
        <v>0.625</v>
      </c>
      <c r="AI410" s="19">
        <v>19691</v>
      </c>
      <c r="AJ410" s="15">
        <f t="shared" si="116"/>
        <v>1.9691000000000001</v>
      </c>
      <c r="AK410" s="4" t="s">
        <v>35</v>
      </c>
      <c r="AL410" s="5">
        <v>0.625</v>
      </c>
      <c r="AM410" s="4">
        <v>175.43</v>
      </c>
      <c r="AN410" s="13">
        <f t="shared" si="117"/>
        <v>175.43</v>
      </c>
      <c r="AO410" s="4" t="s">
        <v>35</v>
      </c>
      <c r="AP410" s="5">
        <v>0.625</v>
      </c>
      <c r="AQ410" s="19">
        <v>17418</v>
      </c>
      <c r="AR410" s="15">
        <f t="shared" si="118"/>
        <v>1.7418</v>
      </c>
      <c r="AS410" s="4" t="s">
        <v>35</v>
      </c>
      <c r="AT410" s="22">
        <v>0.625</v>
      </c>
      <c r="AU410" s="23">
        <v>60.94</v>
      </c>
      <c r="AV410" s="13">
        <f t="shared" si="119"/>
        <v>60.94</v>
      </c>
      <c r="AW410" s="23" t="s">
        <v>35</v>
      </c>
      <c r="AX410" s="22">
        <v>0.625</v>
      </c>
      <c r="AY410" s="23">
        <v>0.60450000000000004</v>
      </c>
      <c r="AZ410" s="15">
        <f t="shared" si="120"/>
        <v>0.60450000000000004</v>
      </c>
      <c r="BA410" s="4" t="s">
        <v>35</v>
      </c>
      <c r="BB410" s="5">
        <v>0.61458333333333337</v>
      </c>
      <c r="BC410" s="8">
        <v>11535</v>
      </c>
      <c r="BD410" s="15">
        <f t="shared" si="121"/>
        <v>1.1535</v>
      </c>
      <c r="BE410" s="4" t="s">
        <v>35</v>
      </c>
      <c r="BF410" s="5">
        <v>0.63541666666666663</v>
      </c>
      <c r="BG410" s="8">
        <v>11325</v>
      </c>
      <c r="BH410" s="15">
        <f t="shared" si="122"/>
        <v>1.1325000000000001</v>
      </c>
      <c r="BI410" s="4" t="s">
        <v>35</v>
      </c>
      <c r="BJ410" s="5">
        <v>0.625</v>
      </c>
      <c r="BK410" s="4">
        <v>100.74</v>
      </c>
      <c r="BL410" s="13">
        <f t="shared" si="123"/>
        <v>100.74</v>
      </c>
      <c r="BM410" s="4" t="s">
        <v>35</v>
      </c>
      <c r="BN410" s="5">
        <v>0.625</v>
      </c>
      <c r="BO410" s="8">
        <v>71229</v>
      </c>
      <c r="BP410" s="15">
        <f t="shared" si="124"/>
        <v>7.1228999999999996</v>
      </c>
      <c r="BS410" s="1">
        <f t="shared" si="125"/>
        <v>80.463522448962067</v>
      </c>
    </row>
    <row r="411" spans="1:71">
      <c r="A411" s="4" t="s">
        <v>35</v>
      </c>
      <c r="B411" s="5">
        <v>0.61458333333333337</v>
      </c>
      <c r="C411" s="4">
        <v>67.86</v>
      </c>
      <c r="D411" s="13">
        <f t="shared" si="108"/>
        <v>67.86</v>
      </c>
      <c r="E411" s="4" t="s">
        <v>35</v>
      </c>
      <c r="F411" s="5">
        <v>0.61458333333333337</v>
      </c>
      <c r="G411" s="4">
        <v>0.67300000000000004</v>
      </c>
      <c r="H411" s="15">
        <f t="shared" si="109"/>
        <v>0.67300000000000004</v>
      </c>
      <c r="I411" s="4" t="s">
        <v>35</v>
      </c>
      <c r="J411" s="22">
        <v>0.61458333333333337</v>
      </c>
      <c r="K411" s="23">
        <v>87.33</v>
      </c>
      <c r="L411" s="13">
        <f t="shared" si="110"/>
        <v>87.33</v>
      </c>
      <c r="M411" s="4" t="s">
        <v>35</v>
      </c>
      <c r="N411" s="22">
        <v>0.61458333333333337</v>
      </c>
      <c r="O411" s="23">
        <v>89.1</v>
      </c>
      <c r="P411" s="13">
        <f t="shared" si="111"/>
        <v>89.1</v>
      </c>
      <c r="Q411" s="4" t="s">
        <v>35</v>
      </c>
      <c r="R411" s="22">
        <v>0.61458333333333337</v>
      </c>
      <c r="S411" s="19">
        <v>1537</v>
      </c>
      <c r="T411" s="15">
        <f t="shared" si="112"/>
        <v>1.5369999999999999</v>
      </c>
      <c r="U411" s="4" t="s">
        <v>35</v>
      </c>
      <c r="V411" s="22">
        <v>0.61458333333333337</v>
      </c>
      <c r="W411" s="23">
        <v>0.78010000000000002</v>
      </c>
      <c r="X411" s="15">
        <f t="shared" si="113"/>
        <v>0.78010000000000002</v>
      </c>
      <c r="Y411" s="4" t="s">
        <v>35</v>
      </c>
      <c r="Z411" s="5">
        <v>0.61458333333333337</v>
      </c>
      <c r="AA411" s="4">
        <v>136.91999999999999</v>
      </c>
      <c r="AB411" s="13">
        <f t="shared" si="114"/>
        <v>136.91999999999999</v>
      </c>
      <c r="AC411" s="4" t="s">
        <v>35</v>
      </c>
      <c r="AD411" s="5">
        <v>0.61458333333333337</v>
      </c>
      <c r="AE411" s="8">
        <v>13592</v>
      </c>
      <c r="AF411" s="15">
        <f t="shared" si="115"/>
        <v>1.3592</v>
      </c>
      <c r="AG411" s="23" t="s">
        <v>35</v>
      </c>
      <c r="AH411" s="22">
        <v>0.61458333333333337</v>
      </c>
      <c r="AI411" s="19">
        <v>19697</v>
      </c>
      <c r="AJ411" s="15">
        <f t="shared" si="116"/>
        <v>1.9697</v>
      </c>
      <c r="AK411" s="4" t="s">
        <v>35</v>
      </c>
      <c r="AL411" s="5">
        <v>0.61458333333333337</v>
      </c>
      <c r="AM411" s="4">
        <v>175.52</v>
      </c>
      <c r="AN411" s="13">
        <f t="shared" si="117"/>
        <v>175.52</v>
      </c>
      <c r="AO411" s="4" t="s">
        <v>35</v>
      </c>
      <c r="AP411" s="5">
        <v>0.61458333333333337</v>
      </c>
      <c r="AQ411" s="19">
        <v>17415</v>
      </c>
      <c r="AR411" s="15">
        <f t="shared" si="118"/>
        <v>1.7415</v>
      </c>
      <c r="AS411" s="4" t="s">
        <v>35</v>
      </c>
      <c r="AT411" s="22">
        <v>0.61458333333333337</v>
      </c>
      <c r="AU411" s="23">
        <v>60.63</v>
      </c>
      <c r="AV411" s="13">
        <f t="shared" si="119"/>
        <v>60.63</v>
      </c>
      <c r="AW411" s="23" t="s">
        <v>35</v>
      </c>
      <c r="AX411" s="22">
        <v>0.61458333333333337</v>
      </c>
      <c r="AY411" s="23">
        <v>0.60160000000000002</v>
      </c>
      <c r="AZ411" s="15">
        <f t="shared" si="120"/>
        <v>0.60160000000000002</v>
      </c>
      <c r="BA411" s="4" t="s">
        <v>35</v>
      </c>
      <c r="BB411" s="5">
        <v>0.60416666666666663</v>
      </c>
      <c r="BC411" s="8">
        <v>11564</v>
      </c>
      <c r="BD411" s="15">
        <f t="shared" si="121"/>
        <v>1.1564000000000001</v>
      </c>
      <c r="BE411" s="4" t="s">
        <v>35</v>
      </c>
      <c r="BF411" s="5">
        <v>0.625</v>
      </c>
      <c r="BG411" s="8">
        <v>11307</v>
      </c>
      <c r="BH411" s="15">
        <f t="shared" si="122"/>
        <v>1.1307</v>
      </c>
      <c r="BI411" s="4" t="s">
        <v>35</v>
      </c>
      <c r="BJ411" s="5">
        <v>0.61458333333333337</v>
      </c>
      <c r="BK411" s="4">
        <v>100.75</v>
      </c>
      <c r="BL411" s="13">
        <f t="shared" si="123"/>
        <v>100.75</v>
      </c>
      <c r="BM411" s="4" t="s">
        <v>35</v>
      </c>
      <c r="BN411" s="5">
        <v>0.61458333333333337</v>
      </c>
      <c r="BO411" s="8">
        <v>71307</v>
      </c>
      <c r="BP411" s="15">
        <f t="shared" si="124"/>
        <v>7.1307</v>
      </c>
      <c r="BS411" s="1">
        <f t="shared" si="125"/>
        <v>80.501713113829098</v>
      </c>
    </row>
    <row r="412" spans="1:71">
      <c r="A412" s="4" t="s">
        <v>35</v>
      </c>
      <c r="B412" s="5">
        <v>0.60416666666666663</v>
      </c>
      <c r="C412" s="4">
        <v>67.819999999999993</v>
      </c>
      <c r="D412" s="13">
        <f t="shared" si="108"/>
        <v>67.819999999999993</v>
      </c>
      <c r="E412" s="4" t="s">
        <v>35</v>
      </c>
      <c r="F412" s="5">
        <v>0.60416666666666663</v>
      </c>
      <c r="G412" s="4">
        <v>0.67330000000000001</v>
      </c>
      <c r="H412" s="15">
        <f t="shared" si="109"/>
        <v>0.67330000000000001</v>
      </c>
      <c r="I412" s="4" t="s">
        <v>35</v>
      </c>
      <c r="J412" s="22">
        <v>0.60416666666666663</v>
      </c>
      <c r="K412" s="23">
        <v>87.07</v>
      </c>
      <c r="L412" s="13">
        <f t="shared" si="110"/>
        <v>87.07</v>
      </c>
      <c r="M412" s="4" t="s">
        <v>35</v>
      </c>
      <c r="N412" s="22">
        <v>0.60416666666666663</v>
      </c>
      <c r="O412" s="23">
        <v>89.14</v>
      </c>
      <c r="P412" s="13">
        <f t="shared" si="111"/>
        <v>89.14</v>
      </c>
      <c r="Q412" s="4" t="s">
        <v>35</v>
      </c>
      <c r="R412" s="22">
        <v>0.60416666666666663</v>
      </c>
      <c r="S412" s="19">
        <v>15369</v>
      </c>
      <c r="T412" s="15">
        <f t="shared" si="112"/>
        <v>1.5368999999999999</v>
      </c>
      <c r="U412" s="4" t="s">
        <v>35</v>
      </c>
      <c r="V412" s="22">
        <v>0.60416666666666663</v>
      </c>
      <c r="W412" s="23">
        <v>0.78090000000000004</v>
      </c>
      <c r="X412" s="15">
        <f t="shared" si="113"/>
        <v>0.78090000000000004</v>
      </c>
      <c r="Y412" s="4" t="s">
        <v>35</v>
      </c>
      <c r="Z412" s="5">
        <v>0.60416666666666663</v>
      </c>
      <c r="AA412" s="4">
        <v>137.08000000000001</v>
      </c>
      <c r="AB412" s="13">
        <f t="shared" si="114"/>
        <v>137.08000000000001</v>
      </c>
      <c r="AC412" s="4" t="s">
        <v>35</v>
      </c>
      <c r="AD412" s="5">
        <v>0.60416666666666663</v>
      </c>
      <c r="AE412" s="8">
        <v>13608</v>
      </c>
      <c r="AF412" s="15">
        <f t="shared" si="115"/>
        <v>1.3608</v>
      </c>
      <c r="AG412" s="23" t="s">
        <v>35</v>
      </c>
      <c r="AH412" s="22">
        <v>0.60416666666666663</v>
      </c>
      <c r="AI412" s="19">
        <v>19675</v>
      </c>
      <c r="AJ412" s="15">
        <f t="shared" si="116"/>
        <v>1.9675</v>
      </c>
      <c r="AK412" s="4" t="s">
        <v>35</v>
      </c>
      <c r="AL412" s="5">
        <v>0.60416666666666663</v>
      </c>
      <c r="AM412" s="4">
        <v>175.48</v>
      </c>
      <c r="AN412" s="13">
        <f t="shared" si="117"/>
        <v>175.48</v>
      </c>
      <c r="AO412" s="4" t="s">
        <v>35</v>
      </c>
      <c r="AP412" s="5">
        <v>0.60416666666666663</v>
      </c>
      <c r="AQ412" s="19">
        <v>17422</v>
      </c>
      <c r="AR412" s="15">
        <f t="shared" si="118"/>
        <v>1.7422</v>
      </c>
      <c r="AS412" s="4" t="s">
        <v>35</v>
      </c>
      <c r="AT412" s="22">
        <v>0.60416666666666663</v>
      </c>
      <c r="AU412" s="23">
        <v>60.8</v>
      </c>
      <c r="AV412" s="13">
        <f t="shared" si="119"/>
        <v>60.8</v>
      </c>
      <c r="AW412" s="23" t="s">
        <v>35</v>
      </c>
      <c r="AX412" s="22">
        <v>0.60416666666666663</v>
      </c>
      <c r="AY412" s="23">
        <v>0.60360000000000003</v>
      </c>
      <c r="AZ412" s="15">
        <f t="shared" si="120"/>
        <v>0.60360000000000003</v>
      </c>
      <c r="BA412" s="4" t="s">
        <v>35</v>
      </c>
      <c r="BB412" s="5">
        <v>0.59375</v>
      </c>
      <c r="BC412" s="8">
        <v>11565</v>
      </c>
      <c r="BD412" s="15">
        <f t="shared" si="121"/>
        <v>1.1565000000000001</v>
      </c>
      <c r="BE412" s="4" t="s">
        <v>35</v>
      </c>
      <c r="BF412" s="5">
        <v>0.61458333333333337</v>
      </c>
      <c r="BG412" s="8">
        <v>11315</v>
      </c>
      <c r="BH412" s="15">
        <f t="shared" si="122"/>
        <v>1.1315</v>
      </c>
      <c r="BI412" s="4" t="s">
        <v>35</v>
      </c>
      <c r="BJ412" s="5">
        <v>0.60416666666666663</v>
      </c>
      <c r="BK412" s="4">
        <v>100.69</v>
      </c>
      <c r="BL412" s="13">
        <f t="shared" si="123"/>
        <v>100.69</v>
      </c>
      <c r="BM412" s="4" t="s">
        <v>35</v>
      </c>
      <c r="BN412" s="5">
        <v>0.60416666666666663</v>
      </c>
      <c r="BO412" s="8">
        <v>71092</v>
      </c>
      <c r="BP412" s="15">
        <f t="shared" si="124"/>
        <v>7.1092000000000004</v>
      </c>
      <c r="BS412" s="1">
        <f t="shared" si="125"/>
        <v>80.435740593913081</v>
      </c>
    </row>
    <row r="413" spans="1:71">
      <c r="A413" s="4" t="s">
        <v>35</v>
      </c>
      <c r="B413" s="5">
        <v>0.59375</v>
      </c>
      <c r="C413" s="4">
        <v>67.790000000000006</v>
      </c>
      <c r="D413" s="13">
        <f t="shared" si="108"/>
        <v>67.790000000000006</v>
      </c>
      <c r="E413" s="4" t="s">
        <v>35</v>
      </c>
      <c r="F413" s="5">
        <v>0.59375</v>
      </c>
      <c r="G413" s="4">
        <v>0.67410000000000003</v>
      </c>
      <c r="H413" s="15">
        <f t="shared" si="109"/>
        <v>0.67410000000000003</v>
      </c>
      <c r="I413" s="4" t="s">
        <v>35</v>
      </c>
      <c r="J413" s="22">
        <v>0.59375</v>
      </c>
      <c r="K413" s="23">
        <v>86.91</v>
      </c>
      <c r="L413" s="13">
        <f t="shared" si="110"/>
        <v>86.91</v>
      </c>
      <c r="M413" s="4" t="s">
        <v>35</v>
      </c>
      <c r="N413" s="22">
        <v>0.59375</v>
      </c>
      <c r="O413" s="23">
        <v>89.06</v>
      </c>
      <c r="P413" s="13">
        <f t="shared" si="111"/>
        <v>89.06</v>
      </c>
      <c r="Q413" s="4" t="s">
        <v>35</v>
      </c>
      <c r="R413" s="22">
        <v>0.59375</v>
      </c>
      <c r="S413" s="19">
        <v>15374</v>
      </c>
      <c r="T413" s="15">
        <f t="shared" si="112"/>
        <v>1.5374000000000001</v>
      </c>
      <c r="U413" s="4" t="s">
        <v>35</v>
      </c>
      <c r="V413" s="22">
        <v>0.59375</v>
      </c>
      <c r="W413" s="23">
        <v>0.78120000000000001</v>
      </c>
      <c r="X413" s="15">
        <f t="shared" si="113"/>
        <v>0.78120000000000001</v>
      </c>
      <c r="Y413" s="4" t="s">
        <v>35</v>
      </c>
      <c r="Z413" s="5">
        <v>0.59375</v>
      </c>
      <c r="AA413" s="4">
        <v>136.77000000000001</v>
      </c>
      <c r="AB413" s="13">
        <f t="shared" si="114"/>
        <v>136.77000000000001</v>
      </c>
      <c r="AC413" s="4" t="s">
        <v>35</v>
      </c>
      <c r="AD413" s="5">
        <v>0.59375</v>
      </c>
      <c r="AE413" s="8">
        <v>13619</v>
      </c>
      <c r="AF413" s="15">
        <f t="shared" si="115"/>
        <v>1.3619000000000001</v>
      </c>
      <c r="AG413" s="23" t="s">
        <v>35</v>
      </c>
      <c r="AH413" s="22">
        <v>0.59375</v>
      </c>
      <c r="AI413" s="19">
        <v>1968</v>
      </c>
      <c r="AJ413" s="15">
        <f t="shared" si="116"/>
        <v>1.968</v>
      </c>
      <c r="AK413" s="4" t="s">
        <v>35</v>
      </c>
      <c r="AL413" s="5">
        <v>0.59375</v>
      </c>
      <c r="AM413" s="4">
        <v>175.43</v>
      </c>
      <c r="AN413" s="13">
        <f t="shared" si="117"/>
        <v>175.43</v>
      </c>
      <c r="AO413" s="4" t="s">
        <v>35</v>
      </c>
      <c r="AP413" s="5">
        <v>0.59375</v>
      </c>
      <c r="AQ413" s="19">
        <v>17436</v>
      </c>
      <c r="AR413" s="15">
        <f t="shared" si="118"/>
        <v>1.7436</v>
      </c>
      <c r="AS413" s="4" t="s">
        <v>35</v>
      </c>
      <c r="AT413" s="22">
        <v>0.59375</v>
      </c>
      <c r="AU413" s="23">
        <v>60.76</v>
      </c>
      <c r="AV413" s="13">
        <f t="shared" si="119"/>
        <v>60.76</v>
      </c>
      <c r="AW413" s="23" t="s">
        <v>35</v>
      </c>
      <c r="AX413" s="22">
        <v>0.59375</v>
      </c>
      <c r="AY413" s="23">
        <v>0.60450000000000004</v>
      </c>
      <c r="AZ413" s="15">
        <f t="shared" si="120"/>
        <v>0.60450000000000004</v>
      </c>
      <c r="BA413" s="4" t="s">
        <v>35</v>
      </c>
      <c r="BB413" s="5">
        <v>0.58333333333333337</v>
      </c>
      <c r="BC413" s="8">
        <v>11602</v>
      </c>
      <c r="BD413" s="15">
        <f t="shared" si="121"/>
        <v>1.1601999999999999</v>
      </c>
      <c r="BE413" s="4" t="s">
        <v>35</v>
      </c>
      <c r="BF413" s="5">
        <v>0.60416666666666663</v>
      </c>
      <c r="BG413" s="8">
        <v>11295</v>
      </c>
      <c r="BH413" s="15">
        <f t="shared" si="122"/>
        <v>1.1294999999999999</v>
      </c>
      <c r="BI413" s="4" t="s">
        <v>35</v>
      </c>
      <c r="BJ413" s="5">
        <v>0.59375</v>
      </c>
      <c r="BK413" s="4">
        <v>100.62</v>
      </c>
      <c r="BL413" s="13">
        <f t="shared" si="123"/>
        <v>100.62</v>
      </c>
      <c r="BM413" s="4" t="s">
        <v>35</v>
      </c>
      <c r="BN413" s="5">
        <v>0.59375</v>
      </c>
      <c r="BO413" s="8">
        <v>70963</v>
      </c>
      <c r="BP413" s="15">
        <f t="shared" si="124"/>
        <v>7.0963000000000003</v>
      </c>
      <c r="BS413" s="1">
        <f t="shared" si="125"/>
        <v>80.40760002749262</v>
      </c>
    </row>
    <row r="414" spans="1:71">
      <c r="A414" s="4" t="s">
        <v>35</v>
      </c>
      <c r="B414" s="5">
        <v>0.58333333333333337</v>
      </c>
      <c r="C414" s="4">
        <v>67.38</v>
      </c>
      <c r="D414" s="13">
        <f t="shared" si="108"/>
        <v>67.38</v>
      </c>
      <c r="E414" s="4" t="s">
        <v>35</v>
      </c>
      <c r="F414" s="5">
        <v>0.58333333333333337</v>
      </c>
      <c r="G414" s="4">
        <v>0.67069999999999996</v>
      </c>
      <c r="H414" s="15">
        <f t="shared" si="109"/>
        <v>0.67069999999999996</v>
      </c>
      <c r="I414" s="4" t="s">
        <v>35</v>
      </c>
      <c r="J414" s="22">
        <v>0.58333333333333337</v>
      </c>
      <c r="K414" s="23">
        <v>86.55</v>
      </c>
      <c r="L414" s="13">
        <f t="shared" si="110"/>
        <v>86.55</v>
      </c>
      <c r="M414" s="4" t="s">
        <v>35</v>
      </c>
      <c r="N414" s="22">
        <v>0.58333333333333337</v>
      </c>
      <c r="O414" s="23">
        <v>88.78</v>
      </c>
      <c r="P414" s="13">
        <f t="shared" si="111"/>
        <v>88.78</v>
      </c>
      <c r="Q414" s="4" t="s">
        <v>35</v>
      </c>
      <c r="R414" s="22">
        <v>0.58333333333333337</v>
      </c>
      <c r="S414" s="19">
        <v>15382</v>
      </c>
      <c r="T414" s="15">
        <f t="shared" si="112"/>
        <v>1.5382</v>
      </c>
      <c r="U414" s="4" t="s">
        <v>35</v>
      </c>
      <c r="V414" s="22">
        <v>0.58333333333333337</v>
      </c>
      <c r="W414" s="23">
        <v>0.78269999999999995</v>
      </c>
      <c r="X414" s="15">
        <f t="shared" si="113"/>
        <v>0.78269999999999995</v>
      </c>
      <c r="Y414" s="4" t="s">
        <v>35</v>
      </c>
      <c r="Z414" s="5">
        <v>0.58333333333333337</v>
      </c>
      <c r="AA414" s="4">
        <v>136.58000000000001</v>
      </c>
      <c r="AB414" s="13">
        <f t="shared" si="114"/>
        <v>136.58000000000001</v>
      </c>
      <c r="AC414" s="4" t="s">
        <v>35</v>
      </c>
      <c r="AD414" s="5">
        <v>0.58333333333333337</v>
      </c>
      <c r="AE414" s="8">
        <v>13595</v>
      </c>
      <c r="AF414" s="15">
        <f t="shared" si="115"/>
        <v>1.3594999999999999</v>
      </c>
      <c r="AG414" s="23" t="s">
        <v>35</v>
      </c>
      <c r="AH414" s="22">
        <v>0.58333333333333337</v>
      </c>
      <c r="AI414" s="19">
        <v>19648</v>
      </c>
      <c r="AJ414" s="15">
        <f t="shared" si="116"/>
        <v>1.9648000000000001</v>
      </c>
      <c r="AK414" s="4" t="s">
        <v>35</v>
      </c>
      <c r="AL414" s="5">
        <v>0.58333333333333337</v>
      </c>
      <c r="AM414" s="4">
        <v>174.48</v>
      </c>
      <c r="AN414" s="13">
        <f t="shared" si="117"/>
        <v>174.48</v>
      </c>
      <c r="AO414" s="4" t="s">
        <v>35</v>
      </c>
      <c r="AP414" s="5">
        <v>0.58333333333333337</v>
      </c>
      <c r="AQ414" s="19">
        <v>17365</v>
      </c>
      <c r="AR414" s="15">
        <f t="shared" si="118"/>
        <v>1.7364999999999999</v>
      </c>
      <c r="AS414" s="4" t="s">
        <v>35</v>
      </c>
      <c r="AT414" s="22">
        <v>0.58333333333333337</v>
      </c>
      <c r="AU414" s="23">
        <v>60.63</v>
      </c>
      <c r="AV414" s="13">
        <f t="shared" si="119"/>
        <v>60.63</v>
      </c>
      <c r="AW414" s="23" t="s">
        <v>35</v>
      </c>
      <c r="AX414" s="22">
        <v>0.58333333333333337</v>
      </c>
      <c r="AY414" s="23">
        <v>0.60360000000000003</v>
      </c>
      <c r="AZ414" s="15">
        <f t="shared" si="120"/>
        <v>0.60360000000000003</v>
      </c>
      <c r="BA414" s="4" t="s">
        <v>35</v>
      </c>
      <c r="BB414" s="5">
        <v>0.57291666666666663</v>
      </c>
      <c r="BC414" s="8">
        <v>11633</v>
      </c>
      <c r="BD414" s="15">
        <f t="shared" si="121"/>
        <v>1.1633</v>
      </c>
      <c r="BE414" s="4" t="s">
        <v>35</v>
      </c>
      <c r="BF414" s="5">
        <v>0.59375</v>
      </c>
      <c r="BG414" s="8">
        <v>11289</v>
      </c>
      <c r="BH414" s="15">
        <f t="shared" si="122"/>
        <v>1.1289</v>
      </c>
      <c r="BI414" s="4" t="s">
        <v>35</v>
      </c>
      <c r="BJ414" s="5">
        <v>0.58333333333333337</v>
      </c>
      <c r="BK414" s="4">
        <v>100.45</v>
      </c>
      <c r="BL414" s="13">
        <f t="shared" si="123"/>
        <v>100.45</v>
      </c>
      <c r="BM414" s="4" t="s">
        <v>35</v>
      </c>
      <c r="BN414" s="5">
        <v>0.58333333333333337</v>
      </c>
      <c r="BO414" s="8">
        <v>71112</v>
      </c>
      <c r="BP414" s="15">
        <f t="shared" si="124"/>
        <v>7.1112000000000002</v>
      </c>
      <c r="BS414" s="1">
        <f t="shared" si="125"/>
        <v>80.519356795689603</v>
      </c>
    </row>
    <row r="415" spans="1:71">
      <c r="A415" s="4" t="s">
        <v>35</v>
      </c>
      <c r="B415" s="5">
        <v>0.57291666666666663</v>
      </c>
      <c r="C415" s="4">
        <v>67.599999999999994</v>
      </c>
      <c r="D415" s="13">
        <f t="shared" si="108"/>
        <v>67.599999999999994</v>
      </c>
      <c r="E415" s="4" t="s">
        <v>35</v>
      </c>
      <c r="F415" s="5">
        <v>0.57291666666666663</v>
      </c>
      <c r="G415" s="4">
        <v>0.67369999999999997</v>
      </c>
      <c r="H415" s="15">
        <f t="shared" si="109"/>
        <v>0.67369999999999997</v>
      </c>
      <c r="I415" s="4" t="s">
        <v>35</v>
      </c>
      <c r="J415" s="22">
        <v>0.57291666666666663</v>
      </c>
      <c r="K415" s="23">
        <v>86.32</v>
      </c>
      <c r="L415" s="13">
        <f t="shared" si="110"/>
        <v>86.32</v>
      </c>
      <c r="M415" s="4" t="s">
        <v>35</v>
      </c>
      <c r="N415" s="22">
        <v>0.57291666666666663</v>
      </c>
      <c r="O415" s="23">
        <v>88.98</v>
      </c>
      <c r="P415" s="13">
        <f t="shared" si="111"/>
        <v>88.98</v>
      </c>
      <c r="Q415" s="4" t="s">
        <v>35</v>
      </c>
      <c r="R415" s="22">
        <v>0.57291666666666663</v>
      </c>
      <c r="S415" s="19">
        <v>15376</v>
      </c>
      <c r="T415" s="15">
        <f t="shared" si="112"/>
        <v>1.5376000000000001</v>
      </c>
      <c r="U415" s="4" t="s">
        <v>35</v>
      </c>
      <c r="V415" s="22">
        <v>0.57291666666666663</v>
      </c>
      <c r="W415" s="23">
        <v>0.78349999999999997</v>
      </c>
      <c r="X415" s="15">
        <f t="shared" si="113"/>
        <v>0.78349999999999997</v>
      </c>
      <c r="Y415" s="4" t="s">
        <v>35</v>
      </c>
      <c r="Z415" s="5">
        <v>0.57291666666666663</v>
      </c>
      <c r="AA415" s="4">
        <v>136.87</v>
      </c>
      <c r="AB415" s="13">
        <f t="shared" si="114"/>
        <v>136.87</v>
      </c>
      <c r="AC415" s="4" t="s">
        <v>35</v>
      </c>
      <c r="AD415" s="5">
        <v>0.57291666666666663</v>
      </c>
      <c r="AE415" s="8">
        <v>13624</v>
      </c>
      <c r="AF415" s="15">
        <f t="shared" si="115"/>
        <v>1.3624000000000001</v>
      </c>
      <c r="AG415" s="23" t="s">
        <v>35</v>
      </c>
      <c r="AH415" s="22">
        <v>0.57291666666666663</v>
      </c>
      <c r="AI415" s="19">
        <v>19617</v>
      </c>
      <c r="AJ415" s="15">
        <f t="shared" si="116"/>
        <v>1.9617</v>
      </c>
      <c r="AK415" s="4" t="s">
        <v>35</v>
      </c>
      <c r="AL415" s="5">
        <v>0.57291666666666663</v>
      </c>
      <c r="AM415" s="4">
        <v>174.52</v>
      </c>
      <c r="AN415" s="13">
        <f t="shared" si="117"/>
        <v>174.52</v>
      </c>
      <c r="AO415" s="4" t="s">
        <v>35</v>
      </c>
      <c r="AP415" s="5">
        <v>0.57291666666666663</v>
      </c>
      <c r="AQ415" s="19">
        <v>17385</v>
      </c>
      <c r="AR415" s="15">
        <f t="shared" si="118"/>
        <v>1.7384999999999999</v>
      </c>
      <c r="AS415" s="4" t="s">
        <v>35</v>
      </c>
      <c r="AT415" s="22">
        <v>0.57291666666666663</v>
      </c>
      <c r="AU415" s="23">
        <v>60.81</v>
      </c>
      <c r="AV415" s="13">
        <f t="shared" si="119"/>
        <v>60.81</v>
      </c>
      <c r="AW415" s="23" t="s">
        <v>35</v>
      </c>
      <c r="AX415" s="22">
        <v>0.57291666666666663</v>
      </c>
      <c r="AY415" s="23">
        <v>0.60619999999999996</v>
      </c>
      <c r="AZ415" s="15">
        <f t="shared" si="120"/>
        <v>0.60619999999999996</v>
      </c>
      <c r="BA415" s="4" t="s">
        <v>35</v>
      </c>
      <c r="BB415" s="5">
        <v>0.5625</v>
      </c>
      <c r="BC415" s="8">
        <v>1161</v>
      </c>
      <c r="BD415" s="15">
        <f t="shared" si="121"/>
        <v>1.161</v>
      </c>
      <c r="BE415" s="4" t="s">
        <v>35</v>
      </c>
      <c r="BF415" s="5">
        <v>0.58333333333333337</v>
      </c>
      <c r="BG415" s="8">
        <v>11311</v>
      </c>
      <c r="BH415" s="15">
        <f t="shared" si="122"/>
        <v>1.1311</v>
      </c>
      <c r="BI415" s="4" t="s">
        <v>35</v>
      </c>
      <c r="BJ415" s="5">
        <v>0.57291666666666663</v>
      </c>
      <c r="BK415" s="4">
        <v>100.37</v>
      </c>
      <c r="BL415" s="13">
        <f t="shared" si="123"/>
        <v>100.37</v>
      </c>
      <c r="BM415" s="4" t="s">
        <v>35</v>
      </c>
      <c r="BN415" s="5">
        <v>0.57291666666666663</v>
      </c>
      <c r="BO415" s="8">
        <v>70897</v>
      </c>
      <c r="BP415" s="15">
        <f t="shared" si="124"/>
        <v>7.0896999999999997</v>
      </c>
      <c r="BS415" s="1">
        <f t="shared" si="125"/>
        <v>80.388367660391552</v>
      </c>
    </row>
    <row r="416" spans="1:71">
      <c r="A416" s="4" t="s">
        <v>35</v>
      </c>
      <c r="B416" s="5">
        <v>0.5625</v>
      </c>
      <c r="C416" s="4">
        <v>67.7</v>
      </c>
      <c r="D416" s="13">
        <f t="shared" si="108"/>
        <v>67.7</v>
      </c>
      <c r="E416" s="4" t="s">
        <v>35</v>
      </c>
      <c r="F416" s="5">
        <v>0.5625</v>
      </c>
      <c r="G416" s="4">
        <v>0.67520000000000002</v>
      </c>
      <c r="H416" s="15">
        <f t="shared" si="109"/>
        <v>0.67520000000000002</v>
      </c>
      <c r="I416" s="4" t="s">
        <v>35</v>
      </c>
      <c r="J416" s="22">
        <v>0.5625</v>
      </c>
      <c r="K416" s="23">
        <v>86.36</v>
      </c>
      <c r="L416" s="13">
        <f t="shared" si="110"/>
        <v>86.36</v>
      </c>
      <c r="M416" s="4" t="s">
        <v>35</v>
      </c>
      <c r="N416" s="22">
        <v>0.5625</v>
      </c>
      <c r="O416" s="23">
        <v>88.93</v>
      </c>
      <c r="P416" s="13">
        <f t="shared" si="111"/>
        <v>88.93</v>
      </c>
      <c r="Q416" s="4" t="s">
        <v>35</v>
      </c>
      <c r="R416" s="22">
        <v>0.5625</v>
      </c>
      <c r="S416" s="19">
        <v>1539</v>
      </c>
      <c r="T416" s="15">
        <f t="shared" si="112"/>
        <v>1.5389999999999999</v>
      </c>
      <c r="U416" s="4" t="s">
        <v>35</v>
      </c>
      <c r="V416" s="22">
        <v>0.5625</v>
      </c>
      <c r="W416" s="23">
        <v>0.78420000000000001</v>
      </c>
      <c r="X416" s="15">
        <f t="shared" si="113"/>
        <v>0.78420000000000001</v>
      </c>
      <c r="Y416" s="4" t="s">
        <v>35</v>
      </c>
      <c r="Z416" s="5">
        <v>0.5625</v>
      </c>
      <c r="AA416" s="4">
        <v>137</v>
      </c>
      <c r="AB416" s="13">
        <f t="shared" si="114"/>
        <v>137</v>
      </c>
      <c r="AC416" s="4" t="s">
        <v>35</v>
      </c>
      <c r="AD416" s="5">
        <v>0.5625</v>
      </c>
      <c r="AE416" s="8">
        <v>13655</v>
      </c>
      <c r="AF416" s="15">
        <f t="shared" si="115"/>
        <v>1.3654999999999999</v>
      </c>
      <c r="AG416" s="23" t="s">
        <v>35</v>
      </c>
      <c r="AH416" s="22">
        <v>0.5625</v>
      </c>
      <c r="AI416" s="19">
        <v>19623</v>
      </c>
      <c r="AJ416" s="15">
        <f t="shared" si="116"/>
        <v>1.9622999999999999</v>
      </c>
      <c r="AK416" s="4" t="s">
        <v>35</v>
      </c>
      <c r="AL416" s="5">
        <v>0.5625</v>
      </c>
      <c r="AM416" s="4">
        <v>174.5</v>
      </c>
      <c r="AN416" s="13">
        <f t="shared" si="117"/>
        <v>174.5</v>
      </c>
      <c r="AO416" s="4" t="s">
        <v>35</v>
      </c>
      <c r="AP416" s="5">
        <v>0.5625</v>
      </c>
      <c r="AQ416" s="19">
        <v>17402</v>
      </c>
      <c r="AR416" s="15">
        <f t="shared" si="118"/>
        <v>1.7402</v>
      </c>
      <c r="AS416" s="4" t="s">
        <v>35</v>
      </c>
      <c r="AT416" s="22">
        <v>0.5625</v>
      </c>
      <c r="AU416" s="23">
        <v>60.95</v>
      </c>
      <c r="AV416" s="13">
        <f t="shared" si="119"/>
        <v>60.95</v>
      </c>
      <c r="AW416" s="23" t="s">
        <v>35</v>
      </c>
      <c r="AX416" s="22">
        <v>0.5625</v>
      </c>
      <c r="AY416" s="23">
        <v>0.6079</v>
      </c>
      <c r="AZ416" s="15">
        <f t="shared" si="120"/>
        <v>0.6079</v>
      </c>
      <c r="BA416" s="4" t="s">
        <v>35</v>
      </c>
      <c r="BB416" s="5">
        <v>0.55208333333333337</v>
      </c>
      <c r="BC416" s="8">
        <v>11606</v>
      </c>
      <c r="BD416" s="15">
        <f t="shared" si="121"/>
        <v>1.1606000000000001</v>
      </c>
      <c r="BE416" s="4" t="s">
        <v>35</v>
      </c>
      <c r="BF416" s="5">
        <v>0.57291666666666663</v>
      </c>
      <c r="BG416" s="8">
        <v>11285</v>
      </c>
      <c r="BH416" s="15">
        <f t="shared" si="122"/>
        <v>1.1285000000000001</v>
      </c>
      <c r="BI416" s="4" t="s">
        <v>35</v>
      </c>
      <c r="BJ416" s="5">
        <v>0.5625</v>
      </c>
      <c r="BK416" s="4">
        <v>100.31</v>
      </c>
      <c r="BL416" s="13">
        <f t="shared" si="123"/>
        <v>100.31</v>
      </c>
      <c r="BM416" s="4" t="s">
        <v>35</v>
      </c>
      <c r="BN416" s="5">
        <v>0.5625</v>
      </c>
      <c r="BO416" s="8">
        <v>70771</v>
      </c>
      <c r="BP416" s="15">
        <f t="shared" si="124"/>
        <v>7.0770999999999997</v>
      </c>
      <c r="BS416" s="1">
        <f t="shared" si="125"/>
        <v>80.259247236171348</v>
      </c>
    </row>
    <row r="417" spans="1:71">
      <c r="A417" s="4" t="s">
        <v>35</v>
      </c>
      <c r="B417" s="5">
        <v>0.55208333333333337</v>
      </c>
      <c r="C417" s="4">
        <v>67.91</v>
      </c>
      <c r="D417" s="13">
        <f t="shared" si="108"/>
        <v>67.91</v>
      </c>
      <c r="E417" s="4" t="s">
        <v>35</v>
      </c>
      <c r="F417" s="5">
        <v>0.55208333333333337</v>
      </c>
      <c r="G417" s="4">
        <v>0.67659999999999998</v>
      </c>
      <c r="H417" s="15">
        <f t="shared" si="109"/>
        <v>0.67659999999999998</v>
      </c>
      <c r="I417" s="4" t="s">
        <v>35</v>
      </c>
      <c r="J417" s="22">
        <v>0.55208333333333337</v>
      </c>
      <c r="K417" s="23">
        <v>86.44</v>
      </c>
      <c r="L417" s="13">
        <f t="shared" si="110"/>
        <v>86.44</v>
      </c>
      <c r="M417" s="4" t="s">
        <v>35</v>
      </c>
      <c r="N417" s="22">
        <v>0.55208333333333337</v>
      </c>
      <c r="O417" s="23">
        <v>89.07</v>
      </c>
      <c r="P417" s="13">
        <f t="shared" si="111"/>
        <v>89.07</v>
      </c>
      <c r="Q417" s="4" t="s">
        <v>35</v>
      </c>
      <c r="R417" s="22">
        <v>0.55208333333333337</v>
      </c>
      <c r="S417" s="19">
        <v>15388</v>
      </c>
      <c r="T417" s="15">
        <f t="shared" si="112"/>
        <v>1.5387999999999999</v>
      </c>
      <c r="U417" s="4" t="s">
        <v>35</v>
      </c>
      <c r="V417" s="22">
        <v>0.55208333333333337</v>
      </c>
      <c r="W417" s="23">
        <v>0.78549999999999998</v>
      </c>
      <c r="X417" s="15">
        <f t="shared" si="113"/>
        <v>0.78549999999999998</v>
      </c>
      <c r="Y417" s="4" t="s">
        <v>35</v>
      </c>
      <c r="Z417" s="5">
        <v>0.55208333333333337</v>
      </c>
      <c r="AA417" s="4">
        <v>137.09</v>
      </c>
      <c r="AB417" s="13">
        <f t="shared" si="114"/>
        <v>137.09</v>
      </c>
      <c r="AC417" s="4" t="s">
        <v>35</v>
      </c>
      <c r="AD417" s="5">
        <v>0.55208333333333337</v>
      </c>
      <c r="AE417" s="8">
        <v>13659</v>
      </c>
      <c r="AF417" s="15">
        <f t="shared" si="115"/>
        <v>1.3658999999999999</v>
      </c>
      <c r="AG417" s="23" t="s">
        <v>35</v>
      </c>
      <c r="AH417" s="22">
        <v>0.55208333333333337</v>
      </c>
      <c r="AI417" s="19">
        <v>19587</v>
      </c>
      <c r="AJ417" s="15">
        <f t="shared" si="116"/>
        <v>1.9587000000000001</v>
      </c>
      <c r="AK417" s="4" t="s">
        <v>35</v>
      </c>
      <c r="AL417" s="5">
        <v>0.55208333333333337</v>
      </c>
      <c r="AM417" s="4">
        <v>174.5</v>
      </c>
      <c r="AN417" s="13">
        <f t="shared" si="117"/>
        <v>174.5</v>
      </c>
      <c r="AO417" s="4" t="s">
        <v>35</v>
      </c>
      <c r="AP417" s="5">
        <v>0.55208333333333337</v>
      </c>
      <c r="AQ417" s="19">
        <v>17386</v>
      </c>
      <c r="AR417" s="15">
        <f t="shared" si="118"/>
        <v>1.7385999999999999</v>
      </c>
      <c r="AS417" s="4" t="s">
        <v>35</v>
      </c>
      <c r="AT417" s="22">
        <v>0.55208333333333337</v>
      </c>
      <c r="AU417" s="23">
        <v>61.08</v>
      </c>
      <c r="AV417" s="13">
        <f t="shared" si="119"/>
        <v>61.08</v>
      </c>
      <c r="AW417" s="23" t="s">
        <v>35</v>
      </c>
      <c r="AX417" s="22">
        <v>0.55208333333333337</v>
      </c>
      <c r="AY417" s="23">
        <v>0.60860000000000003</v>
      </c>
      <c r="AZ417" s="15">
        <f t="shared" si="120"/>
        <v>0.60860000000000003</v>
      </c>
      <c r="BA417" s="4" t="s">
        <v>35</v>
      </c>
      <c r="BB417" s="5">
        <v>0.54166666666666663</v>
      </c>
      <c r="BC417" s="6">
        <v>1.1599999999999999</v>
      </c>
      <c r="BD417" s="15">
        <f t="shared" si="121"/>
        <v>1.1599999999999999</v>
      </c>
      <c r="BE417" s="4" t="s">
        <v>35</v>
      </c>
      <c r="BF417" s="5">
        <v>0.5625</v>
      </c>
      <c r="BG417" s="8">
        <v>11275</v>
      </c>
      <c r="BH417" s="15">
        <f t="shared" si="122"/>
        <v>1.1274999999999999</v>
      </c>
      <c r="BI417" s="4" t="s">
        <v>35</v>
      </c>
      <c r="BJ417" s="5">
        <v>0.55208333333333337</v>
      </c>
      <c r="BK417" s="4">
        <v>100.36</v>
      </c>
      <c r="BL417" s="13">
        <f t="shared" si="123"/>
        <v>100.36</v>
      </c>
      <c r="BM417" s="4" t="s">
        <v>35</v>
      </c>
      <c r="BN417" s="5">
        <v>0.55208333333333337</v>
      </c>
      <c r="BO417" s="8">
        <v>70748</v>
      </c>
      <c r="BP417" s="15">
        <f t="shared" si="124"/>
        <v>7.0747999999999998</v>
      </c>
      <c r="BS417" s="1">
        <f t="shared" si="125"/>
        <v>80.249961402863718</v>
      </c>
    </row>
    <row r="418" spans="1:71">
      <c r="A418" s="4" t="s">
        <v>35</v>
      </c>
      <c r="B418" s="5">
        <v>0.54166666666666663</v>
      </c>
      <c r="C418" s="4">
        <v>67.91</v>
      </c>
      <c r="D418" s="13">
        <f t="shared" si="108"/>
        <v>67.91</v>
      </c>
      <c r="E418" s="4" t="s">
        <v>35</v>
      </c>
      <c r="F418" s="5">
        <v>0.54166666666666663</v>
      </c>
      <c r="G418" s="4">
        <v>0.6764</v>
      </c>
      <c r="H418" s="15">
        <f t="shared" si="109"/>
        <v>0.6764</v>
      </c>
      <c r="I418" s="4" t="s">
        <v>35</v>
      </c>
      <c r="J418" s="22">
        <v>0.54166666666666663</v>
      </c>
      <c r="K418" s="23">
        <v>86.48</v>
      </c>
      <c r="L418" s="13">
        <f t="shared" si="110"/>
        <v>86.48</v>
      </c>
      <c r="M418" s="4" t="s">
        <v>35</v>
      </c>
      <c r="N418" s="22">
        <v>0.54166666666666663</v>
      </c>
      <c r="O418" s="23">
        <v>89.16</v>
      </c>
      <c r="P418" s="13">
        <f t="shared" si="111"/>
        <v>89.16</v>
      </c>
      <c r="Q418" s="4" t="s">
        <v>35</v>
      </c>
      <c r="R418" s="22">
        <v>0.54166666666666663</v>
      </c>
      <c r="S418" s="19">
        <v>15383</v>
      </c>
      <c r="T418" s="15">
        <f t="shared" si="112"/>
        <v>1.5383</v>
      </c>
      <c r="U418" s="4" t="s">
        <v>35</v>
      </c>
      <c r="V418" s="22">
        <v>0.54166666666666663</v>
      </c>
      <c r="W418" s="23">
        <v>0.78600000000000003</v>
      </c>
      <c r="X418" s="15">
        <f t="shared" si="113"/>
        <v>0.78600000000000003</v>
      </c>
      <c r="Y418" s="4" t="s">
        <v>35</v>
      </c>
      <c r="Z418" s="5">
        <v>0.54166666666666663</v>
      </c>
      <c r="AA418" s="4">
        <v>137.19</v>
      </c>
      <c r="AB418" s="13">
        <f t="shared" si="114"/>
        <v>137.19</v>
      </c>
      <c r="AC418" s="4" t="s">
        <v>35</v>
      </c>
      <c r="AD418" s="5">
        <v>0.54166666666666663</v>
      </c>
      <c r="AE418" s="8">
        <v>13662</v>
      </c>
      <c r="AF418" s="15">
        <f t="shared" si="115"/>
        <v>1.3662000000000001</v>
      </c>
      <c r="AG418" s="23" t="s">
        <v>35</v>
      </c>
      <c r="AH418" s="22">
        <v>0.54166666666666663</v>
      </c>
      <c r="AI418" s="19">
        <v>19567</v>
      </c>
      <c r="AJ418" s="15">
        <f t="shared" si="116"/>
        <v>1.9567000000000001</v>
      </c>
      <c r="AK418" s="4" t="s">
        <v>35</v>
      </c>
      <c r="AL418" s="5">
        <v>0.54166666666666663</v>
      </c>
      <c r="AM418" s="4">
        <v>174.5</v>
      </c>
      <c r="AN418" s="13">
        <f t="shared" si="117"/>
        <v>174.5</v>
      </c>
      <c r="AO418" s="4" t="s">
        <v>35</v>
      </c>
      <c r="AP418" s="5">
        <v>0.54166666666666663</v>
      </c>
      <c r="AQ418" s="19">
        <v>17379</v>
      </c>
      <c r="AR418" s="15">
        <f t="shared" si="118"/>
        <v>1.7379</v>
      </c>
      <c r="AS418" s="4" t="s">
        <v>35</v>
      </c>
      <c r="AT418" s="22">
        <v>0.54166666666666663</v>
      </c>
      <c r="AU418" s="23">
        <v>61.12</v>
      </c>
      <c r="AV418" s="13">
        <f t="shared" si="119"/>
        <v>61.12</v>
      </c>
      <c r="AW418" s="23" t="s">
        <v>35</v>
      </c>
      <c r="AX418" s="22">
        <v>0.54166666666666663</v>
      </c>
      <c r="AY418" s="23">
        <v>0.6089</v>
      </c>
      <c r="AZ418" s="15">
        <f t="shared" si="120"/>
        <v>0.6089</v>
      </c>
      <c r="BA418" s="4" t="s">
        <v>35</v>
      </c>
      <c r="BB418" s="5">
        <v>0.53125</v>
      </c>
      <c r="BC418" s="8">
        <v>11599</v>
      </c>
      <c r="BD418" s="15">
        <f t="shared" si="121"/>
        <v>1.1598999999999999</v>
      </c>
      <c r="BE418" s="4" t="s">
        <v>35</v>
      </c>
      <c r="BF418" s="5">
        <v>0.55208333333333337</v>
      </c>
      <c r="BG418" s="8">
        <v>11268</v>
      </c>
      <c r="BH418" s="15">
        <f t="shared" si="122"/>
        <v>1.1268</v>
      </c>
      <c r="BI418" s="4" t="s">
        <v>35</v>
      </c>
      <c r="BJ418" s="5">
        <v>0.54166666666666663</v>
      </c>
      <c r="BK418" s="4">
        <v>100.41</v>
      </c>
      <c r="BL418" s="13">
        <f t="shared" si="123"/>
        <v>100.41</v>
      </c>
      <c r="BM418" s="4" t="s">
        <v>35</v>
      </c>
      <c r="BN418" s="5">
        <v>0.54166666666666663</v>
      </c>
      <c r="BO418" s="8">
        <v>70645</v>
      </c>
      <c r="BP418" s="15">
        <f t="shared" si="124"/>
        <v>7.0644999999999998</v>
      </c>
      <c r="BS418" s="1">
        <f t="shared" si="125"/>
        <v>80.242502309142793</v>
      </c>
    </row>
    <row r="419" spans="1:71">
      <c r="A419" s="4" t="s">
        <v>35</v>
      </c>
      <c r="B419" s="5">
        <v>0.53125</v>
      </c>
      <c r="C419" s="4">
        <v>67.59</v>
      </c>
      <c r="D419" s="13">
        <f t="shared" si="108"/>
        <v>67.59</v>
      </c>
      <c r="E419" s="4" t="s">
        <v>35</v>
      </c>
      <c r="F419" s="5">
        <v>0.53125</v>
      </c>
      <c r="G419" s="4">
        <v>0.67310000000000003</v>
      </c>
      <c r="H419" s="15">
        <f t="shared" si="109"/>
        <v>0.67310000000000003</v>
      </c>
      <c r="I419" s="4" t="s">
        <v>35</v>
      </c>
      <c r="J419" s="22">
        <v>0.53125</v>
      </c>
      <c r="K419" s="23">
        <v>86.51</v>
      </c>
      <c r="L419" s="13">
        <f t="shared" si="110"/>
        <v>86.51</v>
      </c>
      <c r="M419" s="4" t="s">
        <v>35</v>
      </c>
      <c r="N419" s="22">
        <v>0.53125</v>
      </c>
      <c r="O419" s="23">
        <v>89.14</v>
      </c>
      <c r="P419" s="13">
        <f t="shared" si="111"/>
        <v>89.14</v>
      </c>
      <c r="Q419" s="4" t="s">
        <v>35</v>
      </c>
      <c r="R419" s="22">
        <v>0.53125</v>
      </c>
      <c r="S419" s="19">
        <v>15379</v>
      </c>
      <c r="T419" s="15">
        <f t="shared" si="112"/>
        <v>1.5379</v>
      </c>
      <c r="U419" s="4" t="s">
        <v>35</v>
      </c>
      <c r="V419" s="22">
        <v>0.53125</v>
      </c>
      <c r="W419" s="23">
        <v>0.78610000000000002</v>
      </c>
      <c r="X419" s="15">
        <f t="shared" si="113"/>
        <v>0.78610000000000002</v>
      </c>
      <c r="Y419" s="4" t="s">
        <v>35</v>
      </c>
      <c r="Z419" s="5">
        <v>0.53125</v>
      </c>
      <c r="AA419" s="4">
        <v>137.12</v>
      </c>
      <c r="AB419" s="13">
        <f t="shared" si="114"/>
        <v>137.12</v>
      </c>
      <c r="AC419" s="4" t="s">
        <v>35</v>
      </c>
      <c r="AD419" s="5">
        <v>0.53125</v>
      </c>
      <c r="AE419" s="8">
        <v>13657</v>
      </c>
      <c r="AF419" s="15">
        <f t="shared" si="115"/>
        <v>1.3656999999999999</v>
      </c>
      <c r="AG419" s="23" t="s">
        <v>35</v>
      </c>
      <c r="AH419" s="22">
        <v>0.53125</v>
      </c>
      <c r="AI419" s="19">
        <v>19558</v>
      </c>
      <c r="AJ419" s="15">
        <f t="shared" si="116"/>
        <v>1.9558</v>
      </c>
      <c r="AK419" s="4" t="s">
        <v>35</v>
      </c>
      <c r="AL419" s="5">
        <v>0.53125</v>
      </c>
      <c r="AM419" s="4">
        <v>174.4</v>
      </c>
      <c r="AN419" s="13">
        <f t="shared" si="117"/>
        <v>174.4</v>
      </c>
      <c r="AO419" s="4" t="s">
        <v>35</v>
      </c>
      <c r="AP419" s="5">
        <v>0.53125</v>
      </c>
      <c r="AQ419" s="19">
        <v>17366</v>
      </c>
      <c r="AR419" s="15">
        <f t="shared" si="118"/>
        <v>1.7365999999999999</v>
      </c>
      <c r="AS419" s="4" t="s">
        <v>35</v>
      </c>
      <c r="AT419" s="22">
        <v>0.53125</v>
      </c>
      <c r="AU419" s="23">
        <v>60.86</v>
      </c>
      <c r="AV419" s="13">
        <f t="shared" si="119"/>
        <v>60.86</v>
      </c>
      <c r="AW419" s="23" t="s">
        <v>35</v>
      </c>
      <c r="AX419" s="22">
        <v>0.53125</v>
      </c>
      <c r="AY419" s="23">
        <v>0.60629999999999995</v>
      </c>
      <c r="AZ419" s="15">
        <f t="shared" si="120"/>
        <v>0.60629999999999995</v>
      </c>
      <c r="BA419" s="4" t="s">
        <v>35</v>
      </c>
      <c r="BB419" s="5">
        <v>0.52083333333333337</v>
      </c>
      <c r="BC419" s="8">
        <v>11577</v>
      </c>
      <c r="BD419" s="15">
        <f t="shared" si="121"/>
        <v>1.1577</v>
      </c>
      <c r="BE419" s="4" t="s">
        <v>35</v>
      </c>
      <c r="BF419" s="5">
        <v>0.54166666666666663</v>
      </c>
      <c r="BG419" s="8">
        <v>11258</v>
      </c>
      <c r="BH419" s="15">
        <f t="shared" si="122"/>
        <v>1.1257999999999999</v>
      </c>
      <c r="BI419" s="4" t="s">
        <v>35</v>
      </c>
      <c r="BJ419" s="5">
        <v>0.53125</v>
      </c>
      <c r="BK419" s="4">
        <v>100.39</v>
      </c>
      <c r="BL419" s="13">
        <f t="shared" si="123"/>
        <v>100.39</v>
      </c>
      <c r="BM419" s="4" t="s">
        <v>35</v>
      </c>
      <c r="BN419" s="5">
        <v>0.53125</v>
      </c>
      <c r="BO419" s="8">
        <v>70669</v>
      </c>
      <c r="BP419" s="15">
        <f t="shared" si="124"/>
        <v>7.0669000000000004</v>
      </c>
      <c r="BS419" s="1">
        <f t="shared" si="125"/>
        <v>80.23773173528609</v>
      </c>
    </row>
    <row r="420" spans="1:71">
      <c r="A420" s="4" t="s">
        <v>35</v>
      </c>
      <c r="B420" s="5">
        <v>0.52083333333333337</v>
      </c>
      <c r="C420" s="4">
        <v>67.5</v>
      </c>
      <c r="D420" s="13">
        <f t="shared" si="108"/>
        <v>67.5</v>
      </c>
      <c r="E420" s="4" t="s">
        <v>35</v>
      </c>
      <c r="F420" s="5">
        <v>0.52083333333333337</v>
      </c>
      <c r="G420" s="4">
        <v>0.67410000000000003</v>
      </c>
      <c r="H420" s="15">
        <f t="shared" si="109"/>
        <v>0.67410000000000003</v>
      </c>
      <c r="I420" s="4" t="s">
        <v>35</v>
      </c>
      <c r="J420" s="22">
        <v>0.52083333333333337</v>
      </c>
      <c r="K420" s="23">
        <v>86.54</v>
      </c>
      <c r="L420" s="13">
        <f t="shared" si="110"/>
        <v>86.54</v>
      </c>
      <c r="M420" s="4" t="s">
        <v>35</v>
      </c>
      <c r="N420" s="22">
        <v>0.52083333333333337</v>
      </c>
      <c r="O420" s="23">
        <v>88.95</v>
      </c>
      <c r="P420" s="13">
        <f t="shared" si="111"/>
        <v>88.95</v>
      </c>
      <c r="Q420" s="4" t="s">
        <v>35</v>
      </c>
      <c r="R420" s="22">
        <v>0.52083333333333337</v>
      </c>
      <c r="S420" s="19">
        <v>15382</v>
      </c>
      <c r="T420" s="15">
        <f t="shared" si="112"/>
        <v>1.5382</v>
      </c>
      <c r="U420" s="4" t="s">
        <v>35</v>
      </c>
      <c r="V420" s="22">
        <v>0.52083333333333337</v>
      </c>
      <c r="W420" s="23">
        <v>0.78600000000000003</v>
      </c>
      <c r="X420" s="15">
        <f t="shared" si="113"/>
        <v>0.78600000000000003</v>
      </c>
      <c r="Y420" s="4" t="s">
        <v>35</v>
      </c>
      <c r="Z420" s="5">
        <v>0.52083333333333337</v>
      </c>
      <c r="AA420" s="4">
        <v>136.84</v>
      </c>
      <c r="AB420" s="13">
        <f t="shared" si="114"/>
        <v>136.84</v>
      </c>
      <c r="AC420" s="4" t="s">
        <v>35</v>
      </c>
      <c r="AD420" s="5">
        <v>0.52083333333333337</v>
      </c>
      <c r="AE420" s="8">
        <v>13656</v>
      </c>
      <c r="AF420" s="15">
        <f t="shared" si="115"/>
        <v>1.3655999999999999</v>
      </c>
      <c r="AG420" s="23" t="s">
        <v>35</v>
      </c>
      <c r="AH420" s="22">
        <v>0.52083333333333337</v>
      </c>
      <c r="AI420" s="19">
        <v>19564</v>
      </c>
      <c r="AJ420" s="15">
        <f t="shared" si="116"/>
        <v>1.9563999999999999</v>
      </c>
      <c r="AK420" s="4" t="s">
        <v>35</v>
      </c>
      <c r="AL420" s="5">
        <v>0.52083333333333337</v>
      </c>
      <c r="AM420" s="4">
        <v>174.06</v>
      </c>
      <c r="AN420" s="13">
        <f t="shared" si="117"/>
        <v>174.06</v>
      </c>
      <c r="AO420" s="4" t="s">
        <v>35</v>
      </c>
      <c r="AP420" s="5">
        <v>0.52083333333333337</v>
      </c>
      <c r="AQ420" s="19">
        <v>1737</v>
      </c>
      <c r="AR420" s="15">
        <f t="shared" si="118"/>
        <v>1.7370000000000001</v>
      </c>
      <c r="AS420" s="4" t="s">
        <v>35</v>
      </c>
      <c r="AT420" s="22">
        <v>0.52083333333333337</v>
      </c>
      <c r="AU420" s="23">
        <v>60.7</v>
      </c>
      <c r="AV420" s="13">
        <f t="shared" si="119"/>
        <v>60.7</v>
      </c>
      <c r="AW420" s="23" t="s">
        <v>35</v>
      </c>
      <c r="AX420" s="22">
        <v>0.52083333333333337</v>
      </c>
      <c r="AY420" s="23">
        <v>0.60570000000000002</v>
      </c>
      <c r="AZ420" s="15">
        <f t="shared" si="120"/>
        <v>0.60570000000000002</v>
      </c>
      <c r="BA420" s="4" t="s">
        <v>35</v>
      </c>
      <c r="BB420" s="5">
        <v>0.51041666666666663</v>
      </c>
      <c r="BC420" s="8">
        <v>11652</v>
      </c>
      <c r="BD420" s="15">
        <f t="shared" si="121"/>
        <v>1.1652</v>
      </c>
      <c r="BE420" s="4" t="s">
        <v>35</v>
      </c>
      <c r="BF420" s="5">
        <v>0.53125</v>
      </c>
      <c r="BG420" s="8">
        <v>1126</v>
      </c>
      <c r="BH420" s="15">
        <f t="shared" si="122"/>
        <v>1.1259999999999999</v>
      </c>
      <c r="BI420" s="4" t="s">
        <v>35</v>
      </c>
      <c r="BJ420" s="5">
        <v>0.52083333333333337</v>
      </c>
      <c r="BK420" s="4">
        <v>100.22</v>
      </c>
      <c r="BL420" s="13">
        <f t="shared" si="123"/>
        <v>100.22</v>
      </c>
      <c r="BM420" s="4" t="s">
        <v>35</v>
      </c>
      <c r="BN420" s="5">
        <v>0.52083333333333337</v>
      </c>
      <c r="BO420" s="8">
        <v>70703</v>
      </c>
      <c r="BP420" s="15">
        <f t="shared" si="124"/>
        <v>7.0702999999999996</v>
      </c>
      <c r="BS420" s="1">
        <f t="shared" si="125"/>
        <v>80.286520206037721</v>
      </c>
    </row>
    <row r="421" spans="1:71">
      <c r="A421" s="4" t="s">
        <v>35</v>
      </c>
      <c r="B421" s="5">
        <v>0.51041666666666663</v>
      </c>
      <c r="C421" s="4">
        <v>67.3</v>
      </c>
      <c r="D421" s="13">
        <f t="shared" si="108"/>
        <v>67.3</v>
      </c>
      <c r="E421" s="4" t="s">
        <v>35</v>
      </c>
      <c r="F421" s="5">
        <v>0.51041666666666663</v>
      </c>
      <c r="G421" s="4">
        <v>0.67120000000000002</v>
      </c>
      <c r="H421" s="15">
        <f t="shared" si="109"/>
        <v>0.67120000000000002</v>
      </c>
      <c r="I421" s="4" t="s">
        <v>35</v>
      </c>
      <c r="J421" s="22">
        <v>0.51041666666666663</v>
      </c>
      <c r="K421" s="23">
        <v>86.02</v>
      </c>
      <c r="L421" s="13">
        <f t="shared" si="110"/>
        <v>86.02</v>
      </c>
      <c r="M421" s="4" t="s">
        <v>35</v>
      </c>
      <c r="N421" s="22">
        <v>0.51041666666666663</v>
      </c>
      <c r="O421" s="23">
        <v>88.81</v>
      </c>
      <c r="P421" s="13">
        <f t="shared" si="111"/>
        <v>88.81</v>
      </c>
      <c r="Q421" s="4" t="s">
        <v>35</v>
      </c>
      <c r="R421" s="22">
        <v>0.51041666666666663</v>
      </c>
      <c r="S421" s="19">
        <v>15393</v>
      </c>
      <c r="T421" s="15">
        <f t="shared" si="112"/>
        <v>1.5392999999999999</v>
      </c>
      <c r="U421" s="4" t="s">
        <v>35</v>
      </c>
      <c r="V421" s="22">
        <v>0.51041666666666663</v>
      </c>
      <c r="W421" s="23">
        <v>0.78520000000000001</v>
      </c>
      <c r="X421" s="15">
        <f t="shared" si="113"/>
        <v>0.78520000000000001</v>
      </c>
      <c r="Y421" s="4" t="s">
        <v>35</v>
      </c>
      <c r="Z421" s="5">
        <v>0.51041666666666663</v>
      </c>
      <c r="AA421" s="4">
        <v>136.74</v>
      </c>
      <c r="AB421" s="13">
        <f t="shared" si="114"/>
        <v>136.74</v>
      </c>
      <c r="AC421" s="4" t="s">
        <v>35</v>
      </c>
      <c r="AD421" s="5">
        <v>0.51041666666666663</v>
      </c>
      <c r="AE421" s="8">
        <v>13636</v>
      </c>
      <c r="AF421" s="15">
        <f t="shared" si="115"/>
        <v>1.3635999999999999</v>
      </c>
      <c r="AG421" s="23" t="s">
        <v>35</v>
      </c>
      <c r="AH421" s="22">
        <v>0.51041666666666663</v>
      </c>
      <c r="AI421" s="19">
        <v>19611</v>
      </c>
      <c r="AJ421" s="15">
        <f t="shared" si="116"/>
        <v>1.9611000000000001</v>
      </c>
      <c r="AK421" s="4" t="s">
        <v>35</v>
      </c>
      <c r="AL421" s="5">
        <v>0.51041666666666663</v>
      </c>
      <c r="AM421" s="4">
        <v>174.2</v>
      </c>
      <c r="AN421" s="13">
        <f t="shared" si="117"/>
        <v>174.2</v>
      </c>
      <c r="AO421" s="4" t="s">
        <v>35</v>
      </c>
      <c r="AP421" s="5">
        <v>0.51041666666666663</v>
      </c>
      <c r="AQ421" s="19">
        <v>17371</v>
      </c>
      <c r="AR421" s="15">
        <f t="shared" si="118"/>
        <v>1.7371000000000001</v>
      </c>
      <c r="AS421" s="4" t="s">
        <v>35</v>
      </c>
      <c r="AT421" s="22">
        <v>0.51041666666666663</v>
      </c>
      <c r="AU421" s="23">
        <v>60.61</v>
      </c>
      <c r="AV421" s="13">
        <f t="shared" si="119"/>
        <v>60.61</v>
      </c>
      <c r="AW421" s="23" t="s">
        <v>35</v>
      </c>
      <c r="AX421" s="22">
        <v>0.51041666666666663</v>
      </c>
      <c r="AY421" s="23">
        <v>0.60450000000000004</v>
      </c>
      <c r="AZ421" s="15">
        <f t="shared" si="120"/>
        <v>0.60450000000000004</v>
      </c>
      <c r="BA421" s="4" t="s">
        <v>35</v>
      </c>
      <c r="BB421" s="5">
        <v>0.5</v>
      </c>
      <c r="BC421" s="8">
        <v>11658</v>
      </c>
      <c r="BD421" s="15">
        <f t="shared" si="121"/>
        <v>1.1657999999999999</v>
      </c>
      <c r="BE421" s="4" t="s">
        <v>35</v>
      </c>
      <c r="BF421" s="5">
        <v>0.52083333333333337</v>
      </c>
      <c r="BG421" s="8">
        <v>11264</v>
      </c>
      <c r="BH421" s="15">
        <f t="shared" si="122"/>
        <v>1.1264000000000001</v>
      </c>
      <c r="BI421" s="4" t="s">
        <v>35</v>
      </c>
      <c r="BJ421" s="5">
        <v>0.51041666666666663</v>
      </c>
      <c r="BK421" s="4">
        <v>100.27</v>
      </c>
      <c r="BL421" s="13">
        <f t="shared" si="123"/>
        <v>100.27</v>
      </c>
      <c r="BM421" s="4" t="s">
        <v>35</v>
      </c>
      <c r="BN421" s="5">
        <v>0.51041666666666663</v>
      </c>
      <c r="BO421" s="8">
        <v>70837</v>
      </c>
      <c r="BP421" s="15">
        <f t="shared" si="124"/>
        <v>7.0837000000000003</v>
      </c>
      <c r="BS421" s="1">
        <f t="shared" si="125"/>
        <v>80.367318386402189</v>
      </c>
    </row>
    <row r="422" spans="1:71">
      <c r="A422" s="4" t="s">
        <v>35</v>
      </c>
      <c r="B422" s="5">
        <v>0.5</v>
      </c>
      <c r="C422" s="4">
        <v>67.180000000000007</v>
      </c>
      <c r="D422" s="13">
        <f t="shared" si="108"/>
        <v>67.180000000000007</v>
      </c>
      <c r="E422" s="4" t="s">
        <v>35</v>
      </c>
      <c r="F422" s="5">
        <v>0.5</v>
      </c>
      <c r="G422" s="4">
        <v>0.67079999999999995</v>
      </c>
      <c r="H422" s="15">
        <f t="shared" si="109"/>
        <v>0.67079999999999995</v>
      </c>
      <c r="I422" s="4" t="s">
        <v>35</v>
      </c>
      <c r="J422" s="22">
        <v>0.5</v>
      </c>
      <c r="K422" s="23">
        <v>85.88</v>
      </c>
      <c r="L422" s="13">
        <f t="shared" si="110"/>
        <v>85.88</v>
      </c>
      <c r="M422" s="4" t="s">
        <v>35</v>
      </c>
      <c r="N422" s="22">
        <v>0.5</v>
      </c>
      <c r="O422" s="23">
        <v>88.62</v>
      </c>
      <c r="P422" s="13">
        <f t="shared" si="111"/>
        <v>88.62</v>
      </c>
      <c r="Q422" s="4" t="s">
        <v>35</v>
      </c>
      <c r="R422" s="22">
        <v>0.5</v>
      </c>
      <c r="S422" s="19">
        <v>15411</v>
      </c>
      <c r="T422" s="15">
        <f t="shared" si="112"/>
        <v>1.5410999999999999</v>
      </c>
      <c r="U422" s="4" t="s">
        <v>35</v>
      </c>
      <c r="V422" s="22">
        <v>0.5</v>
      </c>
      <c r="W422" s="23">
        <v>0.78549999999999998</v>
      </c>
      <c r="X422" s="15">
        <f t="shared" si="113"/>
        <v>0.78549999999999998</v>
      </c>
      <c r="Y422" s="4" t="s">
        <v>35</v>
      </c>
      <c r="Z422" s="5">
        <v>0.5</v>
      </c>
      <c r="AA422" s="4">
        <v>136.61000000000001</v>
      </c>
      <c r="AB422" s="13">
        <f t="shared" si="114"/>
        <v>136.61000000000001</v>
      </c>
      <c r="AC422" s="4" t="s">
        <v>35</v>
      </c>
      <c r="AD422" s="5">
        <v>0.5</v>
      </c>
      <c r="AE422" s="8">
        <v>13636</v>
      </c>
      <c r="AF422" s="15">
        <f t="shared" si="115"/>
        <v>1.3635999999999999</v>
      </c>
      <c r="AG422" s="23" t="s">
        <v>35</v>
      </c>
      <c r="AH422" s="22">
        <v>0.5</v>
      </c>
      <c r="AI422" s="19">
        <v>19615</v>
      </c>
      <c r="AJ422" s="15">
        <f t="shared" si="116"/>
        <v>1.9615</v>
      </c>
      <c r="AK422" s="4" t="s">
        <v>35</v>
      </c>
      <c r="AL422" s="5">
        <v>0.5</v>
      </c>
      <c r="AM422" s="4">
        <v>173.96</v>
      </c>
      <c r="AN422" s="13">
        <f t="shared" si="117"/>
        <v>173.96</v>
      </c>
      <c r="AO422" s="4" t="s">
        <v>35</v>
      </c>
      <c r="AP422" s="5">
        <v>0.5</v>
      </c>
      <c r="AQ422" s="19">
        <v>17356</v>
      </c>
      <c r="AR422" s="15">
        <f t="shared" si="118"/>
        <v>1.7356</v>
      </c>
      <c r="AS422" s="4" t="s">
        <v>35</v>
      </c>
      <c r="AT422" s="22">
        <v>0.5</v>
      </c>
      <c r="AU422" s="23">
        <v>60.57</v>
      </c>
      <c r="AV422" s="13">
        <f t="shared" si="119"/>
        <v>60.57</v>
      </c>
      <c r="AW422" s="23" t="s">
        <v>35</v>
      </c>
      <c r="AX422" s="22">
        <v>0.5</v>
      </c>
      <c r="AY422" s="23">
        <v>0.6048</v>
      </c>
      <c r="AZ422" s="15">
        <f t="shared" si="120"/>
        <v>0.6048</v>
      </c>
      <c r="BA422" s="4" t="s">
        <v>35</v>
      </c>
      <c r="BB422" s="5">
        <v>0.48958333333333331</v>
      </c>
      <c r="BC422" s="8">
        <v>11653</v>
      </c>
      <c r="BD422" s="15">
        <f t="shared" si="121"/>
        <v>1.1653</v>
      </c>
      <c r="BE422" s="4" t="s">
        <v>35</v>
      </c>
      <c r="BF422" s="5">
        <v>0.51041666666666663</v>
      </c>
      <c r="BG422" s="8">
        <v>11288</v>
      </c>
      <c r="BH422" s="15">
        <f t="shared" si="122"/>
        <v>1.1288</v>
      </c>
      <c r="BI422" s="4" t="s">
        <v>35</v>
      </c>
      <c r="BJ422" s="5">
        <v>0.5</v>
      </c>
      <c r="BK422" s="4">
        <v>100.13</v>
      </c>
      <c r="BL422" s="13">
        <f t="shared" si="123"/>
        <v>100.13</v>
      </c>
      <c r="BM422" s="4" t="s">
        <v>35</v>
      </c>
      <c r="BN422" s="5">
        <v>0.5</v>
      </c>
      <c r="BO422" s="8">
        <v>70849</v>
      </c>
      <c r="BP422" s="15">
        <f t="shared" si="124"/>
        <v>7.0849000000000002</v>
      </c>
      <c r="BS422" s="1">
        <f t="shared" si="125"/>
        <v>80.358792959653258</v>
      </c>
    </row>
    <row r="423" spans="1:71">
      <c r="A423" s="4" t="s">
        <v>35</v>
      </c>
      <c r="B423" s="5">
        <v>0.48958333333333331</v>
      </c>
      <c r="C423" s="4">
        <v>67.39</v>
      </c>
      <c r="D423" s="13">
        <f t="shared" si="108"/>
        <v>67.39</v>
      </c>
      <c r="E423" s="4" t="s">
        <v>35</v>
      </c>
      <c r="F423" s="5">
        <v>0.48958333333333331</v>
      </c>
      <c r="G423" s="4">
        <v>0.67179999999999995</v>
      </c>
      <c r="H423" s="15">
        <f t="shared" si="109"/>
        <v>0.67179999999999995</v>
      </c>
      <c r="I423" s="4" t="s">
        <v>35</v>
      </c>
      <c r="J423" s="22">
        <v>0.48958333333333331</v>
      </c>
      <c r="K423" s="23">
        <v>86.04</v>
      </c>
      <c r="L423" s="13">
        <f t="shared" si="110"/>
        <v>86.04</v>
      </c>
      <c r="M423" s="4" t="s">
        <v>35</v>
      </c>
      <c r="N423" s="22">
        <v>0.48958333333333331</v>
      </c>
      <c r="O423" s="23">
        <v>88.7</v>
      </c>
      <c r="P423" s="13">
        <f t="shared" si="111"/>
        <v>88.7</v>
      </c>
      <c r="Q423" s="4" t="s">
        <v>35</v>
      </c>
      <c r="R423" s="22">
        <v>0.48958333333333331</v>
      </c>
      <c r="S423" s="19">
        <v>15402</v>
      </c>
      <c r="T423" s="15">
        <f t="shared" si="112"/>
        <v>1.5402</v>
      </c>
      <c r="U423" s="4" t="s">
        <v>35</v>
      </c>
      <c r="V423" s="22">
        <v>0.48958333333333331</v>
      </c>
      <c r="W423" s="23">
        <v>0.78620000000000001</v>
      </c>
      <c r="X423" s="15">
        <f t="shared" si="113"/>
        <v>0.78620000000000001</v>
      </c>
      <c r="Y423" s="4" t="s">
        <v>35</v>
      </c>
      <c r="Z423" s="5">
        <v>0.48958333333333331</v>
      </c>
      <c r="AA423" s="4">
        <v>136.63</v>
      </c>
      <c r="AB423" s="13">
        <f t="shared" si="114"/>
        <v>136.63</v>
      </c>
      <c r="AC423" s="4" t="s">
        <v>35</v>
      </c>
      <c r="AD423" s="5">
        <v>0.48958333333333331</v>
      </c>
      <c r="AE423" s="8">
        <v>13621</v>
      </c>
      <c r="AF423" s="15">
        <f t="shared" si="115"/>
        <v>1.3621000000000001</v>
      </c>
      <c r="AG423" s="23" t="s">
        <v>35</v>
      </c>
      <c r="AH423" s="22">
        <v>0.48958333333333331</v>
      </c>
      <c r="AI423" s="19">
        <v>1958</v>
      </c>
      <c r="AJ423" s="15">
        <f t="shared" si="116"/>
        <v>1.958</v>
      </c>
      <c r="AK423" s="4" t="s">
        <v>35</v>
      </c>
      <c r="AL423" s="5">
        <v>0.48958333333333331</v>
      </c>
      <c r="AM423" s="4">
        <v>173.73</v>
      </c>
      <c r="AN423" s="13">
        <f t="shared" si="117"/>
        <v>173.73</v>
      </c>
      <c r="AO423" s="4" t="s">
        <v>35</v>
      </c>
      <c r="AP423" s="5">
        <v>0.48958333333333331</v>
      </c>
      <c r="AQ423" s="19">
        <v>17321</v>
      </c>
      <c r="AR423" s="15">
        <f t="shared" si="118"/>
        <v>1.7321</v>
      </c>
      <c r="AS423" s="4" t="s">
        <v>35</v>
      </c>
      <c r="AT423" s="22">
        <v>0.48958333333333331</v>
      </c>
      <c r="AU423" s="23">
        <v>60.7</v>
      </c>
      <c r="AV423" s="13">
        <f t="shared" si="119"/>
        <v>60.7</v>
      </c>
      <c r="AW423" s="23" t="s">
        <v>35</v>
      </c>
      <c r="AX423" s="22">
        <v>0.48958333333333331</v>
      </c>
      <c r="AY423" s="23">
        <v>0.60519999999999996</v>
      </c>
      <c r="AZ423" s="15">
        <f t="shared" si="120"/>
        <v>0.60519999999999996</v>
      </c>
      <c r="BA423" s="4" t="s">
        <v>35</v>
      </c>
      <c r="BB423" s="5">
        <v>0.47916666666666669</v>
      </c>
      <c r="BC423" s="8">
        <v>1167</v>
      </c>
      <c r="BD423" s="15">
        <f t="shared" si="121"/>
        <v>1.167</v>
      </c>
      <c r="BE423" s="4" t="s">
        <v>35</v>
      </c>
      <c r="BF423" s="5">
        <v>0.5</v>
      </c>
      <c r="BG423" s="6">
        <v>1.1299999999999999</v>
      </c>
      <c r="BH423" s="15">
        <f t="shared" si="122"/>
        <v>1.1299999999999999</v>
      </c>
      <c r="BI423" s="4" t="s">
        <v>35</v>
      </c>
      <c r="BJ423" s="5">
        <v>0.48958333333333331</v>
      </c>
      <c r="BK423" s="4">
        <v>100.29</v>
      </c>
      <c r="BL423" s="13">
        <f t="shared" si="123"/>
        <v>100.29</v>
      </c>
      <c r="BM423" s="4" t="s">
        <v>35</v>
      </c>
      <c r="BN423" s="5">
        <v>0.48958333333333331</v>
      </c>
      <c r="BO423" s="8">
        <v>70833</v>
      </c>
      <c r="BP423" s="15">
        <f t="shared" si="124"/>
        <v>7.0833000000000004</v>
      </c>
      <c r="BS423" s="1">
        <f t="shared" si="125"/>
        <v>80.460043157917212</v>
      </c>
    </row>
    <row r="424" spans="1:71">
      <c r="A424" s="4" t="s">
        <v>35</v>
      </c>
      <c r="B424" s="5">
        <v>0.47916666666666669</v>
      </c>
      <c r="C424" s="4">
        <v>67.47</v>
      </c>
      <c r="D424" s="13">
        <f t="shared" si="108"/>
        <v>67.47</v>
      </c>
      <c r="E424" s="4" t="s">
        <v>35</v>
      </c>
      <c r="F424" s="5">
        <v>0.47916666666666669</v>
      </c>
      <c r="G424" s="4">
        <v>0.67190000000000005</v>
      </c>
      <c r="H424" s="15">
        <f t="shared" si="109"/>
        <v>0.67190000000000005</v>
      </c>
      <c r="I424" s="4" t="s">
        <v>35</v>
      </c>
      <c r="J424" s="22">
        <v>0.47916666666666669</v>
      </c>
      <c r="K424" s="23">
        <v>86.01</v>
      </c>
      <c r="L424" s="13">
        <f t="shared" si="110"/>
        <v>86.01</v>
      </c>
      <c r="M424" s="4" t="s">
        <v>35</v>
      </c>
      <c r="N424" s="22">
        <v>0.47916666666666669</v>
      </c>
      <c r="O424" s="23">
        <v>88.71</v>
      </c>
      <c r="P424" s="13">
        <f t="shared" si="111"/>
        <v>88.71</v>
      </c>
      <c r="Q424" s="4" t="s">
        <v>35</v>
      </c>
      <c r="R424" s="22">
        <v>0.47916666666666669</v>
      </c>
      <c r="S424" s="19">
        <v>15395</v>
      </c>
      <c r="T424" s="15">
        <f t="shared" si="112"/>
        <v>1.5395000000000001</v>
      </c>
      <c r="U424" s="4" t="s">
        <v>35</v>
      </c>
      <c r="V424" s="22">
        <v>0.47916666666666669</v>
      </c>
      <c r="W424" s="23">
        <v>0.78680000000000005</v>
      </c>
      <c r="X424" s="15">
        <f t="shared" si="113"/>
        <v>0.78680000000000005</v>
      </c>
      <c r="Y424" s="4" t="s">
        <v>35</v>
      </c>
      <c r="Z424" s="5">
        <v>0.47916666666666669</v>
      </c>
      <c r="AA424" s="4">
        <v>136.62</v>
      </c>
      <c r="AB424" s="13">
        <f t="shared" si="114"/>
        <v>136.62</v>
      </c>
      <c r="AC424" s="4" t="s">
        <v>35</v>
      </c>
      <c r="AD424" s="5">
        <v>0.47916666666666669</v>
      </c>
      <c r="AE424" s="8">
        <v>13598</v>
      </c>
      <c r="AF424" s="15">
        <f t="shared" si="115"/>
        <v>1.3597999999999999</v>
      </c>
      <c r="AG424" s="23" t="s">
        <v>35</v>
      </c>
      <c r="AH424" s="22">
        <v>0.47916666666666669</v>
      </c>
      <c r="AI424" s="19">
        <v>19562</v>
      </c>
      <c r="AJ424" s="15">
        <f t="shared" si="116"/>
        <v>1.9561999999999999</v>
      </c>
      <c r="AK424" s="4" t="s">
        <v>35</v>
      </c>
      <c r="AL424" s="5">
        <v>0.47916666666666669</v>
      </c>
      <c r="AM424" s="4">
        <v>173.58</v>
      </c>
      <c r="AN424" s="13">
        <f t="shared" si="117"/>
        <v>173.58</v>
      </c>
      <c r="AO424" s="4" t="s">
        <v>35</v>
      </c>
      <c r="AP424" s="5">
        <v>0.47916666666666669</v>
      </c>
      <c r="AQ424" s="19">
        <v>17285</v>
      </c>
      <c r="AR424" s="15">
        <f t="shared" si="118"/>
        <v>1.7284999999999999</v>
      </c>
      <c r="AS424" s="4" t="s">
        <v>35</v>
      </c>
      <c r="AT424" s="22">
        <v>0.47916666666666669</v>
      </c>
      <c r="AU424" s="23">
        <v>60.85</v>
      </c>
      <c r="AV424" s="13">
        <f t="shared" si="119"/>
        <v>60.85</v>
      </c>
      <c r="AW424" s="23" t="s">
        <v>35</v>
      </c>
      <c r="AX424" s="22">
        <v>0.47916666666666669</v>
      </c>
      <c r="AY424" s="23">
        <v>0.60619999999999996</v>
      </c>
      <c r="AZ424" s="15">
        <f t="shared" si="120"/>
        <v>0.60619999999999996</v>
      </c>
      <c r="BA424" s="4" t="s">
        <v>35</v>
      </c>
      <c r="BB424" s="5">
        <v>0.46875</v>
      </c>
      <c r="BC424" s="8">
        <v>11688</v>
      </c>
      <c r="BD424" s="15">
        <f t="shared" si="121"/>
        <v>1.1688000000000001</v>
      </c>
      <c r="BE424" s="4" t="s">
        <v>35</v>
      </c>
      <c r="BF424" s="5">
        <v>0.48958333333333331</v>
      </c>
      <c r="BG424" s="8">
        <v>11305</v>
      </c>
      <c r="BH424" s="15">
        <f t="shared" si="122"/>
        <v>1.1305000000000001</v>
      </c>
      <c r="BI424" s="4" t="s">
        <v>35</v>
      </c>
      <c r="BJ424" s="5">
        <v>0.47916666666666669</v>
      </c>
      <c r="BK424" s="4">
        <v>100.43</v>
      </c>
      <c r="BL424" s="13">
        <f t="shared" si="123"/>
        <v>100.43</v>
      </c>
      <c r="BM424" s="4" t="s">
        <v>35</v>
      </c>
      <c r="BN424" s="5">
        <v>0.47916666666666669</v>
      </c>
      <c r="BO424" s="8">
        <v>70946</v>
      </c>
      <c r="BP424" s="15">
        <f t="shared" si="124"/>
        <v>7.0945999999999998</v>
      </c>
      <c r="BS424" s="1">
        <f t="shared" si="125"/>
        <v>80.587844473766012</v>
      </c>
    </row>
    <row r="425" spans="1:71">
      <c r="A425" s="4" t="s">
        <v>35</v>
      </c>
      <c r="B425" s="5">
        <v>0.46875</v>
      </c>
      <c r="C425" s="4">
        <v>67.2</v>
      </c>
      <c r="D425" s="13">
        <f t="shared" si="108"/>
        <v>67.2</v>
      </c>
      <c r="E425" s="4" t="s">
        <v>35</v>
      </c>
      <c r="F425" s="5">
        <v>0.46875</v>
      </c>
      <c r="G425" s="4">
        <v>0.66949999999999998</v>
      </c>
      <c r="H425" s="15">
        <f t="shared" si="109"/>
        <v>0.66949999999999998</v>
      </c>
      <c r="I425" s="4" t="s">
        <v>35</v>
      </c>
      <c r="J425" s="22">
        <v>0.46875</v>
      </c>
      <c r="K425" s="23">
        <v>85.84</v>
      </c>
      <c r="L425" s="13">
        <f t="shared" si="110"/>
        <v>85.84</v>
      </c>
      <c r="M425" s="4" t="s">
        <v>35</v>
      </c>
      <c r="N425" s="22">
        <v>0.46875</v>
      </c>
      <c r="O425" s="23">
        <v>88.55</v>
      </c>
      <c r="P425" s="13">
        <f t="shared" si="111"/>
        <v>88.55</v>
      </c>
      <c r="Q425" s="4" t="s">
        <v>35</v>
      </c>
      <c r="R425" s="22">
        <v>0.46875</v>
      </c>
      <c r="S425" s="19">
        <v>15387</v>
      </c>
      <c r="T425" s="15">
        <f t="shared" si="112"/>
        <v>1.5387</v>
      </c>
      <c r="U425" s="4" t="s">
        <v>35</v>
      </c>
      <c r="V425" s="22">
        <v>0.46875</v>
      </c>
      <c r="W425" s="23">
        <v>0.78700000000000003</v>
      </c>
      <c r="X425" s="15">
        <f t="shared" si="113"/>
        <v>0.78700000000000003</v>
      </c>
      <c r="Y425" s="4" t="s">
        <v>35</v>
      </c>
      <c r="Z425" s="5">
        <v>0.46875</v>
      </c>
      <c r="AA425" s="4">
        <v>136.28</v>
      </c>
      <c r="AB425" s="13">
        <f t="shared" si="114"/>
        <v>136.28</v>
      </c>
      <c r="AC425" s="4" t="s">
        <v>35</v>
      </c>
      <c r="AD425" s="5">
        <v>0.46875</v>
      </c>
      <c r="AE425" s="8">
        <v>13577</v>
      </c>
      <c r="AF425" s="15">
        <f t="shared" si="115"/>
        <v>1.3576999999999999</v>
      </c>
      <c r="AG425" s="23" t="s">
        <v>35</v>
      </c>
      <c r="AH425" s="22">
        <v>0.46875</v>
      </c>
      <c r="AI425" s="19">
        <v>19548</v>
      </c>
      <c r="AJ425" s="15">
        <f t="shared" si="116"/>
        <v>1.9548000000000001</v>
      </c>
      <c r="AK425" s="4" t="s">
        <v>35</v>
      </c>
      <c r="AL425" s="5">
        <v>0.46875</v>
      </c>
      <c r="AM425" s="4">
        <v>173.1</v>
      </c>
      <c r="AN425" s="13">
        <f t="shared" si="117"/>
        <v>173.1</v>
      </c>
      <c r="AO425" s="4" t="s">
        <v>35</v>
      </c>
      <c r="AP425" s="5">
        <v>0.46875</v>
      </c>
      <c r="AQ425" s="19">
        <v>1725</v>
      </c>
      <c r="AR425" s="15">
        <f t="shared" si="118"/>
        <v>1.7250000000000001</v>
      </c>
      <c r="AS425" s="4" t="s">
        <v>35</v>
      </c>
      <c r="AT425" s="22">
        <v>0.46875</v>
      </c>
      <c r="AU425" s="23">
        <v>60.74</v>
      </c>
      <c r="AV425" s="13">
        <f t="shared" si="119"/>
        <v>60.74</v>
      </c>
      <c r="AW425" s="23" t="s">
        <v>35</v>
      </c>
      <c r="AX425" s="22">
        <v>0.46875</v>
      </c>
      <c r="AY425" s="23">
        <v>0.6048</v>
      </c>
      <c r="AZ425" s="15">
        <f t="shared" si="120"/>
        <v>0.6048</v>
      </c>
      <c r="BA425" s="4" t="s">
        <v>35</v>
      </c>
      <c r="BB425" s="5">
        <v>0.45833333333333331</v>
      </c>
      <c r="BC425" s="8">
        <v>11675</v>
      </c>
      <c r="BD425" s="15">
        <f t="shared" si="121"/>
        <v>1.1675</v>
      </c>
      <c r="BE425" s="4" t="s">
        <v>35</v>
      </c>
      <c r="BF425" s="5">
        <v>0.47916666666666669</v>
      </c>
      <c r="BG425" s="8">
        <v>11315</v>
      </c>
      <c r="BH425" s="15">
        <f t="shared" si="122"/>
        <v>1.1315</v>
      </c>
      <c r="BI425" s="4" t="s">
        <v>35</v>
      </c>
      <c r="BJ425" s="5">
        <v>0.46875</v>
      </c>
      <c r="BK425" s="4">
        <v>100.38</v>
      </c>
      <c r="BL425" s="13">
        <f t="shared" si="123"/>
        <v>100.38</v>
      </c>
      <c r="BM425" s="4" t="s">
        <v>35</v>
      </c>
      <c r="BN425" s="5">
        <v>0.46875</v>
      </c>
      <c r="BO425" s="8">
        <v>71098</v>
      </c>
      <c r="BP425" s="15">
        <f t="shared" si="124"/>
        <v>7.1097999999999999</v>
      </c>
      <c r="BS425" s="1">
        <f t="shared" si="125"/>
        <v>80.658685536599094</v>
      </c>
    </row>
    <row r="426" spans="1:71">
      <c r="A426" s="4" t="s">
        <v>35</v>
      </c>
      <c r="B426" s="5">
        <v>0.45833333333333331</v>
      </c>
      <c r="C426" s="4">
        <v>67.290000000000006</v>
      </c>
      <c r="D426" s="13">
        <f t="shared" si="108"/>
        <v>67.290000000000006</v>
      </c>
      <c r="E426" s="4" t="s">
        <v>35</v>
      </c>
      <c r="F426" s="5">
        <v>0.45833333333333331</v>
      </c>
      <c r="G426" s="4">
        <v>0.67030000000000001</v>
      </c>
      <c r="H426" s="15">
        <f t="shared" si="109"/>
        <v>0.67030000000000001</v>
      </c>
      <c r="I426" s="4" t="s">
        <v>35</v>
      </c>
      <c r="J426" s="22">
        <v>0.45833333333333331</v>
      </c>
      <c r="K426" s="23">
        <v>85.92</v>
      </c>
      <c r="L426" s="13">
        <f t="shared" si="110"/>
        <v>85.92</v>
      </c>
      <c r="M426" s="4" t="s">
        <v>35</v>
      </c>
      <c r="N426" s="22">
        <v>0.45833333333333331</v>
      </c>
      <c r="O426" s="23">
        <v>88.59</v>
      </c>
      <c r="P426" s="13">
        <f t="shared" si="111"/>
        <v>88.59</v>
      </c>
      <c r="Q426" s="4" t="s">
        <v>35</v>
      </c>
      <c r="R426" s="22">
        <v>0.45833333333333331</v>
      </c>
      <c r="S426" s="19">
        <v>15396</v>
      </c>
      <c r="T426" s="15">
        <f t="shared" si="112"/>
        <v>1.5396000000000001</v>
      </c>
      <c r="U426" s="4" t="s">
        <v>35</v>
      </c>
      <c r="V426" s="22">
        <v>0.45833333333333331</v>
      </c>
      <c r="W426" s="23">
        <v>0.78680000000000005</v>
      </c>
      <c r="X426" s="15">
        <f t="shared" si="113"/>
        <v>0.78680000000000005</v>
      </c>
      <c r="Y426" s="4" t="s">
        <v>35</v>
      </c>
      <c r="Z426" s="5">
        <v>0.45833333333333331</v>
      </c>
      <c r="AA426" s="4">
        <v>136.41</v>
      </c>
      <c r="AB426" s="13">
        <f t="shared" si="114"/>
        <v>136.41</v>
      </c>
      <c r="AC426" s="4" t="s">
        <v>35</v>
      </c>
      <c r="AD426" s="5">
        <v>0.45833333333333331</v>
      </c>
      <c r="AE426" s="8">
        <v>13594</v>
      </c>
      <c r="AF426" s="15">
        <f t="shared" si="115"/>
        <v>1.3593999999999999</v>
      </c>
      <c r="AG426" s="23" t="s">
        <v>35</v>
      </c>
      <c r="AH426" s="22">
        <v>0.45833333333333331</v>
      </c>
      <c r="AI426" s="19">
        <v>1956</v>
      </c>
      <c r="AJ426" s="15">
        <f t="shared" si="116"/>
        <v>1.956</v>
      </c>
      <c r="AK426" s="4" t="s">
        <v>35</v>
      </c>
      <c r="AL426" s="5">
        <v>0.45833333333333331</v>
      </c>
      <c r="AM426" s="4">
        <v>173.32</v>
      </c>
      <c r="AN426" s="13">
        <f t="shared" si="117"/>
        <v>173.32</v>
      </c>
      <c r="AO426" s="4" t="s">
        <v>35</v>
      </c>
      <c r="AP426" s="5">
        <v>0.45833333333333331</v>
      </c>
      <c r="AQ426" s="19">
        <v>1727</v>
      </c>
      <c r="AR426" s="15">
        <f t="shared" si="118"/>
        <v>1.7270000000000001</v>
      </c>
      <c r="AS426" s="4" t="s">
        <v>35</v>
      </c>
      <c r="AT426" s="22">
        <v>0.45833333333333331</v>
      </c>
      <c r="AU426" s="23">
        <v>60.81</v>
      </c>
      <c r="AV426" s="13">
        <f t="shared" si="119"/>
        <v>60.81</v>
      </c>
      <c r="AW426" s="23" t="s">
        <v>35</v>
      </c>
      <c r="AX426" s="22">
        <v>0.45833333333333331</v>
      </c>
      <c r="AY426" s="23">
        <v>0.60619999999999996</v>
      </c>
      <c r="AZ426" s="15">
        <f t="shared" si="120"/>
        <v>0.60619999999999996</v>
      </c>
      <c r="BA426" s="4" t="s">
        <v>35</v>
      </c>
      <c r="BB426" s="5">
        <v>0.44791666666666669</v>
      </c>
      <c r="BC426" s="8">
        <v>11682</v>
      </c>
      <c r="BD426" s="15">
        <f t="shared" si="121"/>
        <v>1.1681999999999999</v>
      </c>
      <c r="BE426" s="4" t="s">
        <v>35</v>
      </c>
      <c r="BF426" s="5">
        <v>0.46875</v>
      </c>
      <c r="BG426" s="8">
        <v>11333</v>
      </c>
      <c r="BH426" s="15">
        <f t="shared" si="122"/>
        <v>1.1333</v>
      </c>
      <c r="BI426" s="4" t="s">
        <v>35</v>
      </c>
      <c r="BJ426" s="5">
        <v>0.45833333333333331</v>
      </c>
      <c r="BK426" s="4">
        <v>100.36</v>
      </c>
      <c r="BL426" s="13">
        <f t="shared" si="123"/>
        <v>100.36</v>
      </c>
      <c r="BM426" s="4" t="s">
        <v>35</v>
      </c>
      <c r="BN426" s="5">
        <v>0.45833333333333331</v>
      </c>
      <c r="BO426" s="8">
        <v>70912</v>
      </c>
      <c r="BP426" s="15">
        <f t="shared" si="124"/>
        <v>7.0911999999999997</v>
      </c>
      <c r="BS426" s="1">
        <f t="shared" si="125"/>
        <v>80.59996021228379</v>
      </c>
    </row>
    <row r="427" spans="1:71">
      <c r="A427" s="4" t="s">
        <v>35</v>
      </c>
      <c r="B427" s="5">
        <v>0.44791666666666669</v>
      </c>
      <c r="C427" s="4">
        <v>67.540000000000006</v>
      </c>
      <c r="D427" s="13">
        <f t="shared" si="108"/>
        <v>67.540000000000006</v>
      </c>
      <c r="E427" s="4" t="s">
        <v>35</v>
      </c>
      <c r="F427" s="5">
        <v>0.44791666666666669</v>
      </c>
      <c r="G427" s="4">
        <v>0.67220000000000002</v>
      </c>
      <c r="H427" s="15">
        <f t="shared" si="109"/>
        <v>0.67220000000000002</v>
      </c>
      <c r="I427" s="4" t="s">
        <v>35</v>
      </c>
      <c r="J427" s="22">
        <v>0.44791666666666669</v>
      </c>
      <c r="K427" s="23">
        <v>85.99</v>
      </c>
      <c r="L427" s="13">
        <f t="shared" si="110"/>
        <v>85.99</v>
      </c>
      <c r="M427" s="4" t="s">
        <v>35</v>
      </c>
      <c r="N427" s="22">
        <v>0.44791666666666669</v>
      </c>
      <c r="O427" s="23">
        <v>88.69</v>
      </c>
      <c r="P427" s="13">
        <f t="shared" si="111"/>
        <v>88.69</v>
      </c>
      <c r="Q427" s="4" t="s">
        <v>35</v>
      </c>
      <c r="R427" s="22">
        <v>0.44791666666666669</v>
      </c>
      <c r="S427" s="19">
        <v>15391</v>
      </c>
      <c r="T427" s="15">
        <f t="shared" si="112"/>
        <v>1.5390999999999999</v>
      </c>
      <c r="U427" s="4" t="s">
        <v>35</v>
      </c>
      <c r="V427" s="22">
        <v>0.44791666666666669</v>
      </c>
      <c r="W427" s="23">
        <v>0.78710000000000002</v>
      </c>
      <c r="X427" s="15">
        <f t="shared" si="113"/>
        <v>0.78710000000000002</v>
      </c>
      <c r="Y427" s="4" t="s">
        <v>35</v>
      </c>
      <c r="Z427" s="5">
        <v>0.44791666666666669</v>
      </c>
      <c r="AA427" s="4">
        <v>136.53</v>
      </c>
      <c r="AB427" s="13">
        <f t="shared" si="114"/>
        <v>136.53</v>
      </c>
      <c r="AC427" s="4" t="s">
        <v>35</v>
      </c>
      <c r="AD427" s="5">
        <v>0.44791666666666669</v>
      </c>
      <c r="AE427" s="8">
        <v>13585</v>
      </c>
      <c r="AF427" s="15">
        <f t="shared" si="115"/>
        <v>1.3585</v>
      </c>
      <c r="AG427" s="23" t="s">
        <v>35</v>
      </c>
      <c r="AH427" s="22">
        <v>0.44791666666666669</v>
      </c>
      <c r="AI427" s="19">
        <v>19549</v>
      </c>
      <c r="AJ427" s="15">
        <f t="shared" si="116"/>
        <v>1.9549000000000001</v>
      </c>
      <c r="AK427" s="4" t="s">
        <v>35</v>
      </c>
      <c r="AL427" s="5">
        <v>0.44791666666666669</v>
      </c>
      <c r="AM427" s="4">
        <v>173.41</v>
      </c>
      <c r="AN427" s="13">
        <f t="shared" si="117"/>
        <v>173.41</v>
      </c>
      <c r="AO427" s="4" t="s">
        <v>35</v>
      </c>
      <c r="AP427" s="5">
        <v>0.44791666666666669</v>
      </c>
      <c r="AQ427" s="19">
        <v>17259</v>
      </c>
      <c r="AR427" s="15">
        <f t="shared" si="118"/>
        <v>1.7259</v>
      </c>
      <c r="AS427" s="4" t="s">
        <v>35</v>
      </c>
      <c r="AT427" s="22">
        <v>0.44791666666666669</v>
      </c>
      <c r="AU427" s="23">
        <v>60.9</v>
      </c>
      <c r="AV427" s="13">
        <f t="shared" si="119"/>
        <v>60.9</v>
      </c>
      <c r="AW427" s="23" t="s">
        <v>35</v>
      </c>
      <c r="AX427" s="22">
        <v>0.44791666666666669</v>
      </c>
      <c r="AY427" s="23">
        <v>0.60599999999999998</v>
      </c>
      <c r="AZ427" s="15">
        <f t="shared" si="120"/>
        <v>0.60599999999999998</v>
      </c>
      <c r="BA427" s="4" t="s">
        <v>35</v>
      </c>
      <c r="BB427" s="5">
        <v>0.4375</v>
      </c>
      <c r="BC427" s="8">
        <v>11689</v>
      </c>
      <c r="BD427" s="15">
        <f t="shared" si="121"/>
        <v>1.1689000000000001</v>
      </c>
      <c r="BE427" s="4" t="s">
        <v>35</v>
      </c>
      <c r="BF427" s="5">
        <v>0.45833333333333331</v>
      </c>
      <c r="BG427" s="8">
        <v>11326</v>
      </c>
      <c r="BH427" s="15">
        <f t="shared" si="122"/>
        <v>1.1326000000000001</v>
      </c>
      <c r="BI427" s="4" t="s">
        <v>35</v>
      </c>
      <c r="BJ427" s="5">
        <v>0.44791666666666669</v>
      </c>
      <c r="BK427" s="4">
        <v>100.49</v>
      </c>
      <c r="BL427" s="13">
        <f t="shared" si="123"/>
        <v>100.49</v>
      </c>
      <c r="BM427" s="4" t="s">
        <v>35</v>
      </c>
      <c r="BN427" s="5">
        <v>0.44791666666666669</v>
      </c>
      <c r="BO427" s="8">
        <v>70893</v>
      </c>
      <c r="BP427" s="15">
        <f t="shared" si="124"/>
        <v>7.0892999999999997</v>
      </c>
      <c r="BS427" s="1">
        <f t="shared" si="125"/>
        <v>80.653154915268757</v>
      </c>
    </row>
    <row r="428" spans="1:71">
      <c r="A428" s="4" t="s">
        <v>35</v>
      </c>
      <c r="B428" s="5">
        <v>0.4375</v>
      </c>
      <c r="C428" s="4">
        <v>67.63</v>
      </c>
      <c r="D428" s="13">
        <f t="shared" si="108"/>
        <v>67.63</v>
      </c>
      <c r="E428" s="4" t="s">
        <v>35</v>
      </c>
      <c r="F428" s="5">
        <v>0.4375</v>
      </c>
      <c r="G428" s="4">
        <v>0.67230000000000001</v>
      </c>
      <c r="H428" s="15">
        <f t="shared" si="109"/>
        <v>0.67230000000000001</v>
      </c>
      <c r="I428" s="4" t="s">
        <v>35</v>
      </c>
      <c r="J428" s="22">
        <v>0.4375</v>
      </c>
      <c r="K428" s="23">
        <v>86.02</v>
      </c>
      <c r="L428" s="13">
        <f t="shared" si="110"/>
        <v>86.02</v>
      </c>
      <c r="M428" s="4" t="s">
        <v>35</v>
      </c>
      <c r="N428" s="22">
        <v>0.4375</v>
      </c>
      <c r="O428" s="23">
        <v>88.72</v>
      </c>
      <c r="P428" s="13">
        <f t="shared" si="111"/>
        <v>88.72</v>
      </c>
      <c r="Q428" s="4" t="s">
        <v>35</v>
      </c>
      <c r="R428" s="22">
        <v>0.4375</v>
      </c>
      <c r="S428" s="19">
        <v>15395</v>
      </c>
      <c r="T428" s="15">
        <f t="shared" si="112"/>
        <v>1.5395000000000001</v>
      </c>
      <c r="U428" s="4" t="s">
        <v>35</v>
      </c>
      <c r="V428" s="22">
        <v>0.4375</v>
      </c>
      <c r="W428" s="23">
        <v>0.78779999999999994</v>
      </c>
      <c r="X428" s="15">
        <f t="shared" si="113"/>
        <v>0.78779999999999994</v>
      </c>
      <c r="Y428" s="4" t="s">
        <v>35</v>
      </c>
      <c r="Z428" s="5">
        <v>0.4375</v>
      </c>
      <c r="AA428" s="4">
        <v>136.6</v>
      </c>
      <c r="AB428" s="13">
        <f t="shared" si="114"/>
        <v>136.6</v>
      </c>
      <c r="AC428" s="4" t="s">
        <v>35</v>
      </c>
      <c r="AD428" s="5">
        <v>0.4375</v>
      </c>
      <c r="AE428" s="8">
        <v>13579</v>
      </c>
      <c r="AF428" s="15">
        <f t="shared" si="115"/>
        <v>1.3579000000000001</v>
      </c>
      <c r="AG428" s="23" t="s">
        <v>35</v>
      </c>
      <c r="AH428" s="22">
        <v>0.4375</v>
      </c>
      <c r="AI428" s="19">
        <v>19536</v>
      </c>
      <c r="AJ428" s="15">
        <f t="shared" si="116"/>
        <v>1.9536</v>
      </c>
      <c r="AK428" s="4" t="s">
        <v>35</v>
      </c>
      <c r="AL428" s="5">
        <v>0.4375</v>
      </c>
      <c r="AM428" s="4">
        <v>173.35</v>
      </c>
      <c r="AN428" s="13">
        <f t="shared" si="117"/>
        <v>173.35</v>
      </c>
      <c r="AO428" s="4" t="s">
        <v>35</v>
      </c>
      <c r="AP428" s="5">
        <v>0.4375</v>
      </c>
      <c r="AQ428" s="19">
        <v>17233</v>
      </c>
      <c r="AR428" s="15">
        <f t="shared" si="118"/>
        <v>1.7233000000000001</v>
      </c>
      <c r="AS428" s="4" t="s">
        <v>35</v>
      </c>
      <c r="AT428" s="22">
        <v>0.4375</v>
      </c>
      <c r="AU428" s="23">
        <v>60.96</v>
      </c>
      <c r="AV428" s="13">
        <f t="shared" si="119"/>
        <v>60.96</v>
      </c>
      <c r="AW428" s="23" t="s">
        <v>35</v>
      </c>
      <c r="AX428" s="22">
        <v>0.4375</v>
      </c>
      <c r="AY428" s="23">
        <v>0.60580000000000001</v>
      </c>
      <c r="AZ428" s="15">
        <f t="shared" si="120"/>
        <v>0.60580000000000001</v>
      </c>
      <c r="BA428" s="4" t="s">
        <v>35</v>
      </c>
      <c r="BB428" s="5">
        <v>0.42708333333333331</v>
      </c>
      <c r="BC428" s="8">
        <v>11695</v>
      </c>
      <c r="BD428" s="15">
        <f t="shared" si="121"/>
        <v>1.1695</v>
      </c>
      <c r="BE428" s="4" t="s">
        <v>35</v>
      </c>
      <c r="BF428" s="5">
        <v>0.44791666666666669</v>
      </c>
      <c r="BG428" s="8">
        <v>11323</v>
      </c>
      <c r="BH428" s="15">
        <f t="shared" si="122"/>
        <v>1.1323000000000001</v>
      </c>
      <c r="BI428" s="4" t="s">
        <v>35</v>
      </c>
      <c r="BJ428" s="5">
        <v>0.4375</v>
      </c>
      <c r="BK428" s="4">
        <v>100.58</v>
      </c>
      <c r="BL428" s="13">
        <f t="shared" si="123"/>
        <v>100.58</v>
      </c>
      <c r="BM428" s="4" t="s">
        <v>35</v>
      </c>
      <c r="BN428" s="5">
        <v>0.4375</v>
      </c>
      <c r="BO428" s="8">
        <v>70928</v>
      </c>
      <c r="BP428" s="15">
        <f t="shared" si="124"/>
        <v>7.0928000000000004</v>
      </c>
      <c r="BS428" s="1">
        <f t="shared" si="125"/>
        <v>80.700382241621185</v>
      </c>
    </row>
    <row r="429" spans="1:71">
      <c r="A429" s="4" t="s">
        <v>35</v>
      </c>
      <c r="B429" s="5">
        <v>0.42708333333333331</v>
      </c>
      <c r="C429" s="4">
        <v>67.599999999999994</v>
      </c>
      <c r="D429" s="13">
        <f t="shared" si="108"/>
        <v>67.599999999999994</v>
      </c>
      <c r="E429" s="4" t="s">
        <v>35</v>
      </c>
      <c r="F429" s="5">
        <v>0.42708333333333331</v>
      </c>
      <c r="G429" s="4">
        <v>0.67210000000000003</v>
      </c>
      <c r="H429" s="15">
        <f t="shared" si="109"/>
        <v>0.67210000000000003</v>
      </c>
      <c r="I429" s="4" t="s">
        <v>35</v>
      </c>
      <c r="J429" s="22">
        <v>0.42708333333333331</v>
      </c>
      <c r="K429" s="23">
        <v>85.99</v>
      </c>
      <c r="L429" s="13">
        <f t="shared" si="110"/>
        <v>85.99</v>
      </c>
      <c r="M429" s="4" t="s">
        <v>35</v>
      </c>
      <c r="N429" s="22">
        <v>0.42708333333333331</v>
      </c>
      <c r="O429" s="23">
        <v>88.7</v>
      </c>
      <c r="P429" s="13">
        <f t="shared" si="111"/>
        <v>88.7</v>
      </c>
      <c r="Q429" s="4" t="s">
        <v>35</v>
      </c>
      <c r="R429" s="22">
        <v>0.42708333333333331</v>
      </c>
      <c r="S429" s="19">
        <v>15403</v>
      </c>
      <c r="T429" s="15">
        <f t="shared" si="112"/>
        <v>1.5403</v>
      </c>
      <c r="U429" s="4" t="s">
        <v>35</v>
      </c>
      <c r="V429" s="22">
        <v>0.42708333333333331</v>
      </c>
      <c r="W429" s="23">
        <v>0.78800000000000003</v>
      </c>
      <c r="X429" s="15">
        <f t="shared" si="113"/>
        <v>0.78800000000000003</v>
      </c>
      <c r="Y429" s="4" t="s">
        <v>35</v>
      </c>
      <c r="Z429" s="5">
        <v>0.42708333333333331</v>
      </c>
      <c r="AA429" s="4">
        <v>136.63999999999999</v>
      </c>
      <c r="AB429" s="13">
        <f t="shared" si="114"/>
        <v>136.63999999999999</v>
      </c>
      <c r="AC429" s="4" t="s">
        <v>35</v>
      </c>
      <c r="AD429" s="5">
        <v>0.42708333333333331</v>
      </c>
      <c r="AE429" s="8">
        <v>13585</v>
      </c>
      <c r="AF429" s="15">
        <f t="shared" si="115"/>
        <v>1.3585</v>
      </c>
      <c r="AG429" s="23" t="s">
        <v>35</v>
      </c>
      <c r="AH429" s="22">
        <v>0.42708333333333331</v>
      </c>
      <c r="AI429" s="19">
        <v>19544</v>
      </c>
      <c r="AJ429" s="15">
        <f t="shared" si="116"/>
        <v>1.9543999999999999</v>
      </c>
      <c r="AK429" s="4" t="s">
        <v>35</v>
      </c>
      <c r="AL429" s="5">
        <v>0.42708333333333331</v>
      </c>
      <c r="AM429" s="4">
        <v>173.37</v>
      </c>
      <c r="AN429" s="13">
        <f t="shared" si="117"/>
        <v>173.37</v>
      </c>
      <c r="AO429" s="4" t="s">
        <v>35</v>
      </c>
      <c r="AP429" s="5">
        <v>0.42708333333333331</v>
      </c>
      <c r="AQ429" s="19">
        <v>17238</v>
      </c>
      <c r="AR429" s="15">
        <f t="shared" si="118"/>
        <v>1.7238</v>
      </c>
      <c r="AS429" s="4" t="s">
        <v>35</v>
      </c>
      <c r="AT429" s="22">
        <v>0.42708333333333331</v>
      </c>
      <c r="AU429" s="23">
        <v>60.71</v>
      </c>
      <c r="AV429" s="13">
        <f t="shared" si="119"/>
        <v>60.71</v>
      </c>
      <c r="AW429" s="23" t="s">
        <v>35</v>
      </c>
      <c r="AX429" s="22">
        <v>0.42708333333333331</v>
      </c>
      <c r="AY429" s="23">
        <v>0.60309999999999997</v>
      </c>
      <c r="AZ429" s="15">
        <f t="shared" si="120"/>
        <v>0.60309999999999997</v>
      </c>
      <c r="BA429" s="4" t="s">
        <v>35</v>
      </c>
      <c r="BB429" s="5">
        <v>0.41666666666666669</v>
      </c>
      <c r="BC429" s="8">
        <v>11704</v>
      </c>
      <c r="BD429" s="15">
        <f t="shared" si="121"/>
        <v>1.1704000000000001</v>
      </c>
      <c r="BE429" s="4" t="s">
        <v>35</v>
      </c>
      <c r="BF429" s="5">
        <v>0.4375</v>
      </c>
      <c r="BG429" s="8">
        <v>11337</v>
      </c>
      <c r="BH429" s="15">
        <f t="shared" si="122"/>
        <v>1.1336999999999999</v>
      </c>
      <c r="BI429" s="4" t="s">
        <v>35</v>
      </c>
      <c r="BJ429" s="5">
        <v>0.42708333333333331</v>
      </c>
      <c r="BK429" s="4">
        <v>100.58</v>
      </c>
      <c r="BL429" s="13">
        <f t="shared" si="123"/>
        <v>100.58</v>
      </c>
      <c r="BM429" s="4" t="s">
        <v>35</v>
      </c>
      <c r="BN429" s="5">
        <v>0.42708333333333331</v>
      </c>
      <c r="BO429" s="8">
        <v>70851</v>
      </c>
      <c r="BP429" s="15">
        <f t="shared" si="124"/>
        <v>7.0850999999999997</v>
      </c>
      <c r="BS429" s="1">
        <f t="shared" si="125"/>
        <v>80.689640614799501</v>
      </c>
    </row>
    <row r="430" spans="1:71">
      <c r="A430" s="4" t="s">
        <v>35</v>
      </c>
      <c r="B430" s="5">
        <v>0.41666666666666669</v>
      </c>
      <c r="C430" s="4">
        <v>67.55</v>
      </c>
      <c r="D430" s="13">
        <f t="shared" si="108"/>
        <v>67.55</v>
      </c>
      <c r="E430" s="4" t="s">
        <v>35</v>
      </c>
      <c r="F430" s="5">
        <v>0.41666666666666669</v>
      </c>
      <c r="G430" s="4">
        <v>0.67169999999999996</v>
      </c>
      <c r="H430" s="15">
        <f t="shared" si="109"/>
        <v>0.67169999999999996</v>
      </c>
      <c r="I430" s="4" t="s">
        <v>35</v>
      </c>
      <c r="J430" s="22">
        <v>0.41666666666666669</v>
      </c>
      <c r="K430" s="23">
        <v>85.87</v>
      </c>
      <c r="L430" s="13">
        <f t="shared" si="110"/>
        <v>85.87</v>
      </c>
      <c r="M430" s="4" t="s">
        <v>35</v>
      </c>
      <c r="N430" s="22">
        <v>0.41666666666666669</v>
      </c>
      <c r="O430" s="23">
        <v>88.71</v>
      </c>
      <c r="P430" s="13">
        <f t="shared" si="111"/>
        <v>88.71</v>
      </c>
      <c r="Q430" s="4" t="s">
        <v>35</v>
      </c>
      <c r="R430" s="22">
        <v>0.41666666666666669</v>
      </c>
      <c r="S430" s="19">
        <v>15389</v>
      </c>
      <c r="T430" s="15">
        <f t="shared" si="112"/>
        <v>1.5388999999999999</v>
      </c>
      <c r="U430" s="4" t="s">
        <v>35</v>
      </c>
      <c r="V430" s="22">
        <v>0.41666666666666669</v>
      </c>
      <c r="W430" s="23">
        <v>0.79049999999999998</v>
      </c>
      <c r="X430" s="15">
        <f t="shared" si="113"/>
        <v>0.79049999999999998</v>
      </c>
      <c r="Y430" s="4" t="s">
        <v>35</v>
      </c>
      <c r="Z430" s="5">
        <v>0.41666666666666669</v>
      </c>
      <c r="AA430" s="4">
        <v>136.57</v>
      </c>
      <c r="AB430" s="13">
        <f t="shared" si="114"/>
        <v>136.57</v>
      </c>
      <c r="AC430" s="4" t="s">
        <v>35</v>
      </c>
      <c r="AD430" s="5">
        <v>0.41666666666666669</v>
      </c>
      <c r="AE430" s="8">
        <v>13581</v>
      </c>
      <c r="AF430" s="15">
        <f t="shared" si="115"/>
        <v>1.3581000000000001</v>
      </c>
      <c r="AG430" s="23" t="s">
        <v>35</v>
      </c>
      <c r="AH430" s="22">
        <v>0.41666666666666669</v>
      </c>
      <c r="AI430" s="19">
        <v>19459</v>
      </c>
      <c r="AJ430" s="15">
        <f t="shared" si="116"/>
        <v>1.9459</v>
      </c>
      <c r="AK430" s="4" t="s">
        <v>35</v>
      </c>
      <c r="AL430" s="5">
        <v>0.41666666666666669</v>
      </c>
      <c r="AM430" s="4">
        <v>172.67</v>
      </c>
      <c r="AN430" s="13">
        <f t="shared" si="117"/>
        <v>172.67</v>
      </c>
      <c r="AO430" s="4" t="s">
        <v>35</v>
      </c>
      <c r="AP430" s="5">
        <v>0.41666666666666669</v>
      </c>
      <c r="AQ430" s="19">
        <v>17173</v>
      </c>
      <c r="AR430" s="15">
        <f t="shared" si="118"/>
        <v>1.7173</v>
      </c>
      <c r="AS430" s="4" t="s">
        <v>35</v>
      </c>
      <c r="AT430" s="22">
        <v>0.41666666666666669</v>
      </c>
      <c r="AU430" s="23">
        <v>60.58</v>
      </c>
      <c r="AV430" s="13">
        <f t="shared" si="119"/>
        <v>60.58</v>
      </c>
      <c r="AW430" s="23" t="s">
        <v>35</v>
      </c>
      <c r="AX430" s="22">
        <v>0.41666666666666669</v>
      </c>
      <c r="AY430" s="23">
        <v>0.60209999999999997</v>
      </c>
      <c r="AZ430" s="15">
        <f t="shared" si="120"/>
        <v>0.60209999999999997</v>
      </c>
      <c r="BA430" s="4" t="s">
        <v>35</v>
      </c>
      <c r="BB430" s="5">
        <v>0.40625</v>
      </c>
      <c r="BC430" s="8">
        <v>11711</v>
      </c>
      <c r="BD430" s="15">
        <f t="shared" si="121"/>
        <v>1.1711</v>
      </c>
      <c r="BE430" s="4" t="s">
        <v>35</v>
      </c>
      <c r="BF430" s="5">
        <v>0.42708333333333331</v>
      </c>
      <c r="BG430" s="8">
        <v>11337</v>
      </c>
      <c r="BH430" s="15">
        <f t="shared" si="122"/>
        <v>1.1336999999999999</v>
      </c>
      <c r="BI430" s="4" t="s">
        <v>35</v>
      </c>
      <c r="BJ430" s="5">
        <v>0.41666666666666669</v>
      </c>
      <c r="BK430" s="4">
        <v>100.56</v>
      </c>
      <c r="BL430" s="13">
        <f t="shared" si="123"/>
        <v>100.56</v>
      </c>
      <c r="BM430" s="4" t="s">
        <v>35</v>
      </c>
      <c r="BN430" s="5">
        <v>0.41666666666666669</v>
      </c>
      <c r="BO430" s="8">
        <v>70819</v>
      </c>
      <c r="BP430" s="15">
        <f t="shared" si="124"/>
        <v>7.0819000000000001</v>
      </c>
      <c r="BS430" s="1">
        <f t="shared" si="125"/>
        <v>80.730563832541392</v>
      </c>
    </row>
    <row r="431" spans="1:71">
      <c r="A431" s="4" t="s">
        <v>35</v>
      </c>
      <c r="B431" s="5">
        <v>0.40625</v>
      </c>
      <c r="C431" s="4">
        <v>67.28</v>
      </c>
      <c r="D431" s="13">
        <f t="shared" si="108"/>
        <v>67.28</v>
      </c>
      <c r="E431" s="4" t="s">
        <v>35</v>
      </c>
      <c r="F431" s="5">
        <v>0.40625</v>
      </c>
      <c r="G431" s="4">
        <v>0.67</v>
      </c>
      <c r="H431" s="15">
        <f t="shared" si="109"/>
        <v>0.67</v>
      </c>
      <c r="I431" s="4" t="s">
        <v>35</v>
      </c>
      <c r="J431" s="22">
        <v>0.40625</v>
      </c>
      <c r="K431" s="23">
        <v>85.73</v>
      </c>
      <c r="L431" s="13">
        <f t="shared" si="110"/>
        <v>85.73</v>
      </c>
      <c r="M431" s="4" t="s">
        <v>35</v>
      </c>
      <c r="N431" s="22">
        <v>0.40625</v>
      </c>
      <c r="O431" s="23">
        <v>88.72</v>
      </c>
      <c r="P431" s="13">
        <f t="shared" si="111"/>
        <v>88.72</v>
      </c>
      <c r="Q431" s="4" t="s">
        <v>35</v>
      </c>
      <c r="R431" s="22">
        <v>0.40625</v>
      </c>
      <c r="S431" s="19">
        <v>15395</v>
      </c>
      <c r="T431" s="15">
        <f t="shared" si="112"/>
        <v>1.5395000000000001</v>
      </c>
      <c r="U431" s="4" t="s">
        <v>35</v>
      </c>
      <c r="V431" s="22">
        <v>0.40625</v>
      </c>
      <c r="W431" s="23">
        <v>0.79</v>
      </c>
      <c r="X431" s="15">
        <f t="shared" si="113"/>
        <v>0.79</v>
      </c>
      <c r="Y431" s="4" t="s">
        <v>35</v>
      </c>
      <c r="Z431" s="5">
        <v>0.40625</v>
      </c>
      <c r="AA431" s="4">
        <v>136.61000000000001</v>
      </c>
      <c r="AB431" s="13">
        <f t="shared" si="114"/>
        <v>136.61000000000001</v>
      </c>
      <c r="AC431" s="4" t="s">
        <v>35</v>
      </c>
      <c r="AD431" s="5">
        <v>0.40625</v>
      </c>
      <c r="AE431" s="8">
        <v>13595</v>
      </c>
      <c r="AF431" s="15">
        <f t="shared" si="115"/>
        <v>1.3594999999999999</v>
      </c>
      <c r="AG431" s="23" t="s">
        <v>35</v>
      </c>
      <c r="AH431" s="22">
        <v>0.40625</v>
      </c>
      <c r="AI431" s="19">
        <v>19478</v>
      </c>
      <c r="AJ431" s="15">
        <f t="shared" si="116"/>
        <v>1.9478</v>
      </c>
      <c r="AK431" s="4" t="s">
        <v>35</v>
      </c>
      <c r="AL431" s="5">
        <v>0.40625</v>
      </c>
      <c r="AM431" s="4">
        <v>172.87</v>
      </c>
      <c r="AN431" s="13">
        <f t="shared" si="117"/>
        <v>172.87</v>
      </c>
      <c r="AO431" s="4" t="s">
        <v>35</v>
      </c>
      <c r="AP431" s="5">
        <v>0.40625</v>
      </c>
      <c r="AQ431" s="19">
        <v>17211</v>
      </c>
      <c r="AR431" s="15">
        <f t="shared" si="118"/>
        <v>1.7211000000000001</v>
      </c>
      <c r="AS431" s="4" t="s">
        <v>35</v>
      </c>
      <c r="AT431" s="22">
        <v>0.40625</v>
      </c>
      <c r="AU431" s="23">
        <v>60.39</v>
      </c>
      <c r="AV431" s="13">
        <f t="shared" si="119"/>
        <v>60.39</v>
      </c>
      <c r="AW431" s="23" t="s">
        <v>35</v>
      </c>
      <c r="AX431" s="22">
        <v>0.40625</v>
      </c>
      <c r="AY431" s="23">
        <v>0.60070000000000001</v>
      </c>
      <c r="AZ431" s="15">
        <f t="shared" si="120"/>
        <v>0.60070000000000001</v>
      </c>
      <c r="BA431" s="4" t="s">
        <v>35</v>
      </c>
      <c r="BB431" s="5">
        <v>0.39583333333333331</v>
      </c>
      <c r="BC431" s="8">
        <v>11714</v>
      </c>
      <c r="BD431" s="15">
        <f t="shared" si="121"/>
        <v>1.1714</v>
      </c>
      <c r="BE431" s="4" t="s">
        <v>35</v>
      </c>
      <c r="BF431" s="5">
        <v>0.41666666666666669</v>
      </c>
      <c r="BG431" s="8">
        <v>11337</v>
      </c>
      <c r="BH431" s="15">
        <f t="shared" si="122"/>
        <v>1.1336999999999999</v>
      </c>
      <c r="BI431" s="4" t="s">
        <v>35</v>
      </c>
      <c r="BJ431" s="5">
        <v>0.40625</v>
      </c>
      <c r="BK431" s="4">
        <v>100.45</v>
      </c>
      <c r="BL431" s="13">
        <f t="shared" si="123"/>
        <v>100.45</v>
      </c>
      <c r="BM431" s="4" t="s">
        <v>35</v>
      </c>
      <c r="BN431" s="5">
        <v>0.40625</v>
      </c>
      <c r="BO431" s="8">
        <v>70682</v>
      </c>
      <c r="BP431" s="15">
        <f t="shared" si="124"/>
        <v>7.0682</v>
      </c>
      <c r="BS431" s="1">
        <f t="shared" si="125"/>
        <v>80.653604627516344</v>
      </c>
    </row>
    <row r="432" spans="1:71">
      <c r="A432" s="4" t="s">
        <v>35</v>
      </c>
      <c r="B432" s="5">
        <v>0.39583333333333331</v>
      </c>
      <c r="C432" s="4">
        <v>67.36</v>
      </c>
      <c r="D432" s="13">
        <f t="shared" si="108"/>
        <v>67.36</v>
      </c>
      <c r="E432" s="4" t="s">
        <v>35</v>
      </c>
      <c r="F432" s="5">
        <v>0.39583333333333331</v>
      </c>
      <c r="G432" s="4">
        <v>0.6714</v>
      </c>
      <c r="H432" s="15">
        <f t="shared" si="109"/>
        <v>0.6714</v>
      </c>
      <c r="I432" s="4" t="s">
        <v>35</v>
      </c>
      <c r="J432" s="22">
        <v>0.39583333333333331</v>
      </c>
      <c r="K432" s="23">
        <v>85.56</v>
      </c>
      <c r="L432" s="13">
        <f t="shared" si="110"/>
        <v>85.56</v>
      </c>
      <c r="M432" s="4" t="s">
        <v>35</v>
      </c>
      <c r="N432" s="22">
        <v>0.39583333333333331</v>
      </c>
      <c r="O432" s="23">
        <v>88.76</v>
      </c>
      <c r="P432" s="13">
        <f t="shared" si="111"/>
        <v>88.76</v>
      </c>
      <c r="Q432" s="4" t="s">
        <v>35</v>
      </c>
      <c r="R432" s="22">
        <v>0.39583333333333331</v>
      </c>
      <c r="S432" s="19">
        <v>15396</v>
      </c>
      <c r="T432" s="15">
        <f t="shared" si="112"/>
        <v>1.5396000000000001</v>
      </c>
      <c r="U432" s="4" t="s">
        <v>35</v>
      </c>
      <c r="V432" s="22">
        <v>0.39583333333333331</v>
      </c>
      <c r="W432" s="23">
        <v>0.79159999999999997</v>
      </c>
      <c r="X432" s="15">
        <f t="shared" si="113"/>
        <v>0.79159999999999997</v>
      </c>
      <c r="Y432" s="4" t="s">
        <v>35</v>
      </c>
      <c r="Z432" s="5">
        <v>0.39583333333333331</v>
      </c>
      <c r="AA432" s="4">
        <v>136.66</v>
      </c>
      <c r="AB432" s="13">
        <f t="shared" si="114"/>
        <v>136.66</v>
      </c>
      <c r="AC432" s="4" t="s">
        <v>35</v>
      </c>
      <c r="AD432" s="5">
        <v>0.39583333333333331</v>
      </c>
      <c r="AE432" s="8">
        <v>13627</v>
      </c>
      <c r="AF432" s="15">
        <f t="shared" si="115"/>
        <v>1.3627</v>
      </c>
      <c r="AG432" s="23" t="s">
        <v>35</v>
      </c>
      <c r="AH432" s="22">
        <v>0.39583333333333331</v>
      </c>
      <c r="AI432" s="19">
        <v>1945</v>
      </c>
      <c r="AJ432" s="15">
        <f t="shared" si="116"/>
        <v>1.9450000000000001</v>
      </c>
      <c r="AK432" s="4" t="s">
        <v>35</v>
      </c>
      <c r="AL432" s="5">
        <v>0.39583333333333331</v>
      </c>
      <c r="AM432" s="4">
        <v>172.65</v>
      </c>
      <c r="AN432" s="13">
        <f t="shared" si="117"/>
        <v>172.65</v>
      </c>
      <c r="AO432" s="4" t="s">
        <v>35</v>
      </c>
      <c r="AP432" s="5">
        <v>0.39583333333333331</v>
      </c>
      <c r="AQ432" s="19">
        <v>17215</v>
      </c>
      <c r="AR432" s="15">
        <f t="shared" si="118"/>
        <v>1.7215</v>
      </c>
      <c r="AS432" s="4" t="s">
        <v>35</v>
      </c>
      <c r="AT432" s="22">
        <v>0.39583333333333331</v>
      </c>
      <c r="AU432" s="23">
        <v>60.47</v>
      </c>
      <c r="AV432" s="13">
        <f t="shared" si="119"/>
        <v>60.47</v>
      </c>
      <c r="AW432" s="23" t="s">
        <v>35</v>
      </c>
      <c r="AX432" s="22">
        <v>0.39583333333333331</v>
      </c>
      <c r="AY432" s="23">
        <v>0.60309999999999997</v>
      </c>
      <c r="AZ432" s="15">
        <f t="shared" si="120"/>
        <v>0.60309999999999997</v>
      </c>
      <c r="BA432" s="4" t="s">
        <v>35</v>
      </c>
      <c r="BB432" s="5">
        <v>0.38541666666666669</v>
      </c>
      <c r="BC432" s="8">
        <v>11711</v>
      </c>
      <c r="BD432" s="15">
        <f t="shared" si="121"/>
        <v>1.1711</v>
      </c>
      <c r="BE432" s="4" t="s">
        <v>35</v>
      </c>
      <c r="BF432" s="5">
        <v>0.40625</v>
      </c>
      <c r="BG432" s="8">
        <v>11321</v>
      </c>
      <c r="BH432" s="15">
        <f t="shared" si="122"/>
        <v>1.1321000000000001</v>
      </c>
      <c r="BI432" s="4" t="s">
        <v>35</v>
      </c>
      <c r="BJ432" s="5">
        <v>0.39583333333333331</v>
      </c>
      <c r="BK432" s="4">
        <v>100.31</v>
      </c>
      <c r="BL432" s="13">
        <f t="shared" si="123"/>
        <v>100.31</v>
      </c>
      <c r="BM432" s="4" t="s">
        <v>35</v>
      </c>
      <c r="BN432" s="5">
        <v>0.39583333333333331</v>
      </c>
      <c r="BO432" s="8">
        <v>70503</v>
      </c>
      <c r="BP432" s="15">
        <f t="shared" si="124"/>
        <v>7.0503</v>
      </c>
      <c r="BS432" s="1">
        <f t="shared" si="125"/>
        <v>80.517456971964535</v>
      </c>
    </row>
    <row r="433" spans="1:71">
      <c r="A433" s="4" t="s">
        <v>35</v>
      </c>
      <c r="B433" s="5">
        <v>0.38541666666666669</v>
      </c>
      <c r="C433" s="4">
        <v>67.319999999999993</v>
      </c>
      <c r="D433" s="13">
        <f t="shared" si="108"/>
        <v>67.319999999999993</v>
      </c>
      <c r="E433" s="4" t="s">
        <v>35</v>
      </c>
      <c r="F433" s="5">
        <v>0.38541666666666669</v>
      </c>
      <c r="G433" s="4">
        <v>0.67159999999999997</v>
      </c>
      <c r="H433" s="15">
        <f t="shared" si="109"/>
        <v>0.67159999999999997</v>
      </c>
      <c r="I433" s="4" t="s">
        <v>35</v>
      </c>
      <c r="J433" s="22">
        <v>0.38541666666666669</v>
      </c>
      <c r="K433" s="23">
        <v>85.55</v>
      </c>
      <c r="L433" s="13">
        <f t="shared" si="110"/>
        <v>85.55</v>
      </c>
      <c r="M433" s="4" t="s">
        <v>35</v>
      </c>
      <c r="N433" s="22">
        <v>0.38541666666666669</v>
      </c>
      <c r="O433" s="23">
        <v>88.71</v>
      </c>
      <c r="P433" s="13">
        <f t="shared" si="111"/>
        <v>88.71</v>
      </c>
      <c r="Q433" s="4" t="s">
        <v>35</v>
      </c>
      <c r="R433" s="22">
        <v>0.38541666666666669</v>
      </c>
      <c r="S433" s="19">
        <v>15399</v>
      </c>
      <c r="T433" s="15">
        <f t="shared" si="112"/>
        <v>1.5399</v>
      </c>
      <c r="U433" s="4" t="s">
        <v>35</v>
      </c>
      <c r="V433" s="22">
        <v>0.38541666666666669</v>
      </c>
      <c r="W433" s="23">
        <v>0.79200000000000004</v>
      </c>
      <c r="X433" s="15">
        <f t="shared" si="113"/>
        <v>0.79200000000000004</v>
      </c>
      <c r="Y433" s="4" t="s">
        <v>35</v>
      </c>
      <c r="Z433" s="5">
        <v>0.38541666666666669</v>
      </c>
      <c r="AA433" s="4">
        <v>136.61000000000001</v>
      </c>
      <c r="AB433" s="13">
        <f t="shared" si="114"/>
        <v>136.61000000000001</v>
      </c>
      <c r="AC433" s="4" t="s">
        <v>35</v>
      </c>
      <c r="AD433" s="5">
        <v>0.38541666666666669</v>
      </c>
      <c r="AE433" s="8">
        <v>13627</v>
      </c>
      <c r="AF433" s="15">
        <f t="shared" si="115"/>
        <v>1.3627</v>
      </c>
      <c r="AG433" s="23" t="s">
        <v>35</v>
      </c>
      <c r="AH433" s="22">
        <v>0.38541666666666669</v>
      </c>
      <c r="AI433" s="19">
        <v>1944</v>
      </c>
      <c r="AJ433" s="15">
        <f t="shared" si="116"/>
        <v>1.944</v>
      </c>
      <c r="AK433" s="4" t="s">
        <v>35</v>
      </c>
      <c r="AL433" s="5">
        <v>0.38541666666666669</v>
      </c>
      <c r="AM433" s="4">
        <v>172.47</v>
      </c>
      <c r="AN433" s="13">
        <f t="shared" si="117"/>
        <v>172.47</v>
      </c>
      <c r="AO433" s="4" t="s">
        <v>35</v>
      </c>
      <c r="AP433" s="5">
        <v>0.38541666666666669</v>
      </c>
      <c r="AQ433" s="19">
        <v>1721</v>
      </c>
      <c r="AR433" s="15">
        <f t="shared" si="118"/>
        <v>1.7210000000000001</v>
      </c>
      <c r="AS433" s="4" t="s">
        <v>35</v>
      </c>
      <c r="AT433" s="22">
        <v>0.38541666666666669</v>
      </c>
      <c r="AU433" s="23">
        <v>60.39</v>
      </c>
      <c r="AV433" s="13">
        <f t="shared" si="119"/>
        <v>60.39</v>
      </c>
      <c r="AW433" s="23" t="s">
        <v>35</v>
      </c>
      <c r="AX433" s="22">
        <v>0.38541666666666669</v>
      </c>
      <c r="AY433" s="23">
        <v>0.60240000000000005</v>
      </c>
      <c r="AZ433" s="15">
        <f t="shared" si="120"/>
        <v>0.60240000000000005</v>
      </c>
      <c r="BA433" s="4" t="s">
        <v>35</v>
      </c>
      <c r="BB433" s="5">
        <v>0.375</v>
      </c>
      <c r="BC433" s="8">
        <v>11712</v>
      </c>
      <c r="BD433" s="15">
        <f t="shared" si="121"/>
        <v>1.1712</v>
      </c>
      <c r="BE433" s="4" t="s">
        <v>35</v>
      </c>
      <c r="BF433" s="5">
        <v>0.39583333333333331</v>
      </c>
      <c r="BG433" s="8">
        <v>11301</v>
      </c>
      <c r="BH433" s="15">
        <f t="shared" si="122"/>
        <v>1.1301000000000001</v>
      </c>
      <c r="BI433" s="4" t="s">
        <v>35</v>
      </c>
      <c r="BJ433" s="5">
        <v>0.38541666666666669</v>
      </c>
      <c r="BK433" s="4">
        <v>100.27</v>
      </c>
      <c r="BL433" s="13">
        <f t="shared" si="123"/>
        <v>100.27</v>
      </c>
      <c r="BM433" s="4" t="s">
        <v>35</v>
      </c>
      <c r="BN433" s="5">
        <v>0.38541666666666669</v>
      </c>
      <c r="BO433" s="8">
        <v>70473</v>
      </c>
      <c r="BP433" s="15">
        <f t="shared" si="124"/>
        <v>7.0472999999999999</v>
      </c>
      <c r="BS433" s="1">
        <f t="shared" si="125"/>
        <v>80.506475274184666</v>
      </c>
    </row>
    <row r="434" spans="1:71">
      <c r="A434" s="4" t="s">
        <v>35</v>
      </c>
      <c r="B434" s="5">
        <v>0.375</v>
      </c>
      <c r="C434" s="4">
        <v>67.59</v>
      </c>
      <c r="D434" s="13">
        <f t="shared" si="108"/>
        <v>67.59</v>
      </c>
      <c r="E434" s="4" t="s">
        <v>35</v>
      </c>
      <c r="F434" s="5">
        <v>0.375</v>
      </c>
      <c r="G434" s="4">
        <v>0.67300000000000004</v>
      </c>
      <c r="H434" s="15">
        <f t="shared" si="109"/>
        <v>0.67300000000000004</v>
      </c>
      <c r="I434" s="4" t="s">
        <v>35</v>
      </c>
      <c r="J434" s="22">
        <v>0.375</v>
      </c>
      <c r="K434" s="23">
        <v>85.69</v>
      </c>
      <c r="L434" s="13">
        <f t="shared" si="110"/>
        <v>85.69</v>
      </c>
      <c r="M434" s="4" t="s">
        <v>35</v>
      </c>
      <c r="N434" s="22">
        <v>0.375</v>
      </c>
      <c r="O434" s="23">
        <v>89</v>
      </c>
      <c r="P434" s="13">
        <f t="shared" si="111"/>
        <v>89</v>
      </c>
      <c r="Q434" s="4" t="s">
        <v>35</v>
      </c>
      <c r="R434" s="22">
        <v>0.375</v>
      </c>
      <c r="S434" s="19">
        <v>15386</v>
      </c>
      <c r="T434" s="15">
        <f t="shared" si="112"/>
        <v>1.5386</v>
      </c>
      <c r="U434" s="4" t="s">
        <v>35</v>
      </c>
      <c r="V434" s="22">
        <v>0.375</v>
      </c>
      <c r="W434" s="23">
        <v>0.79379999999999995</v>
      </c>
      <c r="X434" s="15">
        <f t="shared" si="113"/>
        <v>0.79379999999999995</v>
      </c>
      <c r="Y434" s="4" t="s">
        <v>35</v>
      </c>
      <c r="Z434" s="5">
        <v>0.375</v>
      </c>
      <c r="AA434" s="4">
        <v>136.94999999999999</v>
      </c>
      <c r="AB434" s="13">
        <f t="shared" si="114"/>
        <v>136.94999999999999</v>
      </c>
      <c r="AC434" s="4" t="s">
        <v>35</v>
      </c>
      <c r="AD434" s="5">
        <v>0.375</v>
      </c>
      <c r="AE434" s="8">
        <v>13638</v>
      </c>
      <c r="AF434" s="15">
        <f t="shared" si="115"/>
        <v>1.3637999999999999</v>
      </c>
      <c r="AG434" s="23" t="s">
        <v>35</v>
      </c>
      <c r="AH434" s="22">
        <v>0.375</v>
      </c>
      <c r="AI434" s="19">
        <v>19375</v>
      </c>
      <c r="AJ434" s="15">
        <f t="shared" si="116"/>
        <v>1.9375</v>
      </c>
      <c r="AK434" s="4" t="s">
        <v>35</v>
      </c>
      <c r="AL434" s="5">
        <v>0.375</v>
      </c>
      <c r="AM434" s="4">
        <v>172.47</v>
      </c>
      <c r="AN434" s="13">
        <f t="shared" si="117"/>
        <v>172.47</v>
      </c>
      <c r="AO434" s="4" t="s">
        <v>35</v>
      </c>
      <c r="AP434" s="5">
        <v>0.375</v>
      </c>
      <c r="AQ434" s="19">
        <v>17177</v>
      </c>
      <c r="AR434" s="15">
        <f t="shared" si="118"/>
        <v>1.7177</v>
      </c>
      <c r="AS434" s="4" t="s">
        <v>35</v>
      </c>
      <c r="AT434" s="22">
        <v>0.375</v>
      </c>
      <c r="AU434" s="23">
        <v>60.64</v>
      </c>
      <c r="AV434" s="13">
        <f t="shared" si="119"/>
        <v>60.64</v>
      </c>
      <c r="AW434" s="23" t="s">
        <v>35</v>
      </c>
      <c r="AX434" s="22">
        <v>0.375</v>
      </c>
      <c r="AY434" s="23">
        <v>0.60399999999999998</v>
      </c>
      <c r="AZ434" s="15">
        <f t="shared" si="120"/>
        <v>0.60399999999999998</v>
      </c>
      <c r="BA434" s="4" t="s">
        <v>35</v>
      </c>
      <c r="BB434" s="5">
        <v>0.36458333333333331</v>
      </c>
      <c r="BC434" s="8">
        <v>11746</v>
      </c>
      <c r="BD434" s="15">
        <f t="shared" si="121"/>
        <v>1.1746000000000001</v>
      </c>
      <c r="BE434" s="4" t="s">
        <v>35</v>
      </c>
      <c r="BF434" s="5">
        <v>0.38541666666666669</v>
      </c>
      <c r="BG434" s="8">
        <v>11299</v>
      </c>
      <c r="BH434" s="15">
        <f t="shared" si="122"/>
        <v>1.1298999999999999</v>
      </c>
      <c r="BI434" s="4" t="s">
        <v>35</v>
      </c>
      <c r="BJ434" s="5">
        <v>0.375</v>
      </c>
      <c r="BK434" s="4">
        <v>100.4</v>
      </c>
      <c r="BL434" s="13">
        <f t="shared" si="123"/>
        <v>100.4</v>
      </c>
      <c r="BM434" s="4" t="s">
        <v>35</v>
      </c>
      <c r="BN434" s="5">
        <v>0.375</v>
      </c>
      <c r="BO434" s="8">
        <v>70494</v>
      </c>
      <c r="BP434" s="15">
        <f t="shared" si="124"/>
        <v>7.0494000000000003</v>
      </c>
      <c r="BS434" s="1">
        <f t="shared" si="125"/>
        <v>80.534448469765366</v>
      </c>
    </row>
    <row r="435" spans="1:71">
      <c r="A435" s="4" t="s">
        <v>35</v>
      </c>
      <c r="B435" s="5">
        <v>0.36458333333333331</v>
      </c>
      <c r="C435" s="4">
        <v>67.569999999999993</v>
      </c>
      <c r="D435" s="13">
        <f t="shared" si="108"/>
        <v>67.569999999999993</v>
      </c>
      <c r="E435" s="4" t="s">
        <v>35</v>
      </c>
      <c r="F435" s="5">
        <v>0.36458333333333331</v>
      </c>
      <c r="G435" s="4">
        <v>0.67149999999999999</v>
      </c>
      <c r="H435" s="15">
        <f t="shared" si="109"/>
        <v>0.67149999999999999</v>
      </c>
      <c r="I435" s="4" t="s">
        <v>35</v>
      </c>
      <c r="J435" s="22">
        <v>0.36458333333333331</v>
      </c>
      <c r="K435" s="23">
        <v>85.61</v>
      </c>
      <c r="L435" s="13">
        <f t="shared" si="110"/>
        <v>85.61</v>
      </c>
      <c r="M435" s="4" t="s">
        <v>35</v>
      </c>
      <c r="N435" s="22">
        <v>0.36458333333333331</v>
      </c>
      <c r="O435" s="23">
        <v>89.07</v>
      </c>
      <c r="P435" s="13">
        <f t="shared" si="111"/>
        <v>89.07</v>
      </c>
      <c r="Q435" s="4" t="s">
        <v>35</v>
      </c>
      <c r="R435" s="22">
        <v>0.36458333333333331</v>
      </c>
      <c r="S435" s="19">
        <v>15394</v>
      </c>
      <c r="T435" s="15">
        <f t="shared" si="112"/>
        <v>1.5394000000000001</v>
      </c>
      <c r="U435" s="4" t="s">
        <v>35</v>
      </c>
      <c r="V435" s="22">
        <v>0.36458333333333331</v>
      </c>
      <c r="W435" s="23">
        <v>0.79410000000000003</v>
      </c>
      <c r="X435" s="15">
        <f t="shared" si="113"/>
        <v>0.79410000000000003</v>
      </c>
      <c r="Y435" s="4" t="s">
        <v>35</v>
      </c>
      <c r="Z435" s="5">
        <v>0.36458333333333331</v>
      </c>
      <c r="AA435" s="4">
        <v>137.16</v>
      </c>
      <c r="AB435" s="13">
        <f t="shared" si="114"/>
        <v>137.16</v>
      </c>
      <c r="AC435" s="4" t="s">
        <v>35</v>
      </c>
      <c r="AD435" s="5">
        <v>0.36458333333333331</v>
      </c>
      <c r="AE435" s="8">
        <v>13632</v>
      </c>
      <c r="AF435" s="15">
        <f t="shared" si="115"/>
        <v>1.3632</v>
      </c>
      <c r="AG435" s="23" t="s">
        <v>35</v>
      </c>
      <c r="AH435" s="22">
        <v>0.36458333333333331</v>
      </c>
      <c r="AI435" s="19">
        <v>19384</v>
      </c>
      <c r="AJ435" s="15">
        <f t="shared" si="116"/>
        <v>1.9383999999999999</v>
      </c>
      <c r="AK435" s="4" t="s">
        <v>35</v>
      </c>
      <c r="AL435" s="5">
        <v>0.36458333333333331</v>
      </c>
      <c r="AM435" s="4">
        <v>172.7</v>
      </c>
      <c r="AN435" s="13">
        <f t="shared" si="117"/>
        <v>172.7</v>
      </c>
      <c r="AO435" s="4" t="s">
        <v>35</v>
      </c>
      <c r="AP435" s="5">
        <v>0.36458333333333331</v>
      </c>
      <c r="AQ435" s="19">
        <v>17167</v>
      </c>
      <c r="AR435" s="15">
        <f t="shared" si="118"/>
        <v>1.7166999999999999</v>
      </c>
      <c r="AS435" s="4" t="s">
        <v>35</v>
      </c>
      <c r="AT435" s="22">
        <v>0.36458333333333331</v>
      </c>
      <c r="AU435" s="23">
        <v>60.69</v>
      </c>
      <c r="AV435" s="13">
        <f t="shared" si="119"/>
        <v>60.69</v>
      </c>
      <c r="AW435" s="23" t="s">
        <v>35</v>
      </c>
      <c r="AX435" s="22">
        <v>0.36458333333333331</v>
      </c>
      <c r="AY435" s="23">
        <v>0.60319999999999996</v>
      </c>
      <c r="AZ435" s="15">
        <f t="shared" si="120"/>
        <v>0.60319999999999996</v>
      </c>
      <c r="BA435" s="4" t="s">
        <v>35</v>
      </c>
      <c r="BB435" s="5">
        <v>0.35416666666666669</v>
      </c>
      <c r="BC435" s="8">
        <v>11713</v>
      </c>
      <c r="BD435" s="15">
        <f t="shared" si="121"/>
        <v>1.1713</v>
      </c>
      <c r="BE435" s="4" t="s">
        <v>35</v>
      </c>
      <c r="BF435" s="5">
        <v>0.375</v>
      </c>
      <c r="BG435" s="8">
        <v>1128</v>
      </c>
      <c r="BH435" s="15">
        <f t="shared" si="122"/>
        <v>1.1279999999999999</v>
      </c>
      <c r="BI435" s="4" t="s">
        <v>35</v>
      </c>
      <c r="BJ435" s="5">
        <v>0.36458333333333331</v>
      </c>
      <c r="BK435" s="4">
        <v>100.6</v>
      </c>
      <c r="BL435" s="13">
        <f t="shared" si="123"/>
        <v>100.6</v>
      </c>
      <c r="BM435" s="4" t="s">
        <v>35</v>
      </c>
      <c r="BN435" s="5">
        <v>0.36458333333333331</v>
      </c>
      <c r="BO435" s="8">
        <v>70463</v>
      </c>
      <c r="BP435" s="15">
        <f t="shared" si="124"/>
        <v>7.0462999999999996</v>
      </c>
      <c r="BS435" s="1">
        <f t="shared" si="125"/>
        <v>80.546101361629795</v>
      </c>
    </row>
    <row r="436" spans="1:71">
      <c r="A436" s="4" t="s">
        <v>35</v>
      </c>
      <c r="B436" s="5">
        <v>0.35416666666666669</v>
      </c>
      <c r="C436" s="4">
        <v>67.84</v>
      </c>
      <c r="D436" s="13">
        <f t="shared" si="108"/>
        <v>67.84</v>
      </c>
      <c r="E436" s="4" t="s">
        <v>35</v>
      </c>
      <c r="F436" s="5">
        <v>0.35416666666666669</v>
      </c>
      <c r="G436" s="4">
        <v>0.6754</v>
      </c>
      <c r="H436" s="15">
        <f t="shared" si="109"/>
        <v>0.6754</v>
      </c>
      <c r="I436" s="4" t="s">
        <v>35</v>
      </c>
      <c r="J436" s="22">
        <v>0.35416666666666669</v>
      </c>
      <c r="K436" s="23">
        <v>85.74</v>
      </c>
      <c r="L436" s="13">
        <f t="shared" si="110"/>
        <v>85.74</v>
      </c>
      <c r="M436" s="4" t="s">
        <v>35</v>
      </c>
      <c r="N436" s="22">
        <v>0.35416666666666669</v>
      </c>
      <c r="O436" s="23">
        <v>88.98</v>
      </c>
      <c r="P436" s="13">
        <f t="shared" si="111"/>
        <v>88.98</v>
      </c>
      <c r="Q436" s="4" t="s">
        <v>35</v>
      </c>
      <c r="R436" s="22">
        <v>0.35416666666666669</v>
      </c>
      <c r="S436" s="19">
        <v>15394</v>
      </c>
      <c r="T436" s="15">
        <f t="shared" si="112"/>
        <v>1.5394000000000001</v>
      </c>
      <c r="U436" s="4" t="s">
        <v>35</v>
      </c>
      <c r="V436" s="22">
        <v>0.35416666666666669</v>
      </c>
      <c r="W436" s="23">
        <v>0.79559999999999997</v>
      </c>
      <c r="X436" s="15">
        <f t="shared" si="113"/>
        <v>0.79559999999999997</v>
      </c>
      <c r="Y436" s="4" t="s">
        <v>35</v>
      </c>
      <c r="Z436" s="5">
        <v>0.35416666666666669</v>
      </c>
      <c r="AA436" s="4">
        <v>137.03</v>
      </c>
      <c r="AB436" s="13">
        <f t="shared" si="114"/>
        <v>137.03</v>
      </c>
      <c r="AC436" s="4" t="s">
        <v>35</v>
      </c>
      <c r="AD436" s="5">
        <v>0.35416666666666669</v>
      </c>
      <c r="AE436" s="8">
        <v>13636</v>
      </c>
      <c r="AF436" s="15">
        <f t="shared" si="115"/>
        <v>1.3635999999999999</v>
      </c>
      <c r="AG436" s="23" t="s">
        <v>35</v>
      </c>
      <c r="AH436" s="22">
        <v>0.35416666666666669</v>
      </c>
      <c r="AI436" s="19">
        <v>19343</v>
      </c>
      <c r="AJ436" s="15">
        <f t="shared" si="116"/>
        <v>1.9342999999999999</v>
      </c>
      <c r="AK436" s="4" t="s">
        <v>35</v>
      </c>
      <c r="AL436" s="5">
        <v>0.35416666666666669</v>
      </c>
      <c r="AM436" s="4">
        <v>172.2</v>
      </c>
      <c r="AN436" s="13">
        <f t="shared" si="117"/>
        <v>172.2</v>
      </c>
      <c r="AO436" s="4" t="s">
        <v>35</v>
      </c>
      <c r="AP436" s="5">
        <v>0.35416666666666669</v>
      </c>
      <c r="AQ436" s="19">
        <v>17139</v>
      </c>
      <c r="AR436" s="15">
        <f t="shared" si="118"/>
        <v>1.7139</v>
      </c>
      <c r="AS436" s="4" t="s">
        <v>35</v>
      </c>
      <c r="AT436" s="22">
        <v>0.35416666666666669</v>
      </c>
      <c r="AU436" s="23">
        <v>60.78</v>
      </c>
      <c r="AV436" s="13">
        <f t="shared" si="119"/>
        <v>60.78</v>
      </c>
      <c r="AW436" s="23" t="s">
        <v>35</v>
      </c>
      <c r="AX436" s="22">
        <v>0.35416666666666669</v>
      </c>
      <c r="AY436" s="23">
        <v>0.60489999999999999</v>
      </c>
      <c r="AZ436" s="15">
        <f t="shared" si="120"/>
        <v>0.60489999999999999</v>
      </c>
      <c r="BA436" s="4" t="s">
        <v>35</v>
      </c>
      <c r="BB436" s="5">
        <v>0.34375</v>
      </c>
      <c r="BC436" s="8">
        <v>11684</v>
      </c>
      <c r="BD436" s="15">
        <f t="shared" si="121"/>
        <v>1.1684000000000001</v>
      </c>
      <c r="BE436" s="4" t="s">
        <v>35</v>
      </c>
      <c r="BF436" s="5">
        <v>0.36458333333333331</v>
      </c>
      <c r="BG436" s="8">
        <v>11291</v>
      </c>
      <c r="BH436" s="15">
        <f t="shared" si="122"/>
        <v>1.1291</v>
      </c>
      <c r="BI436" s="4" t="s">
        <v>35</v>
      </c>
      <c r="BJ436" s="5">
        <v>0.35416666666666669</v>
      </c>
      <c r="BK436" s="4">
        <v>100.5</v>
      </c>
      <c r="BL436" s="13">
        <f t="shared" si="123"/>
        <v>100.5</v>
      </c>
      <c r="BM436" s="4" t="s">
        <v>35</v>
      </c>
      <c r="BN436" s="5">
        <v>0.35416666666666669</v>
      </c>
      <c r="BO436" s="8">
        <v>7045</v>
      </c>
      <c r="BP436" s="15">
        <f t="shared" si="124"/>
        <v>7.0449999999999999</v>
      </c>
      <c r="BS436" s="1">
        <f t="shared" si="125"/>
        <v>80.508455323205766</v>
      </c>
    </row>
    <row r="437" spans="1:71">
      <c r="A437" s="4" t="s">
        <v>35</v>
      </c>
      <c r="B437" s="5">
        <v>0.34375</v>
      </c>
      <c r="C437" s="4">
        <v>68.209999999999994</v>
      </c>
      <c r="D437" s="13">
        <f t="shared" si="108"/>
        <v>68.209999999999994</v>
      </c>
      <c r="E437" s="4" t="s">
        <v>35</v>
      </c>
      <c r="F437" s="5">
        <v>0.34375</v>
      </c>
      <c r="G437" s="4">
        <v>0.67830000000000001</v>
      </c>
      <c r="H437" s="15">
        <f t="shared" si="109"/>
        <v>0.67830000000000001</v>
      </c>
      <c r="I437" s="4" t="s">
        <v>35</v>
      </c>
      <c r="J437" s="22">
        <v>0.34375</v>
      </c>
      <c r="K437" s="23">
        <v>86.03</v>
      </c>
      <c r="L437" s="13">
        <f t="shared" si="110"/>
        <v>86.03</v>
      </c>
      <c r="M437" s="4" t="s">
        <v>35</v>
      </c>
      <c r="N437" s="22">
        <v>0.34375</v>
      </c>
      <c r="O437" s="23">
        <v>89.14</v>
      </c>
      <c r="P437" s="13">
        <f t="shared" si="111"/>
        <v>89.14</v>
      </c>
      <c r="Q437" s="4" t="s">
        <v>35</v>
      </c>
      <c r="R437" s="22">
        <v>0.34375</v>
      </c>
      <c r="S437" s="19">
        <v>15398</v>
      </c>
      <c r="T437" s="15">
        <f t="shared" si="112"/>
        <v>1.5398000000000001</v>
      </c>
      <c r="U437" s="4" t="s">
        <v>35</v>
      </c>
      <c r="V437" s="22">
        <v>0.34375</v>
      </c>
      <c r="W437" s="23">
        <v>0.79579999999999995</v>
      </c>
      <c r="X437" s="15">
        <f t="shared" si="113"/>
        <v>0.79579999999999995</v>
      </c>
      <c r="Y437" s="4" t="s">
        <v>35</v>
      </c>
      <c r="Z437" s="5">
        <v>0.34375</v>
      </c>
      <c r="AA437" s="4">
        <v>137.28</v>
      </c>
      <c r="AB437" s="13">
        <f t="shared" si="114"/>
        <v>137.28</v>
      </c>
      <c r="AC437" s="4" t="s">
        <v>35</v>
      </c>
      <c r="AD437" s="5">
        <v>0.34375</v>
      </c>
      <c r="AE437" s="8">
        <v>13646</v>
      </c>
      <c r="AF437" s="15">
        <f t="shared" si="115"/>
        <v>1.3646</v>
      </c>
      <c r="AG437" s="23" t="s">
        <v>35</v>
      </c>
      <c r="AH437" s="22">
        <v>0.34375</v>
      </c>
      <c r="AI437" s="19">
        <v>19355</v>
      </c>
      <c r="AJ437" s="15">
        <f t="shared" si="116"/>
        <v>1.9355</v>
      </c>
      <c r="AK437" s="4" t="s">
        <v>35</v>
      </c>
      <c r="AL437" s="5">
        <v>0.34375</v>
      </c>
      <c r="AM437" s="4">
        <v>172.51</v>
      </c>
      <c r="AN437" s="13">
        <f t="shared" si="117"/>
        <v>172.51</v>
      </c>
      <c r="AO437" s="4" t="s">
        <v>35</v>
      </c>
      <c r="AP437" s="5">
        <v>0.34375</v>
      </c>
      <c r="AQ437" s="19">
        <v>17137</v>
      </c>
      <c r="AR437" s="15">
        <f t="shared" si="118"/>
        <v>1.7137</v>
      </c>
      <c r="AS437" s="4" t="s">
        <v>35</v>
      </c>
      <c r="AT437" s="22">
        <v>0.34375</v>
      </c>
      <c r="AU437" s="23">
        <v>60.82</v>
      </c>
      <c r="AV437" s="13">
        <f t="shared" si="119"/>
        <v>60.82</v>
      </c>
      <c r="AW437" s="23" t="s">
        <v>35</v>
      </c>
      <c r="AX437" s="22">
        <v>0.34375</v>
      </c>
      <c r="AY437" s="23">
        <v>0.6048</v>
      </c>
      <c r="AZ437" s="15">
        <f t="shared" si="120"/>
        <v>0.6048</v>
      </c>
      <c r="BA437" s="4" t="s">
        <v>35</v>
      </c>
      <c r="BB437" s="5">
        <v>0.33333333333333331</v>
      </c>
      <c r="BC437" s="8">
        <v>11653</v>
      </c>
      <c r="BD437" s="15">
        <f t="shared" si="121"/>
        <v>1.1653</v>
      </c>
      <c r="BE437" s="4" t="s">
        <v>35</v>
      </c>
      <c r="BF437" s="5">
        <v>0.35416666666666669</v>
      </c>
      <c r="BG437" s="8">
        <v>1129</v>
      </c>
      <c r="BH437" s="15">
        <f t="shared" si="122"/>
        <v>1.129</v>
      </c>
      <c r="BI437" s="4" t="s">
        <v>35</v>
      </c>
      <c r="BJ437" s="5">
        <v>0.34375</v>
      </c>
      <c r="BK437" s="4">
        <v>100.57</v>
      </c>
      <c r="BL437" s="13">
        <f t="shared" si="123"/>
        <v>100.57</v>
      </c>
      <c r="BM437" s="4" t="s">
        <v>35</v>
      </c>
      <c r="BN437" s="5">
        <v>0.34375</v>
      </c>
      <c r="BO437" s="8">
        <v>7042</v>
      </c>
      <c r="BP437" s="15">
        <f t="shared" si="124"/>
        <v>7.0419999999999998</v>
      </c>
      <c r="BS437" s="1">
        <f t="shared" si="125"/>
        <v>80.458000692219542</v>
      </c>
    </row>
    <row r="438" spans="1:71">
      <c r="A438" s="4" t="s">
        <v>35</v>
      </c>
      <c r="B438" s="5">
        <v>0.33333333333333331</v>
      </c>
      <c r="C438" s="4">
        <v>68.06</v>
      </c>
      <c r="D438" s="13">
        <f t="shared" si="108"/>
        <v>68.06</v>
      </c>
      <c r="E438" s="4" t="s">
        <v>35</v>
      </c>
      <c r="F438" s="5">
        <v>0.33333333333333331</v>
      </c>
      <c r="G438" s="4">
        <v>0.67749999999999999</v>
      </c>
      <c r="H438" s="15">
        <f t="shared" si="109"/>
        <v>0.67749999999999999</v>
      </c>
      <c r="I438" s="4" t="s">
        <v>35</v>
      </c>
      <c r="J438" s="22">
        <v>0.33333333333333331</v>
      </c>
      <c r="K438" s="23">
        <v>86.19</v>
      </c>
      <c r="L438" s="13">
        <f t="shared" si="110"/>
        <v>86.19</v>
      </c>
      <c r="M438" s="4" t="s">
        <v>35</v>
      </c>
      <c r="N438" s="22">
        <v>0.33333333333333331</v>
      </c>
      <c r="O438" s="23">
        <v>88.93</v>
      </c>
      <c r="P438" s="13">
        <f t="shared" si="111"/>
        <v>88.93</v>
      </c>
      <c r="Q438" s="4" t="s">
        <v>35</v>
      </c>
      <c r="R438" s="22">
        <v>0.33333333333333331</v>
      </c>
      <c r="S438" s="19">
        <v>15404</v>
      </c>
      <c r="T438" s="15">
        <f t="shared" si="112"/>
        <v>1.5404</v>
      </c>
      <c r="U438" s="4" t="s">
        <v>35</v>
      </c>
      <c r="V438" s="22">
        <v>0.33333333333333331</v>
      </c>
      <c r="W438" s="23">
        <v>0.79610000000000003</v>
      </c>
      <c r="X438" s="15">
        <f t="shared" si="113"/>
        <v>0.79610000000000003</v>
      </c>
      <c r="Y438" s="4" t="s">
        <v>35</v>
      </c>
      <c r="Z438" s="5">
        <v>0.33333333333333331</v>
      </c>
      <c r="AA438" s="4">
        <v>137.03</v>
      </c>
      <c r="AB438" s="13">
        <f t="shared" si="114"/>
        <v>137.03</v>
      </c>
      <c r="AC438" s="4" t="s">
        <v>35</v>
      </c>
      <c r="AD438" s="5">
        <v>0.33333333333333331</v>
      </c>
      <c r="AE438" s="8">
        <v>13636</v>
      </c>
      <c r="AF438" s="15">
        <f t="shared" si="115"/>
        <v>1.3635999999999999</v>
      </c>
      <c r="AG438" s="23" t="s">
        <v>35</v>
      </c>
      <c r="AH438" s="22">
        <v>0.33333333333333331</v>
      </c>
      <c r="AI438" s="19">
        <v>1934</v>
      </c>
      <c r="AJ438" s="15">
        <f t="shared" si="116"/>
        <v>1.9339999999999999</v>
      </c>
      <c r="AK438" s="4" t="s">
        <v>35</v>
      </c>
      <c r="AL438" s="5">
        <v>0.33333333333333331</v>
      </c>
      <c r="AM438" s="4">
        <v>172.07</v>
      </c>
      <c r="AN438" s="13">
        <f t="shared" si="117"/>
        <v>172.07</v>
      </c>
      <c r="AO438" s="4" t="s">
        <v>35</v>
      </c>
      <c r="AP438" s="5">
        <v>0.33333333333333331</v>
      </c>
      <c r="AQ438" s="19">
        <v>17124</v>
      </c>
      <c r="AR438" s="15">
        <f t="shared" si="118"/>
        <v>1.7123999999999999</v>
      </c>
      <c r="AS438" s="4" t="s">
        <v>35</v>
      </c>
      <c r="AT438" s="22">
        <v>0.33333333333333331</v>
      </c>
      <c r="AU438" s="23">
        <v>60.68</v>
      </c>
      <c r="AV438" s="13">
        <f t="shared" si="119"/>
        <v>60.68</v>
      </c>
      <c r="AW438" s="23" t="s">
        <v>35</v>
      </c>
      <c r="AX438" s="22">
        <v>0.33333333333333331</v>
      </c>
      <c r="AY438" s="23">
        <v>0.60399999999999998</v>
      </c>
      <c r="AZ438" s="15">
        <f t="shared" si="120"/>
        <v>0.60399999999999998</v>
      </c>
      <c r="BA438" s="4" t="s">
        <v>35</v>
      </c>
      <c r="BB438" s="5">
        <v>0.32291666666666669</v>
      </c>
      <c r="BC438" s="8">
        <v>11639</v>
      </c>
      <c r="BD438" s="15">
        <f t="shared" si="121"/>
        <v>1.1638999999999999</v>
      </c>
      <c r="BE438" s="4" t="s">
        <v>35</v>
      </c>
      <c r="BF438" s="5">
        <v>0.34375</v>
      </c>
      <c r="BG438" s="8">
        <v>11281</v>
      </c>
      <c r="BH438" s="15">
        <f t="shared" si="122"/>
        <v>1.1281000000000001</v>
      </c>
      <c r="BI438" s="4" t="s">
        <v>35</v>
      </c>
      <c r="BJ438" s="5">
        <v>0.33333333333333331</v>
      </c>
      <c r="BK438" s="4">
        <v>100.46</v>
      </c>
      <c r="BL438" s="13">
        <f t="shared" si="123"/>
        <v>100.46</v>
      </c>
      <c r="BM438" s="4" t="s">
        <v>35</v>
      </c>
      <c r="BN438" s="5">
        <v>0.33333333333333331</v>
      </c>
      <c r="BO438" s="8">
        <v>70532</v>
      </c>
      <c r="BP438" s="15">
        <f t="shared" si="124"/>
        <v>7.0532000000000004</v>
      </c>
      <c r="BS438" s="1">
        <f t="shared" si="125"/>
        <v>80.467991338704337</v>
      </c>
    </row>
    <row r="439" spans="1:71">
      <c r="A439" s="4" t="s">
        <v>35</v>
      </c>
      <c r="B439" s="5">
        <v>0.32291666666666669</v>
      </c>
      <c r="C439" s="4">
        <v>67.790000000000006</v>
      </c>
      <c r="D439" s="13">
        <f t="shared" si="108"/>
        <v>67.790000000000006</v>
      </c>
      <c r="E439" s="4" t="s">
        <v>35</v>
      </c>
      <c r="F439" s="5">
        <v>0.32291666666666669</v>
      </c>
      <c r="G439" s="4">
        <v>0.67410000000000003</v>
      </c>
      <c r="H439" s="15">
        <f t="shared" si="109"/>
        <v>0.67410000000000003</v>
      </c>
      <c r="I439" s="4" t="s">
        <v>35</v>
      </c>
      <c r="J439" s="22">
        <v>0.32291666666666669</v>
      </c>
      <c r="K439" s="23">
        <v>86.35</v>
      </c>
      <c r="L439" s="13">
        <f t="shared" si="110"/>
        <v>86.35</v>
      </c>
      <c r="M439" s="4" t="s">
        <v>35</v>
      </c>
      <c r="N439" s="22">
        <v>0.32291666666666669</v>
      </c>
      <c r="O439" s="23">
        <v>88.78</v>
      </c>
      <c r="P439" s="13">
        <f t="shared" si="111"/>
        <v>88.78</v>
      </c>
      <c r="Q439" s="4" t="s">
        <v>35</v>
      </c>
      <c r="R439" s="22">
        <v>0.32291666666666669</v>
      </c>
      <c r="S439" s="19">
        <v>15434</v>
      </c>
      <c r="T439" s="15">
        <f t="shared" si="112"/>
        <v>1.5434000000000001</v>
      </c>
      <c r="U439" s="4" t="s">
        <v>35</v>
      </c>
      <c r="V439" s="22">
        <v>0.32291666666666669</v>
      </c>
      <c r="W439" s="23">
        <v>0.79549999999999998</v>
      </c>
      <c r="X439" s="15">
        <f t="shared" si="113"/>
        <v>0.79549999999999998</v>
      </c>
      <c r="Y439" s="4" t="s">
        <v>35</v>
      </c>
      <c r="Z439" s="5">
        <v>0.32291666666666669</v>
      </c>
      <c r="AA439" s="4">
        <v>137.04</v>
      </c>
      <c r="AB439" s="13">
        <f t="shared" si="114"/>
        <v>137.04</v>
      </c>
      <c r="AC439" s="4" t="s">
        <v>35</v>
      </c>
      <c r="AD439" s="5">
        <v>0.32291666666666669</v>
      </c>
      <c r="AE439" s="8">
        <v>13628</v>
      </c>
      <c r="AF439" s="15">
        <f t="shared" si="115"/>
        <v>1.3628</v>
      </c>
      <c r="AG439" s="23" t="s">
        <v>35</v>
      </c>
      <c r="AH439" s="22">
        <v>0.32291666666666669</v>
      </c>
      <c r="AI439" s="19">
        <v>19391</v>
      </c>
      <c r="AJ439" s="15">
        <f t="shared" si="116"/>
        <v>1.9391</v>
      </c>
      <c r="AK439" s="4" t="s">
        <v>35</v>
      </c>
      <c r="AL439" s="5">
        <v>0.32291666666666669</v>
      </c>
      <c r="AM439" s="4">
        <v>172.22</v>
      </c>
      <c r="AN439" s="13">
        <f t="shared" si="117"/>
        <v>172.22</v>
      </c>
      <c r="AO439" s="4" t="s">
        <v>35</v>
      </c>
      <c r="AP439" s="5">
        <v>0.32291666666666669</v>
      </c>
      <c r="AQ439" s="19">
        <v>17128</v>
      </c>
      <c r="AR439" s="15">
        <f t="shared" si="118"/>
        <v>1.7128000000000001</v>
      </c>
      <c r="AS439" s="4" t="s">
        <v>35</v>
      </c>
      <c r="AT439" s="22">
        <v>0.32291666666666669</v>
      </c>
      <c r="AU439" s="23">
        <v>60.77</v>
      </c>
      <c r="AV439" s="13">
        <f t="shared" si="119"/>
        <v>60.77</v>
      </c>
      <c r="AW439" s="23" t="s">
        <v>35</v>
      </c>
      <c r="AX439" s="22">
        <v>0.32291666666666669</v>
      </c>
      <c r="AY439" s="23">
        <v>0.60440000000000005</v>
      </c>
      <c r="AZ439" s="15">
        <f t="shared" si="120"/>
        <v>0.60440000000000005</v>
      </c>
      <c r="BA439" s="4" t="s">
        <v>35</v>
      </c>
      <c r="BB439" s="5">
        <v>0.3125</v>
      </c>
      <c r="BC439" s="8">
        <v>11634</v>
      </c>
      <c r="BD439" s="15">
        <f t="shared" si="121"/>
        <v>1.1634</v>
      </c>
      <c r="BE439" s="4" t="s">
        <v>35</v>
      </c>
      <c r="BF439" s="5">
        <v>0.33333333333333331</v>
      </c>
      <c r="BG439" s="8">
        <v>11295</v>
      </c>
      <c r="BH439" s="15">
        <f t="shared" si="122"/>
        <v>1.1294999999999999</v>
      </c>
      <c r="BI439" s="4" t="s">
        <v>35</v>
      </c>
      <c r="BJ439" s="5">
        <v>0.32291666666666669</v>
      </c>
      <c r="BK439" s="4">
        <v>100.55</v>
      </c>
      <c r="BL439" s="13">
        <f t="shared" si="123"/>
        <v>100.55</v>
      </c>
      <c r="BM439" s="4" t="s">
        <v>35</v>
      </c>
      <c r="BN439" s="5">
        <v>0.32291666666666669</v>
      </c>
      <c r="BO439" s="8">
        <v>70569</v>
      </c>
      <c r="BP439" s="15">
        <f t="shared" si="124"/>
        <v>7.0568999999999997</v>
      </c>
      <c r="BS439" s="1">
        <f t="shared" si="125"/>
        <v>80.505449095764448</v>
      </c>
    </row>
    <row r="440" spans="1:71">
      <c r="A440" s="4" t="s">
        <v>35</v>
      </c>
      <c r="B440" s="5">
        <v>0.3125</v>
      </c>
      <c r="C440" s="4">
        <v>68.209999999999994</v>
      </c>
      <c r="D440" s="13">
        <f t="shared" si="108"/>
        <v>68.209999999999994</v>
      </c>
      <c r="E440" s="4" t="s">
        <v>35</v>
      </c>
      <c r="F440" s="5">
        <v>0.3125</v>
      </c>
      <c r="G440" s="4">
        <v>0.67649999999999999</v>
      </c>
      <c r="H440" s="15">
        <f t="shared" si="109"/>
        <v>0.67649999999999999</v>
      </c>
      <c r="I440" s="4" t="s">
        <v>35</v>
      </c>
      <c r="J440" s="22">
        <v>0.3125</v>
      </c>
      <c r="K440" s="23">
        <v>86.62</v>
      </c>
      <c r="L440" s="13">
        <f t="shared" si="110"/>
        <v>86.62</v>
      </c>
      <c r="M440" s="4" t="s">
        <v>35</v>
      </c>
      <c r="N440" s="22">
        <v>0.3125</v>
      </c>
      <c r="O440" s="23">
        <v>88.92</v>
      </c>
      <c r="P440" s="13">
        <f t="shared" si="111"/>
        <v>88.92</v>
      </c>
      <c r="Q440" s="4" t="s">
        <v>35</v>
      </c>
      <c r="R440" s="22">
        <v>0.3125</v>
      </c>
      <c r="S440" s="19">
        <v>15467</v>
      </c>
      <c r="T440" s="15">
        <f t="shared" si="112"/>
        <v>1.5467</v>
      </c>
      <c r="U440" s="4" t="s">
        <v>35</v>
      </c>
      <c r="V440" s="22">
        <v>0.3125</v>
      </c>
      <c r="W440" s="23">
        <v>0.7944</v>
      </c>
      <c r="X440" s="15">
        <f t="shared" si="113"/>
        <v>0.7944</v>
      </c>
      <c r="Y440" s="4" t="s">
        <v>35</v>
      </c>
      <c r="Z440" s="5">
        <v>0.3125</v>
      </c>
      <c r="AA440" s="4">
        <v>137.56</v>
      </c>
      <c r="AB440" s="13">
        <f t="shared" si="114"/>
        <v>137.56</v>
      </c>
      <c r="AC440" s="4" t="s">
        <v>35</v>
      </c>
      <c r="AD440" s="5">
        <v>0.3125</v>
      </c>
      <c r="AE440" s="8">
        <v>13643</v>
      </c>
      <c r="AF440" s="15">
        <f t="shared" si="115"/>
        <v>1.3643000000000001</v>
      </c>
      <c r="AG440" s="23" t="s">
        <v>35</v>
      </c>
      <c r="AH440" s="22">
        <v>0.3125</v>
      </c>
      <c r="AI440" s="19">
        <v>19456</v>
      </c>
      <c r="AJ440" s="15">
        <f t="shared" si="116"/>
        <v>1.9456</v>
      </c>
      <c r="AK440" s="4" t="s">
        <v>35</v>
      </c>
      <c r="AL440" s="5">
        <v>0.3125</v>
      </c>
      <c r="AM440" s="4">
        <v>173.01</v>
      </c>
      <c r="AN440" s="13">
        <f t="shared" si="117"/>
        <v>173.01</v>
      </c>
      <c r="AO440" s="4" t="s">
        <v>35</v>
      </c>
      <c r="AP440" s="5">
        <v>0.3125</v>
      </c>
      <c r="AQ440" s="19">
        <v>17172</v>
      </c>
      <c r="AR440" s="15">
        <f t="shared" si="118"/>
        <v>1.7172000000000001</v>
      </c>
      <c r="AS440" s="4" t="s">
        <v>35</v>
      </c>
      <c r="AT440" s="22">
        <v>0.3125</v>
      </c>
      <c r="AU440" s="23">
        <v>60.98</v>
      </c>
      <c r="AV440" s="13">
        <f t="shared" si="119"/>
        <v>60.98</v>
      </c>
      <c r="AW440" s="23" t="s">
        <v>35</v>
      </c>
      <c r="AX440" s="22">
        <v>0.3125</v>
      </c>
      <c r="AY440" s="23">
        <v>0.60519999999999996</v>
      </c>
      <c r="AZ440" s="15">
        <f t="shared" si="120"/>
        <v>0.60519999999999996</v>
      </c>
      <c r="BA440" s="4" t="s">
        <v>35</v>
      </c>
      <c r="BB440" s="5">
        <v>0.30208333333333331</v>
      </c>
      <c r="BC440" s="8">
        <v>11647</v>
      </c>
      <c r="BD440" s="15">
        <f t="shared" si="121"/>
        <v>1.1647000000000001</v>
      </c>
      <c r="BE440" s="4" t="s">
        <v>35</v>
      </c>
      <c r="BF440" s="5">
        <v>0.32291666666666669</v>
      </c>
      <c r="BG440" s="8">
        <v>11325</v>
      </c>
      <c r="BH440" s="15">
        <f t="shared" si="122"/>
        <v>1.1325000000000001</v>
      </c>
      <c r="BI440" s="4" t="s">
        <v>35</v>
      </c>
      <c r="BJ440" s="5">
        <v>0.3125</v>
      </c>
      <c r="BK440" s="4">
        <v>100.77</v>
      </c>
      <c r="BL440" s="13">
        <f t="shared" si="123"/>
        <v>100.77</v>
      </c>
      <c r="BM440" s="4" t="s">
        <v>35</v>
      </c>
      <c r="BN440" s="5">
        <v>0.3125</v>
      </c>
      <c r="BO440" s="8">
        <v>7046</v>
      </c>
      <c r="BP440" s="15">
        <f t="shared" si="124"/>
        <v>7.0460000000000003</v>
      </c>
      <c r="BS440" s="1">
        <f t="shared" si="125"/>
        <v>80.489149060146417</v>
      </c>
    </row>
    <row r="441" spans="1:71">
      <c r="A441" s="4" t="s">
        <v>35</v>
      </c>
      <c r="B441" s="5">
        <v>0.30208333333333331</v>
      </c>
      <c r="C441" s="4">
        <v>68.03</v>
      </c>
      <c r="D441" s="13">
        <f t="shared" si="108"/>
        <v>68.03</v>
      </c>
      <c r="E441" s="4" t="s">
        <v>35</v>
      </c>
      <c r="F441" s="5">
        <v>0.30208333333333331</v>
      </c>
      <c r="G441" s="4">
        <v>0.67549999999999999</v>
      </c>
      <c r="H441" s="15">
        <f t="shared" si="109"/>
        <v>0.67549999999999999</v>
      </c>
      <c r="I441" s="4" t="s">
        <v>35</v>
      </c>
      <c r="J441" s="22">
        <v>0.30208333333333331</v>
      </c>
      <c r="K441" s="23">
        <v>86.44</v>
      </c>
      <c r="L441" s="13">
        <f t="shared" si="110"/>
        <v>86.44</v>
      </c>
      <c r="M441" s="4" t="s">
        <v>35</v>
      </c>
      <c r="N441" s="22">
        <v>0.30208333333333331</v>
      </c>
      <c r="O441" s="23">
        <v>88.82</v>
      </c>
      <c r="P441" s="13">
        <f t="shared" si="111"/>
        <v>88.82</v>
      </c>
      <c r="Q441" s="4" t="s">
        <v>35</v>
      </c>
      <c r="R441" s="22">
        <v>0.30208333333333331</v>
      </c>
      <c r="S441" s="19">
        <v>15459</v>
      </c>
      <c r="T441" s="15">
        <f t="shared" si="112"/>
        <v>1.5459000000000001</v>
      </c>
      <c r="U441" s="4" t="s">
        <v>35</v>
      </c>
      <c r="V441" s="22">
        <v>0.30208333333333331</v>
      </c>
      <c r="W441" s="23">
        <v>0.79469999999999996</v>
      </c>
      <c r="X441" s="15">
        <f t="shared" si="113"/>
        <v>0.79469999999999996</v>
      </c>
      <c r="Y441" s="4" t="s">
        <v>35</v>
      </c>
      <c r="Z441" s="5">
        <v>0.30208333333333331</v>
      </c>
      <c r="AA441" s="4">
        <v>137.33000000000001</v>
      </c>
      <c r="AB441" s="13">
        <f t="shared" si="114"/>
        <v>137.33000000000001</v>
      </c>
      <c r="AC441" s="4" t="s">
        <v>35</v>
      </c>
      <c r="AD441" s="5">
        <v>0.30208333333333331</v>
      </c>
      <c r="AE441" s="8">
        <v>13633</v>
      </c>
      <c r="AF441" s="15">
        <f t="shared" si="115"/>
        <v>1.3633</v>
      </c>
      <c r="AG441" s="23" t="s">
        <v>35</v>
      </c>
      <c r="AH441" s="22">
        <v>0.30208333333333331</v>
      </c>
      <c r="AI441" s="19">
        <v>19439</v>
      </c>
      <c r="AJ441" s="15">
        <f t="shared" si="116"/>
        <v>1.9439</v>
      </c>
      <c r="AK441" s="4" t="s">
        <v>35</v>
      </c>
      <c r="AL441" s="5">
        <v>0.30208333333333331</v>
      </c>
      <c r="AM441" s="4">
        <v>172.69</v>
      </c>
      <c r="AN441" s="13">
        <f t="shared" si="117"/>
        <v>172.69</v>
      </c>
      <c r="AO441" s="4" t="s">
        <v>35</v>
      </c>
      <c r="AP441" s="5">
        <v>0.30208333333333331</v>
      </c>
      <c r="AQ441" s="19">
        <v>17147</v>
      </c>
      <c r="AR441" s="15">
        <f t="shared" si="118"/>
        <v>1.7146999999999999</v>
      </c>
      <c r="AS441" s="4" t="s">
        <v>35</v>
      </c>
      <c r="AT441" s="22">
        <v>0.30208333333333331</v>
      </c>
      <c r="AU441" s="23">
        <v>60.85</v>
      </c>
      <c r="AV441" s="13">
        <f t="shared" si="119"/>
        <v>60.85</v>
      </c>
      <c r="AW441" s="23" t="s">
        <v>35</v>
      </c>
      <c r="AX441" s="22">
        <v>0.30208333333333331</v>
      </c>
      <c r="AY441" s="23">
        <v>0.60429999999999995</v>
      </c>
      <c r="AZ441" s="15">
        <f t="shared" si="120"/>
        <v>0.60429999999999995</v>
      </c>
      <c r="BA441" s="4" t="s">
        <v>35</v>
      </c>
      <c r="BB441" s="5">
        <v>0.29166666666666669</v>
      </c>
      <c r="BC441" s="8">
        <v>11655</v>
      </c>
      <c r="BD441" s="15">
        <f t="shared" si="121"/>
        <v>1.1655</v>
      </c>
      <c r="BE441" s="4" t="s">
        <v>35</v>
      </c>
      <c r="BF441" s="5">
        <v>0.3125</v>
      </c>
      <c r="BG441" s="8">
        <v>11333</v>
      </c>
      <c r="BH441" s="15">
        <f t="shared" si="122"/>
        <v>1.1333</v>
      </c>
      <c r="BI441" s="4" t="s">
        <v>35</v>
      </c>
      <c r="BJ441" s="5">
        <v>0.30208333333333331</v>
      </c>
      <c r="BK441" s="4">
        <v>100.71</v>
      </c>
      <c r="BL441" s="13">
        <f t="shared" si="123"/>
        <v>100.71</v>
      </c>
      <c r="BM441" s="4" t="s">
        <v>35</v>
      </c>
      <c r="BN441" s="5">
        <v>0.30208333333333331</v>
      </c>
      <c r="BO441" s="8">
        <v>70575</v>
      </c>
      <c r="BP441" s="15">
        <f t="shared" si="124"/>
        <v>7.0575000000000001</v>
      </c>
      <c r="BS441" s="1">
        <f t="shared" si="125"/>
        <v>80.537051273240337</v>
      </c>
    </row>
    <row r="442" spans="1:71">
      <c r="A442" s="4" t="s">
        <v>35</v>
      </c>
      <c r="B442" s="5">
        <v>0.29166666666666669</v>
      </c>
      <c r="C442" s="4">
        <v>67.790000000000006</v>
      </c>
      <c r="D442" s="13">
        <f t="shared" si="108"/>
        <v>67.790000000000006</v>
      </c>
      <c r="E442" s="4" t="s">
        <v>35</v>
      </c>
      <c r="F442" s="5">
        <v>0.29166666666666669</v>
      </c>
      <c r="G442" s="4">
        <v>0.67349999999999999</v>
      </c>
      <c r="H442" s="15">
        <f t="shared" si="109"/>
        <v>0.67349999999999999</v>
      </c>
      <c r="I442" s="4" t="s">
        <v>35</v>
      </c>
      <c r="J442" s="22">
        <v>0.29166666666666669</v>
      </c>
      <c r="K442" s="23">
        <v>86.31</v>
      </c>
      <c r="L442" s="13">
        <f t="shared" si="110"/>
        <v>86.31</v>
      </c>
      <c r="M442" s="4" t="s">
        <v>35</v>
      </c>
      <c r="N442" s="22">
        <v>0.29166666666666669</v>
      </c>
      <c r="O442" s="23">
        <v>88.66</v>
      </c>
      <c r="P442" s="13">
        <f t="shared" si="111"/>
        <v>88.66</v>
      </c>
      <c r="Q442" s="4" t="s">
        <v>35</v>
      </c>
      <c r="R442" s="22">
        <v>0.29166666666666669</v>
      </c>
      <c r="S442" s="19">
        <v>15458</v>
      </c>
      <c r="T442" s="15">
        <f t="shared" si="112"/>
        <v>1.5458000000000001</v>
      </c>
      <c r="U442" s="4" t="s">
        <v>35</v>
      </c>
      <c r="V442" s="22">
        <v>0.29166666666666669</v>
      </c>
      <c r="W442" s="23">
        <v>0.79459999999999997</v>
      </c>
      <c r="X442" s="15">
        <f t="shared" si="113"/>
        <v>0.79459999999999997</v>
      </c>
      <c r="Y442" s="4" t="s">
        <v>35</v>
      </c>
      <c r="Z442" s="5">
        <v>0.29166666666666669</v>
      </c>
      <c r="AA442" s="4">
        <v>137.08000000000001</v>
      </c>
      <c r="AB442" s="13">
        <f t="shared" si="114"/>
        <v>137.08000000000001</v>
      </c>
      <c r="AC442" s="4" t="s">
        <v>35</v>
      </c>
      <c r="AD442" s="5">
        <v>0.29166666666666669</v>
      </c>
      <c r="AE442" s="8">
        <v>13619</v>
      </c>
      <c r="AF442" s="15">
        <f t="shared" si="115"/>
        <v>1.3619000000000001</v>
      </c>
      <c r="AG442" s="23" t="s">
        <v>35</v>
      </c>
      <c r="AH442" s="22">
        <v>0.29166666666666669</v>
      </c>
      <c r="AI442" s="19">
        <v>19438</v>
      </c>
      <c r="AJ442" s="15">
        <f t="shared" si="116"/>
        <v>1.9438</v>
      </c>
      <c r="AK442" s="4" t="s">
        <v>35</v>
      </c>
      <c r="AL442" s="5">
        <v>0.29166666666666669</v>
      </c>
      <c r="AM442" s="4">
        <v>172.41</v>
      </c>
      <c r="AN442" s="13">
        <f t="shared" si="117"/>
        <v>172.41</v>
      </c>
      <c r="AO442" s="4" t="s">
        <v>35</v>
      </c>
      <c r="AP442" s="5">
        <v>0.29166666666666669</v>
      </c>
      <c r="AQ442" s="19">
        <v>17132</v>
      </c>
      <c r="AR442" s="15">
        <f t="shared" si="118"/>
        <v>1.7132000000000001</v>
      </c>
      <c r="AS442" s="4" t="s">
        <v>35</v>
      </c>
      <c r="AT442" s="22">
        <v>0.29166666666666669</v>
      </c>
      <c r="AU442" s="23">
        <v>60.87</v>
      </c>
      <c r="AV442" s="13">
        <f t="shared" si="119"/>
        <v>60.87</v>
      </c>
      <c r="AW442" s="23" t="s">
        <v>35</v>
      </c>
      <c r="AX442" s="22">
        <v>0.29166666666666669</v>
      </c>
      <c r="AY442" s="23">
        <v>0.6048</v>
      </c>
      <c r="AZ442" s="15">
        <f t="shared" si="120"/>
        <v>0.6048</v>
      </c>
      <c r="BA442" s="4" t="s">
        <v>35</v>
      </c>
      <c r="BB442" s="5">
        <v>0.28125</v>
      </c>
      <c r="BC442" s="8">
        <v>11671</v>
      </c>
      <c r="BD442" s="15">
        <f t="shared" si="121"/>
        <v>1.1671</v>
      </c>
      <c r="BE442" s="4" t="s">
        <v>35</v>
      </c>
      <c r="BF442" s="5">
        <v>0.30208333333333331</v>
      </c>
      <c r="BG442" s="8">
        <v>11337</v>
      </c>
      <c r="BH442" s="15">
        <f t="shared" si="122"/>
        <v>1.1336999999999999</v>
      </c>
      <c r="BI442" s="4" t="s">
        <v>35</v>
      </c>
      <c r="BJ442" s="5">
        <v>0.29166666666666669</v>
      </c>
      <c r="BK442" s="4">
        <v>100.63</v>
      </c>
      <c r="BL442" s="13">
        <f t="shared" si="123"/>
        <v>100.63</v>
      </c>
      <c r="BM442" s="4" t="s">
        <v>35</v>
      </c>
      <c r="BN442" s="5">
        <v>0.29166666666666669</v>
      </c>
      <c r="BO442" s="8">
        <v>70587</v>
      </c>
      <c r="BP442" s="15">
        <f t="shared" si="124"/>
        <v>7.0587</v>
      </c>
      <c r="BS442" s="1">
        <f t="shared" si="125"/>
        <v>80.59218401601504</v>
      </c>
    </row>
    <row r="443" spans="1:71">
      <c r="A443" s="4" t="s">
        <v>35</v>
      </c>
      <c r="B443" s="5">
        <v>0.28125</v>
      </c>
      <c r="C443" s="4">
        <v>67.849999999999994</v>
      </c>
      <c r="D443" s="13">
        <f t="shared" si="108"/>
        <v>67.849999999999994</v>
      </c>
      <c r="E443" s="4" t="s">
        <v>35</v>
      </c>
      <c r="F443" s="5">
        <v>0.28125</v>
      </c>
      <c r="G443" s="4">
        <v>0.67449999999999999</v>
      </c>
      <c r="H443" s="15">
        <f t="shared" si="109"/>
        <v>0.67449999999999999</v>
      </c>
      <c r="I443" s="4" t="s">
        <v>35</v>
      </c>
      <c r="J443" s="22">
        <v>0.28125</v>
      </c>
      <c r="K443" s="23">
        <v>86.16</v>
      </c>
      <c r="L443" s="13">
        <f t="shared" si="110"/>
        <v>86.16</v>
      </c>
      <c r="M443" s="4" t="s">
        <v>35</v>
      </c>
      <c r="N443" s="22">
        <v>0.28125</v>
      </c>
      <c r="O443" s="23">
        <v>88.69</v>
      </c>
      <c r="P443" s="13">
        <f t="shared" si="111"/>
        <v>88.69</v>
      </c>
      <c r="Q443" s="4" t="s">
        <v>35</v>
      </c>
      <c r="R443" s="22">
        <v>0.28125</v>
      </c>
      <c r="S443" s="19">
        <v>15482</v>
      </c>
      <c r="T443" s="15">
        <f t="shared" si="112"/>
        <v>1.5482</v>
      </c>
      <c r="U443" s="4" t="s">
        <v>35</v>
      </c>
      <c r="V443" s="22">
        <v>0.28125</v>
      </c>
      <c r="W443" s="23">
        <v>0.79479999999999995</v>
      </c>
      <c r="X443" s="15">
        <f t="shared" si="113"/>
        <v>0.79479999999999995</v>
      </c>
      <c r="Y443" s="4" t="s">
        <v>35</v>
      </c>
      <c r="Z443" s="5">
        <v>0.28125</v>
      </c>
      <c r="AA443" s="4">
        <v>137.36000000000001</v>
      </c>
      <c r="AB443" s="13">
        <f t="shared" si="114"/>
        <v>137.36000000000001</v>
      </c>
      <c r="AC443" s="4" t="s">
        <v>35</v>
      </c>
      <c r="AD443" s="5">
        <v>0.28125</v>
      </c>
      <c r="AE443" s="8">
        <v>13652</v>
      </c>
      <c r="AF443" s="15">
        <f t="shared" si="115"/>
        <v>1.3652</v>
      </c>
      <c r="AG443" s="23" t="s">
        <v>35</v>
      </c>
      <c r="AH443" s="22">
        <v>0.28125</v>
      </c>
      <c r="AI443" s="19">
        <v>19465</v>
      </c>
      <c r="AJ443" s="15">
        <f t="shared" si="116"/>
        <v>1.9464999999999999</v>
      </c>
      <c r="AK443" s="4" t="s">
        <v>35</v>
      </c>
      <c r="AL443" s="5">
        <v>0.28125</v>
      </c>
      <c r="AM443" s="4">
        <v>172.67</v>
      </c>
      <c r="AN443" s="13">
        <f t="shared" si="117"/>
        <v>172.67</v>
      </c>
      <c r="AO443" s="4" t="s">
        <v>35</v>
      </c>
      <c r="AP443" s="5">
        <v>0.28125</v>
      </c>
      <c r="AQ443" s="19">
        <v>17164</v>
      </c>
      <c r="AR443" s="15">
        <f t="shared" si="118"/>
        <v>1.7163999999999999</v>
      </c>
      <c r="AS443" s="4" t="s">
        <v>35</v>
      </c>
      <c r="AT443" s="22">
        <v>0.28125</v>
      </c>
      <c r="AU443" s="23">
        <v>61.04</v>
      </c>
      <c r="AV443" s="13">
        <f t="shared" si="119"/>
        <v>61.04</v>
      </c>
      <c r="AW443" s="23" t="s">
        <v>35</v>
      </c>
      <c r="AX443" s="22">
        <v>0.28125</v>
      </c>
      <c r="AY443" s="23">
        <v>0.60670000000000002</v>
      </c>
      <c r="AZ443" s="15">
        <f t="shared" si="120"/>
        <v>0.60670000000000002</v>
      </c>
      <c r="BA443" s="4" t="s">
        <v>35</v>
      </c>
      <c r="BB443" s="5">
        <v>0.27083333333333331</v>
      </c>
      <c r="BC443" s="8">
        <v>11638</v>
      </c>
      <c r="BD443" s="15">
        <f t="shared" si="121"/>
        <v>1.1637999999999999</v>
      </c>
      <c r="BE443" s="4" t="s">
        <v>35</v>
      </c>
      <c r="BF443" s="5">
        <v>0.29166666666666669</v>
      </c>
      <c r="BG443" s="8">
        <v>11347</v>
      </c>
      <c r="BH443" s="15">
        <f t="shared" si="122"/>
        <v>1.1347</v>
      </c>
      <c r="BI443" s="4" t="s">
        <v>35</v>
      </c>
      <c r="BJ443" s="5">
        <v>0.28125</v>
      </c>
      <c r="BK443" s="4">
        <v>100.6</v>
      </c>
      <c r="BL443" s="13">
        <f t="shared" si="123"/>
        <v>100.6</v>
      </c>
      <c r="BM443" s="4" t="s">
        <v>35</v>
      </c>
      <c r="BN443" s="5">
        <v>0.28125</v>
      </c>
      <c r="BO443" s="8">
        <v>70395</v>
      </c>
      <c r="BP443" s="15">
        <f t="shared" si="124"/>
        <v>7.0395000000000003</v>
      </c>
      <c r="BS443" s="1">
        <f t="shared" si="125"/>
        <v>80.438426099234817</v>
      </c>
    </row>
    <row r="444" spans="1:71">
      <c r="A444" s="4" t="s">
        <v>35</v>
      </c>
      <c r="B444" s="5">
        <v>0.27083333333333331</v>
      </c>
      <c r="C444" s="4">
        <v>67.67</v>
      </c>
      <c r="D444" s="13">
        <f t="shared" si="108"/>
        <v>67.67</v>
      </c>
      <c r="E444" s="4" t="s">
        <v>35</v>
      </c>
      <c r="F444" s="5">
        <v>0.27083333333333331</v>
      </c>
      <c r="G444" s="4">
        <v>0.67379999999999995</v>
      </c>
      <c r="H444" s="15">
        <f t="shared" si="109"/>
        <v>0.67379999999999995</v>
      </c>
      <c r="I444" s="4" t="s">
        <v>35</v>
      </c>
      <c r="J444" s="22">
        <v>0.27083333333333331</v>
      </c>
      <c r="K444" s="23">
        <v>86.25</v>
      </c>
      <c r="L444" s="13">
        <f t="shared" si="110"/>
        <v>86.25</v>
      </c>
      <c r="M444" s="4" t="s">
        <v>35</v>
      </c>
      <c r="N444" s="22">
        <v>0.27083333333333331</v>
      </c>
      <c r="O444" s="23">
        <v>88.51</v>
      </c>
      <c r="P444" s="13">
        <f t="shared" si="111"/>
        <v>88.51</v>
      </c>
      <c r="Q444" s="4" t="s">
        <v>35</v>
      </c>
      <c r="R444" s="22">
        <v>0.27083333333333331</v>
      </c>
      <c r="S444" s="19">
        <v>15487</v>
      </c>
      <c r="T444" s="15">
        <f t="shared" si="112"/>
        <v>1.5487</v>
      </c>
      <c r="U444" s="4" t="s">
        <v>35</v>
      </c>
      <c r="V444" s="22">
        <v>0.27083333333333331</v>
      </c>
      <c r="W444" s="23">
        <v>0.79390000000000005</v>
      </c>
      <c r="X444" s="15">
        <f t="shared" si="113"/>
        <v>0.79390000000000005</v>
      </c>
      <c r="Y444" s="4" t="s">
        <v>35</v>
      </c>
      <c r="Z444" s="5">
        <v>0.27083333333333331</v>
      </c>
      <c r="AA444" s="4">
        <v>137.13999999999999</v>
      </c>
      <c r="AB444" s="13">
        <f t="shared" si="114"/>
        <v>137.13999999999999</v>
      </c>
      <c r="AC444" s="4" t="s">
        <v>35</v>
      </c>
      <c r="AD444" s="5">
        <v>0.27083333333333331</v>
      </c>
      <c r="AE444" s="8">
        <v>13654</v>
      </c>
      <c r="AF444" s="15">
        <f t="shared" si="115"/>
        <v>1.3653999999999999</v>
      </c>
      <c r="AG444" s="23" t="s">
        <v>35</v>
      </c>
      <c r="AH444" s="22">
        <v>0.27083333333333331</v>
      </c>
      <c r="AI444" s="19">
        <v>19507</v>
      </c>
      <c r="AJ444" s="15">
        <f t="shared" si="116"/>
        <v>1.9507000000000001</v>
      </c>
      <c r="AK444" s="4" t="s">
        <v>35</v>
      </c>
      <c r="AL444" s="5">
        <v>0.27083333333333331</v>
      </c>
      <c r="AM444" s="4">
        <v>172.71</v>
      </c>
      <c r="AN444" s="13">
        <f t="shared" si="117"/>
        <v>172.71</v>
      </c>
      <c r="AO444" s="4" t="s">
        <v>35</v>
      </c>
      <c r="AP444" s="5">
        <v>0.27083333333333331</v>
      </c>
      <c r="AQ444" s="19">
        <v>17196</v>
      </c>
      <c r="AR444" s="15">
        <f t="shared" si="118"/>
        <v>1.7196</v>
      </c>
      <c r="AS444" s="4" t="s">
        <v>35</v>
      </c>
      <c r="AT444" s="22">
        <v>0.27083333333333331</v>
      </c>
      <c r="AU444" s="23">
        <v>60.64</v>
      </c>
      <c r="AV444" s="13">
        <f t="shared" si="119"/>
        <v>60.64</v>
      </c>
      <c r="AW444" s="23" t="s">
        <v>35</v>
      </c>
      <c r="AX444" s="22">
        <v>0.27083333333333331</v>
      </c>
      <c r="AY444" s="23">
        <v>0.60360000000000003</v>
      </c>
      <c r="AZ444" s="15">
        <f t="shared" si="120"/>
        <v>0.60360000000000003</v>
      </c>
      <c r="BA444" s="4" t="s">
        <v>35</v>
      </c>
      <c r="BB444" s="5">
        <v>0.26041666666666669</v>
      </c>
      <c r="BC444" s="8">
        <v>11666</v>
      </c>
      <c r="BD444" s="15">
        <f t="shared" si="121"/>
        <v>1.1666000000000001</v>
      </c>
      <c r="BE444" s="4" t="s">
        <v>35</v>
      </c>
      <c r="BF444" s="5">
        <v>0.28125</v>
      </c>
      <c r="BG444" s="8">
        <v>11338</v>
      </c>
      <c r="BH444" s="15">
        <f t="shared" si="122"/>
        <v>1.1337999999999999</v>
      </c>
      <c r="BI444" s="4" t="s">
        <v>35</v>
      </c>
      <c r="BJ444" s="5">
        <v>0.27083333333333331</v>
      </c>
      <c r="BK444" s="4">
        <v>100.43</v>
      </c>
      <c r="BL444" s="13">
        <f t="shared" si="123"/>
        <v>100.43</v>
      </c>
      <c r="BM444" s="4" t="s">
        <v>35</v>
      </c>
      <c r="BN444" s="5">
        <v>0.27083333333333331</v>
      </c>
      <c r="BO444" s="8">
        <v>70366</v>
      </c>
      <c r="BP444" s="15">
        <f t="shared" si="124"/>
        <v>7.0366</v>
      </c>
      <c r="BS444" s="1">
        <f t="shared" si="125"/>
        <v>80.417246167311077</v>
      </c>
    </row>
    <row r="445" spans="1:71">
      <c r="A445" s="4" t="s">
        <v>35</v>
      </c>
      <c r="B445" s="5">
        <v>0.26041666666666669</v>
      </c>
      <c r="C445" s="4">
        <v>67.680000000000007</v>
      </c>
      <c r="D445" s="13">
        <f t="shared" si="108"/>
        <v>67.680000000000007</v>
      </c>
      <c r="E445" s="4" t="s">
        <v>35</v>
      </c>
      <c r="F445" s="5">
        <v>0.26041666666666669</v>
      </c>
      <c r="G445" s="4">
        <v>0.67430000000000001</v>
      </c>
      <c r="H445" s="15">
        <f t="shared" si="109"/>
        <v>0.67430000000000001</v>
      </c>
      <c r="I445" s="4" t="s">
        <v>35</v>
      </c>
      <c r="J445" s="22">
        <v>0.26041666666666669</v>
      </c>
      <c r="K445" s="23">
        <v>85.97</v>
      </c>
      <c r="L445" s="13">
        <f t="shared" si="110"/>
        <v>85.97</v>
      </c>
      <c r="M445" s="4" t="s">
        <v>35</v>
      </c>
      <c r="N445" s="22">
        <v>0.26041666666666669</v>
      </c>
      <c r="O445" s="23">
        <v>88.43</v>
      </c>
      <c r="P445" s="13">
        <f t="shared" si="111"/>
        <v>88.43</v>
      </c>
      <c r="Q445" s="4" t="s">
        <v>35</v>
      </c>
      <c r="R445" s="22">
        <v>0.26041666666666669</v>
      </c>
      <c r="S445" s="19">
        <v>15469</v>
      </c>
      <c r="T445" s="15">
        <f t="shared" si="112"/>
        <v>1.5468999999999999</v>
      </c>
      <c r="U445" s="4" t="s">
        <v>35</v>
      </c>
      <c r="V445" s="22">
        <v>0.26041666666666669</v>
      </c>
      <c r="W445" s="23">
        <v>0.79320000000000002</v>
      </c>
      <c r="X445" s="15">
        <f t="shared" si="113"/>
        <v>0.79320000000000002</v>
      </c>
      <c r="Y445" s="4" t="s">
        <v>35</v>
      </c>
      <c r="Z445" s="5">
        <v>0.26041666666666669</v>
      </c>
      <c r="AA445" s="4">
        <v>136.81</v>
      </c>
      <c r="AB445" s="13">
        <f t="shared" si="114"/>
        <v>136.81</v>
      </c>
      <c r="AC445" s="4" t="s">
        <v>35</v>
      </c>
      <c r="AD445" s="5">
        <v>0.26041666666666669</v>
      </c>
      <c r="AE445" s="8">
        <v>13636</v>
      </c>
      <c r="AF445" s="15">
        <f t="shared" si="115"/>
        <v>1.3635999999999999</v>
      </c>
      <c r="AG445" s="23" t="s">
        <v>35</v>
      </c>
      <c r="AH445" s="22">
        <v>0.26041666666666669</v>
      </c>
      <c r="AI445" s="19">
        <v>19497</v>
      </c>
      <c r="AJ445" s="15">
        <f t="shared" si="116"/>
        <v>1.9497</v>
      </c>
      <c r="AK445" s="4" t="s">
        <v>35</v>
      </c>
      <c r="AL445" s="5">
        <v>0.26041666666666669</v>
      </c>
      <c r="AM445" s="4">
        <v>172.46</v>
      </c>
      <c r="AN445" s="13">
        <f t="shared" si="117"/>
        <v>172.46</v>
      </c>
      <c r="AO445" s="4" t="s">
        <v>35</v>
      </c>
      <c r="AP445" s="5">
        <v>0.26041666666666669</v>
      </c>
      <c r="AQ445" s="19">
        <v>17188</v>
      </c>
      <c r="AR445" s="15">
        <f t="shared" si="118"/>
        <v>1.7188000000000001</v>
      </c>
      <c r="AS445" s="4" t="s">
        <v>35</v>
      </c>
      <c r="AT445" s="22">
        <v>0.26041666666666669</v>
      </c>
      <c r="AU445" s="23">
        <v>60.55</v>
      </c>
      <c r="AV445" s="13">
        <f t="shared" si="119"/>
        <v>60.55</v>
      </c>
      <c r="AW445" s="23" t="s">
        <v>35</v>
      </c>
      <c r="AX445" s="22">
        <v>0.26041666666666669</v>
      </c>
      <c r="AY445" s="23">
        <v>0.60340000000000005</v>
      </c>
      <c r="AZ445" s="15">
        <f t="shared" si="120"/>
        <v>0.60340000000000005</v>
      </c>
      <c r="BA445" s="4" t="s">
        <v>35</v>
      </c>
      <c r="BB445" s="5">
        <v>0.25</v>
      </c>
      <c r="BC445" s="8">
        <v>11672</v>
      </c>
      <c r="BD445" s="15">
        <f t="shared" si="121"/>
        <v>1.1672</v>
      </c>
      <c r="BE445" s="4" t="s">
        <v>35</v>
      </c>
      <c r="BF445" s="5">
        <v>0.27083333333333331</v>
      </c>
      <c r="BG445" s="8">
        <v>11345</v>
      </c>
      <c r="BH445" s="15">
        <f t="shared" si="122"/>
        <v>1.1345000000000001</v>
      </c>
      <c r="BI445" s="4" t="s">
        <v>35</v>
      </c>
      <c r="BJ445" s="5">
        <v>0.26041666666666669</v>
      </c>
      <c r="BK445" s="4">
        <v>100.34</v>
      </c>
      <c r="BL445" s="13">
        <f t="shared" si="123"/>
        <v>100.34</v>
      </c>
      <c r="BM445" s="4" t="s">
        <v>35</v>
      </c>
      <c r="BN445" s="5">
        <v>0.26041666666666669</v>
      </c>
      <c r="BO445" s="8">
        <v>70541</v>
      </c>
      <c r="BP445" s="15">
        <f t="shared" si="124"/>
        <v>7.0541</v>
      </c>
      <c r="BS445" s="1">
        <f t="shared" si="125"/>
        <v>80.479243384657636</v>
      </c>
    </row>
    <row r="446" spans="1:71">
      <c r="A446" s="4" t="s">
        <v>35</v>
      </c>
      <c r="B446" s="5">
        <v>0.25</v>
      </c>
      <c r="C446" s="4">
        <v>67.510000000000005</v>
      </c>
      <c r="D446" s="13">
        <f t="shared" si="108"/>
        <v>67.510000000000005</v>
      </c>
      <c r="E446" s="4" t="s">
        <v>35</v>
      </c>
      <c r="F446" s="5">
        <v>0.25</v>
      </c>
      <c r="G446" s="4">
        <v>0.67279999999999995</v>
      </c>
      <c r="H446" s="15">
        <f t="shared" si="109"/>
        <v>0.67279999999999995</v>
      </c>
      <c r="I446" s="4" t="s">
        <v>35</v>
      </c>
      <c r="J446" s="22">
        <v>0.25</v>
      </c>
      <c r="K446" s="23">
        <v>85.93</v>
      </c>
      <c r="L446" s="13">
        <f t="shared" si="110"/>
        <v>85.93</v>
      </c>
      <c r="M446" s="4" t="s">
        <v>35</v>
      </c>
      <c r="N446" s="22">
        <v>0.25</v>
      </c>
      <c r="O446" s="23">
        <v>88.65</v>
      </c>
      <c r="P446" s="13">
        <f t="shared" si="111"/>
        <v>88.65</v>
      </c>
      <c r="Q446" s="4" t="s">
        <v>35</v>
      </c>
      <c r="R446" s="22">
        <v>0.25</v>
      </c>
      <c r="S446" s="19">
        <v>15427</v>
      </c>
      <c r="T446" s="15">
        <f t="shared" si="112"/>
        <v>1.5427</v>
      </c>
      <c r="U446" s="4" t="s">
        <v>35</v>
      </c>
      <c r="V446" s="22">
        <v>0.25</v>
      </c>
      <c r="W446" s="23">
        <v>0.79420000000000002</v>
      </c>
      <c r="X446" s="15">
        <f t="shared" si="113"/>
        <v>0.79420000000000002</v>
      </c>
      <c r="Y446" s="4" t="s">
        <v>35</v>
      </c>
      <c r="Z446" s="5">
        <v>0.25</v>
      </c>
      <c r="AA446" s="4">
        <v>136.75</v>
      </c>
      <c r="AB446" s="13">
        <f t="shared" si="114"/>
        <v>136.75</v>
      </c>
      <c r="AC446" s="4" t="s">
        <v>35</v>
      </c>
      <c r="AD446" s="5">
        <v>0.25</v>
      </c>
      <c r="AE446" s="8">
        <v>13634</v>
      </c>
      <c r="AF446" s="15">
        <f t="shared" si="115"/>
        <v>1.3633999999999999</v>
      </c>
      <c r="AG446" s="23" t="s">
        <v>35</v>
      </c>
      <c r="AH446" s="22">
        <v>0.25</v>
      </c>
      <c r="AI446" s="19">
        <v>19412</v>
      </c>
      <c r="AJ446" s="15">
        <f t="shared" si="116"/>
        <v>1.9412</v>
      </c>
      <c r="AK446" s="4" t="s">
        <v>35</v>
      </c>
      <c r="AL446" s="5">
        <v>0.25</v>
      </c>
      <c r="AM446" s="4">
        <v>172.12</v>
      </c>
      <c r="AN446" s="13">
        <f t="shared" si="117"/>
        <v>172.12</v>
      </c>
      <c r="AO446" s="4" t="s">
        <v>35</v>
      </c>
      <c r="AP446" s="5">
        <v>0.25</v>
      </c>
      <c r="AQ446" s="19">
        <v>17156</v>
      </c>
      <c r="AR446" s="15">
        <f t="shared" si="118"/>
        <v>1.7156</v>
      </c>
      <c r="AS446" s="4" t="s">
        <v>35</v>
      </c>
      <c r="AT446" s="22">
        <v>0.25</v>
      </c>
      <c r="AU446" s="23">
        <v>60.49</v>
      </c>
      <c r="AV446" s="13">
        <f t="shared" si="119"/>
        <v>60.49</v>
      </c>
      <c r="AW446" s="23" t="s">
        <v>35</v>
      </c>
      <c r="AX446" s="22">
        <v>0.25</v>
      </c>
      <c r="AY446" s="23">
        <v>0.60319999999999996</v>
      </c>
      <c r="AZ446" s="15">
        <f t="shared" si="120"/>
        <v>0.60319999999999996</v>
      </c>
      <c r="BA446" s="4" t="s">
        <v>35</v>
      </c>
      <c r="BB446" s="5">
        <v>0.23958333333333334</v>
      </c>
      <c r="BC446" s="8">
        <v>11712</v>
      </c>
      <c r="BD446" s="15">
        <f t="shared" si="121"/>
        <v>1.1712</v>
      </c>
      <c r="BE446" s="4" t="s">
        <v>35</v>
      </c>
      <c r="BF446" s="5">
        <v>0.26041666666666669</v>
      </c>
      <c r="BG446" s="8">
        <v>11343</v>
      </c>
      <c r="BH446" s="15">
        <f t="shared" si="122"/>
        <v>1.1343000000000001</v>
      </c>
      <c r="BI446" s="4" t="s">
        <v>35</v>
      </c>
      <c r="BJ446" s="5">
        <v>0.25</v>
      </c>
      <c r="BK446" s="4">
        <v>100.35</v>
      </c>
      <c r="BL446" s="13">
        <f t="shared" si="123"/>
        <v>100.35</v>
      </c>
      <c r="BM446" s="4" t="s">
        <v>35</v>
      </c>
      <c r="BN446" s="5">
        <v>0.25</v>
      </c>
      <c r="BO446" s="8">
        <v>70714</v>
      </c>
      <c r="BP446" s="15">
        <f t="shared" si="124"/>
        <v>7.0713999999999997</v>
      </c>
      <c r="BS446" s="1">
        <f t="shared" si="125"/>
        <v>80.542659668551252</v>
      </c>
    </row>
    <row r="447" spans="1:71">
      <c r="A447" s="4" t="s">
        <v>35</v>
      </c>
      <c r="B447" s="5">
        <v>0.23958333333333334</v>
      </c>
      <c r="C447" s="4">
        <v>66.81</v>
      </c>
      <c r="D447" s="13">
        <f t="shared" si="108"/>
        <v>66.81</v>
      </c>
      <c r="E447" s="4" t="s">
        <v>35</v>
      </c>
      <c r="F447" s="5">
        <v>0.23958333333333334</v>
      </c>
      <c r="G447" s="4">
        <v>0.66639999999999999</v>
      </c>
      <c r="H447" s="15">
        <f t="shared" si="109"/>
        <v>0.66639999999999999</v>
      </c>
      <c r="I447" s="4" t="s">
        <v>35</v>
      </c>
      <c r="J447" s="22">
        <v>0.23958333333333334</v>
      </c>
      <c r="K447" s="23">
        <v>85.59</v>
      </c>
      <c r="L447" s="13">
        <f t="shared" si="110"/>
        <v>85.59</v>
      </c>
      <c r="M447" s="4" t="s">
        <v>35</v>
      </c>
      <c r="N447" s="22">
        <v>0.23958333333333334</v>
      </c>
      <c r="O447" s="23">
        <v>88.47</v>
      </c>
      <c r="P447" s="13">
        <f t="shared" si="111"/>
        <v>88.47</v>
      </c>
      <c r="Q447" s="4" t="s">
        <v>35</v>
      </c>
      <c r="R447" s="22">
        <v>0.23958333333333334</v>
      </c>
      <c r="S447" s="19">
        <v>15364</v>
      </c>
      <c r="T447" s="15">
        <f t="shared" si="112"/>
        <v>1.5364</v>
      </c>
      <c r="U447" s="4" t="s">
        <v>35</v>
      </c>
      <c r="V447" s="22">
        <v>0.23958333333333334</v>
      </c>
      <c r="W447" s="23">
        <v>0.79400000000000004</v>
      </c>
      <c r="X447" s="15">
        <f t="shared" si="113"/>
        <v>0.79400000000000004</v>
      </c>
      <c r="Y447" s="4" t="s">
        <v>35</v>
      </c>
      <c r="Z447" s="5">
        <v>0.23958333333333334</v>
      </c>
      <c r="AA447" s="4">
        <v>135.91</v>
      </c>
      <c r="AB447" s="13">
        <f t="shared" si="114"/>
        <v>135.91</v>
      </c>
      <c r="AC447" s="4" t="s">
        <v>35</v>
      </c>
      <c r="AD447" s="5">
        <v>0.23958333333333334</v>
      </c>
      <c r="AE447" s="8">
        <v>13552</v>
      </c>
      <c r="AF447" s="15">
        <f t="shared" si="115"/>
        <v>1.3552</v>
      </c>
      <c r="AG447" s="23" t="s">
        <v>35</v>
      </c>
      <c r="AH447" s="22">
        <v>0.23958333333333334</v>
      </c>
      <c r="AI447" s="19">
        <v>19345</v>
      </c>
      <c r="AJ447" s="15">
        <f t="shared" si="116"/>
        <v>1.9345000000000001</v>
      </c>
      <c r="AK447" s="4" t="s">
        <v>35</v>
      </c>
      <c r="AL447" s="5">
        <v>0.23958333333333334</v>
      </c>
      <c r="AM447" s="4">
        <v>171.18</v>
      </c>
      <c r="AN447" s="13">
        <f t="shared" si="117"/>
        <v>171.18</v>
      </c>
      <c r="AO447" s="4" t="s">
        <v>35</v>
      </c>
      <c r="AP447" s="5">
        <v>0.23958333333333334</v>
      </c>
      <c r="AQ447" s="19">
        <v>17073</v>
      </c>
      <c r="AR447" s="15">
        <f t="shared" si="118"/>
        <v>1.7073</v>
      </c>
      <c r="AS447" s="4" t="s">
        <v>35</v>
      </c>
      <c r="AT447" s="22">
        <v>0.23958333333333334</v>
      </c>
      <c r="AU447" s="23">
        <v>59.93</v>
      </c>
      <c r="AV447" s="13">
        <f t="shared" si="119"/>
        <v>59.93</v>
      </c>
      <c r="AW447" s="23" t="s">
        <v>35</v>
      </c>
      <c r="AX447" s="22">
        <v>0.23958333333333334</v>
      </c>
      <c r="AY447" s="23">
        <v>0.59750000000000003</v>
      </c>
      <c r="AZ447" s="15">
        <f t="shared" si="120"/>
        <v>0.59750000000000003</v>
      </c>
      <c r="BA447" s="4" t="s">
        <v>35</v>
      </c>
      <c r="BB447" s="5">
        <v>0.22916666666666666</v>
      </c>
      <c r="BC447" s="8">
        <v>11714</v>
      </c>
      <c r="BD447" s="15">
        <f t="shared" si="121"/>
        <v>1.1714</v>
      </c>
      <c r="BE447" s="4" t="s">
        <v>35</v>
      </c>
      <c r="BF447" s="5">
        <v>0.25</v>
      </c>
      <c r="BG447" s="8">
        <v>11312</v>
      </c>
      <c r="BH447" s="15">
        <f t="shared" si="122"/>
        <v>1.1312</v>
      </c>
      <c r="BI447" s="4" t="s">
        <v>35</v>
      </c>
      <c r="BJ447" s="5">
        <v>0.23958333333333334</v>
      </c>
      <c r="BK447" s="4">
        <v>100.28</v>
      </c>
      <c r="BL447" s="13">
        <f t="shared" si="123"/>
        <v>100.28</v>
      </c>
      <c r="BM447" s="4" t="s">
        <v>35</v>
      </c>
      <c r="BN447" s="5">
        <v>0.23958333333333334</v>
      </c>
      <c r="BO447" s="8">
        <v>71052</v>
      </c>
      <c r="BP447" s="15">
        <f t="shared" si="124"/>
        <v>7.1052</v>
      </c>
      <c r="BS447" s="1">
        <f t="shared" si="125"/>
        <v>80.827345294557702</v>
      </c>
    </row>
    <row r="448" spans="1:71">
      <c r="A448" s="4" t="s">
        <v>35</v>
      </c>
      <c r="B448" s="5">
        <v>0.22916666666666666</v>
      </c>
      <c r="C448" s="4">
        <v>66.510000000000005</v>
      </c>
      <c r="D448" s="13">
        <f t="shared" si="108"/>
        <v>66.510000000000005</v>
      </c>
      <c r="E448" s="4" t="s">
        <v>35</v>
      </c>
      <c r="F448" s="5">
        <v>0.22916666666666666</v>
      </c>
      <c r="G448" s="4">
        <v>0.66310000000000002</v>
      </c>
      <c r="H448" s="15">
        <f t="shared" si="109"/>
        <v>0.66310000000000002</v>
      </c>
      <c r="I448" s="4" t="s">
        <v>35</v>
      </c>
      <c r="J448" s="22">
        <v>0.22916666666666666</v>
      </c>
      <c r="K448" s="23">
        <v>85.58</v>
      </c>
      <c r="L448" s="13">
        <f t="shared" si="110"/>
        <v>85.58</v>
      </c>
      <c r="M448" s="4" t="s">
        <v>35</v>
      </c>
      <c r="N448" s="22">
        <v>0.22916666666666666</v>
      </c>
      <c r="O448" s="23">
        <v>88.45</v>
      </c>
      <c r="P448" s="13">
        <f t="shared" si="111"/>
        <v>88.45</v>
      </c>
      <c r="Q448" s="4" t="s">
        <v>35</v>
      </c>
      <c r="R448" s="22">
        <v>0.22916666666666666</v>
      </c>
      <c r="S448" s="19">
        <v>15372</v>
      </c>
      <c r="T448" s="15">
        <f t="shared" si="112"/>
        <v>1.5371999999999999</v>
      </c>
      <c r="U448" s="4" t="s">
        <v>35</v>
      </c>
      <c r="V448" s="22">
        <v>0.22916666666666666</v>
      </c>
      <c r="W448" s="23">
        <v>0.79349999999999998</v>
      </c>
      <c r="X448" s="15">
        <f t="shared" si="113"/>
        <v>0.79349999999999998</v>
      </c>
      <c r="Y448" s="4" t="s">
        <v>35</v>
      </c>
      <c r="Z448" s="5">
        <v>0.22916666666666666</v>
      </c>
      <c r="AA448" s="4">
        <v>136.01</v>
      </c>
      <c r="AB448" s="13">
        <f t="shared" si="114"/>
        <v>136.01</v>
      </c>
      <c r="AC448" s="4" t="s">
        <v>35</v>
      </c>
      <c r="AD448" s="5">
        <v>0.22916666666666666</v>
      </c>
      <c r="AE448" s="8">
        <v>13556</v>
      </c>
      <c r="AF448" s="15">
        <f t="shared" si="115"/>
        <v>1.3555999999999999</v>
      </c>
      <c r="AG448" s="23" t="s">
        <v>35</v>
      </c>
      <c r="AH448" s="22">
        <v>0.22916666666666666</v>
      </c>
      <c r="AI448" s="19">
        <v>19352</v>
      </c>
      <c r="AJ448" s="15">
        <f t="shared" si="116"/>
        <v>1.9352</v>
      </c>
      <c r="AK448" s="4" t="s">
        <v>35</v>
      </c>
      <c r="AL448" s="5">
        <v>0.22916666666666666</v>
      </c>
      <c r="AM448" s="4">
        <v>171.34</v>
      </c>
      <c r="AN448" s="13">
        <f t="shared" si="117"/>
        <v>171.34</v>
      </c>
      <c r="AO448" s="4" t="s">
        <v>35</v>
      </c>
      <c r="AP448" s="5">
        <v>0.22916666666666666</v>
      </c>
      <c r="AQ448" s="19">
        <v>17086</v>
      </c>
      <c r="AR448" s="15">
        <f t="shared" si="118"/>
        <v>1.7085999999999999</v>
      </c>
      <c r="AS448" s="4" t="s">
        <v>35</v>
      </c>
      <c r="AT448" s="22">
        <v>0.22916666666666666</v>
      </c>
      <c r="AU448" s="23">
        <v>59.75</v>
      </c>
      <c r="AV448" s="13">
        <f t="shared" si="119"/>
        <v>59.75</v>
      </c>
      <c r="AW448" s="23" t="s">
        <v>35</v>
      </c>
      <c r="AX448" s="22">
        <v>0.22916666666666666</v>
      </c>
      <c r="AY448" s="23">
        <v>0.5958</v>
      </c>
      <c r="AZ448" s="15">
        <f t="shared" si="120"/>
        <v>0.5958</v>
      </c>
      <c r="BA448" s="4" t="s">
        <v>35</v>
      </c>
      <c r="BB448" s="5">
        <v>0.21875</v>
      </c>
      <c r="BC448" s="8">
        <v>11749</v>
      </c>
      <c r="BD448" s="15">
        <f t="shared" si="121"/>
        <v>1.1749000000000001</v>
      </c>
      <c r="BE448" s="4" t="s">
        <v>35</v>
      </c>
      <c r="BF448" s="5">
        <v>0.23958333333333334</v>
      </c>
      <c r="BG448" s="8">
        <v>11332</v>
      </c>
      <c r="BH448" s="15">
        <f t="shared" si="122"/>
        <v>1.1332</v>
      </c>
      <c r="BI448" s="4" t="s">
        <v>35</v>
      </c>
      <c r="BJ448" s="5">
        <v>0.22916666666666666</v>
      </c>
      <c r="BK448" s="4">
        <v>100.3</v>
      </c>
      <c r="BL448" s="13">
        <f t="shared" si="123"/>
        <v>100.3</v>
      </c>
      <c r="BM448" s="4" t="s">
        <v>35</v>
      </c>
      <c r="BN448" s="5">
        <v>0.22916666666666666</v>
      </c>
      <c r="BO448" s="8">
        <v>71106</v>
      </c>
      <c r="BP448" s="15">
        <f t="shared" si="124"/>
        <v>7.1105999999999998</v>
      </c>
      <c r="BS448" s="1">
        <f t="shared" si="125"/>
        <v>80.853538625963878</v>
      </c>
    </row>
    <row r="449" spans="1:71">
      <c r="A449" s="4" t="s">
        <v>35</v>
      </c>
      <c r="B449" s="5">
        <v>0.21875</v>
      </c>
      <c r="C449" s="4">
        <v>65.86</v>
      </c>
      <c r="D449" s="13">
        <f t="shared" si="108"/>
        <v>65.86</v>
      </c>
      <c r="E449" s="4" t="s">
        <v>35</v>
      </c>
      <c r="F449" s="5">
        <v>0.21875</v>
      </c>
      <c r="G449" s="4">
        <v>0.65820000000000001</v>
      </c>
      <c r="H449" s="15">
        <f t="shared" si="109"/>
        <v>0.65820000000000001</v>
      </c>
      <c r="I449" s="4" t="s">
        <v>35</v>
      </c>
      <c r="J449" s="22">
        <v>0.21875</v>
      </c>
      <c r="K449" s="23">
        <v>85.13</v>
      </c>
      <c r="L449" s="13">
        <f t="shared" si="110"/>
        <v>85.13</v>
      </c>
      <c r="M449" s="4" t="s">
        <v>35</v>
      </c>
      <c r="N449" s="22">
        <v>0.21875</v>
      </c>
      <c r="O449" s="23">
        <v>88.01</v>
      </c>
      <c r="P449" s="13">
        <f t="shared" si="111"/>
        <v>88.01</v>
      </c>
      <c r="Q449" s="4" t="s">
        <v>35</v>
      </c>
      <c r="R449" s="22">
        <v>0.21875</v>
      </c>
      <c r="S449" s="19">
        <v>15366</v>
      </c>
      <c r="T449" s="15">
        <f t="shared" si="112"/>
        <v>1.5366</v>
      </c>
      <c r="U449" s="4" t="s">
        <v>35</v>
      </c>
      <c r="V449" s="22">
        <v>0.21875</v>
      </c>
      <c r="W449" s="23">
        <v>0.79410000000000003</v>
      </c>
      <c r="X449" s="15">
        <f t="shared" si="113"/>
        <v>0.79410000000000003</v>
      </c>
      <c r="Y449" s="4" t="s">
        <v>35</v>
      </c>
      <c r="Z449" s="5">
        <v>0.21875</v>
      </c>
      <c r="AA449" s="4">
        <v>135.28</v>
      </c>
      <c r="AB449" s="13">
        <f t="shared" si="114"/>
        <v>135.28</v>
      </c>
      <c r="AC449" s="4" t="s">
        <v>35</v>
      </c>
      <c r="AD449" s="5">
        <v>0.21875</v>
      </c>
      <c r="AE449" s="8">
        <v>13517</v>
      </c>
      <c r="AF449" s="15">
        <f t="shared" si="115"/>
        <v>1.3516999999999999</v>
      </c>
      <c r="AG449" s="23" t="s">
        <v>35</v>
      </c>
      <c r="AH449" s="22">
        <v>0.21875</v>
      </c>
      <c r="AI449" s="19">
        <v>1934</v>
      </c>
      <c r="AJ449" s="15">
        <f t="shared" si="116"/>
        <v>1.9339999999999999</v>
      </c>
      <c r="AK449" s="4" t="s">
        <v>35</v>
      </c>
      <c r="AL449" s="5">
        <v>0.21875</v>
      </c>
      <c r="AM449" s="4">
        <v>170.28</v>
      </c>
      <c r="AN449" s="13">
        <f t="shared" si="117"/>
        <v>170.28</v>
      </c>
      <c r="AO449" s="4" t="s">
        <v>35</v>
      </c>
      <c r="AP449" s="5">
        <v>0.21875</v>
      </c>
      <c r="AQ449" s="19">
        <v>17018</v>
      </c>
      <c r="AR449" s="15">
        <f t="shared" si="118"/>
        <v>1.7018</v>
      </c>
      <c r="AS449" s="4" t="s">
        <v>35</v>
      </c>
      <c r="AT449" s="22">
        <v>0.21875</v>
      </c>
      <c r="AU449" s="23">
        <v>59.31</v>
      </c>
      <c r="AV449" s="13">
        <f t="shared" si="119"/>
        <v>59.31</v>
      </c>
      <c r="AW449" s="23" t="s">
        <v>35</v>
      </c>
      <c r="AX449" s="22">
        <v>0.21875</v>
      </c>
      <c r="AY449" s="23">
        <v>0.5927</v>
      </c>
      <c r="AZ449" s="15">
        <f t="shared" si="120"/>
        <v>0.5927</v>
      </c>
      <c r="BA449" s="4" t="s">
        <v>35</v>
      </c>
      <c r="BB449" s="5">
        <v>0.20833333333333334</v>
      </c>
      <c r="BC449" s="8">
        <v>11748</v>
      </c>
      <c r="BD449" s="15">
        <f t="shared" si="121"/>
        <v>1.1748000000000001</v>
      </c>
      <c r="BE449" s="4" t="s">
        <v>35</v>
      </c>
      <c r="BF449" s="5">
        <v>0.22916666666666666</v>
      </c>
      <c r="BG449" s="8">
        <v>11337</v>
      </c>
      <c r="BH449" s="15">
        <f t="shared" si="122"/>
        <v>1.1336999999999999</v>
      </c>
      <c r="BI449" s="4" t="s">
        <v>35</v>
      </c>
      <c r="BJ449" s="5">
        <v>0.21875</v>
      </c>
      <c r="BK449" s="4">
        <v>100.06</v>
      </c>
      <c r="BL449" s="13">
        <f t="shared" si="123"/>
        <v>100.06</v>
      </c>
      <c r="BM449" s="4" t="s">
        <v>35</v>
      </c>
      <c r="BN449" s="5">
        <v>0.21875</v>
      </c>
      <c r="BO449" s="8">
        <v>71377</v>
      </c>
      <c r="BP449" s="15">
        <f t="shared" si="124"/>
        <v>7.1376999999999997</v>
      </c>
      <c r="BS449" s="1">
        <f t="shared" si="125"/>
        <v>80.983595919236521</v>
      </c>
    </row>
    <row r="450" spans="1:71">
      <c r="A450" s="4" t="s">
        <v>35</v>
      </c>
      <c r="B450" s="5">
        <v>0.20833333333333334</v>
      </c>
      <c r="C450" s="4">
        <v>66.040000000000006</v>
      </c>
      <c r="D450" s="13">
        <f t="shared" si="108"/>
        <v>66.040000000000006</v>
      </c>
      <c r="E450" s="4" t="s">
        <v>35</v>
      </c>
      <c r="F450" s="5">
        <v>0.20833333333333334</v>
      </c>
      <c r="G450" s="4">
        <v>0.66</v>
      </c>
      <c r="H450" s="15">
        <f t="shared" si="109"/>
        <v>0.66</v>
      </c>
      <c r="I450" s="4" t="s">
        <v>35</v>
      </c>
      <c r="J450" s="22">
        <v>0.20833333333333334</v>
      </c>
      <c r="K450" s="23">
        <v>85.12</v>
      </c>
      <c r="L450" s="13">
        <f t="shared" si="110"/>
        <v>85.12</v>
      </c>
      <c r="M450" s="4" t="s">
        <v>35</v>
      </c>
      <c r="N450" s="22">
        <v>0.20833333333333334</v>
      </c>
      <c r="O450" s="23">
        <v>87.9</v>
      </c>
      <c r="P450" s="13">
        <f t="shared" si="111"/>
        <v>87.9</v>
      </c>
      <c r="Q450" s="4" t="s">
        <v>35</v>
      </c>
      <c r="R450" s="22">
        <v>0.20833333333333334</v>
      </c>
      <c r="S450" s="19">
        <v>15362</v>
      </c>
      <c r="T450" s="15">
        <f t="shared" si="112"/>
        <v>1.5362</v>
      </c>
      <c r="U450" s="4" t="s">
        <v>35</v>
      </c>
      <c r="V450" s="22">
        <v>0.20833333333333334</v>
      </c>
      <c r="W450" s="23">
        <v>0.79330000000000001</v>
      </c>
      <c r="X450" s="15">
        <f t="shared" si="113"/>
        <v>0.79330000000000001</v>
      </c>
      <c r="Y450" s="4" t="s">
        <v>35</v>
      </c>
      <c r="Z450" s="5">
        <v>0.20833333333333334</v>
      </c>
      <c r="AA450" s="4">
        <v>135.06</v>
      </c>
      <c r="AB450" s="13">
        <f t="shared" si="114"/>
        <v>135.06</v>
      </c>
      <c r="AC450" s="4" t="s">
        <v>35</v>
      </c>
      <c r="AD450" s="5">
        <v>0.20833333333333334</v>
      </c>
      <c r="AE450" s="8">
        <v>13503</v>
      </c>
      <c r="AF450" s="15">
        <f t="shared" si="115"/>
        <v>1.3503000000000001</v>
      </c>
      <c r="AG450" s="23" t="s">
        <v>35</v>
      </c>
      <c r="AH450" s="22">
        <v>0.20833333333333334</v>
      </c>
      <c r="AI450" s="19">
        <v>19363</v>
      </c>
      <c r="AJ450" s="15">
        <f t="shared" si="116"/>
        <v>1.9362999999999999</v>
      </c>
      <c r="AK450" s="4" t="s">
        <v>35</v>
      </c>
      <c r="AL450" s="5">
        <v>0.20833333333333334</v>
      </c>
      <c r="AM450" s="4">
        <v>170.25</v>
      </c>
      <c r="AN450" s="13">
        <f t="shared" si="117"/>
        <v>170.25</v>
      </c>
      <c r="AO450" s="4" t="s">
        <v>35</v>
      </c>
      <c r="AP450" s="5">
        <v>0.20833333333333334</v>
      </c>
      <c r="AQ450" s="19">
        <v>17015</v>
      </c>
      <c r="AR450" s="15">
        <f t="shared" si="118"/>
        <v>1.7015</v>
      </c>
      <c r="AS450" s="4" t="s">
        <v>35</v>
      </c>
      <c r="AT450" s="22">
        <v>0.20833333333333334</v>
      </c>
      <c r="AU450" s="23">
        <v>59.31</v>
      </c>
      <c r="AV450" s="13">
        <f t="shared" si="119"/>
        <v>59.31</v>
      </c>
      <c r="AW450" s="23" t="s">
        <v>35</v>
      </c>
      <c r="AX450" s="22">
        <v>0.20833333333333334</v>
      </c>
      <c r="AY450" s="23">
        <v>0.59299999999999997</v>
      </c>
      <c r="AZ450" s="15">
        <f t="shared" si="120"/>
        <v>0.59299999999999997</v>
      </c>
      <c r="BA450" s="4" t="s">
        <v>35</v>
      </c>
      <c r="BB450" s="5">
        <v>0.19791666666666666</v>
      </c>
      <c r="BC450" s="8">
        <v>11754</v>
      </c>
      <c r="BD450" s="15">
        <f t="shared" si="121"/>
        <v>1.1754</v>
      </c>
      <c r="BE450" s="4" t="s">
        <v>35</v>
      </c>
      <c r="BF450" s="5">
        <v>0.21875</v>
      </c>
      <c r="BG450" s="8">
        <v>11365</v>
      </c>
      <c r="BH450" s="15">
        <f t="shared" si="122"/>
        <v>1.1365000000000001</v>
      </c>
      <c r="BI450" s="4" t="s">
        <v>35</v>
      </c>
      <c r="BJ450" s="5">
        <v>0.20833333333333334</v>
      </c>
      <c r="BK450" s="4">
        <v>100.05</v>
      </c>
      <c r="BL450" s="13">
        <f t="shared" si="123"/>
        <v>100.05</v>
      </c>
      <c r="BM450" s="4" t="s">
        <v>35</v>
      </c>
      <c r="BN450" s="5">
        <v>0.20833333333333334</v>
      </c>
      <c r="BO450" s="8">
        <v>71454</v>
      </c>
      <c r="BP450" s="15">
        <f t="shared" si="124"/>
        <v>7.1454000000000004</v>
      </c>
      <c r="BS450" s="1">
        <f t="shared" si="125"/>
        <v>81.046424266147284</v>
      </c>
    </row>
    <row r="451" spans="1:71">
      <c r="A451" s="4" t="s">
        <v>35</v>
      </c>
      <c r="B451" s="5">
        <v>0.19791666666666666</v>
      </c>
      <c r="C451" s="4">
        <v>66</v>
      </c>
      <c r="D451" s="13">
        <f t="shared" si="108"/>
        <v>66</v>
      </c>
      <c r="E451" s="4" t="s">
        <v>35</v>
      </c>
      <c r="F451" s="5">
        <v>0.19791666666666666</v>
      </c>
      <c r="G451" s="4">
        <v>0.65959999999999996</v>
      </c>
      <c r="H451" s="15">
        <f t="shared" si="109"/>
        <v>0.65959999999999996</v>
      </c>
      <c r="I451" s="4" t="s">
        <v>35</v>
      </c>
      <c r="J451" s="22">
        <v>0.19791666666666666</v>
      </c>
      <c r="K451" s="23">
        <v>85.05</v>
      </c>
      <c r="L451" s="13">
        <f t="shared" si="110"/>
        <v>85.05</v>
      </c>
      <c r="M451" s="4" t="s">
        <v>35</v>
      </c>
      <c r="N451" s="22">
        <v>0.19791666666666666</v>
      </c>
      <c r="O451" s="23">
        <v>88.04</v>
      </c>
      <c r="P451" s="13">
        <f t="shared" si="111"/>
        <v>88.04</v>
      </c>
      <c r="Q451" s="4" t="s">
        <v>35</v>
      </c>
      <c r="R451" s="22">
        <v>0.19791666666666666</v>
      </c>
      <c r="S451" s="19">
        <v>15357</v>
      </c>
      <c r="T451" s="15">
        <f t="shared" si="112"/>
        <v>1.5357000000000001</v>
      </c>
      <c r="U451" s="4" t="s">
        <v>35</v>
      </c>
      <c r="V451" s="22">
        <v>0.19791666666666666</v>
      </c>
      <c r="W451" s="23">
        <v>0.79449999999999998</v>
      </c>
      <c r="X451" s="15">
        <f t="shared" si="113"/>
        <v>0.79449999999999998</v>
      </c>
      <c r="Y451" s="4" t="s">
        <v>35</v>
      </c>
      <c r="Z451" s="5">
        <v>0.19791666666666666</v>
      </c>
      <c r="AA451" s="4">
        <v>135.22999999999999</v>
      </c>
      <c r="AB451" s="13">
        <f t="shared" si="114"/>
        <v>135.22999999999999</v>
      </c>
      <c r="AC451" s="4" t="s">
        <v>35</v>
      </c>
      <c r="AD451" s="5">
        <v>0.19791666666666666</v>
      </c>
      <c r="AE451" s="8">
        <v>13521</v>
      </c>
      <c r="AF451" s="15">
        <f t="shared" si="115"/>
        <v>1.3521000000000001</v>
      </c>
      <c r="AG451" s="23" t="s">
        <v>35</v>
      </c>
      <c r="AH451" s="22">
        <v>0.19791666666666666</v>
      </c>
      <c r="AI451" s="19">
        <v>1933</v>
      </c>
      <c r="AJ451" s="15">
        <f t="shared" si="116"/>
        <v>1.9330000000000001</v>
      </c>
      <c r="AK451" s="4" t="s">
        <v>35</v>
      </c>
      <c r="AL451" s="5">
        <v>0.19791666666666666</v>
      </c>
      <c r="AM451" s="4">
        <v>170.24</v>
      </c>
      <c r="AN451" s="13">
        <f t="shared" si="117"/>
        <v>170.24</v>
      </c>
      <c r="AO451" s="4" t="s">
        <v>35</v>
      </c>
      <c r="AP451" s="5">
        <v>0.19791666666666666</v>
      </c>
      <c r="AQ451" s="19">
        <v>17019</v>
      </c>
      <c r="AR451" s="15">
        <f t="shared" si="118"/>
        <v>1.7019</v>
      </c>
      <c r="AS451" s="4" t="s">
        <v>35</v>
      </c>
      <c r="AT451" s="22">
        <v>0.19791666666666666</v>
      </c>
      <c r="AU451" s="23">
        <v>59.38</v>
      </c>
      <c r="AV451" s="13">
        <f t="shared" si="119"/>
        <v>59.38</v>
      </c>
      <c r="AW451" s="23" t="s">
        <v>35</v>
      </c>
      <c r="AX451" s="22">
        <v>0.19791666666666666</v>
      </c>
      <c r="AY451" s="23">
        <v>0.59360000000000002</v>
      </c>
      <c r="AZ451" s="15">
        <f t="shared" si="120"/>
        <v>0.59360000000000002</v>
      </c>
      <c r="BA451" s="4" t="s">
        <v>35</v>
      </c>
      <c r="BB451" s="5">
        <v>0.1875</v>
      </c>
      <c r="BC451" s="8">
        <v>1176</v>
      </c>
      <c r="BD451" s="15">
        <f t="shared" si="121"/>
        <v>1.1759999999999999</v>
      </c>
      <c r="BE451" s="4" t="s">
        <v>35</v>
      </c>
      <c r="BF451" s="5">
        <v>0.20833333333333334</v>
      </c>
      <c r="BG451" s="8">
        <v>11378</v>
      </c>
      <c r="BH451" s="15">
        <f t="shared" si="122"/>
        <v>1.1377999999999999</v>
      </c>
      <c r="BI451" s="4" t="s">
        <v>35</v>
      </c>
      <c r="BJ451" s="5">
        <v>0.19791666666666666</v>
      </c>
      <c r="BK451" s="4">
        <v>100.01</v>
      </c>
      <c r="BL451" s="13">
        <f t="shared" si="123"/>
        <v>100.01</v>
      </c>
      <c r="BM451" s="4" t="s">
        <v>35</v>
      </c>
      <c r="BN451" s="5">
        <v>0.19791666666666666</v>
      </c>
      <c r="BO451" s="8">
        <v>71351</v>
      </c>
      <c r="BP451" s="15">
        <f t="shared" si="124"/>
        <v>7.1351000000000004</v>
      </c>
      <c r="BS451" s="1">
        <f t="shared" si="125"/>
        <v>80.988366583515315</v>
      </c>
    </row>
    <row r="452" spans="1:71">
      <c r="A452" s="4" t="s">
        <v>35</v>
      </c>
      <c r="B452" s="5">
        <v>0.1875</v>
      </c>
      <c r="C452" s="4">
        <v>66.2</v>
      </c>
      <c r="D452" s="13">
        <f t="shared" ref="D452:D515" si="126">C452</f>
        <v>66.2</v>
      </c>
      <c r="E452" s="4" t="s">
        <v>35</v>
      </c>
      <c r="F452" s="5">
        <v>0.1875</v>
      </c>
      <c r="G452" s="4">
        <v>0.66200000000000003</v>
      </c>
      <c r="H452" s="15">
        <f t="shared" ref="H452:H515" si="127">IF(G452&gt;9000,G452/10000,IF(G452&gt;900,G452/1000,(IF(G452&gt;90,G452/100,IF(G452&gt;9,G452/10,G452)))))</f>
        <v>0.66200000000000003</v>
      </c>
      <c r="I452" s="4" t="s">
        <v>35</v>
      </c>
      <c r="J452" s="22">
        <v>0.1875</v>
      </c>
      <c r="K452" s="23">
        <v>85</v>
      </c>
      <c r="L452" s="13">
        <f t="shared" ref="L452:L515" si="128">K452</f>
        <v>85</v>
      </c>
      <c r="M452" s="4" t="s">
        <v>35</v>
      </c>
      <c r="N452" s="22">
        <v>0.1875</v>
      </c>
      <c r="O452" s="23">
        <v>88.03</v>
      </c>
      <c r="P452" s="13">
        <f t="shared" ref="P452:P515" si="129">O452</f>
        <v>88.03</v>
      </c>
      <c r="Q452" s="4" t="s">
        <v>35</v>
      </c>
      <c r="R452" s="22">
        <v>0.1875</v>
      </c>
      <c r="S452" s="19">
        <v>15356</v>
      </c>
      <c r="T452" s="15">
        <f t="shared" ref="T452:T515" si="130">IF(S452&gt;9000,S452/10000,IF(S452&gt;900,S452/1000,(IF(S452&gt;90,S452/100,IF(S452&gt;9,S452/10,S452)))))</f>
        <v>1.5356000000000001</v>
      </c>
      <c r="U452" s="4" t="s">
        <v>35</v>
      </c>
      <c r="V452" s="22">
        <v>0.1875</v>
      </c>
      <c r="W452" s="23">
        <v>0.79510000000000003</v>
      </c>
      <c r="X452" s="15">
        <f t="shared" ref="X452:X515" si="131">IF(W452&gt;9000,W452/10000,IF(W452&gt;900,W452/1000,(IF(W452&gt;90,W452/100,IF(W452&gt;9,W452/10,W452)))))</f>
        <v>0.79510000000000003</v>
      </c>
      <c r="Y452" s="4" t="s">
        <v>35</v>
      </c>
      <c r="Z452" s="5">
        <v>0.1875</v>
      </c>
      <c r="AA452" s="4">
        <v>135.19999999999999</v>
      </c>
      <c r="AB452" s="13">
        <f t="shared" ref="AB452:AB515" si="132">AA452</f>
        <v>135.19999999999999</v>
      </c>
      <c r="AC452" s="4" t="s">
        <v>35</v>
      </c>
      <c r="AD452" s="5">
        <v>0.1875</v>
      </c>
      <c r="AE452" s="8">
        <v>13522</v>
      </c>
      <c r="AF452" s="15">
        <f t="shared" ref="AF452:AF515" si="133">IF(AE452&gt;9000,AE452/10000,IF(AE452&gt;900,AE452/1000,(IF(AE452&gt;90,AE452/100,IF(AE452&gt;9,AE452/10,AE452)))))</f>
        <v>1.3522000000000001</v>
      </c>
      <c r="AG452" s="23" t="s">
        <v>35</v>
      </c>
      <c r="AH452" s="22">
        <v>0.1875</v>
      </c>
      <c r="AI452" s="19">
        <v>19309</v>
      </c>
      <c r="AJ452" s="15">
        <f t="shared" ref="AJ452:AJ515" si="134">IF(AI452&gt;9000,AI452/10000,IF(AI452&gt;900,AI452/1000,(IF(AI452&gt;90,AI452/100,IF(AI452&gt;9,AI452/10,AI452)))))</f>
        <v>1.9309000000000001</v>
      </c>
      <c r="AK452" s="4" t="s">
        <v>35</v>
      </c>
      <c r="AL452" s="5">
        <v>0.1875</v>
      </c>
      <c r="AM452" s="4">
        <v>170</v>
      </c>
      <c r="AN452" s="13">
        <f t="shared" ref="AN452:AN515" si="135">AM452</f>
        <v>170</v>
      </c>
      <c r="AO452" s="4" t="s">
        <v>35</v>
      </c>
      <c r="AP452" s="5">
        <v>0.1875</v>
      </c>
      <c r="AQ452" s="19">
        <v>17004</v>
      </c>
      <c r="AR452" s="15">
        <f t="shared" ref="AR452:AR515" si="136">IF(AQ452&gt;9000,AQ452/10000,IF(AQ452&gt;900,AQ452/1000,(IF(AQ452&gt;90,AQ452/100,IF(AQ452&gt;9,AQ452/10,AQ452)))))</f>
        <v>1.7003999999999999</v>
      </c>
      <c r="AS452" s="4" t="s">
        <v>35</v>
      </c>
      <c r="AT452" s="22">
        <v>0.1875</v>
      </c>
      <c r="AU452" s="23">
        <v>59.42</v>
      </c>
      <c r="AV452" s="13">
        <f t="shared" ref="AV452:AV515" si="137">AU452</f>
        <v>59.42</v>
      </c>
      <c r="AW452" s="23" t="s">
        <v>35</v>
      </c>
      <c r="AX452" s="22">
        <v>0.1875</v>
      </c>
      <c r="AY452" s="23">
        <v>0.59430000000000005</v>
      </c>
      <c r="AZ452" s="15">
        <f t="shared" ref="AZ452:AZ515" si="138">IF(AY452&gt;9000,AY452/10000,IF(AY452&gt;900,AY452/1000,(IF(AY452&gt;90,AY452/100,IF(AY452&gt;9,AY452/10,AY452)))))</f>
        <v>0.59430000000000005</v>
      </c>
      <c r="BA452" s="4" t="s">
        <v>35</v>
      </c>
      <c r="BB452" s="5">
        <v>0.17708333333333334</v>
      </c>
      <c r="BC452" s="8">
        <v>11766</v>
      </c>
      <c r="BD452" s="15">
        <f t="shared" ref="BD452:BD515" si="139">IF(BC452&gt;9000,BC452/10000,IF(BC452&gt;900,BC452/1000,(IF(BC452&gt;90,BC452/100,IF(BC452&gt;9,BC452/10,BC452)))))</f>
        <v>1.1766000000000001</v>
      </c>
      <c r="BE452" s="4" t="s">
        <v>35</v>
      </c>
      <c r="BF452" s="5">
        <v>0.19791666666666666</v>
      </c>
      <c r="BG452" s="8">
        <v>11357</v>
      </c>
      <c r="BH452" s="15">
        <f t="shared" ref="BH452:BH515" si="140">IF(BG452&gt;9000,BG452/10000,IF(BG452&gt;900,BG452/1000,(IF(BG452&gt;90,BG452/100,IF(BG452&gt;9,BG452/10,BG452)))))</f>
        <v>1.1356999999999999</v>
      </c>
      <c r="BI452" s="4" t="s">
        <v>35</v>
      </c>
      <c r="BJ452" s="5">
        <v>0.1875</v>
      </c>
      <c r="BK452" s="4">
        <v>99.98</v>
      </c>
      <c r="BL452" s="13">
        <f t="shared" ref="BL452:BL515" si="141">BK452</f>
        <v>99.98</v>
      </c>
      <c r="BM452" s="4" t="s">
        <v>35</v>
      </c>
      <c r="BN452" s="5">
        <v>0.1875</v>
      </c>
      <c r="BO452" s="8">
        <v>71369</v>
      </c>
      <c r="BP452" s="15">
        <f t="shared" ref="BP452:BP515" si="142">IF(BO452&gt;9000,BO452/10000,IF(BO452&gt;900,BO452/1000,(IF(BO452&gt;90,BO452/100,IF(BO452&gt;9,BO452/10,BO452)))))</f>
        <v>7.1368999999999998</v>
      </c>
      <c r="BS452" s="1">
        <f t="shared" ref="BS452:BS515" si="143">((1/AF452)*57.6+BL452*0.136+(1/AR452)*11.9+BD452*9.1+BP452*0.42+BH452*3.6)</f>
        <v>80.985960256301979</v>
      </c>
    </row>
    <row r="453" spans="1:71">
      <c r="A453" s="4" t="s">
        <v>35</v>
      </c>
      <c r="B453" s="5">
        <v>0.17708333333333334</v>
      </c>
      <c r="C453" s="4">
        <v>65.989999999999995</v>
      </c>
      <c r="D453" s="13">
        <f t="shared" si="126"/>
        <v>65.989999999999995</v>
      </c>
      <c r="E453" s="4" t="s">
        <v>35</v>
      </c>
      <c r="F453" s="5">
        <v>0.17708333333333334</v>
      </c>
      <c r="G453" s="4">
        <v>0.66059999999999997</v>
      </c>
      <c r="H453" s="15">
        <f t="shared" si="127"/>
        <v>0.66059999999999997</v>
      </c>
      <c r="I453" s="4" t="s">
        <v>35</v>
      </c>
      <c r="J453" s="22">
        <v>0.17708333333333334</v>
      </c>
      <c r="K453" s="23">
        <v>84.91</v>
      </c>
      <c r="L453" s="13">
        <f t="shared" si="128"/>
        <v>84.91</v>
      </c>
      <c r="M453" s="4" t="s">
        <v>35</v>
      </c>
      <c r="N453" s="22">
        <v>0.17708333333333334</v>
      </c>
      <c r="O453" s="23">
        <v>87.98</v>
      </c>
      <c r="P453" s="13">
        <f t="shared" si="129"/>
        <v>87.98</v>
      </c>
      <c r="Q453" s="4" t="s">
        <v>35</v>
      </c>
      <c r="R453" s="22">
        <v>0.17708333333333334</v>
      </c>
      <c r="S453" s="19">
        <v>15341</v>
      </c>
      <c r="T453" s="15">
        <f t="shared" si="130"/>
        <v>1.5341</v>
      </c>
      <c r="U453" s="4" t="s">
        <v>35</v>
      </c>
      <c r="V453" s="22">
        <v>0.17708333333333334</v>
      </c>
      <c r="W453" s="23">
        <v>0.7944</v>
      </c>
      <c r="X453" s="15">
        <f t="shared" si="131"/>
        <v>0.7944</v>
      </c>
      <c r="Y453" s="4" t="s">
        <v>35</v>
      </c>
      <c r="Z453" s="5">
        <v>0.17708333333333334</v>
      </c>
      <c r="AA453" s="4">
        <v>135.01</v>
      </c>
      <c r="AB453" s="13">
        <f t="shared" si="132"/>
        <v>135.01</v>
      </c>
      <c r="AC453" s="4" t="s">
        <v>35</v>
      </c>
      <c r="AD453" s="5">
        <v>0.17708333333333334</v>
      </c>
      <c r="AE453" s="8">
        <v>13507</v>
      </c>
      <c r="AF453" s="15">
        <f t="shared" si="133"/>
        <v>1.3507</v>
      </c>
      <c r="AG453" s="23" t="s">
        <v>35</v>
      </c>
      <c r="AH453" s="22">
        <v>0.17708333333333334</v>
      </c>
      <c r="AI453" s="19">
        <v>1932</v>
      </c>
      <c r="AJ453" s="15">
        <f t="shared" si="134"/>
        <v>1.9319999999999999</v>
      </c>
      <c r="AK453" s="4" t="s">
        <v>35</v>
      </c>
      <c r="AL453" s="5">
        <v>0.17708333333333334</v>
      </c>
      <c r="AM453" s="4">
        <v>170.01</v>
      </c>
      <c r="AN453" s="13">
        <f t="shared" si="135"/>
        <v>170.01</v>
      </c>
      <c r="AO453" s="4" t="s">
        <v>35</v>
      </c>
      <c r="AP453" s="5">
        <v>0.17708333333333334</v>
      </c>
      <c r="AQ453" s="19">
        <v>17012</v>
      </c>
      <c r="AR453" s="15">
        <f t="shared" si="136"/>
        <v>1.7012</v>
      </c>
      <c r="AS453" s="4" t="s">
        <v>35</v>
      </c>
      <c r="AT453" s="22">
        <v>0.17708333333333334</v>
      </c>
      <c r="AU453" s="23">
        <v>59.44</v>
      </c>
      <c r="AV453" s="13">
        <f t="shared" si="137"/>
        <v>59.44</v>
      </c>
      <c r="AW453" s="23" t="s">
        <v>35</v>
      </c>
      <c r="AX453" s="22">
        <v>0.17708333333333334</v>
      </c>
      <c r="AY453" s="23">
        <v>0.59440000000000004</v>
      </c>
      <c r="AZ453" s="15">
        <f t="shared" si="138"/>
        <v>0.59440000000000004</v>
      </c>
      <c r="BA453" s="4" t="s">
        <v>35</v>
      </c>
      <c r="BB453" s="5">
        <v>0.16666666666666666</v>
      </c>
      <c r="BC453" s="8">
        <v>11747</v>
      </c>
      <c r="BD453" s="15">
        <f t="shared" si="139"/>
        <v>1.1747000000000001</v>
      </c>
      <c r="BE453" s="4" t="s">
        <v>35</v>
      </c>
      <c r="BF453" s="5">
        <v>0.1875</v>
      </c>
      <c r="BG453" s="8">
        <v>11355</v>
      </c>
      <c r="BH453" s="15">
        <f t="shared" si="140"/>
        <v>1.1355</v>
      </c>
      <c r="BI453" s="4" t="s">
        <v>35</v>
      </c>
      <c r="BJ453" s="5">
        <v>0.17708333333333334</v>
      </c>
      <c r="BK453" s="4">
        <v>99.93</v>
      </c>
      <c r="BL453" s="13">
        <f t="shared" si="141"/>
        <v>99.93</v>
      </c>
      <c r="BM453" s="4" t="s">
        <v>35</v>
      </c>
      <c r="BN453" s="5">
        <v>0.17708333333333334</v>
      </c>
      <c r="BO453" s="8">
        <v>7145</v>
      </c>
      <c r="BP453" s="15">
        <f t="shared" si="142"/>
        <v>7.1449999999999996</v>
      </c>
      <c r="BS453" s="1">
        <f t="shared" si="143"/>
        <v>81.008566984311912</v>
      </c>
    </row>
    <row r="454" spans="1:71">
      <c r="A454" s="4" t="s">
        <v>35</v>
      </c>
      <c r="B454" s="5">
        <v>0.16666666666666666</v>
      </c>
      <c r="C454" s="4">
        <v>66.34</v>
      </c>
      <c r="D454" s="13">
        <f t="shared" si="126"/>
        <v>66.34</v>
      </c>
      <c r="E454" s="4" t="s">
        <v>35</v>
      </c>
      <c r="F454" s="5">
        <v>0.16666666666666666</v>
      </c>
      <c r="G454" s="4">
        <v>0.66359999999999997</v>
      </c>
      <c r="H454" s="15">
        <f t="shared" si="127"/>
        <v>0.66359999999999997</v>
      </c>
      <c r="I454" s="4" t="s">
        <v>35</v>
      </c>
      <c r="J454" s="22">
        <v>0.16666666666666666</v>
      </c>
      <c r="K454" s="23">
        <v>85.06</v>
      </c>
      <c r="L454" s="13">
        <f t="shared" si="128"/>
        <v>85.06</v>
      </c>
      <c r="M454" s="4" t="s">
        <v>35</v>
      </c>
      <c r="N454" s="22">
        <v>0.16666666666666666</v>
      </c>
      <c r="O454" s="23">
        <v>88.02</v>
      </c>
      <c r="P454" s="13">
        <f t="shared" si="129"/>
        <v>88.02</v>
      </c>
      <c r="Q454" s="4" t="s">
        <v>35</v>
      </c>
      <c r="R454" s="22">
        <v>0.16666666666666666</v>
      </c>
      <c r="S454" s="19">
        <v>15355</v>
      </c>
      <c r="T454" s="15">
        <f t="shared" si="130"/>
        <v>1.5355000000000001</v>
      </c>
      <c r="U454" s="4" t="s">
        <v>35</v>
      </c>
      <c r="V454" s="22">
        <v>0.16666666666666666</v>
      </c>
      <c r="W454" s="23">
        <v>0.7944</v>
      </c>
      <c r="X454" s="15">
        <f t="shared" si="131"/>
        <v>0.7944</v>
      </c>
      <c r="Y454" s="4" t="s">
        <v>35</v>
      </c>
      <c r="Z454" s="5">
        <v>0.16666666666666666</v>
      </c>
      <c r="AA454" s="4">
        <v>135.21</v>
      </c>
      <c r="AB454" s="13">
        <f t="shared" si="132"/>
        <v>135.21</v>
      </c>
      <c r="AC454" s="4" t="s">
        <v>35</v>
      </c>
      <c r="AD454" s="5">
        <v>0.16666666666666666</v>
      </c>
      <c r="AE454" s="8">
        <v>13523</v>
      </c>
      <c r="AF454" s="15">
        <f t="shared" si="133"/>
        <v>1.3523000000000001</v>
      </c>
      <c r="AG454" s="23" t="s">
        <v>35</v>
      </c>
      <c r="AH454" s="22">
        <v>0.16666666666666666</v>
      </c>
      <c r="AI454" s="19">
        <v>19317</v>
      </c>
      <c r="AJ454" s="15">
        <f t="shared" si="134"/>
        <v>1.9317</v>
      </c>
      <c r="AK454" s="4" t="s">
        <v>35</v>
      </c>
      <c r="AL454" s="5">
        <v>0.16666666666666666</v>
      </c>
      <c r="AM454" s="4">
        <v>170.14</v>
      </c>
      <c r="AN454" s="13">
        <f t="shared" si="135"/>
        <v>170.14</v>
      </c>
      <c r="AO454" s="4" t="s">
        <v>35</v>
      </c>
      <c r="AP454" s="5">
        <v>0.16666666666666666</v>
      </c>
      <c r="AQ454" s="19">
        <v>17021</v>
      </c>
      <c r="AR454" s="15">
        <f t="shared" si="136"/>
        <v>1.7020999999999999</v>
      </c>
      <c r="AS454" s="4" t="s">
        <v>35</v>
      </c>
      <c r="AT454" s="22">
        <v>0.16666666666666666</v>
      </c>
      <c r="AU454" s="23">
        <v>59.77</v>
      </c>
      <c r="AV454" s="13">
        <f t="shared" si="137"/>
        <v>59.77</v>
      </c>
      <c r="AW454" s="23" t="s">
        <v>35</v>
      </c>
      <c r="AX454" s="22">
        <v>0.16666666666666666</v>
      </c>
      <c r="AY454" s="23">
        <v>0.59799999999999998</v>
      </c>
      <c r="AZ454" s="15">
        <f t="shared" si="138"/>
        <v>0.59799999999999998</v>
      </c>
      <c r="BA454" s="4" t="s">
        <v>35</v>
      </c>
      <c r="BB454" s="5">
        <v>0.15625</v>
      </c>
      <c r="BC454" s="8">
        <v>11753</v>
      </c>
      <c r="BD454" s="15">
        <f t="shared" si="139"/>
        <v>1.1753</v>
      </c>
      <c r="BE454" s="4" t="s">
        <v>35</v>
      </c>
      <c r="BF454" s="5">
        <v>0.17708333333333334</v>
      </c>
      <c r="BG454" s="8">
        <v>11357</v>
      </c>
      <c r="BH454" s="15">
        <f t="shared" si="140"/>
        <v>1.1356999999999999</v>
      </c>
      <c r="BI454" s="4" t="s">
        <v>35</v>
      </c>
      <c r="BJ454" s="5">
        <v>0.16666666666666666</v>
      </c>
      <c r="BK454" s="4">
        <v>99.96</v>
      </c>
      <c r="BL454" s="13">
        <f t="shared" si="141"/>
        <v>99.96</v>
      </c>
      <c r="BM454" s="4" t="s">
        <v>35</v>
      </c>
      <c r="BN454" s="5">
        <v>0.16666666666666666</v>
      </c>
      <c r="BO454" s="8">
        <v>71366</v>
      </c>
      <c r="BP454" s="15">
        <f t="shared" si="142"/>
        <v>7.1365999999999996</v>
      </c>
      <c r="BS454" s="1">
        <f t="shared" si="143"/>
        <v>80.961144552200992</v>
      </c>
    </row>
    <row r="455" spans="1:71">
      <c r="A455" s="4" t="s">
        <v>35</v>
      </c>
      <c r="B455" s="5">
        <v>0.15625</v>
      </c>
      <c r="C455" s="4">
        <v>66.44</v>
      </c>
      <c r="D455" s="13">
        <f t="shared" si="126"/>
        <v>66.44</v>
      </c>
      <c r="E455" s="4" t="s">
        <v>35</v>
      </c>
      <c r="F455" s="5">
        <v>0.15625</v>
      </c>
      <c r="G455" s="4">
        <v>0.66390000000000005</v>
      </c>
      <c r="H455" s="15">
        <f t="shared" si="127"/>
        <v>0.66390000000000005</v>
      </c>
      <c r="I455" s="4" t="s">
        <v>35</v>
      </c>
      <c r="J455" s="22">
        <v>0.15625</v>
      </c>
      <c r="K455" s="23">
        <v>85.12</v>
      </c>
      <c r="L455" s="13">
        <f t="shared" si="128"/>
        <v>85.12</v>
      </c>
      <c r="M455" s="4" t="s">
        <v>35</v>
      </c>
      <c r="N455" s="22">
        <v>0.15625</v>
      </c>
      <c r="O455" s="23">
        <v>88.15</v>
      </c>
      <c r="P455" s="13">
        <f t="shared" si="129"/>
        <v>88.15</v>
      </c>
      <c r="Q455" s="4" t="s">
        <v>35</v>
      </c>
      <c r="R455" s="22">
        <v>0.15625</v>
      </c>
      <c r="S455" s="19">
        <v>15358</v>
      </c>
      <c r="T455" s="15">
        <f t="shared" si="130"/>
        <v>1.5358000000000001</v>
      </c>
      <c r="U455" s="4" t="s">
        <v>35</v>
      </c>
      <c r="V455" s="22">
        <v>0.15625</v>
      </c>
      <c r="W455" s="23">
        <v>0.79430000000000001</v>
      </c>
      <c r="X455" s="15">
        <f t="shared" si="131"/>
        <v>0.79430000000000001</v>
      </c>
      <c r="Y455" s="4" t="s">
        <v>35</v>
      </c>
      <c r="Z455" s="5">
        <v>0.15625</v>
      </c>
      <c r="AA455" s="4">
        <v>135.41999999999999</v>
      </c>
      <c r="AB455" s="13">
        <f t="shared" si="132"/>
        <v>135.41999999999999</v>
      </c>
      <c r="AC455" s="4" t="s">
        <v>35</v>
      </c>
      <c r="AD455" s="5">
        <v>0.15625</v>
      </c>
      <c r="AE455" s="8">
        <v>13532</v>
      </c>
      <c r="AF455" s="15">
        <f t="shared" si="133"/>
        <v>1.3532</v>
      </c>
      <c r="AG455" s="23" t="s">
        <v>35</v>
      </c>
      <c r="AH455" s="22">
        <v>0.15625</v>
      </c>
      <c r="AI455" s="19">
        <v>19326</v>
      </c>
      <c r="AJ455" s="15">
        <f t="shared" si="134"/>
        <v>1.9326000000000001</v>
      </c>
      <c r="AK455" s="4" t="s">
        <v>35</v>
      </c>
      <c r="AL455" s="5">
        <v>0.15625</v>
      </c>
      <c r="AM455" s="4">
        <v>170.47</v>
      </c>
      <c r="AN455" s="13">
        <f t="shared" si="135"/>
        <v>170.47</v>
      </c>
      <c r="AO455" s="4" t="s">
        <v>35</v>
      </c>
      <c r="AP455" s="5">
        <v>0.15625</v>
      </c>
      <c r="AQ455" s="19">
        <v>17034</v>
      </c>
      <c r="AR455" s="15">
        <f t="shared" si="136"/>
        <v>1.7034</v>
      </c>
      <c r="AS455" s="4" t="s">
        <v>35</v>
      </c>
      <c r="AT455" s="22">
        <v>0.15625</v>
      </c>
      <c r="AU455" s="23">
        <v>59.68</v>
      </c>
      <c r="AV455" s="13">
        <f t="shared" si="137"/>
        <v>59.68</v>
      </c>
      <c r="AW455" s="23" t="s">
        <v>35</v>
      </c>
      <c r="AX455" s="22">
        <v>0.15625</v>
      </c>
      <c r="AY455" s="23">
        <v>0.59709999999999996</v>
      </c>
      <c r="AZ455" s="15">
        <f t="shared" si="138"/>
        <v>0.59709999999999996</v>
      </c>
      <c r="BA455" s="4" t="s">
        <v>35</v>
      </c>
      <c r="BB455" s="5">
        <v>0.14583333333333334</v>
      </c>
      <c r="BC455" s="8">
        <v>11759</v>
      </c>
      <c r="BD455" s="15">
        <f t="shared" si="139"/>
        <v>1.1758999999999999</v>
      </c>
      <c r="BE455" s="4" t="s">
        <v>35</v>
      </c>
      <c r="BF455" s="5">
        <v>0.16666666666666666</v>
      </c>
      <c r="BG455" s="8">
        <v>11354</v>
      </c>
      <c r="BH455" s="15">
        <f t="shared" si="140"/>
        <v>1.1354</v>
      </c>
      <c r="BI455" s="4" t="s">
        <v>35</v>
      </c>
      <c r="BJ455" s="5">
        <v>0.15625</v>
      </c>
      <c r="BK455" s="4">
        <v>100.12</v>
      </c>
      <c r="BL455" s="13">
        <f t="shared" si="141"/>
        <v>100.12</v>
      </c>
      <c r="BM455" s="4" t="s">
        <v>35</v>
      </c>
      <c r="BN455" s="5">
        <v>0.15625</v>
      </c>
      <c r="BO455" s="8">
        <v>71323</v>
      </c>
      <c r="BP455" s="15">
        <f t="shared" si="142"/>
        <v>7.1322999999999999</v>
      </c>
      <c r="BS455" s="1">
        <f t="shared" si="143"/>
        <v>80.951813970715378</v>
      </c>
    </row>
    <row r="456" spans="1:71">
      <c r="A456" s="4" t="s">
        <v>35</v>
      </c>
      <c r="B456" s="5">
        <v>0.14583333333333334</v>
      </c>
      <c r="C456" s="4">
        <v>66.12</v>
      </c>
      <c r="D456" s="13">
        <f t="shared" si="126"/>
        <v>66.12</v>
      </c>
      <c r="E456" s="4" t="s">
        <v>35</v>
      </c>
      <c r="F456" s="5">
        <v>0.14583333333333334</v>
      </c>
      <c r="G456" s="4">
        <v>0.66090000000000004</v>
      </c>
      <c r="H456" s="15">
        <f t="shared" si="127"/>
        <v>0.66090000000000004</v>
      </c>
      <c r="I456" s="4" t="s">
        <v>35</v>
      </c>
      <c r="J456" s="22">
        <v>0.14583333333333334</v>
      </c>
      <c r="K456" s="23">
        <v>85.04</v>
      </c>
      <c r="L456" s="13">
        <f t="shared" si="128"/>
        <v>85.04</v>
      </c>
      <c r="M456" s="4" t="s">
        <v>35</v>
      </c>
      <c r="N456" s="22">
        <v>0.14583333333333334</v>
      </c>
      <c r="O456" s="23">
        <v>87.95</v>
      </c>
      <c r="P456" s="13">
        <f t="shared" si="129"/>
        <v>87.95</v>
      </c>
      <c r="Q456" s="4" t="s">
        <v>35</v>
      </c>
      <c r="R456" s="22">
        <v>0.14583333333333334</v>
      </c>
      <c r="S456" s="19">
        <v>1536</v>
      </c>
      <c r="T456" s="15">
        <f t="shared" si="130"/>
        <v>1.536</v>
      </c>
      <c r="U456" s="4" t="s">
        <v>35</v>
      </c>
      <c r="V456" s="22">
        <v>0.14583333333333334</v>
      </c>
      <c r="W456" s="23">
        <v>0.79390000000000005</v>
      </c>
      <c r="X456" s="15">
        <f t="shared" si="131"/>
        <v>0.79390000000000005</v>
      </c>
      <c r="Y456" s="4" t="s">
        <v>35</v>
      </c>
      <c r="Z456" s="5">
        <v>0.14583333333333334</v>
      </c>
      <c r="AA456" s="4">
        <v>135.11000000000001</v>
      </c>
      <c r="AB456" s="13">
        <f t="shared" si="132"/>
        <v>135.11000000000001</v>
      </c>
      <c r="AC456" s="4" t="s">
        <v>35</v>
      </c>
      <c r="AD456" s="5">
        <v>0.14583333333333334</v>
      </c>
      <c r="AE456" s="8">
        <v>13507</v>
      </c>
      <c r="AF456" s="15">
        <f t="shared" si="133"/>
        <v>1.3507</v>
      </c>
      <c r="AG456" s="23" t="s">
        <v>35</v>
      </c>
      <c r="AH456" s="22">
        <v>0.14583333333333334</v>
      </c>
      <c r="AI456" s="19">
        <v>19352</v>
      </c>
      <c r="AJ456" s="15">
        <f t="shared" si="134"/>
        <v>1.9352</v>
      </c>
      <c r="AK456" s="4" t="s">
        <v>35</v>
      </c>
      <c r="AL456" s="5">
        <v>0.14583333333333334</v>
      </c>
      <c r="AM456" s="4">
        <v>170.15</v>
      </c>
      <c r="AN456" s="13">
        <f t="shared" si="135"/>
        <v>170.15</v>
      </c>
      <c r="AO456" s="4" t="s">
        <v>35</v>
      </c>
      <c r="AP456" s="5">
        <v>0.14583333333333334</v>
      </c>
      <c r="AQ456" s="19">
        <v>17014</v>
      </c>
      <c r="AR456" s="15">
        <f t="shared" si="136"/>
        <v>1.7014</v>
      </c>
      <c r="AS456" s="4" t="s">
        <v>35</v>
      </c>
      <c r="AT456" s="22">
        <v>0.14583333333333334</v>
      </c>
      <c r="AU456" s="23">
        <v>59.7</v>
      </c>
      <c r="AV456" s="13">
        <f t="shared" si="137"/>
        <v>59.7</v>
      </c>
      <c r="AW456" s="23" t="s">
        <v>35</v>
      </c>
      <c r="AX456" s="22">
        <v>0.14583333333333334</v>
      </c>
      <c r="AY456" s="23">
        <v>0.59689999999999999</v>
      </c>
      <c r="AZ456" s="15">
        <f t="shared" si="138"/>
        <v>0.59689999999999999</v>
      </c>
      <c r="BA456" s="4" t="s">
        <v>35</v>
      </c>
      <c r="BB456" s="5">
        <v>0.13541666666666666</v>
      </c>
      <c r="BC456" s="8">
        <v>11765</v>
      </c>
      <c r="BD456" s="15">
        <f t="shared" si="139"/>
        <v>1.1765000000000001</v>
      </c>
      <c r="BE456" s="4" t="s">
        <v>35</v>
      </c>
      <c r="BF456" s="5">
        <v>0.15625</v>
      </c>
      <c r="BG456" s="8">
        <v>11349</v>
      </c>
      <c r="BH456" s="15">
        <f t="shared" si="140"/>
        <v>1.1349</v>
      </c>
      <c r="BI456" s="4" t="s">
        <v>35</v>
      </c>
      <c r="BJ456" s="5">
        <v>0.14583333333333334</v>
      </c>
      <c r="BK456" s="4">
        <v>100.01</v>
      </c>
      <c r="BL456" s="13">
        <f t="shared" si="141"/>
        <v>100.01</v>
      </c>
      <c r="BM456" s="4" t="s">
        <v>35</v>
      </c>
      <c r="BN456" s="5">
        <v>0.14583333333333334</v>
      </c>
      <c r="BO456" s="8">
        <v>71458</v>
      </c>
      <c r="BP456" s="15">
        <f t="shared" si="142"/>
        <v>7.1458000000000004</v>
      </c>
      <c r="BS456" s="1">
        <f t="shared" si="143"/>
        <v>81.03318071296961</v>
      </c>
    </row>
    <row r="457" spans="1:71">
      <c r="A457" s="4" t="s">
        <v>35</v>
      </c>
      <c r="B457" s="5">
        <v>0.13541666666666666</v>
      </c>
      <c r="C457" s="4">
        <v>65.819999999999993</v>
      </c>
      <c r="D457" s="13">
        <f t="shared" si="126"/>
        <v>65.819999999999993</v>
      </c>
      <c r="E457" s="4" t="s">
        <v>35</v>
      </c>
      <c r="F457" s="5">
        <v>0.13541666666666666</v>
      </c>
      <c r="G457" s="4">
        <v>0.65890000000000004</v>
      </c>
      <c r="H457" s="15">
        <f t="shared" si="127"/>
        <v>0.65890000000000004</v>
      </c>
      <c r="I457" s="4" t="s">
        <v>35</v>
      </c>
      <c r="J457" s="22">
        <v>0.13541666666666666</v>
      </c>
      <c r="K457" s="23">
        <v>84.84</v>
      </c>
      <c r="L457" s="13">
        <f t="shared" si="128"/>
        <v>84.84</v>
      </c>
      <c r="M457" s="4" t="s">
        <v>35</v>
      </c>
      <c r="N457" s="22">
        <v>0.13541666666666666</v>
      </c>
      <c r="O457" s="23">
        <v>87.61</v>
      </c>
      <c r="P457" s="13">
        <f t="shared" si="129"/>
        <v>87.61</v>
      </c>
      <c r="Q457" s="4" t="s">
        <v>35</v>
      </c>
      <c r="R457" s="22">
        <v>0.13541666666666666</v>
      </c>
      <c r="S457" s="19">
        <v>15364</v>
      </c>
      <c r="T457" s="15">
        <f t="shared" si="130"/>
        <v>1.5364</v>
      </c>
      <c r="U457" s="4" t="s">
        <v>35</v>
      </c>
      <c r="V457" s="22">
        <v>0.13541666666666666</v>
      </c>
      <c r="W457" s="23">
        <v>0.79420000000000002</v>
      </c>
      <c r="X457" s="15">
        <f t="shared" si="131"/>
        <v>0.79420000000000002</v>
      </c>
      <c r="Y457" s="4" t="s">
        <v>35</v>
      </c>
      <c r="Z457" s="5">
        <v>0.13541666666666666</v>
      </c>
      <c r="AA457" s="4">
        <v>134.65</v>
      </c>
      <c r="AB457" s="13">
        <f t="shared" si="132"/>
        <v>134.65</v>
      </c>
      <c r="AC457" s="4" t="s">
        <v>35</v>
      </c>
      <c r="AD457" s="5">
        <v>0.13541666666666666</v>
      </c>
      <c r="AE457" s="8">
        <v>13483</v>
      </c>
      <c r="AF457" s="15">
        <f t="shared" si="133"/>
        <v>1.3483000000000001</v>
      </c>
      <c r="AG457" s="23" t="s">
        <v>35</v>
      </c>
      <c r="AH457" s="22">
        <v>0.13541666666666666</v>
      </c>
      <c r="AI457" s="19">
        <v>1933</v>
      </c>
      <c r="AJ457" s="15">
        <f t="shared" si="134"/>
        <v>1.9330000000000001</v>
      </c>
      <c r="AK457" s="4" t="s">
        <v>35</v>
      </c>
      <c r="AL457" s="5">
        <v>0.13541666666666666</v>
      </c>
      <c r="AM457" s="4">
        <v>169.46</v>
      </c>
      <c r="AN457" s="13">
        <f t="shared" si="135"/>
        <v>169.46</v>
      </c>
      <c r="AO457" s="4" t="s">
        <v>35</v>
      </c>
      <c r="AP457" s="5">
        <v>0.13541666666666666</v>
      </c>
      <c r="AQ457" s="19">
        <v>16969</v>
      </c>
      <c r="AR457" s="15">
        <f t="shared" si="136"/>
        <v>1.6969000000000001</v>
      </c>
      <c r="AS457" s="4" t="s">
        <v>35</v>
      </c>
      <c r="AT457" s="22">
        <v>0.13541666666666666</v>
      </c>
      <c r="AU457" s="23">
        <v>59.24</v>
      </c>
      <c r="AV457" s="13">
        <f t="shared" si="137"/>
        <v>59.24</v>
      </c>
      <c r="AW457" s="23" t="s">
        <v>35</v>
      </c>
      <c r="AX457" s="22">
        <v>0.13541666666666666</v>
      </c>
      <c r="AY457" s="23">
        <v>0.59309999999999996</v>
      </c>
      <c r="AZ457" s="15">
        <f t="shared" si="138"/>
        <v>0.59309999999999996</v>
      </c>
      <c r="BA457" s="4" t="s">
        <v>35</v>
      </c>
      <c r="BB457" s="5">
        <v>0.125</v>
      </c>
      <c r="BC457" s="8">
        <v>11766</v>
      </c>
      <c r="BD457" s="15">
        <f t="shared" si="139"/>
        <v>1.1766000000000001</v>
      </c>
      <c r="BE457" s="4" t="s">
        <v>35</v>
      </c>
      <c r="BF457" s="5">
        <v>0.14583333333333334</v>
      </c>
      <c r="BG457" s="8">
        <v>11371</v>
      </c>
      <c r="BH457" s="15">
        <f t="shared" si="140"/>
        <v>1.1371</v>
      </c>
      <c r="BI457" s="4" t="s">
        <v>35</v>
      </c>
      <c r="BJ457" s="5">
        <v>0.13541666666666666</v>
      </c>
      <c r="BK457" s="4">
        <v>99.84</v>
      </c>
      <c r="BL457" s="13">
        <f t="shared" si="141"/>
        <v>99.84</v>
      </c>
      <c r="BM457" s="4" t="s">
        <v>35</v>
      </c>
      <c r="BN457" s="5">
        <v>0.13541666666666666</v>
      </c>
      <c r="BO457" s="8">
        <v>71569</v>
      </c>
      <c r="BP457" s="15">
        <f t="shared" si="142"/>
        <v>7.1569000000000003</v>
      </c>
      <c r="BS457" s="1">
        <f t="shared" si="143"/>
        <v>81.118008830236178</v>
      </c>
    </row>
    <row r="458" spans="1:71">
      <c r="A458" s="4" t="s">
        <v>35</v>
      </c>
      <c r="B458" s="5">
        <v>0.125</v>
      </c>
      <c r="C458" s="4">
        <v>65.59</v>
      </c>
      <c r="D458" s="13">
        <f t="shared" si="126"/>
        <v>65.59</v>
      </c>
      <c r="E458" s="4" t="s">
        <v>35</v>
      </c>
      <c r="F458" s="5">
        <v>0.125</v>
      </c>
      <c r="G458" s="4">
        <v>0.65669999999999995</v>
      </c>
      <c r="H458" s="15">
        <f t="shared" si="127"/>
        <v>0.65669999999999995</v>
      </c>
      <c r="I458" s="4" t="s">
        <v>35</v>
      </c>
      <c r="J458" s="22">
        <v>0.125</v>
      </c>
      <c r="K458" s="23">
        <v>84.83</v>
      </c>
      <c r="L458" s="13">
        <f t="shared" si="128"/>
        <v>84.83</v>
      </c>
      <c r="M458" s="4" t="s">
        <v>35</v>
      </c>
      <c r="N458" s="22">
        <v>0.125</v>
      </c>
      <c r="O458" s="23">
        <v>87.73</v>
      </c>
      <c r="P458" s="13">
        <f t="shared" si="129"/>
        <v>87.73</v>
      </c>
      <c r="Q458" s="4" t="s">
        <v>35</v>
      </c>
      <c r="R458" s="22">
        <v>0.125</v>
      </c>
      <c r="S458" s="19">
        <v>15359</v>
      </c>
      <c r="T458" s="15">
        <f t="shared" si="130"/>
        <v>1.5359</v>
      </c>
      <c r="U458" s="4" t="s">
        <v>35</v>
      </c>
      <c r="V458" s="22">
        <v>0.125</v>
      </c>
      <c r="W458" s="23">
        <v>0.79420000000000002</v>
      </c>
      <c r="X458" s="15">
        <f t="shared" si="131"/>
        <v>0.79420000000000002</v>
      </c>
      <c r="Y458" s="4" t="s">
        <v>35</v>
      </c>
      <c r="Z458" s="5">
        <v>0.125</v>
      </c>
      <c r="AA458" s="4">
        <v>134.76</v>
      </c>
      <c r="AB458" s="13">
        <f t="shared" si="132"/>
        <v>134.76</v>
      </c>
      <c r="AC458" s="4" t="s">
        <v>35</v>
      </c>
      <c r="AD458" s="5">
        <v>0.125</v>
      </c>
      <c r="AE458" s="8">
        <v>13493</v>
      </c>
      <c r="AF458" s="15">
        <f t="shared" si="133"/>
        <v>1.3492999999999999</v>
      </c>
      <c r="AG458" s="23" t="s">
        <v>35</v>
      </c>
      <c r="AH458" s="22">
        <v>0.125</v>
      </c>
      <c r="AI458" s="19">
        <v>19329</v>
      </c>
      <c r="AJ458" s="15">
        <f t="shared" si="134"/>
        <v>1.9329000000000001</v>
      </c>
      <c r="AK458" s="4" t="s">
        <v>35</v>
      </c>
      <c r="AL458" s="5">
        <v>0.125</v>
      </c>
      <c r="AM458" s="4">
        <v>169.64</v>
      </c>
      <c r="AN458" s="13">
        <f t="shared" si="135"/>
        <v>169.64</v>
      </c>
      <c r="AO458" s="4" t="s">
        <v>35</v>
      </c>
      <c r="AP458" s="5">
        <v>0.125</v>
      </c>
      <c r="AQ458" s="19">
        <v>16988</v>
      </c>
      <c r="AR458" s="15">
        <f t="shared" si="136"/>
        <v>1.6988000000000001</v>
      </c>
      <c r="AS458" s="4" t="s">
        <v>35</v>
      </c>
      <c r="AT458" s="22">
        <v>0.125</v>
      </c>
      <c r="AU458" s="23">
        <v>59.23</v>
      </c>
      <c r="AV458" s="13">
        <f t="shared" si="137"/>
        <v>59.23</v>
      </c>
      <c r="AW458" s="23" t="s">
        <v>35</v>
      </c>
      <c r="AX458" s="22">
        <v>0.125</v>
      </c>
      <c r="AY458" s="23">
        <v>0.59340000000000004</v>
      </c>
      <c r="AZ458" s="15">
        <f t="shared" si="138"/>
        <v>0.59340000000000004</v>
      </c>
      <c r="BA458" s="4" t="s">
        <v>35</v>
      </c>
      <c r="BB458" s="5">
        <v>0.11458333333333333</v>
      </c>
      <c r="BC458" s="8">
        <v>1178</v>
      </c>
      <c r="BD458" s="15">
        <f t="shared" si="139"/>
        <v>1.1779999999999999</v>
      </c>
      <c r="BE458" s="4" t="s">
        <v>35</v>
      </c>
      <c r="BF458" s="5">
        <v>0.13541666666666666</v>
      </c>
      <c r="BG458" s="8">
        <v>11391</v>
      </c>
      <c r="BH458" s="15">
        <f t="shared" si="140"/>
        <v>1.1391</v>
      </c>
      <c r="BI458" s="4" t="s">
        <v>35</v>
      </c>
      <c r="BJ458" s="5">
        <v>0.125</v>
      </c>
      <c r="BK458" s="4">
        <v>99.86</v>
      </c>
      <c r="BL458" s="13">
        <f t="shared" si="141"/>
        <v>99.86</v>
      </c>
      <c r="BM458" s="4" t="s">
        <v>35</v>
      </c>
      <c r="BN458" s="5">
        <v>0.125</v>
      </c>
      <c r="BO458" s="8">
        <v>71511</v>
      </c>
      <c r="BP458" s="15">
        <f t="shared" si="142"/>
        <v>7.1510999999999996</v>
      </c>
      <c r="BS458" s="1">
        <f t="shared" si="143"/>
        <v>81.098728267653698</v>
      </c>
    </row>
    <row r="459" spans="1:71">
      <c r="A459" s="4" t="s">
        <v>35</v>
      </c>
      <c r="B459" s="5">
        <v>0.11458333333333333</v>
      </c>
      <c r="C459" s="4">
        <v>65.69</v>
      </c>
      <c r="D459" s="13">
        <f t="shared" si="126"/>
        <v>65.69</v>
      </c>
      <c r="E459" s="4" t="s">
        <v>35</v>
      </c>
      <c r="F459" s="5">
        <v>0.11458333333333333</v>
      </c>
      <c r="G459" s="4">
        <v>0.65810000000000002</v>
      </c>
      <c r="H459" s="15">
        <f t="shared" si="127"/>
        <v>0.65810000000000002</v>
      </c>
      <c r="I459" s="4" t="s">
        <v>35</v>
      </c>
      <c r="J459" s="22">
        <v>0.11458333333333333</v>
      </c>
      <c r="K459" s="23">
        <v>84.68</v>
      </c>
      <c r="L459" s="13">
        <f t="shared" si="128"/>
        <v>84.68</v>
      </c>
      <c r="M459" s="4" t="s">
        <v>35</v>
      </c>
      <c r="N459" s="22">
        <v>0.11458333333333333</v>
      </c>
      <c r="O459" s="23">
        <v>87.64</v>
      </c>
      <c r="P459" s="13">
        <f t="shared" si="129"/>
        <v>87.64</v>
      </c>
      <c r="Q459" s="4" t="s">
        <v>35</v>
      </c>
      <c r="R459" s="22">
        <v>0.11458333333333333</v>
      </c>
      <c r="S459" s="19">
        <v>15347</v>
      </c>
      <c r="T459" s="15">
        <f t="shared" si="130"/>
        <v>1.5347</v>
      </c>
      <c r="U459" s="4" t="s">
        <v>35</v>
      </c>
      <c r="V459" s="22">
        <v>0.11458333333333333</v>
      </c>
      <c r="W459" s="23">
        <v>0.79400000000000004</v>
      </c>
      <c r="X459" s="15">
        <f t="shared" si="131"/>
        <v>0.79400000000000004</v>
      </c>
      <c r="Y459" s="4" t="s">
        <v>35</v>
      </c>
      <c r="Z459" s="5">
        <v>0.11458333333333333</v>
      </c>
      <c r="AA459" s="4">
        <v>134.53</v>
      </c>
      <c r="AB459" s="13">
        <f t="shared" si="132"/>
        <v>134.53</v>
      </c>
      <c r="AC459" s="4" t="s">
        <v>35</v>
      </c>
      <c r="AD459" s="5">
        <v>0.11458333333333333</v>
      </c>
      <c r="AE459" s="8">
        <v>13479</v>
      </c>
      <c r="AF459" s="15">
        <f t="shared" si="133"/>
        <v>1.3479000000000001</v>
      </c>
      <c r="AG459" s="23" t="s">
        <v>35</v>
      </c>
      <c r="AH459" s="22">
        <v>0.11458333333333333</v>
      </c>
      <c r="AI459" s="19">
        <v>19316</v>
      </c>
      <c r="AJ459" s="15">
        <f t="shared" si="134"/>
        <v>1.9316</v>
      </c>
      <c r="AK459" s="4" t="s">
        <v>35</v>
      </c>
      <c r="AL459" s="5">
        <v>0.11458333333333333</v>
      </c>
      <c r="AM459" s="4">
        <v>169.4</v>
      </c>
      <c r="AN459" s="13">
        <f t="shared" si="135"/>
        <v>169.4</v>
      </c>
      <c r="AO459" s="4" t="s">
        <v>35</v>
      </c>
      <c r="AP459" s="5">
        <v>0.11458333333333333</v>
      </c>
      <c r="AQ459" s="19">
        <v>1697</v>
      </c>
      <c r="AR459" s="15">
        <f t="shared" si="136"/>
        <v>1.6970000000000001</v>
      </c>
      <c r="AS459" s="4" t="s">
        <v>35</v>
      </c>
      <c r="AT459" s="22">
        <v>0.11458333333333333</v>
      </c>
      <c r="AU459" s="23">
        <v>59.31</v>
      </c>
      <c r="AV459" s="13">
        <f t="shared" si="137"/>
        <v>59.31</v>
      </c>
      <c r="AW459" s="23" t="s">
        <v>35</v>
      </c>
      <c r="AX459" s="22">
        <v>0.11458333333333333</v>
      </c>
      <c r="AY459" s="23">
        <v>0.59430000000000005</v>
      </c>
      <c r="AZ459" s="15">
        <f t="shared" si="138"/>
        <v>0.59430000000000005</v>
      </c>
      <c r="BA459" s="4" t="s">
        <v>35</v>
      </c>
      <c r="BB459" s="5">
        <v>0.10416666666666667</v>
      </c>
      <c r="BC459" s="8">
        <v>11765</v>
      </c>
      <c r="BD459" s="15">
        <f t="shared" si="139"/>
        <v>1.1765000000000001</v>
      </c>
      <c r="BE459" s="4" t="s">
        <v>35</v>
      </c>
      <c r="BF459" s="5">
        <v>0.125</v>
      </c>
      <c r="BG459" s="8">
        <v>11375</v>
      </c>
      <c r="BH459" s="15">
        <f t="shared" si="140"/>
        <v>1.1375</v>
      </c>
      <c r="BI459" s="4" t="s">
        <v>35</v>
      </c>
      <c r="BJ459" s="5">
        <v>0.11458333333333333</v>
      </c>
      <c r="BK459" s="4">
        <v>99.82</v>
      </c>
      <c r="BL459" s="13">
        <f t="shared" si="141"/>
        <v>99.82</v>
      </c>
      <c r="BM459" s="4" t="s">
        <v>35</v>
      </c>
      <c r="BN459" s="5">
        <v>0.11458333333333333</v>
      </c>
      <c r="BO459" s="8">
        <v>71603</v>
      </c>
      <c r="BP459" s="15">
        <f t="shared" si="142"/>
        <v>7.1603000000000003</v>
      </c>
      <c r="BS459" s="1">
        <f t="shared" si="143"/>
        <v>81.129511219707325</v>
      </c>
    </row>
    <row r="460" spans="1:71">
      <c r="A460" s="4" t="s">
        <v>35</v>
      </c>
      <c r="B460" s="5">
        <v>0.10416666666666667</v>
      </c>
      <c r="C460" s="4">
        <v>65.44</v>
      </c>
      <c r="D460" s="13">
        <f t="shared" si="126"/>
        <v>65.44</v>
      </c>
      <c r="E460" s="4" t="s">
        <v>35</v>
      </c>
      <c r="F460" s="5">
        <v>0.10416666666666667</v>
      </c>
      <c r="G460" s="4">
        <v>0.65659999999999996</v>
      </c>
      <c r="H460" s="15">
        <f t="shared" si="127"/>
        <v>0.65659999999999996</v>
      </c>
      <c r="I460" s="4" t="s">
        <v>35</v>
      </c>
      <c r="J460" s="22">
        <v>0.10416666666666667</v>
      </c>
      <c r="K460" s="23">
        <v>84.66</v>
      </c>
      <c r="L460" s="13">
        <f t="shared" si="128"/>
        <v>84.66</v>
      </c>
      <c r="M460" s="4" t="s">
        <v>35</v>
      </c>
      <c r="N460" s="22">
        <v>0.10416666666666667</v>
      </c>
      <c r="O460" s="23">
        <v>87.92</v>
      </c>
      <c r="P460" s="13">
        <f t="shared" si="129"/>
        <v>87.92</v>
      </c>
      <c r="Q460" s="4" t="s">
        <v>35</v>
      </c>
      <c r="R460" s="22">
        <v>0.10416666666666667</v>
      </c>
      <c r="S460" s="19">
        <v>15339</v>
      </c>
      <c r="T460" s="15">
        <f t="shared" si="130"/>
        <v>1.5339</v>
      </c>
      <c r="U460" s="4" t="s">
        <v>35</v>
      </c>
      <c r="V460" s="22">
        <v>0.10416666666666667</v>
      </c>
      <c r="W460" s="23">
        <v>0.79469999999999996</v>
      </c>
      <c r="X460" s="15">
        <f t="shared" si="131"/>
        <v>0.79469999999999996</v>
      </c>
      <c r="Y460" s="4" t="s">
        <v>35</v>
      </c>
      <c r="Z460" s="5">
        <v>0.10416666666666667</v>
      </c>
      <c r="AA460" s="4">
        <v>134.88</v>
      </c>
      <c r="AB460" s="13">
        <f t="shared" si="132"/>
        <v>134.88</v>
      </c>
      <c r="AC460" s="4" t="s">
        <v>35</v>
      </c>
      <c r="AD460" s="5">
        <v>0.10416666666666667</v>
      </c>
      <c r="AE460" s="8">
        <v>13531</v>
      </c>
      <c r="AF460" s="15">
        <f t="shared" si="133"/>
        <v>1.3531</v>
      </c>
      <c r="AG460" s="23" t="s">
        <v>35</v>
      </c>
      <c r="AH460" s="22">
        <v>0.10416666666666667</v>
      </c>
      <c r="AI460" s="19">
        <v>19301</v>
      </c>
      <c r="AJ460" s="15">
        <f t="shared" si="134"/>
        <v>1.9300999999999999</v>
      </c>
      <c r="AK460" s="4" t="s">
        <v>35</v>
      </c>
      <c r="AL460" s="5">
        <v>0.10416666666666667</v>
      </c>
      <c r="AM460" s="4">
        <v>169.7</v>
      </c>
      <c r="AN460" s="13">
        <f t="shared" si="135"/>
        <v>169.7</v>
      </c>
      <c r="AO460" s="4" t="s">
        <v>35</v>
      </c>
      <c r="AP460" s="5">
        <v>0.10416666666666667</v>
      </c>
      <c r="AQ460" s="19">
        <v>17029</v>
      </c>
      <c r="AR460" s="15">
        <f t="shared" si="136"/>
        <v>1.7029000000000001</v>
      </c>
      <c r="AS460" s="4" t="s">
        <v>35</v>
      </c>
      <c r="AT460" s="22">
        <v>0.10416666666666667</v>
      </c>
      <c r="AU460" s="23">
        <v>59.4</v>
      </c>
      <c r="AV460" s="13">
        <f t="shared" si="137"/>
        <v>59.4</v>
      </c>
      <c r="AW460" s="23" t="s">
        <v>35</v>
      </c>
      <c r="AX460" s="22">
        <v>0.10416666666666667</v>
      </c>
      <c r="AY460" s="23">
        <v>0.59609999999999996</v>
      </c>
      <c r="AZ460" s="15">
        <f t="shared" si="138"/>
        <v>0.59609999999999996</v>
      </c>
      <c r="BA460" s="4" t="s">
        <v>35</v>
      </c>
      <c r="BB460" s="5">
        <v>9.375E-2</v>
      </c>
      <c r="BC460" s="8">
        <v>1175</v>
      </c>
      <c r="BD460" s="15">
        <f t="shared" si="139"/>
        <v>1.175</v>
      </c>
      <c r="BE460" s="4" t="s">
        <v>35</v>
      </c>
      <c r="BF460" s="5">
        <v>0.11458333333333333</v>
      </c>
      <c r="BG460" s="8">
        <v>11385</v>
      </c>
      <c r="BH460" s="15">
        <f t="shared" si="140"/>
        <v>1.1385000000000001</v>
      </c>
      <c r="BI460" s="4" t="s">
        <v>35</v>
      </c>
      <c r="BJ460" s="5">
        <v>0.10416666666666667</v>
      </c>
      <c r="BK460" s="4">
        <v>99.68</v>
      </c>
      <c r="BL460" s="13">
        <f t="shared" si="141"/>
        <v>99.68</v>
      </c>
      <c r="BM460" s="4" t="s">
        <v>35</v>
      </c>
      <c r="BN460" s="5">
        <v>0.10416666666666667</v>
      </c>
      <c r="BO460" s="8">
        <v>71303</v>
      </c>
      <c r="BP460" s="15">
        <f t="shared" si="142"/>
        <v>7.1303000000000001</v>
      </c>
      <c r="BS460" s="1">
        <f t="shared" si="143"/>
        <v>80.899300982006707</v>
      </c>
    </row>
    <row r="461" spans="1:71">
      <c r="A461" s="4" t="s">
        <v>35</v>
      </c>
      <c r="B461" s="5">
        <v>9.375E-2</v>
      </c>
      <c r="C461" s="4">
        <v>66.37</v>
      </c>
      <c r="D461" s="13">
        <f t="shared" si="126"/>
        <v>66.37</v>
      </c>
      <c r="E461" s="4" t="s">
        <v>35</v>
      </c>
      <c r="F461" s="5">
        <v>9.375E-2</v>
      </c>
      <c r="G461" s="4">
        <v>0.66339999999999999</v>
      </c>
      <c r="H461" s="15">
        <f t="shared" si="127"/>
        <v>0.66339999999999999</v>
      </c>
      <c r="I461" s="4" t="s">
        <v>35</v>
      </c>
      <c r="J461" s="22">
        <v>9.375E-2</v>
      </c>
      <c r="K461" s="23">
        <v>85.1</v>
      </c>
      <c r="L461" s="13">
        <f t="shared" si="128"/>
        <v>85.1</v>
      </c>
      <c r="M461" s="4" t="s">
        <v>35</v>
      </c>
      <c r="N461" s="22">
        <v>9.375E-2</v>
      </c>
      <c r="O461" s="23">
        <v>88.3</v>
      </c>
      <c r="P461" s="13">
        <f t="shared" si="129"/>
        <v>88.3</v>
      </c>
      <c r="Q461" s="4" t="s">
        <v>35</v>
      </c>
      <c r="R461" s="22">
        <v>9.375E-2</v>
      </c>
      <c r="S461" s="19">
        <v>1535</v>
      </c>
      <c r="T461" s="15">
        <f t="shared" si="130"/>
        <v>1.5349999999999999</v>
      </c>
      <c r="U461" s="4" t="s">
        <v>35</v>
      </c>
      <c r="V461" s="22">
        <v>9.375E-2</v>
      </c>
      <c r="W461" s="23">
        <v>0.79320000000000002</v>
      </c>
      <c r="X461" s="15">
        <f t="shared" si="131"/>
        <v>0.79320000000000002</v>
      </c>
      <c r="Y461" s="4" t="s">
        <v>35</v>
      </c>
      <c r="Z461" s="5">
        <v>9.375E-2</v>
      </c>
      <c r="AA461" s="4">
        <v>135.57</v>
      </c>
      <c r="AB461" s="13">
        <f t="shared" si="132"/>
        <v>135.57</v>
      </c>
      <c r="AC461" s="4" t="s">
        <v>35</v>
      </c>
      <c r="AD461" s="5">
        <v>9.375E-2</v>
      </c>
      <c r="AE461" s="8">
        <v>13551</v>
      </c>
      <c r="AF461" s="15">
        <f t="shared" si="133"/>
        <v>1.3551</v>
      </c>
      <c r="AG461" s="23" t="s">
        <v>35</v>
      </c>
      <c r="AH461" s="22">
        <v>9.375E-2</v>
      </c>
      <c r="AI461" s="19">
        <v>19349</v>
      </c>
      <c r="AJ461" s="15">
        <f t="shared" si="134"/>
        <v>1.9349000000000001</v>
      </c>
      <c r="AK461" s="4" t="s">
        <v>35</v>
      </c>
      <c r="AL461" s="5">
        <v>9.375E-2</v>
      </c>
      <c r="AM461" s="4">
        <v>170.88</v>
      </c>
      <c r="AN461" s="13">
        <f t="shared" si="135"/>
        <v>170.88</v>
      </c>
      <c r="AO461" s="4" t="s">
        <v>35</v>
      </c>
      <c r="AP461" s="5">
        <v>9.375E-2</v>
      </c>
      <c r="AQ461" s="19">
        <v>1708</v>
      </c>
      <c r="AR461" s="15">
        <f t="shared" si="136"/>
        <v>1.708</v>
      </c>
      <c r="AS461" s="4" t="s">
        <v>35</v>
      </c>
      <c r="AT461" s="22">
        <v>9.375E-2</v>
      </c>
      <c r="AU461" s="23">
        <v>60.03</v>
      </c>
      <c r="AV461" s="13">
        <f t="shared" si="137"/>
        <v>60.03</v>
      </c>
      <c r="AW461" s="23" t="s">
        <v>35</v>
      </c>
      <c r="AX461" s="22">
        <v>9.375E-2</v>
      </c>
      <c r="AY461" s="23">
        <v>0.6</v>
      </c>
      <c r="AZ461" s="15">
        <f t="shared" si="138"/>
        <v>0.6</v>
      </c>
      <c r="BA461" s="4" t="s">
        <v>35</v>
      </c>
      <c r="BB461" s="5">
        <v>8.3333333333333329E-2</v>
      </c>
      <c r="BC461" s="8">
        <v>11753</v>
      </c>
      <c r="BD461" s="15">
        <f t="shared" si="139"/>
        <v>1.1753</v>
      </c>
      <c r="BE461" s="4" t="s">
        <v>35</v>
      </c>
      <c r="BF461" s="5">
        <v>0.10416666666666667</v>
      </c>
      <c r="BG461" s="8">
        <v>11334</v>
      </c>
      <c r="BH461" s="15">
        <f t="shared" si="140"/>
        <v>1.1334</v>
      </c>
      <c r="BI461" s="4" t="s">
        <v>35</v>
      </c>
      <c r="BJ461" s="5">
        <v>9.375E-2</v>
      </c>
      <c r="BK461" s="4">
        <v>100.04</v>
      </c>
      <c r="BL461" s="13">
        <f t="shared" si="141"/>
        <v>100.04</v>
      </c>
      <c r="BM461" s="4" t="s">
        <v>35</v>
      </c>
      <c r="BN461" s="5">
        <v>9.375E-2</v>
      </c>
      <c r="BO461" s="8">
        <v>71208</v>
      </c>
      <c r="BP461" s="15">
        <f t="shared" si="142"/>
        <v>7.1208</v>
      </c>
      <c r="BS461" s="1">
        <f t="shared" si="143"/>
        <v>80.844947226332579</v>
      </c>
    </row>
    <row r="462" spans="1:71">
      <c r="A462" s="4" t="s">
        <v>35</v>
      </c>
      <c r="B462" s="5">
        <v>8.3333333333333329E-2</v>
      </c>
      <c r="C462" s="4">
        <v>66.33</v>
      </c>
      <c r="D462" s="13">
        <f t="shared" si="126"/>
        <v>66.33</v>
      </c>
      <c r="E462" s="4" t="s">
        <v>35</v>
      </c>
      <c r="F462" s="5">
        <v>8.3333333333333329E-2</v>
      </c>
      <c r="G462" s="4">
        <v>0.66269999999999996</v>
      </c>
      <c r="H462" s="15">
        <f t="shared" si="127"/>
        <v>0.66269999999999996</v>
      </c>
      <c r="I462" s="4" t="s">
        <v>35</v>
      </c>
      <c r="J462" s="22">
        <v>8.3333333333333329E-2</v>
      </c>
      <c r="K462" s="23">
        <v>85.16</v>
      </c>
      <c r="L462" s="13">
        <f t="shared" si="128"/>
        <v>85.16</v>
      </c>
      <c r="M462" s="4" t="s">
        <v>35</v>
      </c>
      <c r="N462" s="22">
        <v>8.3333333333333329E-2</v>
      </c>
      <c r="O462" s="23">
        <v>88.28</v>
      </c>
      <c r="P462" s="13">
        <f t="shared" si="129"/>
        <v>88.28</v>
      </c>
      <c r="Q462" s="4" t="s">
        <v>35</v>
      </c>
      <c r="R462" s="22">
        <v>8.3333333333333329E-2</v>
      </c>
      <c r="S462" s="19">
        <v>15354</v>
      </c>
      <c r="T462" s="15">
        <f t="shared" si="130"/>
        <v>1.5354000000000001</v>
      </c>
      <c r="U462" s="4" t="s">
        <v>35</v>
      </c>
      <c r="V462" s="22">
        <v>8.3333333333333329E-2</v>
      </c>
      <c r="W462" s="23">
        <v>0.79339999999999999</v>
      </c>
      <c r="X462" s="15">
        <f t="shared" si="131"/>
        <v>0.79339999999999999</v>
      </c>
      <c r="Y462" s="4" t="s">
        <v>35</v>
      </c>
      <c r="Z462" s="5">
        <v>8.3333333333333329E-2</v>
      </c>
      <c r="AA462" s="4">
        <v>135.58000000000001</v>
      </c>
      <c r="AB462" s="13">
        <f t="shared" si="132"/>
        <v>135.58000000000001</v>
      </c>
      <c r="AC462" s="4" t="s">
        <v>35</v>
      </c>
      <c r="AD462" s="5">
        <v>8.3333333333333329E-2</v>
      </c>
      <c r="AE462" s="8">
        <v>13542</v>
      </c>
      <c r="AF462" s="15">
        <f t="shared" si="133"/>
        <v>1.3542000000000001</v>
      </c>
      <c r="AG462" s="23" t="s">
        <v>35</v>
      </c>
      <c r="AH462" s="22">
        <v>8.3333333333333329E-2</v>
      </c>
      <c r="AI462" s="19">
        <v>19354</v>
      </c>
      <c r="AJ462" s="15">
        <f t="shared" si="134"/>
        <v>1.9354</v>
      </c>
      <c r="AK462" s="4" t="s">
        <v>35</v>
      </c>
      <c r="AL462" s="5">
        <v>8.3333333333333329E-2</v>
      </c>
      <c r="AM462" s="4">
        <v>170.88</v>
      </c>
      <c r="AN462" s="13">
        <f t="shared" si="135"/>
        <v>170.88</v>
      </c>
      <c r="AO462" s="4" t="s">
        <v>35</v>
      </c>
      <c r="AP462" s="5">
        <v>8.3333333333333329E-2</v>
      </c>
      <c r="AQ462" s="19">
        <v>17068</v>
      </c>
      <c r="AR462" s="15">
        <f t="shared" si="136"/>
        <v>1.7068000000000001</v>
      </c>
      <c r="AS462" s="4" t="s">
        <v>35</v>
      </c>
      <c r="AT462" s="22">
        <v>8.3333333333333329E-2</v>
      </c>
      <c r="AU462" s="23">
        <v>59.91</v>
      </c>
      <c r="AV462" s="13">
        <f t="shared" si="137"/>
        <v>59.91</v>
      </c>
      <c r="AW462" s="23" t="s">
        <v>35</v>
      </c>
      <c r="AX462" s="22">
        <v>8.3333333333333329E-2</v>
      </c>
      <c r="AY462" s="23">
        <v>0.59840000000000004</v>
      </c>
      <c r="AZ462" s="15">
        <f t="shared" si="138"/>
        <v>0.59840000000000004</v>
      </c>
      <c r="BA462" s="4" t="s">
        <v>35</v>
      </c>
      <c r="BB462" s="5">
        <v>7.2916666666666671E-2</v>
      </c>
      <c r="BC462" s="8">
        <v>11754</v>
      </c>
      <c r="BD462" s="15">
        <f t="shared" si="139"/>
        <v>1.1754</v>
      </c>
      <c r="BE462" s="4" t="s">
        <v>35</v>
      </c>
      <c r="BF462" s="5">
        <v>9.375E-2</v>
      </c>
      <c r="BG462" s="8">
        <v>11327</v>
      </c>
      <c r="BH462" s="15">
        <f t="shared" si="140"/>
        <v>1.1327</v>
      </c>
      <c r="BI462" s="4" t="s">
        <v>35</v>
      </c>
      <c r="BJ462" s="5">
        <v>8.3333333333333329E-2</v>
      </c>
      <c r="BK462" s="4">
        <v>100.12</v>
      </c>
      <c r="BL462" s="13">
        <f t="shared" si="141"/>
        <v>100.12</v>
      </c>
      <c r="BM462" s="4" t="s">
        <v>35</v>
      </c>
      <c r="BN462" s="5">
        <v>8.3333333333333329E-2</v>
      </c>
      <c r="BO462" s="8">
        <v>71197</v>
      </c>
      <c r="BP462" s="15">
        <f t="shared" si="142"/>
        <v>7.1196999999999999</v>
      </c>
      <c r="BS462" s="1">
        <f t="shared" si="143"/>
        <v>80.886903170089681</v>
      </c>
    </row>
    <row r="463" spans="1:71">
      <c r="A463" s="4" t="s">
        <v>35</v>
      </c>
      <c r="B463" s="5">
        <v>7.2916666666666671E-2</v>
      </c>
      <c r="C463" s="4">
        <v>66.569999999999993</v>
      </c>
      <c r="D463" s="13">
        <f t="shared" si="126"/>
        <v>66.569999999999993</v>
      </c>
      <c r="E463" s="4" t="s">
        <v>35</v>
      </c>
      <c r="F463" s="5">
        <v>7.2916666666666671E-2</v>
      </c>
      <c r="G463" s="4">
        <v>0.66469999999999996</v>
      </c>
      <c r="H463" s="15">
        <f t="shared" si="127"/>
        <v>0.66469999999999996</v>
      </c>
      <c r="I463" s="4" t="s">
        <v>35</v>
      </c>
      <c r="J463" s="22">
        <v>7.2916666666666671E-2</v>
      </c>
      <c r="K463" s="23">
        <v>85.13</v>
      </c>
      <c r="L463" s="13">
        <f t="shared" si="128"/>
        <v>85.13</v>
      </c>
      <c r="M463" s="4" t="s">
        <v>35</v>
      </c>
      <c r="N463" s="22">
        <v>7.2916666666666671E-2</v>
      </c>
      <c r="O463" s="23">
        <v>88.48</v>
      </c>
      <c r="P463" s="13">
        <f t="shared" si="129"/>
        <v>88.48</v>
      </c>
      <c r="Q463" s="4" t="s">
        <v>35</v>
      </c>
      <c r="R463" s="22">
        <v>7.2916666666666671E-2</v>
      </c>
      <c r="S463" s="19">
        <v>15351</v>
      </c>
      <c r="T463" s="15">
        <f t="shared" si="130"/>
        <v>1.5350999999999999</v>
      </c>
      <c r="U463" s="4" t="s">
        <v>35</v>
      </c>
      <c r="V463" s="22">
        <v>7.2916666666666671E-2</v>
      </c>
      <c r="W463" s="23">
        <v>0.79359999999999997</v>
      </c>
      <c r="X463" s="15">
        <f t="shared" si="131"/>
        <v>0.79359999999999997</v>
      </c>
      <c r="Y463" s="4" t="s">
        <v>35</v>
      </c>
      <c r="Z463" s="5">
        <v>7.2916666666666671E-2</v>
      </c>
      <c r="AA463" s="4">
        <v>135.86000000000001</v>
      </c>
      <c r="AB463" s="13">
        <f t="shared" si="132"/>
        <v>135.86000000000001</v>
      </c>
      <c r="AC463" s="4" t="s">
        <v>35</v>
      </c>
      <c r="AD463" s="5">
        <v>7.2916666666666671E-2</v>
      </c>
      <c r="AE463" s="8">
        <v>13564</v>
      </c>
      <c r="AF463" s="15">
        <f t="shared" si="133"/>
        <v>1.3564000000000001</v>
      </c>
      <c r="AG463" s="23" t="s">
        <v>35</v>
      </c>
      <c r="AH463" s="22">
        <v>7.2916666666666671E-2</v>
      </c>
      <c r="AI463" s="19">
        <v>19337</v>
      </c>
      <c r="AJ463" s="15">
        <f t="shared" si="134"/>
        <v>1.9337</v>
      </c>
      <c r="AK463" s="4" t="s">
        <v>35</v>
      </c>
      <c r="AL463" s="5">
        <v>7.2916666666666671E-2</v>
      </c>
      <c r="AM463" s="4">
        <v>171.15</v>
      </c>
      <c r="AN463" s="13">
        <f t="shared" si="135"/>
        <v>171.15</v>
      </c>
      <c r="AO463" s="4" t="s">
        <v>35</v>
      </c>
      <c r="AP463" s="5">
        <v>7.2916666666666671E-2</v>
      </c>
      <c r="AQ463" s="19">
        <v>17091</v>
      </c>
      <c r="AR463" s="15">
        <f t="shared" si="136"/>
        <v>1.7091000000000001</v>
      </c>
      <c r="AS463" s="4" t="s">
        <v>35</v>
      </c>
      <c r="AT463" s="22">
        <v>7.2916666666666671E-2</v>
      </c>
      <c r="AU463" s="23">
        <v>60.07</v>
      </c>
      <c r="AV463" s="13">
        <f t="shared" si="137"/>
        <v>60.07</v>
      </c>
      <c r="AW463" s="23" t="s">
        <v>35</v>
      </c>
      <c r="AX463" s="22">
        <v>7.2916666666666671E-2</v>
      </c>
      <c r="AY463" s="23">
        <v>0.59989999999999999</v>
      </c>
      <c r="AZ463" s="15">
        <f t="shared" si="138"/>
        <v>0.59989999999999999</v>
      </c>
      <c r="BA463" s="4" t="s">
        <v>35</v>
      </c>
      <c r="BB463" s="5">
        <v>6.25E-2</v>
      </c>
      <c r="BC463" s="8">
        <v>11745</v>
      </c>
      <c r="BD463" s="15">
        <f t="shared" si="139"/>
        <v>1.1745000000000001</v>
      </c>
      <c r="BE463" s="4" t="s">
        <v>35</v>
      </c>
      <c r="BF463" s="5">
        <v>8.3333333333333329E-2</v>
      </c>
      <c r="BG463" s="8">
        <v>11339</v>
      </c>
      <c r="BH463" s="15">
        <f t="shared" si="140"/>
        <v>1.1338999999999999</v>
      </c>
      <c r="BI463" s="4" t="s">
        <v>35</v>
      </c>
      <c r="BJ463" s="5">
        <v>7.2916666666666671E-2</v>
      </c>
      <c r="BK463" s="4">
        <v>100.14</v>
      </c>
      <c r="BL463" s="13">
        <f t="shared" si="141"/>
        <v>100.14</v>
      </c>
      <c r="BM463" s="4" t="s">
        <v>35</v>
      </c>
      <c r="BN463" s="5">
        <v>7.2916666666666671E-2</v>
      </c>
      <c r="BO463" s="8">
        <v>71068</v>
      </c>
      <c r="BP463" s="15">
        <f t="shared" si="142"/>
        <v>7.1067999999999998</v>
      </c>
      <c r="BS463" s="1">
        <f t="shared" si="143"/>
        <v>80.801964376092897</v>
      </c>
    </row>
    <row r="464" spans="1:71">
      <c r="A464" s="4" t="s">
        <v>35</v>
      </c>
      <c r="B464" s="5">
        <v>6.25E-2</v>
      </c>
      <c r="C464" s="4">
        <v>66.709999999999994</v>
      </c>
      <c r="D464" s="13">
        <f t="shared" si="126"/>
        <v>66.709999999999994</v>
      </c>
      <c r="E464" s="4" t="s">
        <v>35</v>
      </c>
      <c r="F464" s="5">
        <v>6.25E-2</v>
      </c>
      <c r="G464" s="4">
        <v>0.6653</v>
      </c>
      <c r="H464" s="15">
        <f t="shared" si="127"/>
        <v>0.6653</v>
      </c>
      <c r="I464" s="4" t="s">
        <v>35</v>
      </c>
      <c r="J464" s="22">
        <v>6.25E-2</v>
      </c>
      <c r="K464" s="23">
        <v>85.39</v>
      </c>
      <c r="L464" s="13">
        <f t="shared" si="128"/>
        <v>85.39</v>
      </c>
      <c r="M464" s="4" t="s">
        <v>35</v>
      </c>
      <c r="N464" s="22">
        <v>6.25E-2</v>
      </c>
      <c r="O464" s="23">
        <v>88.65</v>
      </c>
      <c r="P464" s="13">
        <f t="shared" si="129"/>
        <v>88.65</v>
      </c>
      <c r="Q464" s="4" t="s">
        <v>35</v>
      </c>
      <c r="R464" s="22">
        <v>6.25E-2</v>
      </c>
      <c r="S464" s="19">
        <v>15353</v>
      </c>
      <c r="T464" s="15">
        <f t="shared" si="130"/>
        <v>1.5353000000000001</v>
      </c>
      <c r="U464" s="4" t="s">
        <v>35</v>
      </c>
      <c r="V464" s="22">
        <v>6.25E-2</v>
      </c>
      <c r="W464" s="23">
        <v>0.79410000000000003</v>
      </c>
      <c r="X464" s="15">
        <f t="shared" si="131"/>
        <v>0.79410000000000003</v>
      </c>
      <c r="Y464" s="4" t="s">
        <v>35</v>
      </c>
      <c r="Z464" s="5">
        <v>6.25E-2</v>
      </c>
      <c r="AA464" s="4">
        <v>136.13</v>
      </c>
      <c r="AB464" s="13">
        <f t="shared" si="132"/>
        <v>136.13</v>
      </c>
      <c r="AC464" s="4" t="s">
        <v>35</v>
      </c>
      <c r="AD464" s="5">
        <v>6.25E-2</v>
      </c>
      <c r="AE464" s="8">
        <v>13573</v>
      </c>
      <c r="AF464" s="15">
        <f t="shared" si="133"/>
        <v>1.3573</v>
      </c>
      <c r="AG464" s="23" t="s">
        <v>35</v>
      </c>
      <c r="AH464" s="22">
        <v>6.25E-2</v>
      </c>
      <c r="AI464" s="19">
        <v>19315</v>
      </c>
      <c r="AJ464" s="15">
        <f t="shared" si="134"/>
        <v>1.9315</v>
      </c>
      <c r="AK464" s="4" t="s">
        <v>35</v>
      </c>
      <c r="AL464" s="5">
        <v>6.25E-2</v>
      </c>
      <c r="AM464" s="4">
        <v>171.4</v>
      </c>
      <c r="AN464" s="13">
        <f t="shared" si="135"/>
        <v>171.4</v>
      </c>
      <c r="AO464" s="4" t="s">
        <v>35</v>
      </c>
      <c r="AP464" s="5">
        <v>6.25E-2</v>
      </c>
      <c r="AQ464" s="19">
        <v>17093</v>
      </c>
      <c r="AR464" s="15">
        <f t="shared" si="136"/>
        <v>1.7093</v>
      </c>
      <c r="AS464" s="4" t="s">
        <v>35</v>
      </c>
      <c r="AT464" s="22">
        <v>6.25E-2</v>
      </c>
      <c r="AU464" s="23">
        <v>60.18</v>
      </c>
      <c r="AV464" s="13">
        <f t="shared" si="137"/>
        <v>60.18</v>
      </c>
      <c r="AW464" s="23" t="s">
        <v>35</v>
      </c>
      <c r="AX464" s="22">
        <v>6.25E-2</v>
      </c>
      <c r="AY464" s="23">
        <v>0.6008</v>
      </c>
      <c r="AZ464" s="15">
        <f t="shared" si="138"/>
        <v>0.6008</v>
      </c>
      <c r="BA464" s="4" t="s">
        <v>35</v>
      </c>
      <c r="BB464" s="5">
        <v>5.2083333333333336E-2</v>
      </c>
      <c r="BC464" s="8">
        <v>11764</v>
      </c>
      <c r="BD464" s="15">
        <f t="shared" si="139"/>
        <v>1.1763999999999999</v>
      </c>
      <c r="BE464" s="4" t="s">
        <v>35</v>
      </c>
      <c r="BF464" s="5">
        <v>7.2916666666666671E-2</v>
      </c>
      <c r="BG464" s="8">
        <v>11316</v>
      </c>
      <c r="BH464" s="15">
        <f t="shared" si="140"/>
        <v>1.1315999999999999</v>
      </c>
      <c r="BI464" s="4" t="s">
        <v>35</v>
      </c>
      <c r="BJ464" s="5">
        <v>6.25E-2</v>
      </c>
      <c r="BK464" s="4">
        <v>100.28</v>
      </c>
      <c r="BL464" s="13">
        <f t="shared" si="141"/>
        <v>100.28</v>
      </c>
      <c r="BM464" s="4" t="s">
        <v>35</v>
      </c>
      <c r="BN464" s="5">
        <v>6.25E-2</v>
      </c>
      <c r="BO464" s="8">
        <v>71021</v>
      </c>
      <c r="BP464" s="15">
        <f t="shared" si="142"/>
        <v>7.1021000000000001</v>
      </c>
      <c r="BS464" s="1">
        <f t="shared" si="143"/>
        <v>80.799067716988361</v>
      </c>
    </row>
    <row r="465" spans="1:71">
      <c r="A465" s="4" t="s">
        <v>35</v>
      </c>
      <c r="B465" s="5">
        <v>5.2083333333333336E-2</v>
      </c>
      <c r="C465" s="4">
        <v>66.73</v>
      </c>
      <c r="D465" s="13">
        <f t="shared" si="126"/>
        <v>66.73</v>
      </c>
      <c r="E465" s="4" t="s">
        <v>35</v>
      </c>
      <c r="F465" s="5">
        <v>5.2083333333333336E-2</v>
      </c>
      <c r="G465" s="4">
        <v>0.66549999999999998</v>
      </c>
      <c r="H465" s="15">
        <f t="shared" si="127"/>
        <v>0.66549999999999998</v>
      </c>
      <c r="I465" s="4" t="s">
        <v>35</v>
      </c>
      <c r="J465" s="22">
        <v>5.2083333333333336E-2</v>
      </c>
      <c r="K465" s="23">
        <v>85.19</v>
      </c>
      <c r="L465" s="13">
        <f t="shared" si="128"/>
        <v>85.19</v>
      </c>
      <c r="M465" s="4" t="s">
        <v>35</v>
      </c>
      <c r="N465" s="22">
        <v>5.2083333333333336E-2</v>
      </c>
      <c r="O465" s="23">
        <v>88.52</v>
      </c>
      <c r="P465" s="13">
        <f t="shared" si="129"/>
        <v>88.52</v>
      </c>
      <c r="Q465" s="4" t="s">
        <v>35</v>
      </c>
      <c r="R465" s="22">
        <v>5.2083333333333336E-2</v>
      </c>
      <c r="S465" s="19">
        <v>15356</v>
      </c>
      <c r="T465" s="15">
        <f t="shared" si="130"/>
        <v>1.5356000000000001</v>
      </c>
      <c r="U465" s="4" t="s">
        <v>35</v>
      </c>
      <c r="V465" s="22">
        <v>5.2083333333333336E-2</v>
      </c>
      <c r="W465" s="23">
        <v>0.79390000000000005</v>
      </c>
      <c r="X465" s="15">
        <f t="shared" si="131"/>
        <v>0.79390000000000005</v>
      </c>
      <c r="Y465" s="4" t="s">
        <v>35</v>
      </c>
      <c r="Z465" s="5">
        <v>5.2083333333333336E-2</v>
      </c>
      <c r="AA465" s="4">
        <v>135.97</v>
      </c>
      <c r="AB465" s="13">
        <f t="shared" si="132"/>
        <v>135.97</v>
      </c>
      <c r="AC465" s="4" t="s">
        <v>35</v>
      </c>
      <c r="AD465" s="5">
        <v>5.2083333333333336E-2</v>
      </c>
      <c r="AE465" s="8">
        <v>13559</v>
      </c>
      <c r="AF465" s="15">
        <f t="shared" si="133"/>
        <v>1.3559000000000001</v>
      </c>
      <c r="AG465" s="23" t="s">
        <v>35</v>
      </c>
      <c r="AH465" s="22">
        <v>5.2083333333333336E-2</v>
      </c>
      <c r="AI465" s="19">
        <v>19307</v>
      </c>
      <c r="AJ465" s="15">
        <f t="shared" si="134"/>
        <v>1.9307000000000001</v>
      </c>
      <c r="AK465" s="4" t="s">
        <v>35</v>
      </c>
      <c r="AL465" s="5">
        <v>5.2083333333333336E-2</v>
      </c>
      <c r="AM465" s="4">
        <v>171.23</v>
      </c>
      <c r="AN465" s="13">
        <f t="shared" si="135"/>
        <v>171.23</v>
      </c>
      <c r="AO465" s="4" t="s">
        <v>35</v>
      </c>
      <c r="AP465" s="5">
        <v>5.2083333333333336E-2</v>
      </c>
      <c r="AQ465" s="19">
        <v>17077</v>
      </c>
      <c r="AR465" s="15">
        <f t="shared" si="136"/>
        <v>1.7077</v>
      </c>
      <c r="AS465" s="4" t="s">
        <v>35</v>
      </c>
      <c r="AT465" s="22">
        <v>5.2083333333333336E-2</v>
      </c>
      <c r="AU465" s="23">
        <v>60.2</v>
      </c>
      <c r="AV465" s="13">
        <f t="shared" si="137"/>
        <v>60.2</v>
      </c>
      <c r="AW465" s="23" t="s">
        <v>35</v>
      </c>
      <c r="AX465" s="22">
        <v>5.2083333333333336E-2</v>
      </c>
      <c r="AY465" s="23">
        <v>0.60040000000000004</v>
      </c>
      <c r="AZ465" s="15">
        <f t="shared" si="138"/>
        <v>0.60040000000000004</v>
      </c>
      <c r="BA465" s="4" t="s">
        <v>35</v>
      </c>
      <c r="BB465" s="5">
        <v>4.1666666666666664E-2</v>
      </c>
      <c r="BC465" s="8">
        <v>11717</v>
      </c>
      <c r="BD465" s="15">
        <f t="shared" si="139"/>
        <v>1.1717</v>
      </c>
      <c r="BE465" s="4" t="s">
        <v>35</v>
      </c>
      <c r="BF465" s="5">
        <v>6.25E-2</v>
      </c>
      <c r="BG465" s="8">
        <v>11308</v>
      </c>
      <c r="BH465" s="15">
        <f t="shared" si="140"/>
        <v>1.1308</v>
      </c>
      <c r="BI465" s="4" t="s">
        <v>35</v>
      </c>
      <c r="BJ465" s="5">
        <v>5.2083333333333336E-2</v>
      </c>
      <c r="BK465" s="4">
        <v>100.27</v>
      </c>
      <c r="BL465" s="13">
        <f t="shared" si="141"/>
        <v>100.27</v>
      </c>
      <c r="BM465" s="4" t="s">
        <v>35</v>
      </c>
      <c r="BN465" s="5">
        <v>5.2083333333333336E-2</v>
      </c>
      <c r="BO465" s="8">
        <v>71105</v>
      </c>
      <c r="BP465" s="15">
        <f t="shared" si="142"/>
        <v>7.1105</v>
      </c>
      <c r="BS465" s="1">
        <f t="shared" si="143"/>
        <v>80.805926003074219</v>
      </c>
    </row>
    <row r="466" spans="1:71">
      <c r="A466" s="4" t="s">
        <v>35</v>
      </c>
      <c r="B466" s="5">
        <v>4.1666666666666664E-2</v>
      </c>
      <c r="C466" s="4">
        <v>67.22</v>
      </c>
      <c r="D466" s="13">
        <f t="shared" si="126"/>
        <v>67.22</v>
      </c>
      <c r="E466" s="4" t="s">
        <v>35</v>
      </c>
      <c r="F466" s="5">
        <v>4.1666666666666664E-2</v>
      </c>
      <c r="G466" s="4">
        <v>0.66890000000000005</v>
      </c>
      <c r="H466" s="15">
        <f t="shared" si="127"/>
        <v>0.66890000000000005</v>
      </c>
      <c r="I466" s="4" t="s">
        <v>35</v>
      </c>
      <c r="J466" s="22">
        <v>4.1666666666666664E-2</v>
      </c>
      <c r="K466" s="23">
        <v>85.66</v>
      </c>
      <c r="L466" s="13">
        <f t="shared" si="128"/>
        <v>85.66</v>
      </c>
      <c r="M466" s="4" t="s">
        <v>35</v>
      </c>
      <c r="N466" s="22">
        <v>4.1666666666666664E-2</v>
      </c>
      <c r="O466" s="23">
        <v>88.63</v>
      </c>
      <c r="P466" s="13">
        <f t="shared" si="129"/>
        <v>88.63</v>
      </c>
      <c r="Q466" s="4" t="s">
        <v>35</v>
      </c>
      <c r="R466" s="22">
        <v>4.1666666666666664E-2</v>
      </c>
      <c r="S466" s="19">
        <v>1537</v>
      </c>
      <c r="T466" s="15">
        <f t="shared" si="130"/>
        <v>1.5369999999999999</v>
      </c>
      <c r="U466" s="4" t="s">
        <v>35</v>
      </c>
      <c r="V466" s="22">
        <v>4.1666666666666664E-2</v>
      </c>
      <c r="W466" s="23">
        <v>0.79420000000000002</v>
      </c>
      <c r="X466" s="15">
        <f t="shared" si="131"/>
        <v>0.79420000000000002</v>
      </c>
      <c r="Y466" s="4" t="s">
        <v>35</v>
      </c>
      <c r="Z466" s="5">
        <v>4.1666666666666664E-2</v>
      </c>
      <c r="AA466" s="4">
        <v>136.25</v>
      </c>
      <c r="AB466" s="13">
        <f t="shared" si="132"/>
        <v>136.25</v>
      </c>
      <c r="AC466" s="4" t="s">
        <v>35</v>
      </c>
      <c r="AD466" s="5">
        <v>4.1666666666666664E-2</v>
      </c>
      <c r="AE466" s="8">
        <v>13567</v>
      </c>
      <c r="AF466" s="15">
        <f t="shared" si="133"/>
        <v>1.3567</v>
      </c>
      <c r="AG466" s="23" t="s">
        <v>35</v>
      </c>
      <c r="AH466" s="22">
        <v>4.1666666666666664E-2</v>
      </c>
      <c r="AI466" s="19">
        <v>19355</v>
      </c>
      <c r="AJ466" s="15">
        <f t="shared" si="134"/>
        <v>1.9355</v>
      </c>
      <c r="AK466" s="4" t="s">
        <v>35</v>
      </c>
      <c r="AL466" s="5">
        <v>4.1666666666666664E-2</v>
      </c>
      <c r="AM466" s="4">
        <v>171.58</v>
      </c>
      <c r="AN466" s="13">
        <f t="shared" si="135"/>
        <v>171.58</v>
      </c>
      <c r="AO466" s="4" t="s">
        <v>35</v>
      </c>
      <c r="AP466" s="5">
        <v>4.1666666666666664E-2</v>
      </c>
      <c r="AQ466" s="19">
        <v>1708</v>
      </c>
      <c r="AR466" s="15">
        <f t="shared" si="136"/>
        <v>1.708</v>
      </c>
      <c r="AS466" s="4" t="s">
        <v>35</v>
      </c>
      <c r="AT466" s="22">
        <v>4.1666666666666664E-2</v>
      </c>
      <c r="AU466" s="23">
        <v>60.37</v>
      </c>
      <c r="AV466" s="13">
        <f t="shared" si="137"/>
        <v>60.37</v>
      </c>
      <c r="AW466" s="23" t="s">
        <v>35</v>
      </c>
      <c r="AX466" s="22">
        <v>4.1666666666666664E-2</v>
      </c>
      <c r="AY466" s="23">
        <v>0.60009999999999997</v>
      </c>
      <c r="AZ466" s="15">
        <f t="shared" si="138"/>
        <v>0.60009999999999997</v>
      </c>
      <c r="BA466" s="4" t="s">
        <v>35</v>
      </c>
      <c r="BB466" s="5">
        <v>3.125E-2</v>
      </c>
      <c r="BC466" s="8">
        <v>11719</v>
      </c>
      <c r="BD466" s="15">
        <f t="shared" si="139"/>
        <v>1.1718999999999999</v>
      </c>
      <c r="BE466" s="4" t="s">
        <v>35</v>
      </c>
      <c r="BF466" s="5">
        <v>5.2083333333333336E-2</v>
      </c>
      <c r="BG466" s="8">
        <v>11324</v>
      </c>
      <c r="BH466" s="15">
        <f t="shared" si="140"/>
        <v>1.1324000000000001</v>
      </c>
      <c r="BI466" s="4" t="s">
        <v>35</v>
      </c>
      <c r="BJ466" s="5">
        <v>4.1666666666666664E-2</v>
      </c>
      <c r="BK466" s="4">
        <v>100.42</v>
      </c>
      <c r="BL466" s="13">
        <f t="shared" si="141"/>
        <v>100.42</v>
      </c>
      <c r="BM466" s="4" t="s">
        <v>35</v>
      </c>
      <c r="BN466" s="5">
        <v>4.1666666666666664E-2</v>
      </c>
      <c r="BO466" s="8">
        <v>7106</v>
      </c>
      <c r="BP466" s="15">
        <f t="shared" si="142"/>
        <v>7.1059999999999999</v>
      </c>
      <c r="BS466" s="1">
        <f t="shared" si="143"/>
        <v>80.805742427793092</v>
      </c>
    </row>
    <row r="467" spans="1:71">
      <c r="A467" s="4" t="s">
        <v>35</v>
      </c>
      <c r="B467" s="5">
        <v>3.125E-2</v>
      </c>
      <c r="C467" s="4">
        <v>67.680000000000007</v>
      </c>
      <c r="D467" s="13">
        <f t="shared" si="126"/>
        <v>67.680000000000007</v>
      </c>
      <c r="E467" s="4" t="s">
        <v>35</v>
      </c>
      <c r="F467" s="5">
        <v>3.125E-2</v>
      </c>
      <c r="G467" s="4">
        <v>0.67269999999999996</v>
      </c>
      <c r="H467" s="15">
        <f t="shared" si="127"/>
        <v>0.67269999999999996</v>
      </c>
      <c r="I467" s="4" t="s">
        <v>35</v>
      </c>
      <c r="J467" s="22">
        <v>3.125E-2</v>
      </c>
      <c r="K467" s="23">
        <v>85.77</v>
      </c>
      <c r="L467" s="13">
        <f t="shared" si="128"/>
        <v>85.77</v>
      </c>
      <c r="M467" s="4" t="s">
        <v>35</v>
      </c>
      <c r="N467" s="22">
        <v>3.125E-2</v>
      </c>
      <c r="O467" s="23">
        <v>88.7</v>
      </c>
      <c r="P467" s="13">
        <f t="shared" si="129"/>
        <v>88.7</v>
      </c>
      <c r="Q467" s="4" t="s">
        <v>35</v>
      </c>
      <c r="R467" s="22">
        <v>3.125E-2</v>
      </c>
      <c r="S467" s="19">
        <v>15385</v>
      </c>
      <c r="T467" s="15">
        <f t="shared" si="130"/>
        <v>1.5385</v>
      </c>
      <c r="U467" s="4" t="s">
        <v>35</v>
      </c>
      <c r="V467" s="22">
        <v>3.125E-2</v>
      </c>
      <c r="W467" s="23">
        <v>0.79349999999999998</v>
      </c>
      <c r="X467" s="15">
        <f t="shared" si="131"/>
        <v>0.79349999999999998</v>
      </c>
      <c r="Y467" s="4" t="s">
        <v>35</v>
      </c>
      <c r="Z467" s="5">
        <v>3.125E-2</v>
      </c>
      <c r="AA467" s="4">
        <v>136.51</v>
      </c>
      <c r="AB467" s="13">
        <f t="shared" si="132"/>
        <v>136.51</v>
      </c>
      <c r="AC467" s="4" t="s">
        <v>35</v>
      </c>
      <c r="AD467" s="5">
        <v>3.125E-2</v>
      </c>
      <c r="AE467" s="8">
        <v>13572</v>
      </c>
      <c r="AF467" s="15">
        <f t="shared" si="133"/>
        <v>1.3572</v>
      </c>
      <c r="AG467" s="23" t="s">
        <v>35</v>
      </c>
      <c r="AH467" s="22">
        <v>3.125E-2</v>
      </c>
      <c r="AI467" s="19">
        <v>19384</v>
      </c>
      <c r="AJ467" s="15">
        <f t="shared" si="134"/>
        <v>1.9383999999999999</v>
      </c>
      <c r="AK467" s="4" t="s">
        <v>35</v>
      </c>
      <c r="AL467" s="5">
        <v>3.125E-2</v>
      </c>
      <c r="AM467" s="4">
        <v>172.03</v>
      </c>
      <c r="AN467" s="13">
        <f t="shared" si="135"/>
        <v>172.03</v>
      </c>
      <c r="AO467" s="4" t="s">
        <v>35</v>
      </c>
      <c r="AP467" s="5">
        <v>3.125E-2</v>
      </c>
      <c r="AQ467" s="19">
        <v>17102</v>
      </c>
      <c r="AR467" s="15">
        <f t="shared" si="136"/>
        <v>1.7101999999999999</v>
      </c>
      <c r="AS467" s="4" t="s">
        <v>35</v>
      </c>
      <c r="AT467" s="22">
        <v>3.125E-2</v>
      </c>
      <c r="AU467" s="23">
        <v>60.66</v>
      </c>
      <c r="AV467" s="13">
        <f t="shared" si="137"/>
        <v>60.66</v>
      </c>
      <c r="AW467" s="23" t="s">
        <v>35</v>
      </c>
      <c r="AX467" s="22">
        <v>3.125E-2</v>
      </c>
      <c r="AY467" s="23">
        <v>0.60289999999999999</v>
      </c>
      <c r="AZ467" s="15">
        <f t="shared" si="138"/>
        <v>0.60289999999999999</v>
      </c>
      <c r="BA467" s="4" t="s">
        <v>35</v>
      </c>
      <c r="BB467" s="5">
        <v>2.0833333333333332E-2</v>
      </c>
      <c r="BC467" s="8">
        <v>11699</v>
      </c>
      <c r="BD467" s="15">
        <f t="shared" si="139"/>
        <v>1.1698999999999999</v>
      </c>
      <c r="BE467" s="4" t="s">
        <v>35</v>
      </c>
      <c r="BF467" s="5">
        <v>4.1666666666666664E-2</v>
      </c>
      <c r="BG467" s="8">
        <v>11328</v>
      </c>
      <c r="BH467" s="15">
        <f t="shared" si="140"/>
        <v>1.1328</v>
      </c>
      <c r="BI467" s="4" t="s">
        <v>35</v>
      </c>
      <c r="BJ467" s="5">
        <v>3.125E-2</v>
      </c>
      <c r="BK467" s="4">
        <v>100.57</v>
      </c>
      <c r="BL467" s="13">
        <f t="shared" si="141"/>
        <v>100.57</v>
      </c>
      <c r="BM467" s="4" t="s">
        <v>35</v>
      </c>
      <c r="BN467" s="5">
        <v>3.125E-2</v>
      </c>
      <c r="BO467" s="8">
        <v>71024</v>
      </c>
      <c r="BP467" s="15">
        <f t="shared" si="142"/>
        <v>7.1024000000000003</v>
      </c>
      <c r="BS467" s="1">
        <f t="shared" si="143"/>
        <v>80.783266799405155</v>
      </c>
    </row>
    <row r="468" spans="1:71">
      <c r="A468" s="4" t="s">
        <v>35</v>
      </c>
      <c r="B468" s="5">
        <v>2.0833333333333332E-2</v>
      </c>
      <c r="C468" s="4">
        <v>68.14</v>
      </c>
      <c r="D468" s="13">
        <f t="shared" si="126"/>
        <v>68.14</v>
      </c>
      <c r="E468" s="4" t="s">
        <v>35</v>
      </c>
      <c r="F468" s="5">
        <v>2.0833333333333332E-2</v>
      </c>
      <c r="G468" s="4">
        <v>0.67689999999999995</v>
      </c>
      <c r="H468" s="15">
        <f t="shared" si="127"/>
        <v>0.67689999999999995</v>
      </c>
      <c r="I468" s="4" t="s">
        <v>35</v>
      </c>
      <c r="J468" s="22">
        <v>2.0833333333333332E-2</v>
      </c>
      <c r="K468" s="23">
        <v>85.97</v>
      </c>
      <c r="L468" s="13">
        <f t="shared" si="128"/>
        <v>85.97</v>
      </c>
      <c r="M468" s="4" t="s">
        <v>35</v>
      </c>
      <c r="N468" s="22">
        <v>2.0833333333333332E-2</v>
      </c>
      <c r="O468" s="23">
        <v>88.83</v>
      </c>
      <c r="P468" s="13">
        <f t="shared" si="129"/>
        <v>88.83</v>
      </c>
      <c r="Q468" s="4" t="s">
        <v>35</v>
      </c>
      <c r="R468" s="22">
        <v>2.0833333333333332E-2</v>
      </c>
      <c r="S468" s="19">
        <v>15387</v>
      </c>
      <c r="T468" s="15">
        <f t="shared" si="130"/>
        <v>1.5387</v>
      </c>
      <c r="U468" s="4" t="s">
        <v>35</v>
      </c>
      <c r="V468" s="22">
        <v>2.0833333333333332E-2</v>
      </c>
      <c r="W468" s="23">
        <v>0.79310000000000003</v>
      </c>
      <c r="X468" s="15">
        <f t="shared" si="131"/>
        <v>0.79310000000000003</v>
      </c>
      <c r="Y468" s="4" t="s">
        <v>35</v>
      </c>
      <c r="Z468" s="5">
        <v>2.0833333333333332E-2</v>
      </c>
      <c r="AA468" s="4">
        <v>136.77000000000001</v>
      </c>
      <c r="AB468" s="13">
        <f t="shared" si="132"/>
        <v>136.77000000000001</v>
      </c>
      <c r="AC468" s="4" t="s">
        <v>35</v>
      </c>
      <c r="AD468" s="5">
        <v>2.0833333333333332E-2</v>
      </c>
      <c r="AE468" s="8">
        <v>13581</v>
      </c>
      <c r="AF468" s="15">
        <f t="shared" si="133"/>
        <v>1.3581000000000001</v>
      </c>
      <c r="AG468" s="23" t="s">
        <v>35</v>
      </c>
      <c r="AH468" s="22">
        <v>2.0833333333333332E-2</v>
      </c>
      <c r="AI468" s="19">
        <v>19408</v>
      </c>
      <c r="AJ468" s="15">
        <f t="shared" si="134"/>
        <v>1.9408000000000001</v>
      </c>
      <c r="AK468" s="4" t="s">
        <v>35</v>
      </c>
      <c r="AL468" s="5">
        <v>2.0833333333333332E-2</v>
      </c>
      <c r="AM468" s="4">
        <v>172.41</v>
      </c>
      <c r="AN468" s="13">
        <f t="shared" si="135"/>
        <v>172.41</v>
      </c>
      <c r="AO468" s="4" t="s">
        <v>35</v>
      </c>
      <c r="AP468" s="5">
        <v>2.0833333333333332E-2</v>
      </c>
      <c r="AQ468" s="19">
        <v>1712</v>
      </c>
      <c r="AR468" s="15">
        <f t="shared" si="136"/>
        <v>1.712</v>
      </c>
      <c r="AS468" s="4" t="s">
        <v>35</v>
      </c>
      <c r="AT468" s="22">
        <v>2.0833333333333332E-2</v>
      </c>
      <c r="AU468" s="23">
        <v>61.17</v>
      </c>
      <c r="AV468" s="13">
        <f t="shared" si="137"/>
        <v>61.17</v>
      </c>
      <c r="AW468" s="23" t="s">
        <v>35</v>
      </c>
      <c r="AX468" s="22">
        <v>2.0833333333333332E-2</v>
      </c>
      <c r="AY468" s="23">
        <v>0.60750000000000004</v>
      </c>
      <c r="AZ468" s="15">
        <f t="shared" si="138"/>
        <v>0.60750000000000004</v>
      </c>
      <c r="BA468" s="4" t="s">
        <v>35</v>
      </c>
      <c r="BB468" s="5">
        <v>1.0416666666666666E-2</v>
      </c>
      <c r="BC468" s="8">
        <v>11685</v>
      </c>
      <c r="BD468" s="15">
        <f t="shared" si="139"/>
        <v>1.1685000000000001</v>
      </c>
      <c r="BE468" s="4" t="s">
        <v>35</v>
      </c>
      <c r="BF468" s="5">
        <v>3.125E-2</v>
      </c>
      <c r="BG468" s="8">
        <v>11334</v>
      </c>
      <c r="BH468" s="15">
        <f t="shared" si="140"/>
        <v>1.1334</v>
      </c>
      <c r="BI468" s="4" t="s">
        <v>35</v>
      </c>
      <c r="BJ468" s="5">
        <v>2.0833333333333332E-2</v>
      </c>
      <c r="BK468" s="4">
        <v>100.7</v>
      </c>
      <c r="BL468" s="13">
        <f t="shared" si="141"/>
        <v>100.7</v>
      </c>
      <c r="BM468" s="4" t="s">
        <v>35</v>
      </c>
      <c r="BN468" s="5">
        <v>2.0833333333333332E-2</v>
      </c>
      <c r="BO468" s="8">
        <v>70987</v>
      </c>
      <c r="BP468" s="15">
        <f t="shared" si="142"/>
        <v>7.0987</v>
      </c>
      <c r="BS468" s="1">
        <f t="shared" si="143"/>
        <v>80.753372085072115</v>
      </c>
    </row>
    <row r="469" spans="1:71">
      <c r="A469" s="4" t="s">
        <v>35</v>
      </c>
      <c r="B469" s="5">
        <v>1.0416666666666666E-2</v>
      </c>
      <c r="C469" s="4">
        <v>68.12</v>
      </c>
      <c r="D469" s="13">
        <f t="shared" si="126"/>
        <v>68.12</v>
      </c>
      <c r="E469" s="4" t="s">
        <v>35</v>
      </c>
      <c r="F469" s="5">
        <v>1.0416666666666666E-2</v>
      </c>
      <c r="G469" s="4">
        <v>0.67659999999999998</v>
      </c>
      <c r="H469" s="15">
        <f t="shared" si="127"/>
        <v>0.67659999999999998</v>
      </c>
      <c r="I469" s="4" t="s">
        <v>35</v>
      </c>
      <c r="J469" s="22">
        <v>1.0416666666666666E-2</v>
      </c>
      <c r="K469" s="23">
        <v>86.11</v>
      </c>
      <c r="L469" s="13">
        <f t="shared" si="128"/>
        <v>86.11</v>
      </c>
      <c r="M469" s="4" t="s">
        <v>35</v>
      </c>
      <c r="N469" s="22">
        <v>1.0416666666666666E-2</v>
      </c>
      <c r="O469" s="23">
        <v>89.04</v>
      </c>
      <c r="P469" s="13">
        <f t="shared" si="129"/>
        <v>89.04</v>
      </c>
      <c r="Q469" s="4" t="s">
        <v>35</v>
      </c>
      <c r="R469" s="22">
        <v>1.0416666666666666E-2</v>
      </c>
      <c r="S469" s="19">
        <v>15379</v>
      </c>
      <c r="T469" s="15">
        <f t="shared" si="130"/>
        <v>1.5379</v>
      </c>
      <c r="U469" s="4" t="s">
        <v>35</v>
      </c>
      <c r="V469" s="22">
        <v>1.0416666666666666E-2</v>
      </c>
      <c r="W469" s="23">
        <v>0.79359999999999997</v>
      </c>
      <c r="X469" s="15">
        <f t="shared" si="131"/>
        <v>0.79359999999999997</v>
      </c>
      <c r="Y469" s="4" t="s">
        <v>35</v>
      </c>
      <c r="Z469" s="5">
        <v>1.0416666666666666E-2</v>
      </c>
      <c r="AA469" s="4">
        <v>136.97</v>
      </c>
      <c r="AB469" s="13">
        <f t="shared" si="132"/>
        <v>136.97</v>
      </c>
      <c r="AC469" s="4" t="s">
        <v>35</v>
      </c>
      <c r="AD469" s="5">
        <v>1.0416666666666666E-2</v>
      </c>
      <c r="AE469" s="6">
        <v>1.36</v>
      </c>
      <c r="AF469" s="15">
        <f t="shared" si="133"/>
        <v>1.36</v>
      </c>
      <c r="AG469" s="23" t="s">
        <v>35</v>
      </c>
      <c r="AH469" s="22">
        <v>1.0416666666666666E-2</v>
      </c>
      <c r="AI469" s="19">
        <v>1937</v>
      </c>
      <c r="AJ469" s="15">
        <f t="shared" si="134"/>
        <v>1.9370000000000001</v>
      </c>
      <c r="AK469" s="4" t="s">
        <v>35</v>
      </c>
      <c r="AL469" s="5">
        <v>1.0416666666666666E-2</v>
      </c>
      <c r="AM469" s="4">
        <v>172.52</v>
      </c>
      <c r="AN469" s="13">
        <f t="shared" si="135"/>
        <v>172.52</v>
      </c>
      <c r="AO469" s="4" t="s">
        <v>35</v>
      </c>
      <c r="AP469" s="5">
        <v>1.0416666666666666E-2</v>
      </c>
      <c r="AQ469" s="19">
        <v>17136</v>
      </c>
      <c r="AR469" s="15">
        <f t="shared" si="136"/>
        <v>1.7136</v>
      </c>
      <c r="AS469" s="4" t="s">
        <v>35</v>
      </c>
      <c r="AT469" s="22">
        <v>1.0416666666666666E-2</v>
      </c>
      <c r="AU469" s="23">
        <v>61.36</v>
      </c>
      <c r="AV469" s="13">
        <f t="shared" si="137"/>
        <v>61.36</v>
      </c>
      <c r="AW469" s="23" t="s">
        <v>35</v>
      </c>
      <c r="AX469" s="22">
        <v>1.0416666666666666E-2</v>
      </c>
      <c r="AY469" s="23">
        <v>0.60970000000000002</v>
      </c>
      <c r="AZ469" s="15">
        <f t="shared" si="138"/>
        <v>0.60970000000000002</v>
      </c>
      <c r="BA469" s="4" t="s">
        <v>35</v>
      </c>
      <c r="BB469" s="5">
        <v>0</v>
      </c>
      <c r="BC469" s="8">
        <v>11683</v>
      </c>
      <c r="BD469" s="15">
        <f t="shared" si="139"/>
        <v>1.1682999999999999</v>
      </c>
      <c r="BE469" s="4" t="s">
        <v>35</v>
      </c>
      <c r="BF469" s="5">
        <v>2.0833333333333332E-2</v>
      </c>
      <c r="BG469" s="8">
        <v>11331</v>
      </c>
      <c r="BH469" s="15">
        <f t="shared" si="140"/>
        <v>1.1331</v>
      </c>
      <c r="BI469" s="4" t="s">
        <v>35</v>
      </c>
      <c r="BJ469" s="5">
        <v>1.0416666666666666E-2</v>
      </c>
      <c r="BK469" s="4">
        <v>100.69</v>
      </c>
      <c r="BL469" s="13">
        <f t="shared" si="141"/>
        <v>100.69</v>
      </c>
      <c r="BM469" s="4" t="s">
        <v>35</v>
      </c>
      <c r="BN469" s="5">
        <v>1.0416666666666666E-2</v>
      </c>
      <c r="BO469" s="8">
        <v>70865</v>
      </c>
      <c r="BP469" s="15">
        <f t="shared" si="142"/>
        <v>7.0865</v>
      </c>
      <c r="BS469" s="1">
        <f t="shared" si="143"/>
        <v>80.678245620915035</v>
      </c>
    </row>
    <row r="470" spans="1:71">
      <c r="A470" s="4" t="s">
        <v>35</v>
      </c>
      <c r="B470" s="5">
        <v>0</v>
      </c>
      <c r="C470" s="4">
        <v>68.38</v>
      </c>
      <c r="D470" s="13">
        <f t="shared" si="126"/>
        <v>68.38</v>
      </c>
      <c r="E470" s="4" t="s">
        <v>35</v>
      </c>
      <c r="F470" s="5">
        <v>0</v>
      </c>
      <c r="G470" s="4">
        <v>0.67859999999999998</v>
      </c>
      <c r="H470" s="15">
        <f t="shared" si="127"/>
        <v>0.67859999999999998</v>
      </c>
      <c r="I470" s="4" t="s">
        <v>35</v>
      </c>
      <c r="J470" s="22">
        <v>0</v>
      </c>
      <c r="K470" s="23">
        <v>86.19</v>
      </c>
      <c r="L470" s="13">
        <f t="shared" si="128"/>
        <v>86.19</v>
      </c>
      <c r="M470" s="4" t="s">
        <v>35</v>
      </c>
      <c r="N470" s="22">
        <v>0</v>
      </c>
      <c r="O470" s="23">
        <v>89.09</v>
      </c>
      <c r="P470" s="13">
        <f t="shared" si="129"/>
        <v>89.09</v>
      </c>
      <c r="Q470" s="4" t="s">
        <v>35</v>
      </c>
      <c r="R470" s="22">
        <v>0</v>
      </c>
      <c r="S470" s="19">
        <v>15383</v>
      </c>
      <c r="T470" s="15">
        <f t="shared" si="130"/>
        <v>1.5383</v>
      </c>
      <c r="U470" s="4" t="s">
        <v>35</v>
      </c>
      <c r="V470" s="22">
        <v>0</v>
      </c>
      <c r="W470" s="23">
        <v>0.79390000000000005</v>
      </c>
      <c r="X470" s="15">
        <f t="shared" si="131"/>
        <v>0.79390000000000005</v>
      </c>
      <c r="Y470" s="4" t="s">
        <v>35</v>
      </c>
      <c r="Z470" s="5">
        <v>0</v>
      </c>
      <c r="AA470" s="4">
        <v>137.08000000000001</v>
      </c>
      <c r="AB470" s="13">
        <f t="shared" si="132"/>
        <v>137.08000000000001</v>
      </c>
      <c r="AC470" s="4" t="s">
        <v>35</v>
      </c>
      <c r="AD470" s="5">
        <v>0</v>
      </c>
      <c r="AE470" s="8">
        <v>13601</v>
      </c>
      <c r="AF470" s="15">
        <f t="shared" si="133"/>
        <v>1.3601000000000001</v>
      </c>
      <c r="AG470" s="23" t="s">
        <v>35</v>
      </c>
      <c r="AH470" s="22">
        <v>0</v>
      </c>
      <c r="AI470" s="19">
        <v>1937</v>
      </c>
      <c r="AJ470" s="15">
        <f t="shared" si="134"/>
        <v>1.9370000000000001</v>
      </c>
      <c r="AK470" s="4" t="s">
        <v>35</v>
      </c>
      <c r="AL470" s="5">
        <v>0</v>
      </c>
      <c r="AM470" s="4">
        <v>172.64</v>
      </c>
      <c r="AN470" s="13">
        <f t="shared" si="135"/>
        <v>172.64</v>
      </c>
      <c r="AO470" s="4" t="s">
        <v>35</v>
      </c>
      <c r="AP470" s="5">
        <v>0</v>
      </c>
      <c r="AQ470" s="19">
        <v>17133</v>
      </c>
      <c r="AR470" s="15">
        <f t="shared" si="136"/>
        <v>1.7133</v>
      </c>
      <c r="AS470" s="4" t="s">
        <v>35</v>
      </c>
      <c r="AT470" s="22">
        <v>0</v>
      </c>
      <c r="AU470" s="23">
        <v>61.44</v>
      </c>
      <c r="AV470" s="13">
        <f t="shared" si="137"/>
        <v>61.44</v>
      </c>
      <c r="AW470" s="23" t="s">
        <v>35</v>
      </c>
      <c r="AX470" s="22">
        <v>0</v>
      </c>
      <c r="AY470" s="23">
        <v>0.61080000000000001</v>
      </c>
      <c r="AZ470" s="15">
        <f t="shared" si="138"/>
        <v>0.61080000000000001</v>
      </c>
      <c r="BA470" s="4" t="s">
        <v>36</v>
      </c>
      <c r="BB470" s="5">
        <v>0.98958333333333337</v>
      </c>
      <c r="BC470" s="8">
        <v>11685</v>
      </c>
      <c r="BD470" s="15">
        <f t="shared" si="139"/>
        <v>1.1685000000000001</v>
      </c>
      <c r="BE470" s="4" t="s">
        <v>35</v>
      </c>
      <c r="BF470" s="5">
        <v>1.0416666666666666E-2</v>
      </c>
      <c r="BG470" s="8">
        <v>11306</v>
      </c>
      <c r="BH470" s="15">
        <f t="shared" si="140"/>
        <v>1.1306</v>
      </c>
      <c r="BI470" s="4" t="s">
        <v>35</v>
      </c>
      <c r="BJ470" s="5">
        <v>0</v>
      </c>
      <c r="BK470" s="4">
        <v>100.75</v>
      </c>
      <c r="BL470" s="13">
        <f t="shared" si="141"/>
        <v>100.75</v>
      </c>
      <c r="BM470" s="4" t="s">
        <v>35</v>
      </c>
      <c r="BN470" s="5">
        <v>0</v>
      </c>
      <c r="BO470" s="8">
        <v>70862</v>
      </c>
      <c r="BP470" s="15">
        <f t="shared" si="142"/>
        <v>7.0861999999999998</v>
      </c>
      <c r="BS470" s="1">
        <f t="shared" si="143"/>
        <v>80.677201639995829</v>
      </c>
    </row>
    <row r="471" spans="1:71">
      <c r="A471" s="4" t="s">
        <v>36</v>
      </c>
      <c r="B471" s="5">
        <v>0.98958333333333337</v>
      </c>
      <c r="C471" s="4">
        <v>68.44</v>
      </c>
      <c r="D471" s="13">
        <f t="shared" si="126"/>
        <v>68.44</v>
      </c>
      <c r="E471" s="4" t="s">
        <v>36</v>
      </c>
      <c r="F471" s="5">
        <v>0.98958333333333337</v>
      </c>
      <c r="G471" s="4">
        <v>0.67910000000000004</v>
      </c>
      <c r="H471" s="15">
        <f t="shared" si="127"/>
        <v>0.67910000000000004</v>
      </c>
      <c r="I471" s="4" t="s">
        <v>36</v>
      </c>
      <c r="J471" s="22">
        <v>0.98958333333333337</v>
      </c>
      <c r="K471" s="23">
        <v>86.19</v>
      </c>
      <c r="L471" s="13">
        <f t="shared" si="128"/>
        <v>86.19</v>
      </c>
      <c r="M471" s="4" t="s">
        <v>36</v>
      </c>
      <c r="N471" s="22">
        <v>0.98958333333333337</v>
      </c>
      <c r="O471" s="23">
        <v>89.06</v>
      </c>
      <c r="P471" s="13">
        <f t="shared" si="129"/>
        <v>89.06</v>
      </c>
      <c r="Q471" s="4" t="s">
        <v>36</v>
      </c>
      <c r="R471" s="22">
        <v>0.98958333333333337</v>
      </c>
      <c r="S471" s="19">
        <v>15381</v>
      </c>
      <c r="T471" s="15">
        <f t="shared" si="130"/>
        <v>1.5381</v>
      </c>
      <c r="U471" s="4" t="s">
        <v>36</v>
      </c>
      <c r="V471" s="22">
        <v>0.98958333333333337</v>
      </c>
      <c r="W471" s="23">
        <v>0.79349999999999998</v>
      </c>
      <c r="X471" s="15">
        <f t="shared" si="131"/>
        <v>0.79349999999999998</v>
      </c>
      <c r="Y471" s="4" t="s">
        <v>36</v>
      </c>
      <c r="Z471" s="5">
        <v>0.98958333333333337</v>
      </c>
      <c r="AA471" s="4">
        <v>137.06</v>
      </c>
      <c r="AB471" s="13">
        <f t="shared" si="132"/>
        <v>137.06</v>
      </c>
      <c r="AC471" s="4" t="s">
        <v>36</v>
      </c>
      <c r="AD471" s="5">
        <v>0.98958333333333337</v>
      </c>
      <c r="AE471" s="8">
        <v>13599</v>
      </c>
      <c r="AF471" s="15">
        <f t="shared" si="133"/>
        <v>1.3599000000000001</v>
      </c>
      <c r="AG471" s="23" t="s">
        <v>36</v>
      </c>
      <c r="AH471" s="22">
        <v>0.98958333333333337</v>
      </c>
      <c r="AI471" s="19">
        <v>1938</v>
      </c>
      <c r="AJ471" s="15">
        <f t="shared" si="134"/>
        <v>1.9379999999999999</v>
      </c>
      <c r="AK471" s="4" t="s">
        <v>36</v>
      </c>
      <c r="AL471" s="5">
        <v>0.98958333333333337</v>
      </c>
      <c r="AM471" s="4">
        <v>172.66</v>
      </c>
      <c r="AN471" s="13">
        <f t="shared" si="135"/>
        <v>172.66</v>
      </c>
      <c r="AO471" s="4" t="s">
        <v>36</v>
      </c>
      <c r="AP471" s="5">
        <v>0.98958333333333337</v>
      </c>
      <c r="AQ471" s="19">
        <v>17137</v>
      </c>
      <c r="AR471" s="15">
        <f t="shared" si="136"/>
        <v>1.7137</v>
      </c>
      <c r="AS471" s="4" t="s">
        <v>36</v>
      </c>
      <c r="AT471" s="22">
        <v>0.98958333333333337</v>
      </c>
      <c r="AU471" s="23">
        <v>61.74</v>
      </c>
      <c r="AV471" s="13">
        <f t="shared" si="137"/>
        <v>61.74</v>
      </c>
      <c r="AW471" s="23" t="s">
        <v>36</v>
      </c>
      <c r="AX471" s="22">
        <v>0.98958333333333337</v>
      </c>
      <c r="AY471" s="23">
        <v>0.61299999999999999</v>
      </c>
      <c r="AZ471" s="15">
        <f t="shared" si="138"/>
        <v>0.61299999999999999</v>
      </c>
      <c r="BA471" s="4" t="s">
        <v>36</v>
      </c>
      <c r="BB471" s="5">
        <v>0.97916666666666663</v>
      </c>
      <c r="BC471" s="8">
        <v>11689</v>
      </c>
      <c r="BD471" s="15">
        <f t="shared" si="139"/>
        <v>1.1689000000000001</v>
      </c>
      <c r="BE471" s="4" t="s">
        <v>35</v>
      </c>
      <c r="BF471" s="5">
        <v>0</v>
      </c>
      <c r="BG471" s="8">
        <v>11307</v>
      </c>
      <c r="BH471" s="15">
        <f t="shared" si="140"/>
        <v>1.1307</v>
      </c>
      <c r="BI471" s="4" t="s">
        <v>36</v>
      </c>
      <c r="BJ471" s="5">
        <v>0.98958333333333337</v>
      </c>
      <c r="BK471" s="4">
        <v>100.78</v>
      </c>
      <c r="BL471" s="13">
        <f t="shared" si="141"/>
        <v>100.78</v>
      </c>
      <c r="BM471" s="4" t="s">
        <v>36</v>
      </c>
      <c r="BN471" s="5">
        <v>0.98958333333333337</v>
      </c>
      <c r="BO471" s="8">
        <v>70888</v>
      </c>
      <c r="BP471" s="15">
        <f t="shared" si="142"/>
        <v>7.0888</v>
      </c>
      <c r="BS471" s="1">
        <f t="shared" si="143"/>
        <v>80.690980805720869</v>
      </c>
    </row>
    <row r="472" spans="1:71">
      <c r="A472" s="4" t="s">
        <v>36</v>
      </c>
      <c r="B472" s="5">
        <v>0.97916666666666663</v>
      </c>
      <c r="C472" s="4">
        <v>68.430000000000007</v>
      </c>
      <c r="D472" s="13">
        <f t="shared" si="126"/>
        <v>68.430000000000007</v>
      </c>
      <c r="E472" s="4" t="s">
        <v>36</v>
      </c>
      <c r="F472" s="5">
        <v>0.97916666666666663</v>
      </c>
      <c r="G472" s="4">
        <v>0.67989999999999995</v>
      </c>
      <c r="H472" s="15">
        <f t="shared" si="127"/>
        <v>0.67989999999999995</v>
      </c>
      <c r="I472" s="4" t="s">
        <v>36</v>
      </c>
      <c r="J472" s="22">
        <v>0.97916666666666663</v>
      </c>
      <c r="K472" s="23">
        <v>86.03</v>
      </c>
      <c r="L472" s="13">
        <f t="shared" si="128"/>
        <v>86.03</v>
      </c>
      <c r="M472" s="4" t="s">
        <v>36</v>
      </c>
      <c r="N472" s="22">
        <v>0.97916666666666663</v>
      </c>
      <c r="O472" s="23">
        <v>89.09</v>
      </c>
      <c r="P472" s="13">
        <f t="shared" si="129"/>
        <v>89.09</v>
      </c>
      <c r="Q472" s="4" t="s">
        <v>36</v>
      </c>
      <c r="R472" s="22">
        <v>0.97916666666666663</v>
      </c>
      <c r="S472" s="19">
        <v>15363</v>
      </c>
      <c r="T472" s="15">
        <f t="shared" si="130"/>
        <v>1.5363</v>
      </c>
      <c r="U472" s="4" t="s">
        <v>36</v>
      </c>
      <c r="V472" s="22">
        <v>0.97916666666666663</v>
      </c>
      <c r="W472" s="23">
        <v>0.79379999999999995</v>
      </c>
      <c r="X472" s="15">
        <f t="shared" si="131"/>
        <v>0.79379999999999995</v>
      </c>
      <c r="Y472" s="4" t="s">
        <v>36</v>
      </c>
      <c r="Z472" s="5">
        <v>0.97916666666666663</v>
      </c>
      <c r="AA472" s="4">
        <v>136.87</v>
      </c>
      <c r="AB472" s="13">
        <f t="shared" si="132"/>
        <v>136.87</v>
      </c>
      <c r="AC472" s="4" t="s">
        <v>36</v>
      </c>
      <c r="AD472" s="5">
        <v>0.97916666666666663</v>
      </c>
      <c r="AE472" s="8">
        <v>13601</v>
      </c>
      <c r="AF472" s="15">
        <f t="shared" si="133"/>
        <v>1.3601000000000001</v>
      </c>
      <c r="AG472" s="23" t="s">
        <v>36</v>
      </c>
      <c r="AH472" s="22">
        <v>0.97916666666666663</v>
      </c>
      <c r="AI472" s="19">
        <v>19345</v>
      </c>
      <c r="AJ472" s="15">
        <f t="shared" si="134"/>
        <v>1.9345000000000001</v>
      </c>
      <c r="AK472" s="4" t="s">
        <v>36</v>
      </c>
      <c r="AL472" s="5">
        <v>0.97916666666666663</v>
      </c>
      <c r="AM472" s="4">
        <v>172.39</v>
      </c>
      <c r="AN472" s="13">
        <f t="shared" si="135"/>
        <v>172.39</v>
      </c>
      <c r="AO472" s="4" t="s">
        <v>36</v>
      </c>
      <c r="AP472" s="5">
        <v>0.97916666666666663</v>
      </c>
      <c r="AQ472" s="19">
        <v>17131</v>
      </c>
      <c r="AR472" s="15">
        <f t="shared" si="136"/>
        <v>1.7131000000000001</v>
      </c>
      <c r="AS472" s="4" t="s">
        <v>36</v>
      </c>
      <c r="AT472" s="22">
        <v>0.97916666666666663</v>
      </c>
      <c r="AU472" s="23">
        <v>61.69</v>
      </c>
      <c r="AV472" s="13">
        <f t="shared" si="137"/>
        <v>61.69</v>
      </c>
      <c r="AW472" s="23" t="s">
        <v>36</v>
      </c>
      <c r="AX472" s="22">
        <v>0.97916666666666663</v>
      </c>
      <c r="AY472" s="23">
        <v>0.61299999999999999</v>
      </c>
      <c r="AZ472" s="15">
        <f t="shared" si="138"/>
        <v>0.61299999999999999</v>
      </c>
      <c r="BA472" s="4" t="s">
        <v>36</v>
      </c>
      <c r="BB472" s="5">
        <v>0.96875</v>
      </c>
      <c r="BC472" s="8">
        <v>11696</v>
      </c>
      <c r="BD472" s="15">
        <f t="shared" si="139"/>
        <v>1.1696</v>
      </c>
      <c r="BE472" s="4" t="s">
        <v>36</v>
      </c>
      <c r="BF472" s="5">
        <v>0.98958333333333337</v>
      </c>
      <c r="BG472" s="8">
        <v>11309</v>
      </c>
      <c r="BH472" s="15">
        <f t="shared" si="140"/>
        <v>1.1309</v>
      </c>
      <c r="BI472" s="4" t="s">
        <v>36</v>
      </c>
      <c r="BJ472" s="5">
        <v>0.97916666666666663</v>
      </c>
      <c r="BK472" s="4">
        <v>100.62</v>
      </c>
      <c r="BL472" s="13">
        <f t="shared" si="141"/>
        <v>100.62</v>
      </c>
      <c r="BM472" s="4" t="s">
        <v>36</v>
      </c>
      <c r="BN472" s="5">
        <v>0.97916666666666663</v>
      </c>
      <c r="BO472" s="8">
        <v>70886</v>
      </c>
      <c r="BP472" s="15">
        <f t="shared" si="142"/>
        <v>7.0885999999999996</v>
      </c>
      <c r="BS472" s="1">
        <f t="shared" si="143"/>
        <v>80.672430527909142</v>
      </c>
    </row>
    <row r="473" spans="1:71">
      <c r="A473" s="4" t="s">
        <v>36</v>
      </c>
      <c r="B473" s="5">
        <v>0.96875</v>
      </c>
      <c r="C473" s="4">
        <v>68.31</v>
      </c>
      <c r="D473" s="13">
        <f t="shared" si="126"/>
        <v>68.31</v>
      </c>
      <c r="E473" s="4" t="s">
        <v>36</v>
      </c>
      <c r="F473" s="5">
        <v>0.96875</v>
      </c>
      <c r="G473" s="4">
        <v>0.67900000000000005</v>
      </c>
      <c r="H473" s="15">
        <f t="shared" si="127"/>
        <v>0.67900000000000005</v>
      </c>
      <c r="I473" s="4" t="s">
        <v>36</v>
      </c>
      <c r="J473" s="22">
        <v>0.96875</v>
      </c>
      <c r="K473" s="23">
        <v>86</v>
      </c>
      <c r="L473" s="13">
        <f t="shared" si="128"/>
        <v>86</v>
      </c>
      <c r="M473" s="4" t="s">
        <v>36</v>
      </c>
      <c r="N473" s="22">
        <v>0.96875</v>
      </c>
      <c r="O473" s="23">
        <v>89.02</v>
      </c>
      <c r="P473" s="13">
        <f t="shared" si="129"/>
        <v>89.02</v>
      </c>
      <c r="Q473" s="4" t="s">
        <v>36</v>
      </c>
      <c r="R473" s="22">
        <v>0.96875</v>
      </c>
      <c r="S473" s="19">
        <v>1536</v>
      </c>
      <c r="T473" s="15">
        <f t="shared" si="130"/>
        <v>1.536</v>
      </c>
      <c r="U473" s="4" t="s">
        <v>36</v>
      </c>
      <c r="V473" s="22">
        <v>0.96875</v>
      </c>
      <c r="W473" s="23">
        <v>0.79349999999999998</v>
      </c>
      <c r="X473" s="15">
        <f t="shared" si="131"/>
        <v>0.79349999999999998</v>
      </c>
      <c r="Y473" s="4" t="s">
        <v>36</v>
      </c>
      <c r="Z473" s="5">
        <v>0.96875</v>
      </c>
      <c r="AA473" s="4">
        <v>136.79</v>
      </c>
      <c r="AB473" s="13">
        <f t="shared" si="132"/>
        <v>136.79</v>
      </c>
      <c r="AC473" s="4" t="s">
        <v>36</v>
      </c>
      <c r="AD473" s="5">
        <v>0.96875</v>
      </c>
      <c r="AE473" s="8">
        <v>13599</v>
      </c>
      <c r="AF473" s="15">
        <f t="shared" si="133"/>
        <v>1.3599000000000001</v>
      </c>
      <c r="AG473" s="23" t="s">
        <v>36</v>
      </c>
      <c r="AH473" s="22">
        <v>0.96875</v>
      </c>
      <c r="AI473" s="19">
        <v>19351</v>
      </c>
      <c r="AJ473" s="15">
        <f t="shared" si="134"/>
        <v>1.9351</v>
      </c>
      <c r="AK473" s="4" t="s">
        <v>36</v>
      </c>
      <c r="AL473" s="5">
        <v>0.96875</v>
      </c>
      <c r="AM473" s="4">
        <v>172.34</v>
      </c>
      <c r="AN473" s="13">
        <f t="shared" si="135"/>
        <v>172.34</v>
      </c>
      <c r="AO473" s="4" t="s">
        <v>36</v>
      </c>
      <c r="AP473" s="5">
        <v>0.96875</v>
      </c>
      <c r="AQ473" s="19">
        <v>17139</v>
      </c>
      <c r="AR473" s="15">
        <f t="shared" si="136"/>
        <v>1.7139</v>
      </c>
      <c r="AS473" s="4" t="s">
        <v>36</v>
      </c>
      <c r="AT473" s="22">
        <v>0.96875</v>
      </c>
      <c r="AU473" s="23">
        <v>61.4</v>
      </c>
      <c r="AV473" s="13">
        <f t="shared" si="137"/>
        <v>61.4</v>
      </c>
      <c r="AW473" s="23" t="s">
        <v>36</v>
      </c>
      <c r="AX473" s="22">
        <v>0.96875</v>
      </c>
      <c r="AY473" s="23">
        <v>0.61050000000000004</v>
      </c>
      <c r="AZ473" s="15">
        <f t="shared" si="138"/>
        <v>0.61050000000000004</v>
      </c>
      <c r="BA473" s="4" t="s">
        <v>36</v>
      </c>
      <c r="BB473" s="5">
        <v>0.95833333333333337</v>
      </c>
      <c r="BC473" s="8">
        <v>11696</v>
      </c>
      <c r="BD473" s="15">
        <f t="shared" si="139"/>
        <v>1.1696</v>
      </c>
      <c r="BE473" s="4" t="s">
        <v>36</v>
      </c>
      <c r="BF473" s="5">
        <v>0.97916666666666663</v>
      </c>
      <c r="BG473" s="8">
        <v>11295</v>
      </c>
      <c r="BH473" s="15">
        <f t="shared" si="140"/>
        <v>1.1294999999999999</v>
      </c>
      <c r="BI473" s="4" t="s">
        <v>36</v>
      </c>
      <c r="BJ473" s="5">
        <v>0.96875</v>
      </c>
      <c r="BK473" s="4">
        <v>100.56</v>
      </c>
      <c r="BL473" s="13">
        <f t="shared" si="141"/>
        <v>100.56</v>
      </c>
      <c r="BM473" s="4" t="s">
        <v>36</v>
      </c>
      <c r="BN473" s="5">
        <v>0.96875</v>
      </c>
      <c r="BO473" s="8">
        <v>70891</v>
      </c>
      <c r="BP473" s="15">
        <f t="shared" si="142"/>
        <v>7.0891000000000002</v>
      </c>
      <c r="BS473" s="1">
        <f t="shared" si="143"/>
        <v>80.662426485490585</v>
      </c>
    </row>
    <row r="474" spans="1:71">
      <c r="A474" s="4" t="s">
        <v>36</v>
      </c>
      <c r="B474" s="5">
        <v>0.95833333333333337</v>
      </c>
      <c r="C474" s="4">
        <v>68.430000000000007</v>
      </c>
      <c r="D474" s="13">
        <f t="shared" si="126"/>
        <v>68.430000000000007</v>
      </c>
      <c r="E474" s="4" t="s">
        <v>36</v>
      </c>
      <c r="F474" s="5">
        <v>0.95833333333333337</v>
      </c>
      <c r="G474" s="4">
        <v>0.68030000000000002</v>
      </c>
      <c r="H474" s="15">
        <f t="shared" si="127"/>
        <v>0.68030000000000002</v>
      </c>
      <c r="I474" s="4" t="s">
        <v>36</v>
      </c>
      <c r="J474" s="22">
        <v>0.95833333333333337</v>
      </c>
      <c r="K474" s="23">
        <v>85.94</v>
      </c>
      <c r="L474" s="13">
        <f t="shared" si="128"/>
        <v>85.94</v>
      </c>
      <c r="M474" s="4" t="s">
        <v>36</v>
      </c>
      <c r="N474" s="22">
        <v>0.95833333333333337</v>
      </c>
      <c r="O474" s="23">
        <v>89.07</v>
      </c>
      <c r="P474" s="13">
        <f t="shared" si="129"/>
        <v>89.07</v>
      </c>
      <c r="Q474" s="4" t="s">
        <v>36</v>
      </c>
      <c r="R474" s="22">
        <v>0.95833333333333337</v>
      </c>
      <c r="S474" s="19">
        <v>15367</v>
      </c>
      <c r="T474" s="15">
        <f t="shared" si="130"/>
        <v>1.5367</v>
      </c>
      <c r="U474" s="4" t="s">
        <v>36</v>
      </c>
      <c r="V474" s="22">
        <v>0.95833333333333337</v>
      </c>
      <c r="W474" s="23">
        <v>0.79420000000000002</v>
      </c>
      <c r="X474" s="15">
        <f t="shared" si="131"/>
        <v>0.79420000000000002</v>
      </c>
      <c r="Y474" s="4" t="s">
        <v>36</v>
      </c>
      <c r="Z474" s="5">
        <v>0.95833333333333337</v>
      </c>
      <c r="AA474" s="4">
        <v>136.93</v>
      </c>
      <c r="AB474" s="13">
        <f t="shared" si="132"/>
        <v>136.93</v>
      </c>
      <c r="AC474" s="4" t="s">
        <v>36</v>
      </c>
      <c r="AD474" s="5">
        <v>0.95833333333333337</v>
      </c>
      <c r="AE474" s="8">
        <v>13615</v>
      </c>
      <c r="AF474" s="15">
        <f t="shared" si="133"/>
        <v>1.3614999999999999</v>
      </c>
      <c r="AG474" s="23" t="s">
        <v>36</v>
      </c>
      <c r="AH474" s="22">
        <v>0.95833333333333337</v>
      </c>
      <c r="AI474" s="19">
        <v>19348</v>
      </c>
      <c r="AJ474" s="15">
        <f t="shared" si="134"/>
        <v>1.9348000000000001</v>
      </c>
      <c r="AK474" s="4" t="s">
        <v>36</v>
      </c>
      <c r="AL474" s="5">
        <v>0.95833333333333337</v>
      </c>
      <c r="AM474" s="4">
        <v>172.4</v>
      </c>
      <c r="AN474" s="13">
        <f t="shared" si="135"/>
        <v>172.4</v>
      </c>
      <c r="AO474" s="4" t="s">
        <v>36</v>
      </c>
      <c r="AP474" s="5">
        <v>0.95833333333333337</v>
      </c>
      <c r="AQ474" s="19">
        <v>17142</v>
      </c>
      <c r="AR474" s="15">
        <f t="shared" si="136"/>
        <v>1.7141999999999999</v>
      </c>
      <c r="AS474" s="4" t="s">
        <v>36</v>
      </c>
      <c r="AT474" s="22">
        <v>0.95833333333333337</v>
      </c>
      <c r="AU474" s="23">
        <v>61.49</v>
      </c>
      <c r="AV474" s="13">
        <f t="shared" si="137"/>
        <v>61.49</v>
      </c>
      <c r="AW474" s="23" t="s">
        <v>36</v>
      </c>
      <c r="AX474" s="22">
        <v>0.95833333333333337</v>
      </c>
      <c r="AY474" s="23">
        <v>0.61140000000000005</v>
      </c>
      <c r="AZ474" s="15">
        <f t="shared" si="138"/>
        <v>0.61140000000000005</v>
      </c>
      <c r="BA474" s="4" t="s">
        <v>36</v>
      </c>
      <c r="BB474" s="5">
        <v>0.94791666666666663</v>
      </c>
      <c r="BC474" s="8">
        <v>11694</v>
      </c>
      <c r="BD474" s="15">
        <f t="shared" si="139"/>
        <v>1.1694</v>
      </c>
      <c r="BE474" s="4" t="s">
        <v>36</v>
      </c>
      <c r="BF474" s="5">
        <v>0.96875</v>
      </c>
      <c r="BG474" s="8">
        <v>11293</v>
      </c>
      <c r="BH474" s="15">
        <f t="shared" si="140"/>
        <v>1.1293</v>
      </c>
      <c r="BI474" s="4" t="s">
        <v>36</v>
      </c>
      <c r="BJ474" s="5">
        <v>0.95833333333333337</v>
      </c>
      <c r="BK474" s="4">
        <v>100.54</v>
      </c>
      <c r="BL474" s="13">
        <f t="shared" si="141"/>
        <v>100.54</v>
      </c>
      <c r="BM474" s="4" t="s">
        <v>36</v>
      </c>
      <c r="BN474" s="5">
        <v>0.95833333333333337</v>
      </c>
      <c r="BO474" s="8">
        <v>70808</v>
      </c>
      <c r="BP474" s="15">
        <f t="shared" si="142"/>
        <v>7.0808</v>
      </c>
      <c r="BS474" s="1">
        <f t="shared" si="143"/>
        <v>80.602689605768546</v>
      </c>
    </row>
    <row r="475" spans="1:71">
      <c r="A475" s="4" t="s">
        <v>36</v>
      </c>
      <c r="B475" s="5">
        <v>0.94791666666666663</v>
      </c>
      <c r="C475" s="4">
        <v>68.45</v>
      </c>
      <c r="D475" s="13">
        <f t="shared" si="126"/>
        <v>68.45</v>
      </c>
      <c r="E475" s="4" t="s">
        <v>36</v>
      </c>
      <c r="F475" s="5">
        <v>0.94791666666666663</v>
      </c>
      <c r="G475" s="4">
        <v>0.68020000000000003</v>
      </c>
      <c r="H475" s="15">
        <f t="shared" si="127"/>
        <v>0.68020000000000003</v>
      </c>
      <c r="I475" s="4" t="s">
        <v>36</v>
      </c>
      <c r="J475" s="22">
        <v>0.94791666666666663</v>
      </c>
      <c r="K475" s="23">
        <v>86.11</v>
      </c>
      <c r="L475" s="13">
        <f t="shared" si="128"/>
        <v>86.11</v>
      </c>
      <c r="M475" s="4" t="s">
        <v>36</v>
      </c>
      <c r="N475" s="22">
        <v>0.94791666666666663</v>
      </c>
      <c r="O475" s="23">
        <v>89.24</v>
      </c>
      <c r="P475" s="13">
        <f t="shared" si="129"/>
        <v>89.24</v>
      </c>
      <c r="Q475" s="4" t="s">
        <v>36</v>
      </c>
      <c r="R475" s="22">
        <v>0.94791666666666663</v>
      </c>
      <c r="S475" s="19">
        <v>1536</v>
      </c>
      <c r="T475" s="15">
        <f t="shared" si="130"/>
        <v>1.536</v>
      </c>
      <c r="U475" s="4" t="s">
        <v>36</v>
      </c>
      <c r="V475" s="22">
        <v>0.94791666666666663</v>
      </c>
      <c r="W475" s="23">
        <v>0.79410000000000003</v>
      </c>
      <c r="X475" s="15">
        <f t="shared" si="131"/>
        <v>0.79410000000000003</v>
      </c>
      <c r="Y475" s="4" t="s">
        <v>36</v>
      </c>
      <c r="Z475" s="5">
        <v>0.94791666666666663</v>
      </c>
      <c r="AA475" s="4">
        <v>137.11000000000001</v>
      </c>
      <c r="AB475" s="13">
        <f t="shared" si="132"/>
        <v>137.11000000000001</v>
      </c>
      <c r="AC475" s="4" t="s">
        <v>36</v>
      </c>
      <c r="AD475" s="5">
        <v>0.94791666666666663</v>
      </c>
      <c r="AE475" s="8">
        <v>13615</v>
      </c>
      <c r="AF475" s="15">
        <f t="shared" si="133"/>
        <v>1.3614999999999999</v>
      </c>
      <c r="AG475" s="23" t="s">
        <v>36</v>
      </c>
      <c r="AH475" s="22">
        <v>0.94791666666666663</v>
      </c>
      <c r="AI475" s="19">
        <v>19337</v>
      </c>
      <c r="AJ475" s="15">
        <f t="shared" si="134"/>
        <v>1.9337</v>
      </c>
      <c r="AK475" s="4" t="s">
        <v>36</v>
      </c>
      <c r="AL475" s="5">
        <v>0.94791666666666663</v>
      </c>
      <c r="AM475" s="4">
        <v>172.62</v>
      </c>
      <c r="AN475" s="13">
        <f t="shared" si="135"/>
        <v>172.62</v>
      </c>
      <c r="AO475" s="4" t="s">
        <v>36</v>
      </c>
      <c r="AP475" s="5">
        <v>0.94791666666666663</v>
      </c>
      <c r="AQ475" s="19">
        <v>17143</v>
      </c>
      <c r="AR475" s="15">
        <f t="shared" si="136"/>
        <v>1.7142999999999999</v>
      </c>
      <c r="AS475" s="4" t="s">
        <v>36</v>
      </c>
      <c r="AT475" s="22">
        <v>0.94791666666666663</v>
      </c>
      <c r="AU475" s="23">
        <v>61.45</v>
      </c>
      <c r="AV475" s="13">
        <f t="shared" si="137"/>
        <v>61.45</v>
      </c>
      <c r="AW475" s="23" t="s">
        <v>36</v>
      </c>
      <c r="AX475" s="22">
        <v>0.94791666666666663</v>
      </c>
      <c r="AY475" s="23">
        <v>0.61019999999999996</v>
      </c>
      <c r="AZ475" s="15">
        <f t="shared" si="138"/>
        <v>0.61019999999999996</v>
      </c>
      <c r="BA475" s="4" t="s">
        <v>36</v>
      </c>
      <c r="BB475" s="5">
        <v>0.9375</v>
      </c>
      <c r="BC475" s="8">
        <v>11677</v>
      </c>
      <c r="BD475" s="15">
        <f t="shared" si="139"/>
        <v>1.1677</v>
      </c>
      <c r="BE475" s="4" t="s">
        <v>36</v>
      </c>
      <c r="BF475" s="5">
        <v>0.95833333333333337</v>
      </c>
      <c r="BG475" s="8">
        <v>11288</v>
      </c>
      <c r="BH475" s="15">
        <f t="shared" si="140"/>
        <v>1.1288</v>
      </c>
      <c r="BI475" s="4" t="s">
        <v>36</v>
      </c>
      <c r="BJ475" s="5">
        <v>0.94791666666666663</v>
      </c>
      <c r="BK475" s="4">
        <v>100.68</v>
      </c>
      <c r="BL475" s="13">
        <f t="shared" si="141"/>
        <v>100.68</v>
      </c>
      <c r="BM475" s="4" t="s">
        <v>36</v>
      </c>
      <c r="BN475" s="5">
        <v>0.94791666666666663</v>
      </c>
      <c r="BO475" s="8">
        <v>70808</v>
      </c>
      <c r="BP475" s="15">
        <f t="shared" si="142"/>
        <v>7.0808</v>
      </c>
      <c r="BS475" s="1">
        <f t="shared" si="143"/>
        <v>80.604054658340019</v>
      </c>
    </row>
    <row r="476" spans="1:71">
      <c r="A476" s="4" t="s">
        <v>36</v>
      </c>
      <c r="B476" s="5">
        <v>0.9375</v>
      </c>
      <c r="C476" s="4">
        <v>68.28</v>
      </c>
      <c r="D476" s="13">
        <f t="shared" si="126"/>
        <v>68.28</v>
      </c>
      <c r="E476" s="4" t="s">
        <v>36</v>
      </c>
      <c r="F476" s="5">
        <v>0.9375</v>
      </c>
      <c r="G476" s="4">
        <v>0.6794</v>
      </c>
      <c r="H476" s="15">
        <f t="shared" si="127"/>
        <v>0.6794</v>
      </c>
      <c r="I476" s="4" t="s">
        <v>36</v>
      </c>
      <c r="J476" s="22">
        <v>0.9375</v>
      </c>
      <c r="K476" s="23">
        <v>86.04</v>
      </c>
      <c r="L476" s="13">
        <f t="shared" si="128"/>
        <v>86.04</v>
      </c>
      <c r="M476" s="4" t="s">
        <v>36</v>
      </c>
      <c r="N476" s="22">
        <v>0.9375</v>
      </c>
      <c r="O476" s="23">
        <v>89.01</v>
      </c>
      <c r="P476" s="13">
        <f t="shared" si="129"/>
        <v>89.01</v>
      </c>
      <c r="Q476" s="4" t="s">
        <v>36</v>
      </c>
      <c r="R476" s="22">
        <v>0.9375</v>
      </c>
      <c r="S476" s="19">
        <v>15364</v>
      </c>
      <c r="T476" s="15">
        <f t="shared" si="130"/>
        <v>1.5364</v>
      </c>
      <c r="U476" s="4" t="s">
        <v>36</v>
      </c>
      <c r="V476" s="22">
        <v>0.9375</v>
      </c>
      <c r="W476" s="23">
        <v>0.79339999999999999</v>
      </c>
      <c r="X476" s="15">
        <f t="shared" si="131"/>
        <v>0.79339999999999999</v>
      </c>
      <c r="Y476" s="4" t="s">
        <v>36</v>
      </c>
      <c r="Z476" s="5">
        <v>0.9375</v>
      </c>
      <c r="AA476" s="4">
        <v>136.79</v>
      </c>
      <c r="AB476" s="13">
        <f t="shared" si="132"/>
        <v>136.79</v>
      </c>
      <c r="AC476" s="4" t="s">
        <v>36</v>
      </c>
      <c r="AD476" s="5">
        <v>0.9375</v>
      </c>
      <c r="AE476" s="8">
        <v>13609</v>
      </c>
      <c r="AF476" s="15">
        <f t="shared" si="133"/>
        <v>1.3609</v>
      </c>
      <c r="AG476" s="23" t="s">
        <v>36</v>
      </c>
      <c r="AH476" s="22">
        <v>0.9375</v>
      </c>
      <c r="AI476" s="19">
        <v>19353</v>
      </c>
      <c r="AJ476" s="15">
        <f t="shared" si="134"/>
        <v>1.9353</v>
      </c>
      <c r="AK476" s="4" t="s">
        <v>36</v>
      </c>
      <c r="AL476" s="5">
        <v>0.9375</v>
      </c>
      <c r="AM476" s="4">
        <v>172.3</v>
      </c>
      <c r="AN476" s="13">
        <f t="shared" si="135"/>
        <v>172.3</v>
      </c>
      <c r="AO476" s="4" t="s">
        <v>36</v>
      </c>
      <c r="AP476" s="5">
        <v>0.9375</v>
      </c>
      <c r="AQ476" s="19">
        <v>17144</v>
      </c>
      <c r="AR476" s="15">
        <f t="shared" si="136"/>
        <v>1.7143999999999999</v>
      </c>
      <c r="AS476" s="4" t="s">
        <v>36</v>
      </c>
      <c r="AT476" s="22">
        <v>0.9375</v>
      </c>
      <c r="AU476" s="23">
        <v>61.29</v>
      </c>
      <c r="AV476" s="13">
        <f t="shared" si="137"/>
        <v>61.29</v>
      </c>
      <c r="AW476" s="23" t="s">
        <v>36</v>
      </c>
      <c r="AX476" s="22">
        <v>0.9375</v>
      </c>
      <c r="AY476" s="23">
        <v>0.60980000000000001</v>
      </c>
      <c r="AZ476" s="15">
        <f t="shared" si="138"/>
        <v>0.60980000000000001</v>
      </c>
      <c r="BA476" s="4" t="s">
        <v>36</v>
      </c>
      <c r="BB476" s="5">
        <v>0.92708333333333337</v>
      </c>
      <c r="BC476" s="8">
        <v>11679</v>
      </c>
      <c r="BD476" s="15">
        <f t="shared" si="139"/>
        <v>1.1678999999999999</v>
      </c>
      <c r="BE476" s="4" t="s">
        <v>36</v>
      </c>
      <c r="BF476" s="5">
        <v>0.94791666666666663</v>
      </c>
      <c r="BG476" s="8">
        <v>11285</v>
      </c>
      <c r="BH476" s="15">
        <f t="shared" si="140"/>
        <v>1.1285000000000001</v>
      </c>
      <c r="BI476" s="4" t="s">
        <v>36</v>
      </c>
      <c r="BJ476" s="5">
        <v>0.9375</v>
      </c>
      <c r="BK476" s="4">
        <v>100.53</v>
      </c>
      <c r="BL476" s="13">
        <f t="shared" si="141"/>
        <v>100.53</v>
      </c>
      <c r="BM476" s="4" t="s">
        <v>36</v>
      </c>
      <c r="BN476" s="5">
        <v>0.9375</v>
      </c>
      <c r="BO476" s="8">
        <v>70875</v>
      </c>
      <c r="BP476" s="15">
        <f t="shared" si="142"/>
        <v>7.0875000000000004</v>
      </c>
      <c r="BS476" s="1">
        <f t="shared" si="143"/>
        <v>80.605455950012768</v>
      </c>
    </row>
    <row r="477" spans="1:71">
      <c r="A477" s="4" t="s">
        <v>36</v>
      </c>
      <c r="B477" s="5">
        <v>0.92708333333333337</v>
      </c>
      <c r="C477" s="4">
        <v>68.59</v>
      </c>
      <c r="D477" s="13">
        <f t="shared" si="126"/>
        <v>68.59</v>
      </c>
      <c r="E477" s="4" t="s">
        <v>36</v>
      </c>
      <c r="F477" s="5">
        <v>0.92708333333333337</v>
      </c>
      <c r="G477" s="4">
        <v>0.67959999999999998</v>
      </c>
      <c r="H477" s="15">
        <f t="shared" si="127"/>
        <v>0.67959999999999998</v>
      </c>
      <c r="I477" s="4" t="s">
        <v>36</v>
      </c>
      <c r="J477" s="22">
        <v>0.92708333333333337</v>
      </c>
      <c r="K477" s="23">
        <v>86.4</v>
      </c>
      <c r="L477" s="13">
        <f t="shared" si="128"/>
        <v>86.4</v>
      </c>
      <c r="M477" s="4" t="s">
        <v>36</v>
      </c>
      <c r="N477" s="22">
        <v>0.92708333333333337</v>
      </c>
      <c r="O477" s="23">
        <v>89.35</v>
      </c>
      <c r="P477" s="13">
        <f t="shared" si="129"/>
        <v>89.35</v>
      </c>
      <c r="Q477" s="4" t="s">
        <v>36</v>
      </c>
      <c r="R477" s="22">
        <v>0.92708333333333337</v>
      </c>
      <c r="S477" s="19">
        <v>15359</v>
      </c>
      <c r="T477" s="15">
        <f t="shared" si="130"/>
        <v>1.5359</v>
      </c>
      <c r="U477" s="4" t="s">
        <v>36</v>
      </c>
      <c r="V477" s="22">
        <v>0.92708333333333337</v>
      </c>
      <c r="W477" s="23">
        <v>0.79310000000000003</v>
      </c>
      <c r="X477" s="15">
        <f t="shared" si="131"/>
        <v>0.79310000000000003</v>
      </c>
      <c r="Y477" s="4" t="s">
        <v>36</v>
      </c>
      <c r="Z477" s="5">
        <v>0.92708333333333337</v>
      </c>
      <c r="AA477" s="4">
        <v>137.25</v>
      </c>
      <c r="AB477" s="13">
        <f t="shared" si="132"/>
        <v>137.25</v>
      </c>
      <c r="AC477" s="4" t="s">
        <v>36</v>
      </c>
      <c r="AD477" s="5">
        <v>0.92708333333333337</v>
      </c>
      <c r="AE477" s="8">
        <v>13596</v>
      </c>
      <c r="AF477" s="15">
        <f t="shared" si="133"/>
        <v>1.3595999999999999</v>
      </c>
      <c r="AG477" s="23" t="s">
        <v>36</v>
      </c>
      <c r="AH477" s="22">
        <v>0.92708333333333337</v>
      </c>
      <c r="AI477" s="19">
        <v>19359</v>
      </c>
      <c r="AJ477" s="15">
        <f t="shared" si="134"/>
        <v>1.9359</v>
      </c>
      <c r="AK477" s="4" t="s">
        <v>36</v>
      </c>
      <c r="AL477" s="5">
        <v>0.92708333333333337</v>
      </c>
      <c r="AM477" s="4">
        <v>172.96</v>
      </c>
      <c r="AN477" s="13">
        <f t="shared" si="135"/>
        <v>172.96</v>
      </c>
      <c r="AO477" s="4" t="s">
        <v>36</v>
      </c>
      <c r="AP477" s="5">
        <v>0.92708333333333337</v>
      </c>
      <c r="AQ477" s="19">
        <v>17139</v>
      </c>
      <c r="AR477" s="15">
        <f t="shared" si="136"/>
        <v>1.7139</v>
      </c>
      <c r="AS477" s="4" t="s">
        <v>36</v>
      </c>
      <c r="AT477" s="22">
        <v>0.92708333333333337</v>
      </c>
      <c r="AU477" s="23">
        <v>61.7</v>
      </c>
      <c r="AV477" s="13">
        <f t="shared" si="137"/>
        <v>61.7</v>
      </c>
      <c r="AW477" s="23" t="s">
        <v>36</v>
      </c>
      <c r="AX477" s="22">
        <v>0.92708333333333337</v>
      </c>
      <c r="AY477" s="23">
        <v>0.61129999999999995</v>
      </c>
      <c r="AZ477" s="15">
        <f t="shared" si="138"/>
        <v>0.61129999999999995</v>
      </c>
      <c r="BA477" s="4" t="s">
        <v>36</v>
      </c>
      <c r="BB477" s="5">
        <v>0.91666666666666663</v>
      </c>
      <c r="BC477" s="8">
        <v>11684</v>
      </c>
      <c r="BD477" s="15">
        <f t="shared" si="139"/>
        <v>1.1684000000000001</v>
      </c>
      <c r="BE477" s="4" t="s">
        <v>36</v>
      </c>
      <c r="BF477" s="5">
        <v>0.9375</v>
      </c>
      <c r="BG477" s="8">
        <v>11285</v>
      </c>
      <c r="BH477" s="15">
        <f t="shared" si="140"/>
        <v>1.1285000000000001</v>
      </c>
      <c r="BI477" s="4" t="s">
        <v>36</v>
      </c>
      <c r="BJ477" s="5">
        <v>0.92708333333333337</v>
      </c>
      <c r="BK477" s="4">
        <v>100.95</v>
      </c>
      <c r="BL477" s="13">
        <f t="shared" si="141"/>
        <v>100.95</v>
      </c>
      <c r="BM477" s="4" t="s">
        <v>36</v>
      </c>
      <c r="BN477" s="5">
        <v>0.92708333333333337</v>
      </c>
      <c r="BO477" s="8">
        <v>70919</v>
      </c>
      <c r="BP477" s="15">
        <f t="shared" si="142"/>
        <v>7.0918999999999999</v>
      </c>
      <c r="BS477" s="1">
        <f t="shared" si="143"/>
        <v>80.711468481870199</v>
      </c>
    </row>
    <row r="478" spans="1:71">
      <c r="A478" s="4" t="s">
        <v>36</v>
      </c>
      <c r="B478" s="5">
        <v>0.91666666666666663</v>
      </c>
      <c r="C478" s="4">
        <v>68.73</v>
      </c>
      <c r="D478" s="13">
        <f t="shared" si="126"/>
        <v>68.73</v>
      </c>
      <c r="E478" s="4" t="s">
        <v>36</v>
      </c>
      <c r="F478" s="5">
        <v>0.91666666666666663</v>
      </c>
      <c r="G478" s="4">
        <v>0.67949999999999999</v>
      </c>
      <c r="H478" s="15">
        <f t="shared" si="127"/>
        <v>0.67949999999999999</v>
      </c>
      <c r="I478" s="4" t="s">
        <v>36</v>
      </c>
      <c r="J478" s="22">
        <v>0.91666666666666663</v>
      </c>
      <c r="K478" s="23">
        <v>86.52</v>
      </c>
      <c r="L478" s="13">
        <f t="shared" si="128"/>
        <v>86.52</v>
      </c>
      <c r="M478" s="4" t="s">
        <v>36</v>
      </c>
      <c r="N478" s="22">
        <v>0.91666666666666663</v>
      </c>
      <c r="O478" s="23">
        <v>89.35</v>
      </c>
      <c r="P478" s="13">
        <f t="shared" si="129"/>
        <v>89.35</v>
      </c>
      <c r="Q478" s="4" t="s">
        <v>36</v>
      </c>
      <c r="R478" s="22">
        <v>0.91666666666666663</v>
      </c>
      <c r="S478" s="19">
        <v>15379</v>
      </c>
      <c r="T478" s="15">
        <f t="shared" si="130"/>
        <v>1.5379</v>
      </c>
      <c r="U478" s="4" t="s">
        <v>36</v>
      </c>
      <c r="V478" s="22">
        <v>0.91666666666666663</v>
      </c>
      <c r="W478" s="23">
        <v>0.79269999999999996</v>
      </c>
      <c r="X478" s="15">
        <f t="shared" si="131"/>
        <v>0.79269999999999996</v>
      </c>
      <c r="Y478" s="4" t="s">
        <v>36</v>
      </c>
      <c r="Z478" s="5">
        <v>0.91666666666666663</v>
      </c>
      <c r="AA478" s="4">
        <v>137.43</v>
      </c>
      <c r="AB478" s="13">
        <f t="shared" si="132"/>
        <v>137.43</v>
      </c>
      <c r="AC478" s="4" t="s">
        <v>36</v>
      </c>
      <c r="AD478" s="5">
        <v>0.91666666666666663</v>
      </c>
      <c r="AE478" s="8">
        <v>13587</v>
      </c>
      <c r="AF478" s="15">
        <f t="shared" si="133"/>
        <v>1.3587</v>
      </c>
      <c r="AG478" s="23" t="s">
        <v>36</v>
      </c>
      <c r="AH478" s="22">
        <v>0.91666666666666663</v>
      </c>
      <c r="AI478" s="19">
        <v>19397</v>
      </c>
      <c r="AJ478" s="15">
        <f t="shared" si="134"/>
        <v>1.9397</v>
      </c>
      <c r="AK478" s="4" t="s">
        <v>36</v>
      </c>
      <c r="AL478" s="5">
        <v>0.91666666666666663</v>
      </c>
      <c r="AM478" s="4">
        <v>173.34</v>
      </c>
      <c r="AN478" s="13">
        <f t="shared" si="135"/>
        <v>173.34</v>
      </c>
      <c r="AO478" s="4" t="s">
        <v>36</v>
      </c>
      <c r="AP478" s="5">
        <v>0.91666666666666663</v>
      </c>
      <c r="AQ478" s="19">
        <v>17143</v>
      </c>
      <c r="AR478" s="15">
        <f t="shared" si="136"/>
        <v>1.7142999999999999</v>
      </c>
      <c r="AS478" s="4" t="s">
        <v>36</v>
      </c>
      <c r="AT478" s="22">
        <v>0.91666666666666663</v>
      </c>
      <c r="AU478" s="23">
        <v>61.91</v>
      </c>
      <c r="AV478" s="13">
        <f t="shared" si="137"/>
        <v>61.91</v>
      </c>
      <c r="AW478" s="23" t="s">
        <v>36</v>
      </c>
      <c r="AX478" s="22">
        <v>0.91666666666666663</v>
      </c>
      <c r="AY478" s="23">
        <v>0.61229999999999996</v>
      </c>
      <c r="AZ478" s="15">
        <f t="shared" si="138"/>
        <v>0.61229999999999996</v>
      </c>
      <c r="BA478" s="4" t="s">
        <v>36</v>
      </c>
      <c r="BB478" s="5">
        <v>0.90625</v>
      </c>
      <c r="BC478" s="8">
        <v>11688</v>
      </c>
      <c r="BD478" s="15">
        <f t="shared" si="139"/>
        <v>1.1688000000000001</v>
      </c>
      <c r="BE478" s="4" t="s">
        <v>36</v>
      </c>
      <c r="BF478" s="5">
        <v>0.92708333333333337</v>
      </c>
      <c r="BG478" s="8">
        <v>11295</v>
      </c>
      <c r="BH478" s="15">
        <f t="shared" si="140"/>
        <v>1.1294999999999999</v>
      </c>
      <c r="BI478" s="4" t="s">
        <v>36</v>
      </c>
      <c r="BJ478" s="5">
        <v>0.91666666666666663</v>
      </c>
      <c r="BK478" s="4">
        <v>101.11</v>
      </c>
      <c r="BL478" s="13">
        <f t="shared" si="141"/>
        <v>101.11</v>
      </c>
      <c r="BM478" s="4" t="s">
        <v>36</v>
      </c>
      <c r="BN478" s="5">
        <v>0.91666666666666663</v>
      </c>
      <c r="BO478" s="8">
        <v>70942</v>
      </c>
      <c r="BP478" s="15">
        <f t="shared" si="142"/>
        <v>7.0941999999999998</v>
      </c>
      <c r="BS478" s="1">
        <f t="shared" si="143"/>
        <v>80.767877160840598</v>
      </c>
    </row>
    <row r="479" spans="1:71">
      <c r="A479" s="4" t="s">
        <v>36</v>
      </c>
      <c r="B479" s="5">
        <v>0.90625</v>
      </c>
      <c r="C479" s="4">
        <v>68.64</v>
      </c>
      <c r="D479" s="13">
        <f t="shared" si="126"/>
        <v>68.64</v>
      </c>
      <c r="E479" s="4" t="s">
        <v>36</v>
      </c>
      <c r="F479" s="5">
        <v>0.90625</v>
      </c>
      <c r="G479" s="4">
        <v>0.67930000000000001</v>
      </c>
      <c r="H479" s="15">
        <f t="shared" si="127"/>
        <v>0.67930000000000001</v>
      </c>
      <c r="I479" s="4" t="s">
        <v>36</v>
      </c>
      <c r="J479" s="22">
        <v>0.90625</v>
      </c>
      <c r="K479" s="23">
        <v>86.4</v>
      </c>
      <c r="L479" s="13">
        <f t="shared" si="128"/>
        <v>86.4</v>
      </c>
      <c r="M479" s="4" t="s">
        <v>36</v>
      </c>
      <c r="N479" s="22">
        <v>0.90625</v>
      </c>
      <c r="O479" s="23">
        <v>89.32</v>
      </c>
      <c r="P479" s="13">
        <f t="shared" si="129"/>
        <v>89.32</v>
      </c>
      <c r="Q479" s="4" t="s">
        <v>36</v>
      </c>
      <c r="R479" s="22">
        <v>0.90625</v>
      </c>
      <c r="S479" s="19">
        <v>15342</v>
      </c>
      <c r="T479" s="15">
        <f t="shared" si="130"/>
        <v>1.5342</v>
      </c>
      <c r="U479" s="4" t="s">
        <v>36</v>
      </c>
      <c r="V479" s="22">
        <v>0.90625</v>
      </c>
      <c r="W479" s="23">
        <v>0.79239999999999999</v>
      </c>
      <c r="X479" s="15">
        <f t="shared" si="131"/>
        <v>0.79239999999999999</v>
      </c>
      <c r="Y479" s="4" t="s">
        <v>36</v>
      </c>
      <c r="Z479" s="5">
        <v>0.90625</v>
      </c>
      <c r="AA479" s="4">
        <v>137.11000000000001</v>
      </c>
      <c r="AB479" s="13">
        <f t="shared" si="132"/>
        <v>137.11000000000001</v>
      </c>
      <c r="AC479" s="4" t="s">
        <v>36</v>
      </c>
      <c r="AD479" s="5">
        <v>0.90625</v>
      </c>
      <c r="AE479" s="8">
        <v>1357</v>
      </c>
      <c r="AF479" s="15">
        <f t="shared" si="133"/>
        <v>1.357</v>
      </c>
      <c r="AG479" s="23" t="s">
        <v>36</v>
      </c>
      <c r="AH479" s="22">
        <v>0.90625</v>
      </c>
      <c r="AI479" s="19">
        <v>19355</v>
      </c>
      <c r="AJ479" s="15">
        <f t="shared" si="134"/>
        <v>1.9355</v>
      </c>
      <c r="AK479" s="4" t="s">
        <v>36</v>
      </c>
      <c r="AL479" s="5">
        <v>0.90625</v>
      </c>
      <c r="AM479" s="4">
        <v>172.92</v>
      </c>
      <c r="AN479" s="13">
        <f t="shared" si="135"/>
        <v>172.92</v>
      </c>
      <c r="AO479" s="4" t="s">
        <v>36</v>
      </c>
      <c r="AP479" s="5">
        <v>0.90625</v>
      </c>
      <c r="AQ479" s="19">
        <v>17124</v>
      </c>
      <c r="AR479" s="15">
        <f t="shared" si="136"/>
        <v>1.7123999999999999</v>
      </c>
      <c r="AS479" s="4" t="s">
        <v>36</v>
      </c>
      <c r="AT479" s="22">
        <v>0.90625</v>
      </c>
      <c r="AU479" s="23">
        <v>61.43</v>
      </c>
      <c r="AV479" s="13">
        <f t="shared" si="137"/>
        <v>61.43</v>
      </c>
      <c r="AW479" s="23" t="s">
        <v>36</v>
      </c>
      <c r="AX479" s="22">
        <v>0.90625</v>
      </c>
      <c r="AY479" s="23">
        <v>0.60799999999999998</v>
      </c>
      <c r="AZ479" s="15">
        <f t="shared" si="138"/>
        <v>0.60799999999999998</v>
      </c>
      <c r="BA479" s="4" t="s">
        <v>36</v>
      </c>
      <c r="BB479" s="5">
        <v>0.89583333333333337</v>
      </c>
      <c r="BC479" s="8">
        <v>11683</v>
      </c>
      <c r="BD479" s="15">
        <f t="shared" si="139"/>
        <v>1.1682999999999999</v>
      </c>
      <c r="BE479" s="4" t="s">
        <v>36</v>
      </c>
      <c r="BF479" s="5">
        <v>0.91666666666666663</v>
      </c>
      <c r="BG479" s="8">
        <v>11312</v>
      </c>
      <c r="BH479" s="15">
        <f t="shared" si="140"/>
        <v>1.1312</v>
      </c>
      <c r="BI479" s="4" t="s">
        <v>36</v>
      </c>
      <c r="BJ479" s="5">
        <v>0.90625</v>
      </c>
      <c r="BK479" s="4">
        <v>101</v>
      </c>
      <c r="BL479" s="13">
        <f t="shared" si="141"/>
        <v>101</v>
      </c>
      <c r="BM479" s="4" t="s">
        <v>36</v>
      </c>
      <c r="BN479" s="5">
        <v>0.90625</v>
      </c>
      <c r="BO479" s="8">
        <v>7106</v>
      </c>
      <c r="BP479" s="15">
        <f t="shared" si="142"/>
        <v>7.1059999999999999</v>
      </c>
      <c r="BS479" s="1">
        <f t="shared" si="143"/>
        <v>80.820254232173951</v>
      </c>
    </row>
    <row r="480" spans="1:71">
      <c r="A480" s="4" t="s">
        <v>36</v>
      </c>
      <c r="B480" s="5">
        <v>0.89583333333333337</v>
      </c>
      <c r="C480" s="4">
        <v>67.900000000000006</v>
      </c>
      <c r="D480" s="13">
        <f t="shared" si="126"/>
        <v>67.900000000000006</v>
      </c>
      <c r="E480" s="4" t="s">
        <v>36</v>
      </c>
      <c r="F480" s="5">
        <v>0.89583333333333337</v>
      </c>
      <c r="G480" s="4">
        <v>0.67249999999999999</v>
      </c>
      <c r="H480" s="15">
        <f t="shared" si="127"/>
        <v>0.67249999999999999</v>
      </c>
      <c r="I480" s="4" t="s">
        <v>36</v>
      </c>
      <c r="J480" s="22">
        <v>0.89583333333333337</v>
      </c>
      <c r="K480" s="23">
        <v>86.52</v>
      </c>
      <c r="L480" s="13">
        <f t="shared" si="128"/>
        <v>86.52</v>
      </c>
      <c r="M480" s="4" t="s">
        <v>36</v>
      </c>
      <c r="N480" s="22">
        <v>0.89583333333333337</v>
      </c>
      <c r="O480" s="23">
        <v>89.18</v>
      </c>
      <c r="P480" s="13">
        <f t="shared" si="129"/>
        <v>89.18</v>
      </c>
      <c r="Q480" s="4" t="s">
        <v>36</v>
      </c>
      <c r="R480" s="22">
        <v>0.89583333333333337</v>
      </c>
      <c r="S480" s="19">
        <v>15325</v>
      </c>
      <c r="T480" s="15">
        <f t="shared" si="130"/>
        <v>1.5325</v>
      </c>
      <c r="U480" s="4" t="s">
        <v>36</v>
      </c>
      <c r="V480" s="22">
        <v>0.89583333333333337</v>
      </c>
      <c r="W480" s="23">
        <v>0.79079999999999995</v>
      </c>
      <c r="X480" s="15">
        <f t="shared" si="131"/>
        <v>0.79079999999999995</v>
      </c>
      <c r="Y480" s="4" t="s">
        <v>36</v>
      </c>
      <c r="Z480" s="5">
        <v>0.89583333333333337</v>
      </c>
      <c r="AA480" s="4">
        <v>136.65</v>
      </c>
      <c r="AB480" s="13">
        <f t="shared" si="132"/>
        <v>136.65</v>
      </c>
      <c r="AC480" s="4" t="s">
        <v>36</v>
      </c>
      <c r="AD480" s="5">
        <v>0.89583333333333337</v>
      </c>
      <c r="AE480" s="8">
        <v>13547</v>
      </c>
      <c r="AF480" s="15">
        <f t="shared" si="133"/>
        <v>1.3547</v>
      </c>
      <c r="AG480" s="23" t="s">
        <v>36</v>
      </c>
      <c r="AH480" s="22">
        <v>0.89583333333333337</v>
      </c>
      <c r="AI480" s="19">
        <v>19382</v>
      </c>
      <c r="AJ480" s="15">
        <f t="shared" si="134"/>
        <v>1.9381999999999999</v>
      </c>
      <c r="AK480" s="4" t="s">
        <v>36</v>
      </c>
      <c r="AL480" s="5">
        <v>0.89583333333333337</v>
      </c>
      <c r="AM480" s="4">
        <v>172.86</v>
      </c>
      <c r="AN480" s="13">
        <f t="shared" si="135"/>
        <v>172.86</v>
      </c>
      <c r="AO480" s="4" t="s">
        <v>36</v>
      </c>
      <c r="AP480" s="5">
        <v>0.89583333333333337</v>
      </c>
      <c r="AQ480" s="19">
        <v>1713</v>
      </c>
      <c r="AR480" s="15">
        <f t="shared" si="136"/>
        <v>1.7130000000000001</v>
      </c>
      <c r="AS480" s="4" t="s">
        <v>36</v>
      </c>
      <c r="AT480" s="22">
        <v>0.89583333333333337</v>
      </c>
      <c r="AU480" s="23">
        <v>61.1</v>
      </c>
      <c r="AV480" s="13">
        <f t="shared" si="137"/>
        <v>61.1</v>
      </c>
      <c r="AW480" s="23" t="s">
        <v>36</v>
      </c>
      <c r="AX480" s="22">
        <v>0.89583333333333337</v>
      </c>
      <c r="AY480" s="23">
        <v>0.60580000000000001</v>
      </c>
      <c r="AZ480" s="15">
        <f t="shared" si="138"/>
        <v>0.60580000000000001</v>
      </c>
      <c r="BA480" s="4" t="s">
        <v>36</v>
      </c>
      <c r="BB480" s="5">
        <v>0.88541666666666663</v>
      </c>
      <c r="BC480" s="8">
        <v>1168</v>
      </c>
      <c r="BD480" s="15">
        <f t="shared" si="139"/>
        <v>1.1679999999999999</v>
      </c>
      <c r="BE480" s="4" t="s">
        <v>36</v>
      </c>
      <c r="BF480" s="5">
        <v>0.90625</v>
      </c>
      <c r="BG480" s="8">
        <v>11306</v>
      </c>
      <c r="BH480" s="15">
        <f t="shared" si="140"/>
        <v>1.1306</v>
      </c>
      <c r="BI480" s="4" t="s">
        <v>36</v>
      </c>
      <c r="BJ480" s="5">
        <v>0.89583333333333337</v>
      </c>
      <c r="BK480" s="4">
        <v>100.85</v>
      </c>
      <c r="BL480" s="13">
        <f t="shared" si="141"/>
        <v>100.85</v>
      </c>
      <c r="BM480" s="4" t="s">
        <v>36</v>
      </c>
      <c r="BN480" s="5">
        <v>0.89583333333333337</v>
      </c>
      <c r="BO480" s="8">
        <v>71173</v>
      </c>
      <c r="BP480" s="15">
        <f t="shared" si="142"/>
        <v>7.1173000000000002</v>
      </c>
      <c r="BS480" s="1">
        <f t="shared" si="143"/>
        <v>80.869341637306206</v>
      </c>
    </row>
    <row r="481" spans="1:71">
      <c r="A481" s="4" t="s">
        <v>36</v>
      </c>
      <c r="B481" s="5">
        <v>0.88541666666666663</v>
      </c>
      <c r="C481" s="4">
        <v>68.12</v>
      </c>
      <c r="D481" s="13">
        <f t="shared" si="126"/>
        <v>68.12</v>
      </c>
      <c r="E481" s="4" t="s">
        <v>36</v>
      </c>
      <c r="F481" s="5">
        <v>0.88541666666666663</v>
      </c>
      <c r="G481" s="4">
        <v>0.67400000000000004</v>
      </c>
      <c r="H481" s="15">
        <f t="shared" si="127"/>
        <v>0.67400000000000004</v>
      </c>
      <c r="I481" s="4" t="s">
        <v>36</v>
      </c>
      <c r="J481" s="22">
        <v>0.88541666666666663</v>
      </c>
      <c r="K481" s="23">
        <v>86.59</v>
      </c>
      <c r="L481" s="13">
        <f t="shared" si="128"/>
        <v>86.59</v>
      </c>
      <c r="M481" s="4" t="s">
        <v>36</v>
      </c>
      <c r="N481" s="22">
        <v>0.88541666666666663</v>
      </c>
      <c r="O481" s="23">
        <v>89.37</v>
      </c>
      <c r="P481" s="13">
        <f t="shared" si="129"/>
        <v>89.37</v>
      </c>
      <c r="Q481" s="4" t="s">
        <v>36</v>
      </c>
      <c r="R481" s="22">
        <v>0.88541666666666663</v>
      </c>
      <c r="S481" s="19">
        <v>15328</v>
      </c>
      <c r="T481" s="15">
        <f t="shared" si="130"/>
        <v>1.5327999999999999</v>
      </c>
      <c r="U481" s="4" t="s">
        <v>36</v>
      </c>
      <c r="V481" s="22">
        <v>0.88541666666666663</v>
      </c>
      <c r="W481" s="23">
        <v>0.79090000000000005</v>
      </c>
      <c r="X481" s="15">
        <f t="shared" si="131"/>
        <v>0.79090000000000005</v>
      </c>
      <c r="Y481" s="4" t="s">
        <v>36</v>
      </c>
      <c r="Z481" s="5">
        <v>0.88541666666666663</v>
      </c>
      <c r="AA481" s="4">
        <v>137.02000000000001</v>
      </c>
      <c r="AB481" s="13">
        <f t="shared" si="132"/>
        <v>137.02000000000001</v>
      </c>
      <c r="AC481" s="4" t="s">
        <v>36</v>
      </c>
      <c r="AD481" s="5">
        <v>0.88541666666666663</v>
      </c>
      <c r="AE481" s="8">
        <v>13554</v>
      </c>
      <c r="AF481" s="15">
        <f t="shared" si="133"/>
        <v>1.3553999999999999</v>
      </c>
      <c r="AG481" s="23" t="s">
        <v>36</v>
      </c>
      <c r="AH481" s="22">
        <v>0.88541666666666663</v>
      </c>
      <c r="AI481" s="19">
        <v>19386</v>
      </c>
      <c r="AJ481" s="15">
        <f t="shared" si="134"/>
        <v>1.9386000000000001</v>
      </c>
      <c r="AK481" s="4" t="s">
        <v>36</v>
      </c>
      <c r="AL481" s="5">
        <v>0.88541666666666663</v>
      </c>
      <c r="AM481" s="4">
        <v>173.27</v>
      </c>
      <c r="AN481" s="13">
        <f t="shared" si="135"/>
        <v>173.27</v>
      </c>
      <c r="AO481" s="4" t="s">
        <v>36</v>
      </c>
      <c r="AP481" s="5">
        <v>0.88541666666666663</v>
      </c>
      <c r="AQ481" s="19">
        <v>17138</v>
      </c>
      <c r="AR481" s="15">
        <f t="shared" si="136"/>
        <v>1.7138</v>
      </c>
      <c r="AS481" s="4" t="s">
        <v>36</v>
      </c>
      <c r="AT481" s="22">
        <v>0.88541666666666663</v>
      </c>
      <c r="AU481" s="23">
        <v>61.38</v>
      </c>
      <c r="AV481" s="13">
        <f t="shared" si="137"/>
        <v>61.38</v>
      </c>
      <c r="AW481" s="23" t="s">
        <v>36</v>
      </c>
      <c r="AX481" s="22">
        <v>0.88541666666666663</v>
      </c>
      <c r="AY481" s="23">
        <v>0.60760000000000003</v>
      </c>
      <c r="AZ481" s="15">
        <f t="shared" si="138"/>
        <v>0.60760000000000003</v>
      </c>
      <c r="BA481" s="4" t="s">
        <v>36</v>
      </c>
      <c r="BB481" s="5">
        <v>0.875</v>
      </c>
      <c r="BC481" s="8">
        <v>11668</v>
      </c>
      <c r="BD481" s="15">
        <f t="shared" si="139"/>
        <v>1.1668000000000001</v>
      </c>
      <c r="BE481" s="4" t="s">
        <v>36</v>
      </c>
      <c r="BF481" s="5">
        <v>0.89583333333333337</v>
      </c>
      <c r="BG481" s="8">
        <v>11309</v>
      </c>
      <c r="BH481" s="15">
        <f t="shared" si="140"/>
        <v>1.1309</v>
      </c>
      <c r="BI481" s="4" t="s">
        <v>36</v>
      </c>
      <c r="BJ481" s="5">
        <v>0.88541666666666663</v>
      </c>
      <c r="BK481" s="4">
        <v>101.09</v>
      </c>
      <c r="BL481" s="13">
        <f t="shared" si="141"/>
        <v>101.09</v>
      </c>
      <c r="BM481" s="4" t="s">
        <v>36</v>
      </c>
      <c r="BN481" s="5">
        <v>0.88541666666666663</v>
      </c>
      <c r="BO481" s="8">
        <v>71141</v>
      </c>
      <c r="BP481" s="15">
        <f t="shared" si="142"/>
        <v>7.1140999999999996</v>
      </c>
      <c r="BS481" s="1">
        <f t="shared" si="143"/>
        <v>80.865595976520893</v>
      </c>
    </row>
    <row r="482" spans="1:71">
      <c r="A482" s="4" t="s">
        <v>36</v>
      </c>
      <c r="B482" s="5">
        <v>0.875</v>
      </c>
      <c r="C482" s="4">
        <v>68.12</v>
      </c>
      <c r="D482" s="13">
        <f t="shared" si="126"/>
        <v>68.12</v>
      </c>
      <c r="E482" s="4" t="s">
        <v>36</v>
      </c>
      <c r="F482" s="5">
        <v>0.875</v>
      </c>
      <c r="G482" s="4">
        <v>0.67420000000000002</v>
      </c>
      <c r="H482" s="15">
        <f t="shared" si="127"/>
        <v>0.67420000000000002</v>
      </c>
      <c r="I482" s="4" t="s">
        <v>36</v>
      </c>
      <c r="J482" s="22">
        <v>0.875</v>
      </c>
      <c r="K482" s="23">
        <v>86.56</v>
      </c>
      <c r="L482" s="13">
        <f t="shared" si="128"/>
        <v>86.56</v>
      </c>
      <c r="M482" s="4" t="s">
        <v>36</v>
      </c>
      <c r="N482" s="22">
        <v>0.875</v>
      </c>
      <c r="O482" s="23">
        <v>89.22</v>
      </c>
      <c r="P482" s="13">
        <f t="shared" si="129"/>
        <v>89.22</v>
      </c>
      <c r="Q482" s="4" t="s">
        <v>36</v>
      </c>
      <c r="R482" s="22">
        <v>0.875</v>
      </c>
      <c r="S482" s="19">
        <v>15331</v>
      </c>
      <c r="T482" s="15">
        <f t="shared" si="130"/>
        <v>1.5330999999999999</v>
      </c>
      <c r="U482" s="4" t="s">
        <v>36</v>
      </c>
      <c r="V482" s="22">
        <v>0.875</v>
      </c>
      <c r="W482" s="23">
        <v>0.79059999999999997</v>
      </c>
      <c r="X482" s="15">
        <f t="shared" si="131"/>
        <v>0.79059999999999997</v>
      </c>
      <c r="Y482" s="4" t="s">
        <v>36</v>
      </c>
      <c r="Z482" s="5">
        <v>0.875</v>
      </c>
      <c r="AA482" s="4">
        <v>136.88</v>
      </c>
      <c r="AB482" s="13">
        <f t="shared" si="132"/>
        <v>136.88</v>
      </c>
      <c r="AC482" s="4" t="s">
        <v>36</v>
      </c>
      <c r="AD482" s="5">
        <v>0.875</v>
      </c>
      <c r="AE482" s="8">
        <v>13552</v>
      </c>
      <c r="AF482" s="15">
        <f t="shared" si="133"/>
        <v>1.3552</v>
      </c>
      <c r="AG482" s="23" t="s">
        <v>36</v>
      </c>
      <c r="AH482" s="22">
        <v>0.875</v>
      </c>
      <c r="AI482" s="19">
        <v>19341</v>
      </c>
      <c r="AJ482" s="15">
        <f t="shared" si="134"/>
        <v>1.9340999999999999</v>
      </c>
      <c r="AK482" s="4" t="s">
        <v>36</v>
      </c>
      <c r="AL482" s="5">
        <v>0.875</v>
      </c>
      <c r="AM482" s="4">
        <v>173.21</v>
      </c>
      <c r="AN482" s="13">
        <f t="shared" si="135"/>
        <v>173.21</v>
      </c>
      <c r="AO482" s="4" t="s">
        <v>36</v>
      </c>
      <c r="AP482" s="5">
        <v>0.875</v>
      </c>
      <c r="AQ482" s="19">
        <v>17144</v>
      </c>
      <c r="AR482" s="15">
        <f t="shared" si="136"/>
        <v>1.7143999999999999</v>
      </c>
      <c r="AS482" s="4" t="s">
        <v>36</v>
      </c>
      <c r="AT482" s="22">
        <v>0.875</v>
      </c>
      <c r="AU482" s="23">
        <v>61.44</v>
      </c>
      <c r="AV482" s="13">
        <f t="shared" si="137"/>
        <v>61.44</v>
      </c>
      <c r="AW482" s="23" t="s">
        <v>36</v>
      </c>
      <c r="AX482" s="22">
        <v>0.875</v>
      </c>
      <c r="AY482" s="23">
        <v>0.60629999999999995</v>
      </c>
      <c r="AZ482" s="15">
        <f t="shared" si="138"/>
        <v>0.60629999999999995</v>
      </c>
      <c r="BA482" s="4" t="s">
        <v>33</v>
      </c>
      <c r="BB482" s="5">
        <v>0.86458333333333337</v>
      </c>
      <c r="BC482" s="8">
        <v>11728</v>
      </c>
      <c r="BD482" s="15">
        <f t="shared" si="139"/>
        <v>1.1728000000000001</v>
      </c>
      <c r="BE482" s="4" t="s">
        <v>33</v>
      </c>
      <c r="BF482" s="5">
        <v>0.86458333333333337</v>
      </c>
      <c r="BG482" s="8">
        <v>11386</v>
      </c>
      <c r="BH482" s="15">
        <f t="shared" si="140"/>
        <v>1.1386000000000001</v>
      </c>
      <c r="BI482" s="4" t="s">
        <v>36</v>
      </c>
      <c r="BJ482" s="5">
        <v>0.875</v>
      </c>
      <c r="BK482" s="4">
        <v>101.04</v>
      </c>
      <c r="BL482" s="13">
        <f t="shared" si="141"/>
        <v>101.04</v>
      </c>
      <c r="BM482" s="4" t="s">
        <v>36</v>
      </c>
      <c r="BN482" s="5">
        <v>0.875</v>
      </c>
      <c r="BO482" s="8">
        <v>71153</v>
      </c>
      <c r="BP482" s="15">
        <f t="shared" si="142"/>
        <v>7.1153000000000004</v>
      </c>
      <c r="BS482" s="1">
        <f t="shared" si="143"/>
        <v>80.945461513599383</v>
      </c>
    </row>
    <row r="483" spans="1:71">
      <c r="A483" s="4" t="s">
        <v>33</v>
      </c>
      <c r="B483" s="5">
        <v>0.86458333333333337</v>
      </c>
      <c r="C483" s="4">
        <v>64.72</v>
      </c>
      <c r="D483" s="13">
        <f t="shared" si="126"/>
        <v>64.72</v>
      </c>
      <c r="E483" s="4" t="s">
        <v>33</v>
      </c>
      <c r="F483" s="5">
        <v>0.86458333333333337</v>
      </c>
      <c r="G483" s="4">
        <v>0.64339999999999997</v>
      </c>
      <c r="H483" s="15">
        <f t="shared" si="127"/>
        <v>0.64339999999999997</v>
      </c>
      <c r="I483" s="4" t="s">
        <v>33</v>
      </c>
      <c r="J483" s="22">
        <v>0.86458333333333337</v>
      </c>
      <c r="K483" s="23">
        <v>85.78</v>
      </c>
      <c r="L483" s="13">
        <f t="shared" si="128"/>
        <v>85.78</v>
      </c>
      <c r="M483" s="4" t="s">
        <v>33</v>
      </c>
      <c r="N483" s="22">
        <v>0.86458333333333337</v>
      </c>
      <c r="O483" s="23">
        <v>88.45</v>
      </c>
      <c r="P483" s="13">
        <f t="shared" si="129"/>
        <v>88.45</v>
      </c>
      <c r="Q483" s="4" t="s">
        <v>33</v>
      </c>
      <c r="R483" s="22">
        <v>0.86458333333333337</v>
      </c>
      <c r="S483" s="19">
        <v>15262</v>
      </c>
      <c r="T483" s="15">
        <f t="shared" si="130"/>
        <v>1.5262</v>
      </c>
      <c r="U483" s="4" t="s">
        <v>33</v>
      </c>
      <c r="V483" s="22">
        <v>0.86458333333333337</v>
      </c>
      <c r="W483" s="23">
        <v>0.78639999999999999</v>
      </c>
      <c r="X483" s="15">
        <f t="shared" si="131"/>
        <v>0.78639999999999999</v>
      </c>
      <c r="Y483" s="4" t="s">
        <v>33</v>
      </c>
      <c r="Z483" s="5">
        <v>0.86458333333333337</v>
      </c>
      <c r="AA483" s="4">
        <v>135</v>
      </c>
      <c r="AB483" s="13">
        <f t="shared" si="132"/>
        <v>135</v>
      </c>
      <c r="AC483" s="4" t="s">
        <v>33</v>
      </c>
      <c r="AD483" s="5">
        <v>0.86458333333333337</v>
      </c>
      <c r="AE483" s="8">
        <v>1341</v>
      </c>
      <c r="AF483" s="15">
        <f t="shared" si="133"/>
        <v>1.341</v>
      </c>
      <c r="AG483" s="23" t="s">
        <v>33</v>
      </c>
      <c r="AH483" s="22">
        <v>0.86458333333333337</v>
      </c>
      <c r="AI483" s="19">
        <v>19403</v>
      </c>
      <c r="AJ483" s="15">
        <f t="shared" si="134"/>
        <v>1.9402999999999999</v>
      </c>
      <c r="AK483" s="4" t="s">
        <v>33</v>
      </c>
      <c r="AL483" s="5">
        <v>0.86458333333333337</v>
      </c>
      <c r="AM483" s="4">
        <v>171.63</v>
      </c>
      <c r="AN483" s="13">
        <f t="shared" si="135"/>
        <v>171.63</v>
      </c>
      <c r="AO483" s="4" t="s">
        <v>33</v>
      </c>
      <c r="AP483" s="5">
        <v>0.86458333333333337</v>
      </c>
      <c r="AQ483" s="19">
        <v>17052</v>
      </c>
      <c r="AR483" s="15">
        <f t="shared" si="136"/>
        <v>1.7052</v>
      </c>
      <c r="AS483" s="4" t="s">
        <v>33</v>
      </c>
      <c r="AT483" s="22">
        <v>0.86458333333333337</v>
      </c>
      <c r="AU483" s="23">
        <v>59.76</v>
      </c>
      <c r="AV483" s="13">
        <f t="shared" si="137"/>
        <v>59.76</v>
      </c>
      <c r="AW483" s="23" t="s">
        <v>33</v>
      </c>
      <c r="AX483" s="22">
        <v>0.86458333333333337</v>
      </c>
      <c r="AY483" s="23">
        <v>0.59430000000000005</v>
      </c>
      <c r="AZ483" s="15">
        <f t="shared" si="138"/>
        <v>0.59430000000000005</v>
      </c>
      <c r="BA483" s="4" t="s">
        <v>33</v>
      </c>
      <c r="BB483" s="5">
        <v>0.85416666666666663</v>
      </c>
      <c r="BC483" s="8">
        <v>11732</v>
      </c>
      <c r="BD483" s="15">
        <f t="shared" si="139"/>
        <v>1.1732</v>
      </c>
      <c r="BE483" s="4" t="s">
        <v>33</v>
      </c>
      <c r="BF483" s="5">
        <v>0.85416666666666663</v>
      </c>
      <c r="BG483" s="8">
        <v>11372</v>
      </c>
      <c r="BH483" s="15">
        <f t="shared" si="140"/>
        <v>1.1372</v>
      </c>
      <c r="BI483" s="4" t="s">
        <v>33</v>
      </c>
      <c r="BJ483" s="5">
        <v>0.86458333333333337</v>
      </c>
      <c r="BK483" s="4">
        <v>100.59</v>
      </c>
      <c r="BL483" s="13">
        <f t="shared" si="141"/>
        <v>100.59</v>
      </c>
      <c r="BM483" s="4" t="s">
        <v>33</v>
      </c>
      <c r="BN483" s="5">
        <v>0.86458333333333337</v>
      </c>
      <c r="BO483" s="8">
        <v>72042</v>
      </c>
      <c r="BP483" s="15">
        <f t="shared" si="142"/>
        <v>7.2042000000000002</v>
      </c>
      <c r="BS483" s="1">
        <f t="shared" si="143"/>
        <v>81.407717664605855</v>
      </c>
    </row>
    <row r="484" spans="1:71">
      <c r="A484" s="4" t="s">
        <v>33</v>
      </c>
      <c r="B484" s="5">
        <v>0.85416666666666663</v>
      </c>
      <c r="C484" s="4">
        <v>64.569999999999993</v>
      </c>
      <c r="D484" s="13">
        <f t="shared" si="126"/>
        <v>64.569999999999993</v>
      </c>
      <c r="E484" s="4" t="s">
        <v>33</v>
      </c>
      <c r="F484" s="5">
        <v>0.85416666666666663</v>
      </c>
      <c r="G484" s="4">
        <v>0.64229999999999998</v>
      </c>
      <c r="H484" s="15">
        <f t="shared" si="127"/>
        <v>0.64229999999999998</v>
      </c>
      <c r="I484" s="4" t="s">
        <v>33</v>
      </c>
      <c r="J484" s="22">
        <v>0.85416666666666663</v>
      </c>
      <c r="K484" s="23">
        <v>85.65</v>
      </c>
      <c r="L484" s="13">
        <f t="shared" si="128"/>
        <v>85.65</v>
      </c>
      <c r="M484" s="4" t="s">
        <v>33</v>
      </c>
      <c r="N484" s="22">
        <v>0.85416666666666663</v>
      </c>
      <c r="O484" s="23">
        <v>88.39</v>
      </c>
      <c r="P484" s="13">
        <f t="shared" si="129"/>
        <v>88.39</v>
      </c>
      <c r="Q484" s="4" t="s">
        <v>33</v>
      </c>
      <c r="R484" s="22">
        <v>0.85416666666666663</v>
      </c>
      <c r="S484" s="19">
        <v>15245</v>
      </c>
      <c r="T484" s="15">
        <f t="shared" si="130"/>
        <v>1.5245</v>
      </c>
      <c r="U484" s="4" t="s">
        <v>33</v>
      </c>
      <c r="V484" s="22">
        <v>0.85416666666666663</v>
      </c>
      <c r="W484" s="23">
        <v>0.78620000000000001</v>
      </c>
      <c r="X484" s="15">
        <f t="shared" si="131"/>
        <v>0.78620000000000001</v>
      </c>
      <c r="Y484" s="4" t="s">
        <v>33</v>
      </c>
      <c r="Z484" s="5">
        <v>0.85416666666666663</v>
      </c>
      <c r="AA484" s="4">
        <v>134.79</v>
      </c>
      <c r="AB484" s="13">
        <f t="shared" si="132"/>
        <v>134.79</v>
      </c>
      <c r="AC484" s="4" t="s">
        <v>33</v>
      </c>
      <c r="AD484" s="5">
        <v>0.85416666666666663</v>
      </c>
      <c r="AE484" s="8">
        <v>13404</v>
      </c>
      <c r="AF484" s="15">
        <f t="shared" si="133"/>
        <v>1.3404</v>
      </c>
      <c r="AG484" s="23" t="s">
        <v>33</v>
      </c>
      <c r="AH484" s="22">
        <v>0.85416666666666663</v>
      </c>
      <c r="AI484" s="19">
        <v>19387</v>
      </c>
      <c r="AJ484" s="15">
        <f t="shared" si="134"/>
        <v>1.9387000000000001</v>
      </c>
      <c r="AK484" s="4" t="s">
        <v>33</v>
      </c>
      <c r="AL484" s="5">
        <v>0.85416666666666663</v>
      </c>
      <c r="AM484" s="4">
        <v>171.4</v>
      </c>
      <c r="AN484" s="13">
        <f t="shared" si="135"/>
        <v>171.4</v>
      </c>
      <c r="AO484" s="4" t="s">
        <v>33</v>
      </c>
      <c r="AP484" s="5">
        <v>0.85416666666666663</v>
      </c>
      <c r="AQ484" s="19">
        <v>17044</v>
      </c>
      <c r="AR484" s="15">
        <f t="shared" si="136"/>
        <v>1.7043999999999999</v>
      </c>
      <c r="AS484" s="4" t="s">
        <v>33</v>
      </c>
      <c r="AT484" s="22">
        <v>0.85416666666666663</v>
      </c>
      <c r="AU484" s="23">
        <v>59.57</v>
      </c>
      <c r="AV484" s="13">
        <f t="shared" si="137"/>
        <v>59.57</v>
      </c>
      <c r="AW484" s="23" t="s">
        <v>33</v>
      </c>
      <c r="AX484" s="22">
        <v>0.85416666666666663</v>
      </c>
      <c r="AY484" s="23">
        <v>0.59250000000000003</v>
      </c>
      <c r="AZ484" s="15">
        <f t="shared" si="138"/>
        <v>0.59250000000000003</v>
      </c>
      <c r="BA484" s="4" t="s">
        <v>33</v>
      </c>
      <c r="BB484" s="5">
        <v>0.84375</v>
      </c>
      <c r="BC484" s="8">
        <v>11762</v>
      </c>
      <c r="BD484" s="15">
        <f t="shared" si="139"/>
        <v>1.1761999999999999</v>
      </c>
      <c r="BE484" s="4" t="s">
        <v>33</v>
      </c>
      <c r="BF484" s="5">
        <v>0.84375</v>
      </c>
      <c r="BG484" s="8">
        <v>11368</v>
      </c>
      <c r="BH484" s="15">
        <f t="shared" si="140"/>
        <v>1.1368</v>
      </c>
      <c r="BI484" s="4" t="s">
        <v>33</v>
      </c>
      <c r="BJ484" s="5">
        <v>0.85416666666666663</v>
      </c>
      <c r="BK484" s="4">
        <v>100.56</v>
      </c>
      <c r="BL484" s="13">
        <f t="shared" si="141"/>
        <v>100.56</v>
      </c>
      <c r="BM484" s="4" t="s">
        <v>33</v>
      </c>
      <c r="BN484" s="5">
        <v>0.85416666666666663</v>
      </c>
      <c r="BO484" s="8">
        <v>72156</v>
      </c>
      <c r="BP484" s="15">
        <f t="shared" si="142"/>
        <v>7.2156000000000002</v>
      </c>
      <c r="BS484" s="1">
        <f t="shared" si="143"/>
        <v>81.456788215039396</v>
      </c>
    </row>
    <row r="485" spans="1:71">
      <c r="A485" s="4" t="s">
        <v>33</v>
      </c>
      <c r="B485" s="5">
        <v>0.84375</v>
      </c>
      <c r="C485" s="4">
        <v>65.08</v>
      </c>
      <c r="D485" s="13">
        <f t="shared" si="126"/>
        <v>65.08</v>
      </c>
      <c r="E485" s="4" t="s">
        <v>33</v>
      </c>
      <c r="F485" s="5">
        <v>0.84375</v>
      </c>
      <c r="G485" s="4">
        <v>0.64729999999999999</v>
      </c>
      <c r="H485" s="15">
        <f t="shared" si="127"/>
        <v>0.64729999999999999</v>
      </c>
      <c r="I485" s="4" t="s">
        <v>33</v>
      </c>
      <c r="J485" s="22">
        <v>0.84375</v>
      </c>
      <c r="K485" s="23">
        <v>85.4</v>
      </c>
      <c r="L485" s="13">
        <f t="shared" si="128"/>
        <v>85.4</v>
      </c>
      <c r="M485" s="4" t="s">
        <v>33</v>
      </c>
      <c r="N485" s="22">
        <v>0.84375</v>
      </c>
      <c r="O485" s="23">
        <v>88.45</v>
      </c>
      <c r="P485" s="13">
        <f t="shared" si="129"/>
        <v>88.45</v>
      </c>
      <c r="Q485" s="4" t="s">
        <v>33</v>
      </c>
      <c r="R485" s="22">
        <v>0.84375</v>
      </c>
      <c r="S485" s="19">
        <v>15238</v>
      </c>
      <c r="T485" s="15">
        <f t="shared" si="130"/>
        <v>1.5238</v>
      </c>
      <c r="U485" s="4" t="s">
        <v>33</v>
      </c>
      <c r="V485" s="22">
        <v>0.84375</v>
      </c>
      <c r="W485" s="23">
        <v>0.78649999999999998</v>
      </c>
      <c r="X485" s="15">
        <f t="shared" si="131"/>
        <v>0.78649999999999998</v>
      </c>
      <c r="Y485" s="4" t="s">
        <v>33</v>
      </c>
      <c r="Z485" s="5">
        <v>0.84375</v>
      </c>
      <c r="AA485" s="4">
        <v>134.82</v>
      </c>
      <c r="AB485" s="13">
        <f t="shared" si="132"/>
        <v>134.82</v>
      </c>
      <c r="AC485" s="4" t="s">
        <v>33</v>
      </c>
      <c r="AD485" s="5">
        <v>0.84375</v>
      </c>
      <c r="AE485" s="8">
        <v>13408</v>
      </c>
      <c r="AF485" s="15">
        <f t="shared" si="133"/>
        <v>1.3408</v>
      </c>
      <c r="AG485" s="23" t="s">
        <v>33</v>
      </c>
      <c r="AH485" s="22">
        <v>0.84375</v>
      </c>
      <c r="AI485" s="19">
        <v>19368</v>
      </c>
      <c r="AJ485" s="15">
        <f t="shared" si="134"/>
        <v>1.9368000000000001</v>
      </c>
      <c r="AK485" s="4" t="s">
        <v>33</v>
      </c>
      <c r="AL485" s="5">
        <v>0.84375</v>
      </c>
      <c r="AM485" s="4">
        <v>171.26</v>
      </c>
      <c r="AN485" s="13">
        <f t="shared" si="135"/>
        <v>171.26</v>
      </c>
      <c r="AO485" s="4" t="s">
        <v>33</v>
      </c>
      <c r="AP485" s="5">
        <v>0.84375</v>
      </c>
      <c r="AQ485" s="19">
        <v>17037</v>
      </c>
      <c r="AR485" s="15">
        <f t="shared" si="136"/>
        <v>1.7037</v>
      </c>
      <c r="AS485" s="4" t="s">
        <v>33</v>
      </c>
      <c r="AT485" s="22">
        <v>0.84375</v>
      </c>
      <c r="AU485" s="23">
        <v>60.09</v>
      </c>
      <c r="AV485" s="13">
        <f t="shared" si="137"/>
        <v>60.09</v>
      </c>
      <c r="AW485" s="23" t="s">
        <v>33</v>
      </c>
      <c r="AX485" s="22">
        <v>0.84375</v>
      </c>
      <c r="AY485" s="23">
        <v>0.59770000000000001</v>
      </c>
      <c r="AZ485" s="15">
        <f t="shared" si="138"/>
        <v>0.59770000000000001</v>
      </c>
      <c r="BA485" s="4" t="s">
        <v>33</v>
      </c>
      <c r="BB485" s="5">
        <v>0.83333333333333337</v>
      </c>
      <c r="BC485" s="8">
        <v>11795</v>
      </c>
      <c r="BD485" s="15">
        <f t="shared" si="139"/>
        <v>1.1795</v>
      </c>
      <c r="BE485" s="4" t="s">
        <v>33</v>
      </c>
      <c r="BF485" s="5">
        <v>0.83333333333333337</v>
      </c>
      <c r="BG485" s="8">
        <v>11371</v>
      </c>
      <c r="BH485" s="15">
        <f t="shared" si="140"/>
        <v>1.1371</v>
      </c>
      <c r="BI485" s="4" t="s">
        <v>33</v>
      </c>
      <c r="BJ485" s="5">
        <v>0.84375</v>
      </c>
      <c r="BK485" s="4">
        <v>100.58</v>
      </c>
      <c r="BL485" s="13">
        <f t="shared" si="141"/>
        <v>100.58</v>
      </c>
      <c r="BM485" s="4" t="s">
        <v>33</v>
      </c>
      <c r="BN485" s="5">
        <v>0.84375</v>
      </c>
      <c r="BO485" s="8">
        <v>72158</v>
      </c>
      <c r="BP485" s="15">
        <f t="shared" si="142"/>
        <v>7.2157999999999998</v>
      </c>
      <c r="BS485" s="1">
        <f t="shared" si="143"/>
        <v>81.480751000675909</v>
      </c>
    </row>
    <row r="486" spans="1:71">
      <c r="A486" s="4" t="s">
        <v>33</v>
      </c>
      <c r="B486" s="5">
        <v>0.83333333333333337</v>
      </c>
      <c r="C486" s="4">
        <v>64.94</v>
      </c>
      <c r="D486" s="13">
        <f t="shared" si="126"/>
        <v>64.94</v>
      </c>
      <c r="E486" s="4" t="s">
        <v>33</v>
      </c>
      <c r="F486" s="5">
        <v>0.83333333333333337</v>
      </c>
      <c r="G486" s="4">
        <v>0.64659999999999995</v>
      </c>
      <c r="H486" s="15">
        <f t="shared" si="127"/>
        <v>0.64659999999999995</v>
      </c>
      <c r="I486" s="4" t="s">
        <v>33</v>
      </c>
      <c r="J486" s="22">
        <v>0.83333333333333337</v>
      </c>
      <c r="K486" s="23">
        <v>85.26</v>
      </c>
      <c r="L486" s="13">
        <f t="shared" si="128"/>
        <v>85.26</v>
      </c>
      <c r="M486" s="4" t="s">
        <v>33</v>
      </c>
      <c r="N486" s="22">
        <v>0.83333333333333337</v>
      </c>
      <c r="O486" s="23">
        <v>88.32</v>
      </c>
      <c r="P486" s="13">
        <f t="shared" si="129"/>
        <v>88.32</v>
      </c>
      <c r="Q486" s="4" t="s">
        <v>33</v>
      </c>
      <c r="R486" s="22">
        <v>0.83333333333333337</v>
      </c>
      <c r="S486" s="19">
        <v>1523</v>
      </c>
      <c r="T486" s="15">
        <f t="shared" si="130"/>
        <v>1.5229999999999999</v>
      </c>
      <c r="U486" s="4" t="s">
        <v>33</v>
      </c>
      <c r="V486" s="22">
        <v>0.83333333333333337</v>
      </c>
      <c r="W486" s="23">
        <v>0.78580000000000005</v>
      </c>
      <c r="X486" s="15">
        <f t="shared" si="131"/>
        <v>0.78580000000000005</v>
      </c>
      <c r="Y486" s="4" t="s">
        <v>33</v>
      </c>
      <c r="Z486" s="5">
        <v>0.83333333333333337</v>
      </c>
      <c r="AA486" s="4">
        <v>134.56</v>
      </c>
      <c r="AB486" s="13">
        <f t="shared" si="132"/>
        <v>134.56</v>
      </c>
      <c r="AC486" s="4" t="s">
        <v>33</v>
      </c>
      <c r="AD486" s="5">
        <v>0.83333333333333337</v>
      </c>
      <c r="AE486" s="8">
        <v>13392</v>
      </c>
      <c r="AF486" s="15">
        <f t="shared" si="133"/>
        <v>1.3391999999999999</v>
      </c>
      <c r="AG486" s="23" t="s">
        <v>33</v>
      </c>
      <c r="AH486" s="22">
        <v>0.83333333333333337</v>
      </c>
      <c r="AI486" s="19">
        <v>19377</v>
      </c>
      <c r="AJ486" s="15">
        <f t="shared" si="134"/>
        <v>1.9377</v>
      </c>
      <c r="AK486" s="4" t="s">
        <v>33</v>
      </c>
      <c r="AL486" s="5">
        <v>0.83333333333333337</v>
      </c>
      <c r="AM486" s="4">
        <v>171.17</v>
      </c>
      <c r="AN486" s="13">
        <f t="shared" si="135"/>
        <v>171.17</v>
      </c>
      <c r="AO486" s="4" t="s">
        <v>33</v>
      </c>
      <c r="AP486" s="5">
        <v>0.83333333333333337</v>
      </c>
      <c r="AQ486" s="19">
        <v>17037</v>
      </c>
      <c r="AR486" s="15">
        <f t="shared" si="136"/>
        <v>1.7037</v>
      </c>
      <c r="AS486" s="4" t="s">
        <v>33</v>
      </c>
      <c r="AT486" s="22">
        <v>0.83333333333333337</v>
      </c>
      <c r="AU486" s="23">
        <v>60.13</v>
      </c>
      <c r="AV486" s="13">
        <f t="shared" si="137"/>
        <v>60.13</v>
      </c>
      <c r="AW486" s="23" t="s">
        <v>33</v>
      </c>
      <c r="AX486" s="22">
        <v>0.83333333333333337</v>
      </c>
      <c r="AY486" s="23">
        <v>0.59870000000000001</v>
      </c>
      <c r="AZ486" s="15">
        <f t="shared" si="138"/>
        <v>0.59870000000000001</v>
      </c>
      <c r="BA486" s="4" t="s">
        <v>33</v>
      </c>
      <c r="BB486" s="5">
        <v>0.82291666666666663</v>
      </c>
      <c r="BC486" s="8">
        <v>11808</v>
      </c>
      <c r="BD486" s="15">
        <f t="shared" si="139"/>
        <v>1.1808000000000001</v>
      </c>
      <c r="BE486" s="4" t="s">
        <v>33</v>
      </c>
      <c r="BF486" s="5">
        <v>0.82291666666666663</v>
      </c>
      <c r="BG486" s="8">
        <v>11339</v>
      </c>
      <c r="BH486" s="15">
        <f t="shared" si="140"/>
        <v>1.1338999999999999</v>
      </c>
      <c r="BI486" s="4" t="s">
        <v>33</v>
      </c>
      <c r="BJ486" s="5">
        <v>0.83333333333333337</v>
      </c>
      <c r="BK486" s="4">
        <v>100.46</v>
      </c>
      <c r="BL486" s="13">
        <f t="shared" si="141"/>
        <v>100.46</v>
      </c>
      <c r="BM486" s="4" t="s">
        <v>33</v>
      </c>
      <c r="BN486" s="5">
        <v>0.83333333333333337</v>
      </c>
      <c r="BO486" s="8">
        <v>72202</v>
      </c>
      <c r="BP486" s="15">
        <f t="shared" si="142"/>
        <v>7.2202000000000002</v>
      </c>
      <c r="BS486" s="1">
        <f t="shared" si="143"/>
        <v>81.517914481210724</v>
      </c>
    </row>
    <row r="487" spans="1:71">
      <c r="A487" s="4" t="s">
        <v>33</v>
      </c>
      <c r="B487" s="5">
        <v>0.82291666666666663</v>
      </c>
      <c r="C487" s="4">
        <v>64.86</v>
      </c>
      <c r="D487" s="13">
        <f t="shared" si="126"/>
        <v>64.86</v>
      </c>
      <c r="E487" s="4" t="s">
        <v>33</v>
      </c>
      <c r="F487" s="5">
        <v>0.82291666666666663</v>
      </c>
      <c r="G487" s="4">
        <v>0.64670000000000005</v>
      </c>
      <c r="H487" s="15">
        <f t="shared" si="127"/>
        <v>0.64670000000000005</v>
      </c>
      <c r="I487" s="4" t="s">
        <v>33</v>
      </c>
      <c r="J487" s="22">
        <v>0.82291666666666663</v>
      </c>
      <c r="K487" s="23">
        <v>84.95</v>
      </c>
      <c r="L487" s="13">
        <f t="shared" si="128"/>
        <v>84.95</v>
      </c>
      <c r="M487" s="4" t="s">
        <v>33</v>
      </c>
      <c r="N487" s="22">
        <v>0.82291666666666663</v>
      </c>
      <c r="O487" s="23">
        <v>88.42</v>
      </c>
      <c r="P487" s="13">
        <f t="shared" si="129"/>
        <v>88.42</v>
      </c>
      <c r="Q487" s="4" t="s">
        <v>33</v>
      </c>
      <c r="R487" s="22">
        <v>0.82291666666666663</v>
      </c>
      <c r="S487" s="19">
        <v>15201</v>
      </c>
      <c r="T487" s="15">
        <f t="shared" si="130"/>
        <v>1.5201</v>
      </c>
      <c r="U487" s="4" t="s">
        <v>33</v>
      </c>
      <c r="V487" s="22">
        <v>0.82291666666666663</v>
      </c>
      <c r="W487" s="23">
        <v>0.7863</v>
      </c>
      <c r="X487" s="15">
        <f t="shared" si="131"/>
        <v>0.7863</v>
      </c>
      <c r="Y487" s="4" t="s">
        <v>33</v>
      </c>
      <c r="Z487" s="5">
        <v>0.82291666666666663</v>
      </c>
      <c r="AA487" s="4">
        <v>134.5</v>
      </c>
      <c r="AB487" s="13">
        <f t="shared" si="132"/>
        <v>134.5</v>
      </c>
      <c r="AC487" s="4" t="s">
        <v>33</v>
      </c>
      <c r="AD487" s="5">
        <v>0.82291666666666663</v>
      </c>
      <c r="AE487" s="8">
        <v>13412</v>
      </c>
      <c r="AF487" s="15">
        <f t="shared" si="133"/>
        <v>1.3411999999999999</v>
      </c>
      <c r="AG487" s="23" t="s">
        <v>33</v>
      </c>
      <c r="AH487" s="22">
        <v>0.82291666666666663</v>
      </c>
      <c r="AI487" s="19">
        <v>19342</v>
      </c>
      <c r="AJ487" s="15">
        <f t="shared" si="134"/>
        <v>1.9341999999999999</v>
      </c>
      <c r="AK487" s="4" t="s">
        <v>33</v>
      </c>
      <c r="AL487" s="5">
        <v>0.82291666666666663</v>
      </c>
      <c r="AM487" s="4">
        <v>170.87</v>
      </c>
      <c r="AN487" s="13">
        <f t="shared" si="135"/>
        <v>170.87</v>
      </c>
      <c r="AO487" s="4" t="s">
        <v>33</v>
      </c>
      <c r="AP487" s="5">
        <v>0.82291666666666663</v>
      </c>
      <c r="AQ487" s="19">
        <v>17043</v>
      </c>
      <c r="AR487" s="15">
        <f t="shared" si="136"/>
        <v>1.7042999999999999</v>
      </c>
      <c r="AS487" s="4" t="s">
        <v>33</v>
      </c>
      <c r="AT487" s="22">
        <v>0.82291666666666663</v>
      </c>
      <c r="AU487" s="23">
        <v>59.77</v>
      </c>
      <c r="AV487" s="13">
        <f t="shared" si="137"/>
        <v>59.77</v>
      </c>
      <c r="AW487" s="23" t="s">
        <v>33</v>
      </c>
      <c r="AX487" s="22">
        <v>0.82291666666666663</v>
      </c>
      <c r="AY487" s="23">
        <v>0.59630000000000005</v>
      </c>
      <c r="AZ487" s="15">
        <f t="shared" si="138"/>
        <v>0.59630000000000005</v>
      </c>
      <c r="BA487" s="4" t="s">
        <v>33</v>
      </c>
      <c r="BB487" s="5">
        <v>0.8125</v>
      </c>
      <c r="BC487" s="8">
        <v>11816</v>
      </c>
      <c r="BD487" s="15">
        <f t="shared" si="139"/>
        <v>1.1816</v>
      </c>
      <c r="BE487" s="4" t="s">
        <v>33</v>
      </c>
      <c r="BF487" s="5">
        <v>0.8125</v>
      </c>
      <c r="BG487" s="8">
        <v>11347</v>
      </c>
      <c r="BH487" s="15">
        <f t="shared" si="140"/>
        <v>1.1347</v>
      </c>
      <c r="BI487" s="4" t="s">
        <v>33</v>
      </c>
      <c r="BJ487" s="5">
        <v>0.82291666666666663</v>
      </c>
      <c r="BK487" s="4">
        <v>100.28</v>
      </c>
      <c r="BL487" s="13">
        <f t="shared" si="141"/>
        <v>100.28</v>
      </c>
      <c r="BM487" s="4" t="s">
        <v>33</v>
      </c>
      <c r="BN487" s="5">
        <v>0.82291666666666663</v>
      </c>
      <c r="BO487" s="8">
        <v>71974</v>
      </c>
      <c r="BP487" s="15">
        <f t="shared" si="142"/>
        <v>7.1974</v>
      </c>
      <c r="BS487" s="1">
        <f t="shared" si="143"/>
        <v>81.427421761786277</v>
      </c>
    </row>
    <row r="488" spans="1:71">
      <c r="A488" s="4" t="s">
        <v>33</v>
      </c>
      <c r="B488" s="5">
        <v>0.8125</v>
      </c>
      <c r="C488" s="4">
        <v>65.430000000000007</v>
      </c>
      <c r="D488" s="13">
        <f t="shared" si="126"/>
        <v>65.430000000000007</v>
      </c>
      <c r="E488" s="4" t="s">
        <v>33</v>
      </c>
      <c r="F488" s="5">
        <v>0.8125</v>
      </c>
      <c r="G488" s="4">
        <v>0.65049999999999997</v>
      </c>
      <c r="H488" s="15">
        <f t="shared" si="127"/>
        <v>0.65049999999999997</v>
      </c>
      <c r="I488" s="4" t="s">
        <v>33</v>
      </c>
      <c r="J488" s="22">
        <v>0.8125</v>
      </c>
      <c r="K488" s="23">
        <v>85.1</v>
      </c>
      <c r="L488" s="13">
        <f t="shared" si="128"/>
        <v>85.1</v>
      </c>
      <c r="M488" s="4" t="s">
        <v>33</v>
      </c>
      <c r="N488" s="22">
        <v>0.8125</v>
      </c>
      <c r="O488" s="23">
        <v>88.68</v>
      </c>
      <c r="P488" s="13">
        <f t="shared" si="129"/>
        <v>88.68</v>
      </c>
      <c r="Q488" s="4" t="s">
        <v>33</v>
      </c>
      <c r="R488" s="22">
        <v>0.8125</v>
      </c>
      <c r="S488" s="19">
        <v>15229</v>
      </c>
      <c r="T488" s="15">
        <f t="shared" si="130"/>
        <v>1.5228999999999999</v>
      </c>
      <c r="U488" s="4" t="s">
        <v>33</v>
      </c>
      <c r="V488" s="22">
        <v>0.8125</v>
      </c>
      <c r="W488" s="23">
        <v>0.78620000000000001</v>
      </c>
      <c r="X488" s="15">
        <f t="shared" si="131"/>
        <v>0.78620000000000001</v>
      </c>
      <c r="Y488" s="4" t="s">
        <v>33</v>
      </c>
      <c r="Z488" s="5">
        <v>0.8125</v>
      </c>
      <c r="AA488" s="4">
        <v>135.06</v>
      </c>
      <c r="AB488" s="13">
        <f t="shared" si="132"/>
        <v>135.06</v>
      </c>
      <c r="AC488" s="4" t="s">
        <v>33</v>
      </c>
      <c r="AD488" s="5">
        <v>0.8125</v>
      </c>
      <c r="AE488" s="8">
        <v>1343</v>
      </c>
      <c r="AF488" s="15">
        <f t="shared" si="133"/>
        <v>1.343</v>
      </c>
      <c r="AG488" s="23" t="s">
        <v>33</v>
      </c>
      <c r="AH488" s="22">
        <v>0.8125</v>
      </c>
      <c r="AI488" s="19">
        <v>19364</v>
      </c>
      <c r="AJ488" s="15">
        <f t="shared" si="134"/>
        <v>1.9363999999999999</v>
      </c>
      <c r="AK488" s="4" t="s">
        <v>33</v>
      </c>
      <c r="AL488" s="5">
        <v>0.8125</v>
      </c>
      <c r="AM488" s="4">
        <v>171.78</v>
      </c>
      <c r="AN488" s="13">
        <f t="shared" si="135"/>
        <v>171.78</v>
      </c>
      <c r="AO488" s="4" t="s">
        <v>33</v>
      </c>
      <c r="AP488" s="5">
        <v>0.8125</v>
      </c>
      <c r="AQ488" s="19">
        <v>1708</v>
      </c>
      <c r="AR488" s="15">
        <f t="shared" si="136"/>
        <v>1.708</v>
      </c>
      <c r="AS488" s="4" t="s">
        <v>33</v>
      </c>
      <c r="AT488" s="22">
        <v>0.8125</v>
      </c>
      <c r="AU488" s="23">
        <v>60.4</v>
      </c>
      <c r="AV488" s="13">
        <f t="shared" si="137"/>
        <v>60.4</v>
      </c>
      <c r="AW488" s="23" t="s">
        <v>33</v>
      </c>
      <c r="AX488" s="22">
        <v>0.8125</v>
      </c>
      <c r="AY488" s="23">
        <v>0.6008</v>
      </c>
      <c r="AZ488" s="15">
        <f t="shared" si="138"/>
        <v>0.6008</v>
      </c>
      <c r="BA488" s="4" t="s">
        <v>33</v>
      </c>
      <c r="BB488" s="5">
        <v>0.80208333333333337</v>
      </c>
      <c r="BC488" s="8">
        <v>1193</v>
      </c>
      <c r="BD488" s="15">
        <f t="shared" si="139"/>
        <v>1.1930000000000001</v>
      </c>
      <c r="BE488" s="4" t="s">
        <v>33</v>
      </c>
      <c r="BF488" s="5">
        <v>0.80208333333333337</v>
      </c>
      <c r="BG488" s="8">
        <v>11333</v>
      </c>
      <c r="BH488" s="15">
        <f t="shared" si="140"/>
        <v>1.1333</v>
      </c>
      <c r="BI488" s="4" t="s">
        <v>33</v>
      </c>
      <c r="BJ488" s="5">
        <v>0.8125</v>
      </c>
      <c r="BK488" s="4">
        <v>100.55</v>
      </c>
      <c r="BL488" s="13">
        <f t="shared" si="141"/>
        <v>100.55</v>
      </c>
      <c r="BM488" s="4" t="s">
        <v>33</v>
      </c>
      <c r="BN488" s="5">
        <v>0.8125</v>
      </c>
      <c r="BO488" s="8">
        <v>71953</v>
      </c>
      <c r="BP488" s="15">
        <f t="shared" si="142"/>
        <v>7.1952999999999996</v>
      </c>
      <c r="BS488" s="1">
        <f t="shared" si="143"/>
        <v>81.489273470673695</v>
      </c>
    </row>
    <row r="489" spans="1:71">
      <c r="A489" s="4" t="s">
        <v>33</v>
      </c>
      <c r="B489" s="5">
        <v>0.80208333333333337</v>
      </c>
      <c r="C489" s="4">
        <v>64.88</v>
      </c>
      <c r="D489" s="13">
        <f t="shared" si="126"/>
        <v>64.88</v>
      </c>
      <c r="E489" s="4" t="s">
        <v>33</v>
      </c>
      <c r="F489" s="5">
        <v>0.80208333333333337</v>
      </c>
      <c r="G489" s="4">
        <v>0.64580000000000004</v>
      </c>
      <c r="H489" s="15">
        <f t="shared" si="127"/>
        <v>0.64580000000000004</v>
      </c>
      <c r="I489" s="4" t="s">
        <v>33</v>
      </c>
      <c r="J489" s="22">
        <v>0.80208333333333337</v>
      </c>
      <c r="K489" s="23">
        <v>84.22</v>
      </c>
      <c r="L489" s="13">
        <f t="shared" si="128"/>
        <v>84.22</v>
      </c>
      <c r="M489" s="4" t="s">
        <v>33</v>
      </c>
      <c r="N489" s="22">
        <v>0.80208333333333337</v>
      </c>
      <c r="O489" s="23">
        <v>88.66</v>
      </c>
      <c r="P489" s="13">
        <f t="shared" si="129"/>
        <v>88.66</v>
      </c>
      <c r="Q489" s="4" t="s">
        <v>33</v>
      </c>
      <c r="R489" s="22">
        <v>0.80208333333333337</v>
      </c>
      <c r="S489" s="23">
        <v>1.52</v>
      </c>
      <c r="T489" s="15">
        <f t="shared" si="130"/>
        <v>1.52</v>
      </c>
      <c r="U489" s="4" t="s">
        <v>33</v>
      </c>
      <c r="V489" s="22">
        <v>0.80208333333333337</v>
      </c>
      <c r="W489" s="23">
        <v>0.78790000000000004</v>
      </c>
      <c r="X489" s="15">
        <f t="shared" si="131"/>
        <v>0.78790000000000004</v>
      </c>
      <c r="Y489" s="4" t="s">
        <v>33</v>
      </c>
      <c r="Z489" s="5">
        <v>0.80208333333333337</v>
      </c>
      <c r="AA489" s="4">
        <v>134.80000000000001</v>
      </c>
      <c r="AB489" s="13">
        <f t="shared" si="132"/>
        <v>134.80000000000001</v>
      </c>
      <c r="AC489" s="4" t="s">
        <v>33</v>
      </c>
      <c r="AD489" s="5">
        <v>0.80208333333333337</v>
      </c>
      <c r="AE489" s="8">
        <v>13408</v>
      </c>
      <c r="AF489" s="15">
        <f t="shared" si="133"/>
        <v>1.3408</v>
      </c>
      <c r="AG489" s="23" t="s">
        <v>33</v>
      </c>
      <c r="AH489" s="22">
        <v>0.80208333333333337</v>
      </c>
      <c r="AI489" s="19">
        <v>19288</v>
      </c>
      <c r="AJ489" s="15">
        <f t="shared" si="134"/>
        <v>1.9288000000000001</v>
      </c>
      <c r="AK489" s="4" t="s">
        <v>33</v>
      </c>
      <c r="AL489" s="5">
        <v>0.80208333333333337</v>
      </c>
      <c r="AM489" s="4">
        <v>171.04</v>
      </c>
      <c r="AN489" s="13">
        <f t="shared" si="135"/>
        <v>171.04</v>
      </c>
      <c r="AO489" s="4" t="s">
        <v>33</v>
      </c>
      <c r="AP489" s="5">
        <v>0.80208333333333337</v>
      </c>
      <c r="AQ489" s="19">
        <v>17018</v>
      </c>
      <c r="AR489" s="15">
        <f t="shared" si="136"/>
        <v>1.7018</v>
      </c>
      <c r="AS489" s="4" t="s">
        <v>33</v>
      </c>
      <c r="AT489" s="22">
        <v>0.80208333333333337</v>
      </c>
      <c r="AU489" s="23">
        <v>60.37</v>
      </c>
      <c r="AV489" s="13">
        <f t="shared" si="137"/>
        <v>60.37</v>
      </c>
      <c r="AW489" s="23" t="s">
        <v>33</v>
      </c>
      <c r="AX489" s="22">
        <v>0.80208333333333337</v>
      </c>
      <c r="AY489" s="23">
        <v>0.60070000000000001</v>
      </c>
      <c r="AZ489" s="15">
        <f t="shared" si="138"/>
        <v>0.60070000000000001</v>
      </c>
      <c r="BA489" s="4" t="s">
        <v>33</v>
      </c>
      <c r="BB489" s="5">
        <v>0.79166666666666663</v>
      </c>
      <c r="BC489" s="8">
        <v>11994</v>
      </c>
      <c r="BD489" s="15">
        <f t="shared" si="139"/>
        <v>1.1994</v>
      </c>
      <c r="BE489" s="4" t="s">
        <v>33</v>
      </c>
      <c r="BF489" s="5">
        <v>0.79166666666666663</v>
      </c>
      <c r="BG489" s="8">
        <v>11355</v>
      </c>
      <c r="BH489" s="15">
        <f t="shared" si="140"/>
        <v>1.1355</v>
      </c>
      <c r="BI489" s="4" t="s">
        <v>33</v>
      </c>
      <c r="BJ489" s="5">
        <v>0.80208333333333337</v>
      </c>
      <c r="BK489" s="4">
        <v>100.49</v>
      </c>
      <c r="BL489" s="13">
        <f t="shared" si="141"/>
        <v>100.49</v>
      </c>
      <c r="BM489" s="4" t="s">
        <v>33</v>
      </c>
      <c r="BN489" s="5">
        <v>0.80208333333333337</v>
      </c>
      <c r="BO489" s="8">
        <v>7208</v>
      </c>
      <c r="BP489" s="15">
        <f t="shared" si="142"/>
        <v>7.2080000000000002</v>
      </c>
      <c r="BS489" s="1">
        <f t="shared" si="143"/>
        <v>81.648363282381624</v>
      </c>
    </row>
    <row r="490" spans="1:71">
      <c r="A490" s="4" t="s">
        <v>33</v>
      </c>
      <c r="B490" s="5">
        <v>0.79166666666666663</v>
      </c>
      <c r="C490" s="4">
        <v>63.81</v>
      </c>
      <c r="D490" s="13">
        <f t="shared" si="126"/>
        <v>63.81</v>
      </c>
      <c r="E490" s="4" t="s">
        <v>33</v>
      </c>
      <c r="F490" s="5">
        <v>0.79166666666666663</v>
      </c>
      <c r="G490" s="4">
        <v>0.63700000000000001</v>
      </c>
      <c r="H490" s="15">
        <f t="shared" si="127"/>
        <v>0.63700000000000001</v>
      </c>
      <c r="I490" s="4" t="s">
        <v>33</v>
      </c>
      <c r="J490" s="22">
        <v>0.79166666666666663</v>
      </c>
      <c r="K490" s="23">
        <v>83.43</v>
      </c>
      <c r="L490" s="13">
        <f t="shared" si="128"/>
        <v>83.43</v>
      </c>
      <c r="M490" s="4" t="s">
        <v>33</v>
      </c>
      <c r="N490" s="22">
        <v>0.79166666666666663</v>
      </c>
      <c r="O490" s="23">
        <v>88.19</v>
      </c>
      <c r="P490" s="13">
        <f t="shared" si="129"/>
        <v>88.19</v>
      </c>
      <c r="Q490" s="4" t="s">
        <v>33</v>
      </c>
      <c r="R490" s="22">
        <v>0.79166666666666663</v>
      </c>
      <c r="S490" s="19">
        <v>15182</v>
      </c>
      <c r="T490" s="15">
        <f t="shared" si="130"/>
        <v>1.5182</v>
      </c>
      <c r="U490" s="4" t="s">
        <v>33</v>
      </c>
      <c r="V490" s="22">
        <v>0.79166666666666663</v>
      </c>
      <c r="W490" s="23">
        <v>0.78620000000000001</v>
      </c>
      <c r="X490" s="15">
        <f t="shared" si="131"/>
        <v>0.78620000000000001</v>
      </c>
      <c r="Y490" s="4" t="s">
        <v>33</v>
      </c>
      <c r="Z490" s="5">
        <v>0.79166666666666663</v>
      </c>
      <c r="AA490" s="4">
        <v>133.75</v>
      </c>
      <c r="AB490" s="13">
        <f t="shared" si="132"/>
        <v>133.75</v>
      </c>
      <c r="AC490" s="4" t="s">
        <v>33</v>
      </c>
      <c r="AD490" s="5">
        <v>0.79166666666666663</v>
      </c>
      <c r="AE490" s="8">
        <v>13362</v>
      </c>
      <c r="AF490" s="15">
        <f t="shared" si="133"/>
        <v>1.3362000000000001</v>
      </c>
      <c r="AG490" s="23" t="s">
        <v>33</v>
      </c>
      <c r="AH490" s="22">
        <v>0.79166666666666663</v>
      </c>
      <c r="AI490" s="19">
        <v>19234</v>
      </c>
      <c r="AJ490" s="15">
        <f t="shared" si="134"/>
        <v>1.9234</v>
      </c>
      <c r="AK490" s="4" t="s">
        <v>33</v>
      </c>
      <c r="AL490" s="5">
        <v>0.79166666666666663</v>
      </c>
      <c r="AM490" s="4">
        <v>170.13</v>
      </c>
      <c r="AN490" s="13">
        <f t="shared" si="135"/>
        <v>170.13</v>
      </c>
      <c r="AO490" s="4" t="s">
        <v>33</v>
      </c>
      <c r="AP490" s="5">
        <v>0.79166666666666663</v>
      </c>
      <c r="AQ490" s="19">
        <v>1699</v>
      </c>
      <c r="AR490" s="15">
        <f t="shared" si="136"/>
        <v>1.6990000000000001</v>
      </c>
      <c r="AS490" s="4" t="s">
        <v>33</v>
      </c>
      <c r="AT490" s="22">
        <v>0.79166666666666663</v>
      </c>
      <c r="AU490" s="23">
        <v>59.64</v>
      </c>
      <c r="AV490" s="13">
        <f t="shared" si="137"/>
        <v>59.64</v>
      </c>
      <c r="AW490" s="23" t="s">
        <v>33</v>
      </c>
      <c r="AX490" s="22">
        <v>0.79166666666666663</v>
      </c>
      <c r="AY490" s="23">
        <v>0.59550000000000003</v>
      </c>
      <c r="AZ490" s="15">
        <f t="shared" si="138"/>
        <v>0.59550000000000003</v>
      </c>
      <c r="BA490" s="4" t="s">
        <v>33</v>
      </c>
      <c r="BB490" s="5">
        <v>0.78125</v>
      </c>
      <c r="BC490" s="8">
        <v>12016</v>
      </c>
      <c r="BD490" s="15">
        <f t="shared" si="139"/>
        <v>1.2016</v>
      </c>
      <c r="BE490" s="4" t="s">
        <v>33</v>
      </c>
      <c r="BF490" s="5">
        <v>0.78125</v>
      </c>
      <c r="BG490" s="8">
        <v>1136</v>
      </c>
      <c r="BH490" s="15">
        <f t="shared" si="140"/>
        <v>1.1359999999999999</v>
      </c>
      <c r="BI490" s="4" t="s">
        <v>33</v>
      </c>
      <c r="BJ490" s="5">
        <v>0.79166666666666663</v>
      </c>
      <c r="BK490" s="4">
        <v>100.08</v>
      </c>
      <c r="BL490" s="13">
        <f t="shared" si="141"/>
        <v>100.08</v>
      </c>
      <c r="BM490" s="4" t="s">
        <v>33</v>
      </c>
      <c r="BN490" s="5">
        <v>0.79166666666666663</v>
      </c>
      <c r="BO490" s="8">
        <v>72438</v>
      </c>
      <c r="BP490" s="15">
        <f t="shared" si="142"/>
        <v>7.2438000000000002</v>
      </c>
      <c r="BS490" s="1">
        <f t="shared" si="143"/>
        <v>81.788875334213088</v>
      </c>
    </row>
    <row r="491" spans="1:71">
      <c r="A491" s="4" t="s">
        <v>33</v>
      </c>
      <c r="B491" s="5">
        <v>0.78125</v>
      </c>
      <c r="C491" s="4">
        <v>63.4</v>
      </c>
      <c r="D491" s="13">
        <f t="shared" si="126"/>
        <v>63.4</v>
      </c>
      <c r="E491" s="4" t="s">
        <v>33</v>
      </c>
      <c r="F491" s="5">
        <v>0.78125</v>
      </c>
      <c r="G491" s="4">
        <v>0.63439999999999996</v>
      </c>
      <c r="H491" s="15">
        <f t="shared" si="127"/>
        <v>0.63439999999999996</v>
      </c>
      <c r="I491" s="4" t="s">
        <v>33</v>
      </c>
      <c r="J491" s="22">
        <v>0.78125</v>
      </c>
      <c r="K491" s="23">
        <v>83.2</v>
      </c>
      <c r="L491" s="13">
        <f t="shared" si="128"/>
        <v>83.2</v>
      </c>
      <c r="M491" s="4" t="s">
        <v>33</v>
      </c>
      <c r="N491" s="22">
        <v>0.78125</v>
      </c>
      <c r="O491" s="23">
        <v>88.03</v>
      </c>
      <c r="P491" s="13">
        <f t="shared" si="129"/>
        <v>88.03</v>
      </c>
      <c r="Q491" s="4" t="s">
        <v>33</v>
      </c>
      <c r="R491" s="22">
        <v>0.78125</v>
      </c>
      <c r="S491" s="19">
        <v>15119</v>
      </c>
      <c r="T491" s="15">
        <f t="shared" si="130"/>
        <v>1.5119</v>
      </c>
      <c r="U491" s="4" t="s">
        <v>33</v>
      </c>
      <c r="V491" s="22">
        <v>0.78125</v>
      </c>
      <c r="W491" s="23">
        <v>0.78739999999999999</v>
      </c>
      <c r="X491" s="15">
        <f t="shared" si="131"/>
        <v>0.78739999999999999</v>
      </c>
      <c r="Y491" s="4" t="s">
        <v>33</v>
      </c>
      <c r="Z491" s="5">
        <v>0.78125</v>
      </c>
      <c r="AA491" s="4">
        <v>133.08000000000001</v>
      </c>
      <c r="AB491" s="13">
        <f t="shared" si="132"/>
        <v>133.08000000000001</v>
      </c>
      <c r="AC491" s="4" t="s">
        <v>33</v>
      </c>
      <c r="AD491" s="5">
        <v>0.78125</v>
      </c>
      <c r="AE491" s="8">
        <v>13308</v>
      </c>
      <c r="AF491" s="15">
        <f t="shared" si="133"/>
        <v>1.3308</v>
      </c>
      <c r="AG491" s="23" t="s">
        <v>33</v>
      </c>
      <c r="AH491" s="22">
        <v>0.78125</v>
      </c>
      <c r="AI491" s="19">
        <v>19201</v>
      </c>
      <c r="AJ491" s="15">
        <f t="shared" si="134"/>
        <v>1.9200999999999999</v>
      </c>
      <c r="AK491" s="4" t="s">
        <v>33</v>
      </c>
      <c r="AL491" s="5">
        <v>0.78125</v>
      </c>
      <c r="AM491" s="4">
        <v>169.02</v>
      </c>
      <c r="AN491" s="13">
        <f t="shared" si="135"/>
        <v>169.02</v>
      </c>
      <c r="AO491" s="4" t="s">
        <v>33</v>
      </c>
      <c r="AP491" s="5">
        <v>0.78125</v>
      </c>
      <c r="AQ491" s="23">
        <v>1.69</v>
      </c>
      <c r="AR491" s="15">
        <f t="shared" si="136"/>
        <v>1.69</v>
      </c>
      <c r="AS491" s="4" t="s">
        <v>33</v>
      </c>
      <c r="AT491" s="22">
        <v>0.78125</v>
      </c>
      <c r="AU491" s="23">
        <v>59.4</v>
      </c>
      <c r="AV491" s="13">
        <f t="shared" si="137"/>
        <v>59.4</v>
      </c>
      <c r="AW491" s="23" t="s">
        <v>33</v>
      </c>
      <c r="AX491" s="22">
        <v>0.78125</v>
      </c>
      <c r="AY491" s="23">
        <v>0.59419999999999995</v>
      </c>
      <c r="AZ491" s="15">
        <f t="shared" si="138"/>
        <v>0.59419999999999995</v>
      </c>
      <c r="BA491" s="4" t="s">
        <v>33</v>
      </c>
      <c r="BB491" s="5">
        <v>0.77083333333333337</v>
      </c>
      <c r="BC491" s="8">
        <v>12027</v>
      </c>
      <c r="BD491" s="15">
        <f t="shared" si="139"/>
        <v>1.2027000000000001</v>
      </c>
      <c r="BE491" s="4" t="s">
        <v>33</v>
      </c>
      <c r="BF491" s="5">
        <v>0.77083333333333337</v>
      </c>
      <c r="BG491" s="8">
        <v>11398</v>
      </c>
      <c r="BH491" s="15">
        <f t="shared" si="140"/>
        <v>1.1397999999999999</v>
      </c>
      <c r="BI491" s="4" t="s">
        <v>33</v>
      </c>
      <c r="BJ491" s="5">
        <v>0.78125</v>
      </c>
      <c r="BK491" s="4">
        <v>100.01</v>
      </c>
      <c r="BL491" s="13">
        <f t="shared" si="141"/>
        <v>100.01</v>
      </c>
      <c r="BM491" s="4" t="s">
        <v>33</v>
      </c>
      <c r="BN491" s="5">
        <v>0.78125</v>
      </c>
      <c r="BO491" s="8">
        <v>72712</v>
      </c>
      <c r="BP491" s="15">
        <f t="shared" si="142"/>
        <v>7.2712000000000003</v>
      </c>
      <c r="BS491" s="1">
        <f t="shared" si="143"/>
        <v>82.026770367216059</v>
      </c>
    </row>
    <row r="492" spans="1:71">
      <c r="A492" s="4" t="s">
        <v>33</v>
      </c>
      <c r="B492" s="5">
        <v>0.77083333333333337</v>
      </c>
      <c r="C492" s="4">
        <v>63.5</v>
      </c>
      <c r="D492" s="13">
        <f t="shared" si="126"/>
        <v>63.5</v>
      </c>
      <c r="E492" s="4" t="s">
        <v>33</v>
      </c>
      <c r="F492" s="5">
        <v>0.77083333333333337</v>
      </c>
      <c r="G492" s="4">
        <v>0.63360000000000005</v>
      </c>
      <c r="H492" s="15">
        <f t="shared" si="127"/>
        <v>0.63360000000000005</v>
      </c>
      <c r="I492" s="4" t="s">
        <v>33</v>
      </c>
      <c r="J492" s="22">
        <v>0.77083333333333337</v>
      </c>
      <c r="K492" s="23">
        <v>82.95</v>
      </c>
      <c r="L492" s="13">
        <f t="shared" si="128"/>
        <v>82.95</v>
      </c>
      <c r="M492" s="4" t="s">
        <v>33</v>
      </c>
      <c r="N492" s="22">
        <v>0.77083333333333337</v>
      </c>
      <c r="O492" s="23">
        <v>87.58</v>
      </c>
      <c r="P492" s="13">
        <f t="shared" si="129"/>
        <v>87.58</v>
      </c>
      <c r="Q492" s="4" t="s">
        <v>33</v>
      </c>
      <c r="R492" s="22">
        <v>0.77083333333333337</v>
      </c>
      <c r="S492" s="19">
        <v>15129</v>
      </c>
      <c r="T492" s="15">
        <f t="shared" si="130"/>
        <v>1.5128999999999999</v>
      </c>
      <c r="U492" s="4" t="s">
        <v>33</v>
      </c>
      <c r="V492" s="22">
        <v>0.77083333333333337</v>
      </c>
      <c r="W492" s="23">
        <v>0.78600000000000003</v>
      </c>
      <c r="X492" s="15">
        <f t="shared" si="131"/>
        <v>0.78600000000000003</v>
      </c>
      <c r="Y492" s="4" t="s">
        <v>33</v>
      </c>
      <c r="Z492" s="5">
        <v>0.77083333333333337</v>
      </c>
      <c r="AA492" s="4">
        <v>132.69999999999999</v>
      </c>
      <c r="AB492" s="13">
        <f t="shared" si="132"/>
        <v>132.69999999999999</v>
      </c>
      <c r="AC492" s="4" t="s">
        <v>33</v>
      </c>
      <c r="AD492" s="5">
        <v>0.77083333333333337</v>
      </c>
      <c r="AE492" s="8">
        <v>13282</v>
      </c>
      <c r="AF492" s="15">
        <f t="shared" si="133"/>
        <v>1.3282</v>
      </c>
      <c r="AG492" s="23" t="s">
        <v>33</v>
      </c>
      <c r="AH492" s="22">
        <v>0.77083333333333337</v>
      </c>
      <c r="AI492" s="19">
        <v>19245</v>
      </c>
      <c r="AJ492" s="15">
        <f t="shared" si="134"/>
        <v>1.9245000000000001</v>
      </c>
      <c r="AK492" s="4" t="s">
        <v>33</v>
      </c>
      <c r="AL492" s="5">
        <v>0.77083333333333337</v>
      </c>
      <c r="AM492" s="4">
        <v>168.47</v>
      </c>
      <c r="AN492" s="13">
        <f t="shared" si="135"/>
        <v>168.47</v>
      </c>
      <c r="AO492" s="4" t="s">
        <v>33</v>
      </c>
      <c r="AP492" s="5">
        <v>0.77083333333333337</v>
      </c>
      <c r="AQ492" s="19">
        <v>16888</v>
      </c>
      <c r="AR492" s="15">
        <f t="shared" si="136"/>
        <v>1.6888000000000001</v>
      </c>
      <c r="AS492" s="4" t="s">
        <v>33</v>
      </c>
      <c r="AT492" s="22">
        <v>0.77083333333333337</v>
      </c>
      <c r="AU492" s="23">
        <v>59.26</v>
      </c>
      <c r="AV492" s="13">
        <f t="shared" si="137"/>
        <v>59.26</v>
      </c>
      <c r="AW492" s="23" t="s">
        <v>33</v>
      </c>
      <c r="AX492" s="22">
        <v>0.77083333333333337</v>
      </c>
      <c r="AY492" s="23">
        <v>0.59399999999999997</v>
      </c>
      <c r="AZ492" s="15">
        <f t="shared" si="138"/>
        <v>0.59399999999999997</v>
      </c>
      <c r="BA492" s="4" t="s">
        <v>33</v>
      </c>
      <c r="BB492" s="5">
        <v>0.76041666666666663</v>
      </c>
      <c r="BC492" s="8">
        <v>12086</v>
      </c>
      <c r="BD492" s="15">
        <f t="shared" si="139"/>
        <v>1.2085999999999999</v>
      </c>
      <c r="BE492" s="4" t="s">
        <v>33</v>
      </c>
      <c r="BF492" s="5">
        <v>0.76041666666666663</v>
      </c>
      <c r="BG492" s="8">
        <v>11397</v>
      </c>
      <c r="BH492" s="15">
        <f t="shared" si="140"/>
        <v>1.1396999999999999</v>
      </c>
      <c r="BI492" s="4" t="s">
        <v>33</v>
      </c>
      <c r="BJ492" s="5">
        <v>0.77083333333333337</v>
      </c>
      <c r="BK492" s="4">
        <v>99.8</v>
      </c>
      <c r="BL492" s="13">
        <f t="shared" si="141"/>
        <v>99.8</v>
      </c>
      <c r="BM492" s="4" t="s">
        <v>33</v>
      </c>
      <c r="BN492" s="5">
        <v>0.77083333333333337</v>
      </c>
      <c r="BO492" s="8">
        <v>72931</v>
      </c>
      <c r="BP492" s="15">
        <f t="shared" si="142"/>
        <v>7.2930999999999999</v>
      </c>
      <c r="BS492" s="1">
        <f t="shared" si="143"/>
        <v>82.150468302779672</v>
      </c>
    </row>
    <row r="493" spans="1:71">
      <c r="A493" s="4" t="s">
        <v>33</v>
      </c>
      <c r="B493" s="5">
        <v>0.76041666666666663</v>
      </c>
      <c r="C493" s="4">
        <v>63.14</v>
      </c>
      <c r="D493" s="13">
        <f t="shared" si="126"/>
        <v>63.14</v>
      </c>
      <c r="E493" s="4" t="s">
        <v>33</v>
      </c>
      <c r="F493" s="5">
        <v>0.76041666666666663</v>
      </c>
      <c r="G493" s="4">
        <v>0.63560000000000005</v>
      </c>
      <c r="H493" s="15">
        <f t="shared" si="127"/>
        <v>0.63560000000000005</v>
      </c>
      <c r="I493" s="4" t="s">
        <v>33</v>
      </c>
      <c r="J493" s="22">
        <v>0.76041666666666663</v>
      </c>
      <c r="K493" s="23">
        <v>82.41</v>
      </c>
      <c r="L493" s="13">
        <f t="shared" si="128"/>
        <v>82.41</v>
      </c>
      <c r="M493" s="4" t="s">
        <v>33</v>
      </c>
      <c r="N493" s="22">
        <v>0.76041666666666663</v>
      </c>
      <c r="O493" s="23">
        <v>87.35</v>
      </c>
      <c r="P493" s="13">
        <f t="shared" si="129"/>
        <v>87.35</v>
      </c>
      <c r="Q493" s="4" t="s">
        <v>33</v>
      </c>
      <c r="R493" s="22">
        <v>0.76041666666666663</v>
      </c>
      <c r="S493" s="19">
        <v>15148</v>
      </c>
      <c r="T493" s="15">
        <f t="shared" si="130"/>
        <v>1.5147999999999999</v>
      </c>
      <c r="U493" s="4" t="s">
        <v>33</v>
      </c>
      <c r="V493" s="22">
        <v>0.76041666666666663</v>
      </c>
      <c r="W493" s="23">
        <v>0.78810000000000002</v>
      </c>
      <c r="X493" s="15">
        <f t="shared" si="131"/>
        <v>0.78810000000000002</v>
      </c>
      <c r="Y493" s="4" t="s">
        <v>33</v>
      </c>
      <c r="Z493" s="5">
        <v>0.76041666666666663</v>
      </c>
      <c r="AA493" s="4">
        <v>132.55000000000001</v>
      </c>
      <c r="AB493" s="13">
        <f t="shared" si="132"/>
        <v>132.55000000000001</v>
      </c>
      <c r="AC493" s="4" t="s">
        <v>33</v>
      </c>
      <c r="AD493" s="5">
        <v>0.76041666666666663</v>
      </c>
      <c r="AE493" s="8">
        <v>13299</v>
      </c>
      <c r="AF493" s="15">
        <f t="shared" si="133"/>
        <v>1.3299000000000001</v>
      </c>
      <c r="AG493" s="23" t="s">
        <v>33</v>
      </c>
      <c r="AH493" s="22">
        <v>0.76041666666666663</v>
      </c>
      <c r="AI493" s="19">
        <v>19225</v>
      </c>
      <c r="AJ493" s="15">
        <f t="shared" si="134"/>
        <v>1.9225000000000001</v>
      </c>
      <c r="AK493" s="4" t="s">
        <v>33</v>
      </c>
      <c r="AL493" s="5">
        <v>0.76041666666666663</v>
      </c>
      <c r="AM493" s="4">
        <v>168.01</v>
      </c>
      <c r="AN493" s="13">
        <f t="shared" si="135"/>
        <v>168.01</v>
      </c>
      <c r="AO493" s="4" t="s">
        <v>33</v>
      </c>
      <c r="AP493" s="5">
        <v>0.76041666666666663</v>
      </c>
      <c r="AQ493" s="19">
        <v>16889</v>
      </c>
      <c r="AR493" s="15">
        <f t="shared" si="136"/>
        <v>1.6889000000000001</v>
      </c>
      <c r="AS493" s="4" t="s">
        <v>33</v>
      </c>
      <c r="AT493" s="22">
        <v>0.76041666666666663</v>
      </c>
      <c r="AU493" s="23">
        <v>59.13</v>
      </c>
      <c r="AV493" s="13">
        <f t="shared" si="137"/>
        <v>59.13</v>
      </c>
      <c r="AW493" s="23" t="s">
        <v>33</v>
      </c>
      <c r="AX493" s="22">
        <v>0.76041666666666663</v>
      </c>
      <c r="AY493" s="23">
        <v>0.59530000000000005</v>
      </c>
      <c r="AZ493" s="15">
        <f t="shared" si="138"/>
        <v>0.59530000000000005</v>
      </c>
      <c r="BA493" s="4" t="s">
        <v>33</v>
      </c>
      <c r="BB493" s="5">
        <v>0.75</v>
      </c>
      <c r="BC493" s="8">
        <v>11905</v>
      </c>
      <c r="BD493" s="15">
        <f t="shared" si="139"/>
        <v>1.1904999999999999</v>
      </c>
      <c r="BE493" s="4" t="s">
        <v>33</v>
      </c>
      <c r="BF493" s="5">
        <v>0.75</v>
      </c>
      <c r="BG493" s="8">
        <v>11336</v>
      </c>
      <c r="BH493" s="15">
        <f t="shared" si="140"/>
        <v>1.1335999999999999</v>
      </c>
      <c r="BI493" s="4" t="s">
        <v>33</v>
      </c>
      <c r="BJ493" s="5">
        <v>0.76041666666666663</v>
      </c>
      <c r="BK493" s="4">
        <v>99.5</v>
      </c>
      <c r="BL493" s="13">
        <f t="shared" si="141"/>
        <v>99.5</v>
      </c>
      <c r="BM493" s="4" t="s">
        <v>33</v>
      </c>
      <c r="BN493" s="5">
        <v>0.76041666666666663</v>
      </c>
      <c r="BO493" s="8">
        <v>72814</v>
      </c>
      <c r="BP493" s="15">
        <f t="shared" si="142"/>
        <v>7.2813999999999997</v>
      </c>
      <c r="BS493" s="1">
        <f t="shared" si="143"/>
        <v>81.862231458769429</v>
      </c>
    </row>
    <row r="494" spans="1:71">
      <c r="A494" s="4" t="s">
        <v>33</v>
      </c>
      <c r="B494" s="5">
        <v>0.75</v>
      </c>
      <c r="C494" s="4">
        <v>64.22</v>
      </c>
      <c r="D494" s="13">
        <f t="shared" si="126"/>
        <v>64.22</v>
      </c>
      <c r="E494" s="4" t="s">
        <v>33</v>
      </c>
      <c r="F494" s="5">
        <v>0.75</v>
      </c>
      <c r="G494" s="4">
        <v>0.64449999999999996</v>
      </c>
      <c r="H494" s="15">
        <f t="shared" si="127"/>
        <v>0.64449999999999996</v>
      </c>
      <c r="I494" s="4" t="s">
        <v>33</v>
      </c>
      <c r="J494" s="22">
        <v>0.75</v>
      </c>
      <c r="K494" s="23">
        <v>83.7</v>
      </c>
      <c r="L494" s="13">
        <f t="shared" si="128"/>
        <v>83.7</v>
      </c>
      <c r="M494" s="4" t="s">
        <v>33</v>
      </c>
      <c r="N494" s="22">
        <v>0.75</v>
      </c>
      <c r="O494" s="23">
        <v>87.92</v>
      </c>
      <c r="P494" s="13">
        <f t="shared" si="129"/>
        <v>87.92</v>
      </c>
      <c r="Q494" s="4" t="s">
        <v>33</v>
      </c>
      <c r="R494" s="22">
        <v>0.75</v>
      </c>
      <c r="S494" s="19">
        <v>15175</v>
      </c>
      <c r="T494" s="15">
        <f t="shared" si="130"/>
        <v>1.5175000000000001</v>
      </c>
      <c r="U494" s="4" t="s">
        <v>33</v>
      </c>
      <c r="V494" s="22">
        <v>0.75</v>
      </c>
      <c r="W494" s="23">
        <v>0.78900000000000003</v>
      </c>
      <c r="X494" s="15">
        <f t="shared" si="131"/>
        <v>0.78900000000000003</v>
      </c>
      <c r="Y494" s="4" t="s">
        <v>33</v>
      </c>
      <c r="Z494" s="5">
        <v>0.75</v>
      </c>
      <c r="AA494" s="4">
        <v>133.38</v>
      </c>
      <c r="AB494" s="13">
        <f t="shared" si="132"/>
        <v>133.38</v>
      </c>
      <c r="AC494" s="4" t="s">
        <v>33</v>
      </c>
      <c r="AD494" s="5">
        <v>0.75</v>
      </c>
      <c r="AE494" s="8">
        <v>13379</v>
      </c>
      <c r="AF494" s="15">
        <f t="shared" si="133"/>
        <v>1.3379000000000001</v>
      </c>
      <c r="AG494" s="23" t="s">
        <v>33</v>
      </c>
      <c r="AH494" s="22">
        <v>0.75</v>
      </c>
      <c r="AI494" s="19">
        <v>1922</v>
      </c>
      <c r="AJ494" s="15">
        <f t="shared" si="134"/>
        <v>1.9219999999999999</v>
      </c>
      <c r="AK494" s="4" t="s">
        <v>33</v>
      </c>
      <c r="AL494" s="5">
        <v>0.75</v>
      </c>
      <c r="AM494" s="4">
        <v>169.04</v>
      </c>
      <c r="AN494" s="13">
        <f t="shared" si="135"/>
        <v>169.04</v>
      </c>
      <c r="AO494" s="4" t="s">
        <v>33</v>
      </c>
      <c r="AP494" s="5">
        <v>0.75</v>
      </c>
      <c r="AQ494" s="19">
        <v>16952</v>
      </c>
      <c r="AR494" s="15">
        <f t="shared" si="136"/>
        <v>1.6952</v>
      </c>
      <c r="AS494" s="4" t="s">
        <v>33</v>
      </c>
      <c r="AT494" s="22">
        <v>0.75</v>
      </c>
      <c r="AU494" s="23">
        <v>59.73</v>
      </c>
      <c r="AV494" s="13">
        <f t="shared" si="137"/>
        <v>59.73</v>
      </c>
      <c r="AW494" s="23" t="s">
        <v>33</v>
      </c>
      <c r="AX494" s="22">
        <v>0.75</v>
      </c>
      <c r="AY494" s="23">
        <v>0.59930000000000005</v>
      </c>
      <c r="AZ494" s="15">
        <f t="shared" si="138"/>
        <v>0.59930000000000005</v>
      </c>
      <c r="BA494" s="4" t="s">
        <v>33</v>
      </c>
      <c r="BB494" s="5">
        <v>0.73958333333333337</v>
      </c>
      <c r="BC494" s="8">
        <v>1191</v>
      </c>
      <c r="BD494" s="15">
        <f t="shared" si="139"/>
        <v>1.1910000000000001</v>
      </c>
      <c r="BE494" s="4" t="s">
        <v>33</v>
      </c>
      <c r="BF494" s="5">
        <v>0.73958333333333337</v>
      </c>
      <c r="BG494" s="8">
        <v>11314</v>
      </c>
      <c r="BH494" s="15">
        <f t="shared" si="140"/>
        <v>1.1314</v>
      </c>
      <c r="BI494" s="4" t="s">
        <v>33</v>
      </c>
      <c r="BJ494" s="5">
        <v>0.75</v>
      </c>
      <c r="BK494" s="4">
        <v>99.68</v>
      </c>
      <c r="BL494" s="13">
        <f t="shared" si="141"/>
        <v>99.68</v>
      </c>
      <c r="BM494" s="4" t="s">
        <v>33</v>
      </c>
      <c r="BN494" s="5">
        <v>0.75</v>
      </c>
      <c r="BO494" s="8">
        <v>72242</v>
      </c>
      <c r="BP494" s="15">
        <f t="shared" si="142"/>
        <v>7.2241999999999997</v>
      </c>
      <c r="BS494" s="1">
        <f t="shared" si="143"/>
        <v>81.574149703388514</v>
      </c>
    </row>
    <row r="495" spans="1:71">
      <c r="A495" s="4" t="s">
        <v>33</v>
      </c>
      <c r="B495" s="5">
        <v>0.73958333333333337</v>
      </c>
      <c r="C495" s="4">
        <v>63.45</v>
      </c>
      <c r="D495" s="13">
        <f t="shared" si="126"/>
        <v>63.45</v>
      </c>
      <c r="E495" s="4" t="s">
        <v>33</v>
      </c>
      <c r="F495" s="5">
        <v>0.73958333333333337</v>
      </c>
      <c r="G495" s="4">
        <v>0.63939999999999997</v>
      </c>
      <c r="H495" s="15">
        <f t="shared" si="127"/>
        <v>0.63939999999999997</v>
      </c>
      <c r="I495" s="4" t="s">
        <v>33</v>
      </c>
      <c r="J495" s="22">
        <v>0.73958333333333337</v>
      </c>
      <c r="K495" s="23">
        <v>83.31</v>
      </c>
      <c r="L495" s="13">
        <f t="shared" si="128"/>
        <v>83.31</v>
      </c>
      <c r="M495" s="4" t="s">
        <v>33</v>
      </c>
      <c r="N495" s="22">
        <v>0.73958333333333337</v>
      </c>
      <c r="O495" s="23">
        <v>87.69</v>
      </c>
      <c r="P495" s="13">
        <f t="shared" si="129"/>
        <v>87.69</v>
      </c>
      <c r="Q495" s="4" t="s">
        <v>33</v>
      </c>
      <c r="R495" s="22">
        <v>0.73958333333333337</v>
      </c>
      <c r="S495" s="19">
        <v>15144</v>
      </c>
      <c r="T495" s="15">
        <f t="shared" si="130"/>
        <v>1.5144</v>
      </c>
      <c r="U495" s="4" t="s">
        <v>33</v>
      </c>
      <c r="V495" s="22">
        <v>0.73958333333333337</v>
      </c>
      <c r="W495" s="23">
        <v>0.78990000000000005</v>
      </c>
      <c r="X495" s="15">
        <f t="shared" si="131"/>
        <v>0.78990000000000005</v>
      </c>
      <c r="Y495" s="4" t="s">
        <v>33</v>
      </c>
      <c r="Z495" s="5">
        <v>0.73958333333333337</v>
      </c>
      <c r="AA495" s="4">
        <v>132.77000000000001</v>
      </c>
      <c r="AB495" s="13">
        <f t="shared" si="132"/>
        <v>132.77000000000001</v>
      </c>
      <c r="AC495" s="4" t="s">
        <v>33</v>
      </c>
      <c r="AD495" s="5">
        <v>0.73958333333333337</v>
      </c>
      <c r="AE495" s="8">
        <v>13372</v>
      </c>
      <c r="AF495" s="15">
        <f t="shared" si="133"/>
        <v>1.3371999999999999</v>
      </c>
      <c r="AG495" s="23" t="s">
        <v>33</v>
      </c>
      <c r="AH495" s="22">
        <v>0.73958333333333337</v>
      </c>
      <c r="AI495" s="19">
        <v>19171</v>
      </c>
      <c r="AJ495" s="15">
        <f t="shared" si="134"/>
        <v>1.9171</v>
      </c>
      <c r="AK495" s="4" t="s">
        <v>33</v>
      </c>
      <c r="AL495" s="5">
        <v>0.73958333333333337</v>
      </c>
      <c r="AM495" s="4">
        <v>168.08</v>
      </c>
      <c r="AN495" s="13">
        <f t="shared" si="135"/>
        <v>168.08</v>
      </c>
      <c r="AO495" s="4" t="s">
        <v>33</v>
      </c>
      <c r="AP495" s="5">
        <v>0.73958333333333337</v>
      </c>
      <c r="AQ495" s="19">
        <v>16931</v>
      </c>
      <c r="AR495" s="15">
        <f t="shared" si="136"/>
        <v>1.6931</v>
      </c>
      <c r="AS495" s="4" t="s">
        <v>33</v>
      </c>
      <c r="AT495" s="22">
        <v>0.73958333333333337</v>
      </c>
      <c r="AU495" s="23">
        <v>59.06</v>
      </c>
      <c r="AV495" s="13">
        <f t="shared" si="137"/>
        <v>59.06</v>
      </c>
      <c r="AW495" s="23" t="s">
        <v>33</v>
      </c>
      <c r="AX495" s="22">
        <v>0.73958333333333337</v>
      </c>
      <c r="AY495" s="23">
        <v>0.59499999999999997</v>
      </c>
      <c r="AZ495" s="15">
        <f t="shared" si="138"/>
        <v>0.59499999999999997</v>
      </c>
      <c r="BA495" s="4" t="s">
        <v>33</v>
      </c>
      <c r="BB495" s="5">
        <v>0.72916666666666663</v>
      </c>
      <c r="BC495" s="8">
        <v>11895</v>
      </c>
      <c r="BD495" s="15">
        <f t="shared" si="139"/>
        <v>1.1895</v>
      </c>
      <c r="BE495" s="4" t="s">
        <v>33</v>
      </c>
      <c r="BF495" s="5">
        <v>0.72916666666666663</v>
      </c>
      <c r="BG495" s="8">
        <v>11333</v>
      </c>
      <c r="BH495" s="15">
        <f t="shared" si="140"/>
        <v>1.1333</v>
      </c>
      <c r="BI495" s="4" t="s">
        <v>33</v>
      </c>
      <c r="BJ495" s="5">
        <v>0.73958333333333337</v>
      </c>
      <c r="BK495" s="4">
        <v>99.27</v>
      </c>
      <c r="BL495" s="13">
        <f t="shared" si="141"/>
        <v>99.27</v>
      </c>
      <c r="BM495" s="4" t="s">
        <v>33</v>
      </c>
      <c r="BN495" s="5">
        <v>0.73958333333333337</v>
      </c>
      <c r="BO495" s="8">
        <v>72297</v>
      </c>
      <c r="BP495" s="15">
        <f t="shared" si="142"/>
        <v>7.2297000000000002</v>
      </c>
      <c r="BS495" s="1">
        <f t="shared" si="143"/>
        <v>81.545133814451091</v>
      </c>
    </row>
    <row r="496" spans="1:71">
      <c r="A496" s="4" t="s">
        <v>33</v>
      </c>
      <c r="B496" s="5">
        <v>0.72916666666666663</v>
      </c>
      <c r="C496" s="4">
        <v>64.510000000000005</v>
      </c>
      <c r="D496" s="13">
        <f t="shared" si="126"/>
        <v>64.510000000000005</v>
      </c>
      <c r="E496" s="4" t="s">
        <v>33</v>
      </c>
      <c r="F496" s="5">
        <v>0.72916666666666663</v>
      </c>
      <c r="G496" s="4">
        <v>0.6482</v>
      </c>
      <c r="H496" s="15">
        <f t="shared" si="127"/>
        <v>0.6482</v>
      </c>
      <c r="I496" s="4" t="s">
        <v>33</v>
      </c>
      <c r="J496" s="22">
        <v>0.72916666666666663</v>
      </c>
      <c r="K496" s="23">
        <v>83.59</v>
      </c>
      <c r="L496" s="13">
        <f t="shared" si="128"/>
        <v>83.59</v>
      </c>
      <c r="M496" s="4" t="s">
        <v>33</v>
      </c>
      <c r="N496" s="22">
        <v>0.72916666666666663</v>
      </c>
      <c r="O496" s="23">
        <v>87.71</v>
      </c>
      <c r="P496" s="13">
        <f t="shared" si="129"/>
        <v>87.71</v>
      </c>
      <c r="Q496" s="4" t="s">
        <v>33</v>
      </c>
      <c r="R496" s="22">
        <v>0.72916666666666663</v>
      </c>
      <c r="S496" s="19">
        <v>15148</v>
      </c>
      <c r="T496" s="15">
        <f t="shared" si="130"/>
        <v>1.5147999999999999</v>
      </c>
      <c r="U496" s="4" t="s">
        <v>33</v>
      </c>
      <c r="V496" s="22">
        <v>0.72916666666666663</v>
      </c>
      <c r="W496" s="23">
        <v>0.78900000000000003</v>
      </c>
      <c r="X496" s="15">
        <f t="shared" si="131"/>
        <v>0.78900000000000003</v>
      </c>
      <c r="Y496" s="4" t="s">
        <v>33</v>
      </c>
      <c r="Z496" s="5">
        <v>0.72916666666666663</v>
      </c>
      <c r="AA496" s="4">
        <v>133.15</v>
      </c>
      <c r="AB496" s="13">
        <f t="shared" si="132"/>
        <v>133.15</v>
      </c>
      <c r="AC496" s="4" t="s">
        <v>33</v>
      </c>
      <c r="AD496" s="5">
        <v>0.72916666666666663</v>
      </c>
      <c r="AE496" s="8">
        <v>13365</v>
      </c>
      <c r="AF496" s="15">
        <f t="shared" si="133"/>
        <v>1.3365</v>
      </c>
      <c r="AG496" s="23" t="s">
        <v>33</v>
      </c>
      <c r="AH496" s="22">
        <v>0.72916666666666663</v>
      </c>
      <c r="AI496" s="19">
        <v>19199</v>
      </c>
      <c r="AJ496" s="15">
        <f t="shared" si="134"/>
        <v>1.9198999999999999</v>
      </c>
      <c r="AK496" s="4" t="s">
        <v>33</v>
      </c>
      <c r="AL496" s="5">
        <v>0.72916666666666663</v>
      </c>
      <c r="AM496" s="4">
        <v>168.41</v>
      </c>
      <c r="AN496" s="13">
        <f t="shared" si="135"/>
        <v>168.41</v>
      </c>
      <c r="AO496" s="4" t="s">
        <v>33</v>
      </c>
      <c r="AP496" s="5">
        <v>0.72916666666666663</v>
      </c>
      <c r="AQ496" s="19">
        <v>16941</v>
      </c>
      <c r="AR496" s="15">
        <f t="shared" si="136"/>
        <v>1.6940999999999999</v>
      </c>
      <c r="AS496" s="4" t="s">
        <v>33</v>
      </c>
      <c r="AT496" s="22">
        <v>0.72916666666666663</v>
      </c>
      <c r="AU496" s="23">
        <v>59.03</v>
      </c>
      <c r="AV496" s="13">
        <f t="shared" si="137"/>
        <v>59.03</v>
      </c>
      <c r="AW496" s="23" t="s">
        <v>33</v>
      </c>
      <c r="AX496" s="22">
        <v>0.72916666666666663</v>
      </c>
      <c r="AY496" s="23">
        <v>0.59340000000000004</v>
      </c>
      <c r="AZ496" s="15">
        <f t="shared" si="138"/>
        <v>0.59340000000000004</v>
      </c>
      <c r="BA496" s="4" t="s">
        <v>33</v>
      </c>
      <c r="BB496" s="5">
        <v>0.71875</v>
      </c>
      <c r="BC496" s="8">
        <v>11836</v>
      </c>
      <c r="BD496" s="15">
        <f t="shared" si="139"/>
        <v>1.1836</v>
      </c>
      <c r="BE496" s="4" t="s">
        <v>33</v>
      </c>
      <c r="BF496" s="5">
        <v>0.71875</v>
      </c>
      <c r="BG496" s="8">
        <v>11294</v>
      </c>
      <c r="BH496" s="15">
        <f t="shared" si="140"/>
        <v>1.1294</v>
      </c>
      <c r="BI496" s="4" t="s">
        <v>33</v>
      </c>
      <c r="BJ496" s="5">
        <v>0.72916666666666663</v>
      </c>
      <c r="BK496" s="4">
        <v>99.5</v>
      </c>
      <c r="BL496" s="13">
        <f t="shared" si="141"/>
        <v>99.5</v>
      </c>
      <c r="BM496" s="4" t="s">
        <v>33</v>
      </c>
      <c r="BN496" s="5">
        <v>0.72916666666666663</v>
      </c>
      <c r="BO496" s="8">
        <v>72346</v>
      </c>
      <c r="BP496" s="15">
        <f t="shared" si="142"/>
        <v>7.2346000000000004</v>
      </c>
      <c r="BS496" s="1">
        <f t="shared" si="143"/>
        <v>81.52915382381039</v>
      </c>
    </row>
    <row r="497" spans="1:71">
      <c r="A497" s="4" t="s">
        <v>33</v>
      </c>
      <c r="B497" s="5">
        <v>0.71875</v>
      </c>
      <c r="C497" s="4">
        <v>65.209999999999994</v>
      </c>
      <c r="D497" s="13">
        <f t="shared" si="126"/>
        <v>65.209999999999994</v>
      </c>
      <c r="E497" s="4" t="s">
        <v>33</v>
      </c>
      <c r="F497" s="5">
        <v>0.71875</v>
      </c>
      <c r="G497" s="4">
        <v>0.65459999999999996</v>
      </c>
      <c r="H497" s="15">
        <f t="shared" si="127"/>
        <v>0.65459999999999996</v>
      </c>
      <c r="I497" s="4" t="s">
        <v>33</v>
      </c>
      <c r="J497" s="22">
        <v>0.71875</v>
      </c>
      <c r="K497" s="23">
        <v>84.17</v>
      </c>
      <c r="L497" s="13">
        <f t="shared" si="128"/>
        <v>84.17</v>
      </c>
      <c r="M497" s="4" t="s">
        <v>33</v>
      </c>
      <c r="N497" s="22">
        <v>0.71875</v>
      </c>
      <c r="O497" s="23">
        <v>88.23</v>
      </c>
      <c r="P497" s="13">
        <f t="shared" si="129"/>
        <v>88.23</v>
      </c>
      <c r="Q497" s="4" t="s">
        <v>33</v>
      </c>
      <c r="R497" s="22">
        <v>0.71875</v>
      </c>
      <c r="S497" s="19">
        <v>15168</v>
      </c>
      <c r="T497" s="15">
        <f t="shared" si="130"/>
        <v>1.5167999999999999</v>
      </c>
      <c r="U497" s="4" t="s">
        <v>33</v>
      </c>
      <c r="V497" s="22">
        <v>0.71875</v>
      </c>
      <c r="W497" s="23">
        <v>0.79120000000000001</v>
      </c>
      <c r="X497" s="15">
        <f t="shared" si="131"/>
        <v>0.79120000000000001</v>
      </c>
      <c r="Y497" s="4" t="s">
        <v>33</v>
      </c>
      <c r="Z497" s="5">
        <v>0.71875</v>
      </c>
      <c r="AA497" s="4">
        <v>133.84</v>
      </c>
      <c r="AB497" s="13">
        <f t="shared" si="132"/>
        <v>133.84</v>
      </c>
      <c r="AC497" s="4" t="s">
        <v>33</v>
      </c>
      <c r="AD497" s="5">
        <v>0.71875</v>
      </c>
      <c r="AE497" s="8">
        <v>13428</v>
      </c>
      <c r="AF497" s="15">
        <f t="shared" si="133"/>
        <v>1.3428</v>
      </c>
      <c r="AG497" s="23" t="s">
        <v>33</v>
      </c>
      <c r="AH497" s="22">
        <v>0.71875</v>
      </c>
      <c r="AI497" s="19">
        <v>1917</v>
      </c>
      <c r="AJ497" s="15">
        <f t="shared" si="134"/>
        <v>1.917</v>
      </c>
      <c r="AK497" s="4" t="s">
        <v>33</v>
      </c>
      <c r="AL497" s="5">
        <v>0.71875</v>
      </c>
      <c r="AM497" s="4">
        <v>169.14</v>
      </c>
      <c r="AN497" s="13">
        <f t="shared" si="135"/>
        <v>169.14</v>
      </c>
      <c r="AO497" s="4" t="s">
        <v>33</v>
      </c>
      <c r="AP497" s="5">
        <v>0.71875</v>
      </c>
      <c r="AQ497" s="19">
        <v>16972</v>
      </c>
      <c r="AR497" s="15">
        <f t="shared" si="136"/>
        <v>1.6972</v>
      </c>
      <c r="AS497" s="4" t="s">
        <v>33</v>
      </c>
      <c r="AT497" s="22">
        <v>0.71875</v>
      </c>
      <c r="AU497" s="23">
        <v>59.32</v>
      </c>
      <c r="AV497" s="13">
        <f t="shared" si="137"/>
        <v>59.32</v>
      </c>
      <c r="AW497" s="23" t="s">
        <v>33</v>
      </c>
      <c r="AX497" s="22">
        <v>0.71875</v>
      </c>
      <c r="AY497" s="23">
        <v>0.59560000000000002</v>
      </c>
      <c r="AZ497" s="15">
        <f t="shared" si="138"/>
        <v>0.59560000000000002</v>
      </c>
      <c r="BA497" s="4" t="s">
        <v>33</v>
      </c>
      <c r="BB497" s="5">
        <v>0.70833333333333337</v>
      </c>
      <c r="BC497" s="8">
        <v>1185</v>
      </c>
      <c r="BD497" s="15">
        <f t="shared" si="139"/>
        <v>1.1850000000000001</v>
      </c>
      <c r="BE497" s="4" t="s">
        <v>33</v>
      </c>
      <c r="BF497" s="5">
        <v>0.70833333333333337</v>
      </c>
      <c r="BG497" s="8">
        <v>11265</v>
      </c>
      <c r="BH497" s="15">
        <f t="shared" si="140"/>
        <v>1.1265000000000001</v>
      </c>
      <c r="BI497" s="4" t="s">
        <v>33</v>
      </c>
      <c r="BJ497" s="5">
        <v>0.71875</v>
      </c>
      <c r="BK497" s="4">
        <v>99.66</v>
      </c>
      <c r="BL497" s="13">
        <f t="shared" si="141"/>
        <v>99.66</v>
      </c>
      <c r="BM497" s="4" t="s">
        <v>33</v>
      </c>
      <c r="BN497" s="5">
        <v>0.71875</v>
      </c>
      <c r="BO497" s="8">
        <v>71966</v>
      </c>
      <c r="BP497" s="15">
        <f t="shared" si="142"/>
        <v>7.1966000000000001</v>
      </c>
      <c r="BS497" s="1">
        <f t="shared" si="143"/>
        <v>81.322222791962034</v>
      </c>
    </row>
    <row r="498" spans="1:71">
      <c r="A498" s="4" t="s">
        <v>33</v>
      </c>
      <c r="B498" s="5">
        <v>0.70833333333333337</v>
      </c>
      <c r="C498" s="4">
        <v>65.25</v>
      </c>
      <c r="D498" s="13">
        <f t="shared" si="126"/>
        <v>65.25</v>
      </c>
      <c r="E498" s="4" t="s">
        <v>33</v>
      </c>
      <c r="F498" s="5">
        <v>0.70833333333333337</v>
      </c>
      <c r="G498" s="4">
        <v>0.65539999999999998</v>
      </c>
      <c r="H498" s="15">
        <f t="shared" si="127"/>
        <v>0.65539999999999998</v>
      </c>
      <c r="I498" s="4" t="s">
        <v>33</v>
      </c>
      <c r="J498" s="22">
        <v>0.70833333333333337</v>
      </c>
      <c r="K498" s="23">
        <v>83.99</v>
      </c>
      <c r="L498" s="13">
        <f t="shared" si="128"/>
        <v>83.99</v>
      </c>
      <c r="M498" s="4" t="s">
        <v>33</v>
      </c>
      <c r="N498" s="22">
        <v>0.70833333333333337</v>
      </c>
      <c r="O498" s="23">
        <v>88.37</v>
      </c>
      <c r="P498" s="13">
        <f t="shared" si="129"/>
        <v>88.37</v>
      </c>
      <c r="Q498" s="4" t="s">
        <v>33</v>
      </c>
      <c r="R498" s="22">
        <v>0.70833333333333337</v>
      </c>
      <c r="S498" s="19">
        <v>15159</v>
      </c>
      <c r="T498" s="15">
        <f t="shared" si="130"/>
        <v>1.5159</v>
      </c>
      <c r="U498" s="4" t="s">
        <v>33</v>
      </c>
      <c r="V498" s="22">
        <v>0.70833333333333337</v>
      </c>
      <c r="W498" s="23">
        <v>0.79200000000000004</v>
      </c>
      <c r="X498" s="15">
        <f t="shared" si="131"/>
        <v>0.79200000000000004</v>
      </c>
      <c r="Y498" s="4" t="s">
        <v>33</v>
      </c>
      <c r="Z498" s="5">
        <v>0.70833333333333337</v>
      </c>
      <c r="AA498" s="4">
        <v>134.02000000000001</v>
      </c>
      <c r="AB498" s="13">
        <f t="shared" si="132"/>
        <v>134.02000000000001</v>
      </c>
      <c r="AC498" s="4" t="s">
        <v>33</v>
      </c>
      <c r="AD498" s="5">
        <v>0.70833333333333337</v>
      </c>
      <c r="AE498" s="8">
        <v>13458</v>
      </c>
      <c r="AF498" s="15">
        <f t="shared" si="133"/>
        <v>1.3458000000000001</v>
      </c>
      <c r="AG498" s="23" t="s">
        <v>33</v>
      </c>
      <c r="AH498" s="22">
        <v>0.70833333333333337</v>
      </c>
      <c r="AI498" s="19">
        <v>19137</v>
      </c>
      <c r="AJ498" s="15">
        <f t="shared" si="134"/>
        <v>1.9137</v>
      </c>
      <c r="AK498" s="4" t="s">
        <v>33</v>
      </c>
      <c r="AL498" s="5">
        <v>0.70833333333333337</v>
      </c>
      <c r="AM498" s="4">
        <v>169.13</v>
      </c>
      <c r="AN498" s="13">
        <f t="shared" si="135"/>
        <v>169.13</v>
      </c>
      <c r="AO498" s="4" t="s">
        <v>33</v>
      </c>
      <c r="AP498" s="5">
        <v>0.70833333333333337</v>
      </c>
      <c r="AQ498" s="19">
        <v>16988</v>
      </c>
      <c r="AR498" s="15">
        <f t="shared" si="136"/>
        <v>1.6988000000000001</v>
      </c>
      <c r="AS498" s="4" t="s">
        <v>33</v>
      </c>
      <c r="AT498" s="22">
        <v>0.70833333333333337</v>
      </c>
      <c r="AU498" s="23">
        <v>59.28</v>
      </c>
      <c r="AV498" s="13">
        <f t="shared" si="137"/>
        <v>59.28</v>
      </c>
      <c r="AW498" s="23" t="s">
        <v>33</v>
      </c>
      <c r="AX498" s="22">
        <v>0.70833333333333337</v>
      </c>
      <c r="AY498" s="23">
        <v>0.59570000000000001</v>
      </c>
      <c r="AZ498" s="15">
        <f t="shared" si="138"/>
        <v>0.59570000000000001</v>
      </c>
      <c r="BA498" s="4" t="s">
        <v>33</v>
      </c>
      <c r="BB498" s="5">
        <v>0.69791666666666663</v>
      </c>
      <c r="BC498" s="8">
        <v>11869</v>
      </c>
      <c r="BD498" s="15">
        <f t="shared" si="139"/>
        <v>1.1869000000000001</v>
      </c>
      <c r="BE498" s="4" t="s">
        <v>33</v>
      </c>
      <c r="BF498" s="5">
        <v>0.69791666666666663</v>
      </c>
      <c r="BG498" s="8">
        <v>11301</v>
      </c>
      <c r="BH498" s="15">
        <f t="shared" si="140"/>
        <v>1.1301000000000001</v>
      </c>
      <c r="BI498" s="4" t="s">
        <v>33</v>
      </c>
      <c r="BJ498" s="5">
        <v>0.70833333333333337</v>
      </c>
      <c r="BK498" s="4">
        <v>99.56</v>
      </c>
      <c r="BL498" s="13">
        <f t="shared" si="141"/>
        <v>99.56</v>
      </c>
      <c r="BM498" s="4" t="s">
        <v>33</v>
      </c>
      <c r="BN498" s="5">
        <v>0.70833333333333337</v>
      </c>
      <c r="BO498" s="8">
        <v>7173</v>
      </c>
      <c r="BP498" s="15">
        <f t="shared" si="142"/>
        <v>7.173</v>
      </c>
      <c r="BS498" s="1">
        <f t="shared" si="143"/>
        <v>81.226736334233351</v>
      </c>
    </row>
    <row r="499" spans="1:71">
      <c r="A499" s="4" t="s">
        <v>33</v>
      </c>
      <c r="B499" s="5">
        <v>0.69791666666666663</v>
      </c>
      <c r="C499" s="4">
        <v>65.040000000000006</v>
      </c>
      <c r="D499" s="13">
        <f t="shared" si="126"/>
        <v>65.040000000000006</v>
      </c>
      <c r="E499" s="4" t="s">
        <v>33</v>
      </c>
      <c r="F499" s="5">
        <v>0.69791666666666663</v>
      </c>
      <c r="G499" s="4">
        <v>0.65300000000000002</v>
      </c>
      <c r="H499" s="15">
        <f t="shared" si="127"/>
        <v>0.65300000000000002</v>
      </c>
      <c r="I499" s="4" t="s">
        <v>33</v>
      </c>
      <c r="J499" s="22">
        <v>0.69791666666666663</v>
      </c>
      <c r="K499" s="23">
        <v>83.89</v>
      </c>
      <c r="L499" s="13">
        <f t="shared" si="128"/>
        <v>83.89</v>
      </c>
      <c r="M499" s="4" t="s">
        <v>33</v>
      </c>
      <c r="N499" s="22">
        <v>0.69791666666666663</v>
      </c>
      <c r="O499" s="23">
        <v>88.13</v>
      </c>
      <c r="P499" s="13">
        <f t="shared" si="129"/>
        <v>88.13</v>
      </c>
      <c r="Q499" s="4" t="s">
        <v>33</v>
      </c>
      <c r="R499" s="22">
        <v>0.69791666666666663</v>
      </c>
      <c r="S499" s="19">
        <v>15215</v>
      </c>
      <c r="T499" s="15">
        <f t="shared" si="130"/>
        <v>1.5215000000000001</v>
      </c>
      <c r="U499" s="4" t="s">
        <v>33</v>
      </c>
      <c r="V499" s="22">
        <v>0.69791666666666663</v>
      </c>
      <c r="W499" s="23">
        <v>0.79300000000000004</v>
      </c>
      <c r="X499" s="15">
        <f t="shared" si="131"/>
        <v>0.79300000000000004</v>
      </c>
      <c r="Y499" s="4" t="s">
        <v>33</v>
      </c>
      <c r="Z499" s="5">
        <v>0.69791666666666663</v>
      </c>
      <c r="AA499" s="4">
        <v>134.1</v>
      </c>
      <c r="AB499" s="13">
        <f t="shared" si="132"/>
        <v>134.1</v>
      </c>
      <c r="AC499" s="4" t="s">
        <v>33</v>
      </c>
      <c r="AD499" s="5">
        <v>0.69791666666666663</v>
      </c>
      <c r="AE499" s="8">
        <v>13461</v>
      </c>
      <c r="AF499" s="15">
        <f t="shared" si="133"/>
        <v>1.3461000000000001</v>
      </c>
      <c r="AG499" s="23" t="s">
        <v>33</v>
      </c>
      <c r="AH499" s="22">
        <v>0.69791666666666663</v>
      </c>
      <c r="AI499" s="19">
        <v>19183</v>
      </c>
      <c r="AJ499" s="15">
        <f t="shared" si="134"/>
        <v>1.9182999999999999</v>
      </c>
      <c r="AK499" s="4" t="s">
        <v>33</v>
      </c>
      <c r="AL499" s="5">
        <v>0.69791666666666663</v>
      </c>
      <c r="AM499" s="4">
        <v>169.04</v>
      </c>
      <c r="AN499" s="13">
        <f t="shared" si="135"/>
        <v>169.04</v>
      </c>
      <c r="AO499" s="4" t="s">
        <v>33</v>
      </c>
      <c r="AP499" s="5">
        <v>0.69791666666666663</v>
      </c>
      <c r="AQ499" s="19">
        <v>16974</v>
      </c>
      <c r="AR499" s="15">
        <f t="shared" si="136"/>
        <v>1.6974</v>
      </c>
      <c r="AS499" s="4" t="s">
        <v>33</v>
      </c>
      <c r="AT499" s="22">
        <v>0.69791666666666663</v>
      </c>
      <c r="AU499" s="23">
        <v>59.28</v>
      </c>
      <c r="AV499" s="13">
        <f t="shared" si="137"/>
        <v>59.28</v>
      </c>
      <c r="AW499" s="23" t="s">
        <v>33</v>
      </c>
      <c r="AX499" s="22">
        <v>0.69791666666666663</v>
      </c>
      <c r="AY499" s="23">
        <v>0.59509999999999996</v>
      </c>
      <c r="AZ499" s="15">
        <f t="shared" si="138"/>
        <v>0.59509999999999996</v>
      </c>
      <c r="BA499" s="4" t="s">
        <v>33</v>
      </c>
      <c r="BB499" s="5">
        <v>0.6875</v>
      </c>
      <c r="BC499" s="8">
        <v>11864</v>
      </c>
      <c r="BD499" s="15">
        <f t="shared" si="139"/>
        <v>1.1863999999999999</v>
      </c>
      <c r="BE499" s="4" t="s">
        <v>33</v>
      </c>
      <c r="BF499" s="5">
        <v>0.6875</v>
      </c>
      <c r="BG499" s="8">
        <v>11282</v>
      </c>
      <c r="BH499" s="15">
        <f t="shared" si="140"/>
        <v>1.1282000000000001</v>
      </c>
      <c r="BI499" s="4" t="s">
        <v>33</v>
      </c>
      <c r="BJ499" s="5">
        <v>0.69791666666666663</v>
      </c>
      <c r="BK499" s="4">
        <v>99.62</v>
      </c>
      <c r="BL499" s="13">
        <f t="shared" si="141"/>
        <v>99.62</v>
      </c>
      <c r="BM499" s="4" t="s">
        <v>33</v>
      </c>
      <c r="BN499" s="5">
        <v>0.69791666666666663</v>
      </c>
      <c r="BO499" s="8">
        <v>71756</v>
      </c>
      <c r="BP499" s="15">
        <f t="shared" si="142"/>
        <v>7.1756000000000002</v>
      </c>
      <c r="BS499" s="1">
        <f t="shared" si="143"/>
        <v>81.220837321028881</v>
      </c>
    </row>
    <row r="500" spans="1:71">
      <c r="A500" s="4" t="s">
        <v>33</v>
      </c>
      <c r="B500" s="5">
        <v>0.6875</v>
      </c>
      <c r="C500" s="4">
        <v>65.11</v>
      </c>
      <c r="D500" s="13">
        <f t="shared" si="126"/>
        <v>65.11</v>
      </c>
      <c r="E500" s="4" t="s">
        <v>33</v>
      </c>
      <c r="F500" s="5">
        <v>0.6875</v>
      </c>
      <c r="G500" s="4">
        <v>0.65369999999999995</v>
      </c>
      <c r="H500" s="15">
        <f t="shared" si="127"/>
        <v>0.65369999999999995</v>
      </c>
      <c r="I500" s="4" t="s">
        <v>33</v>
      </c>
      <c r="J500" s="22">
        <v>0.6875</v>
      </c>
      <c r="K500" s="23">
        <v>83.93</v>
      </c>
      <c r="L500" s="13">
        <f t="shared" si="128"/>
        <v>83.93</v>
      </c>
      <c r="M500" s="4" t="s">
        <v>33</v>
      </c>
      <c r="N500" s="22">
        <v>0.6875</v>
      </c>
      <c r="O500" s="23">
        <v>88.25</v>
      </c>
      <c r="P500" s="13">
        <f t="shared" si="129"/>
        <v>88.25</v>
      </c>
      <c r="Q500" s="4" t="s">
        <v>33</v>
      </c>
      <c r="R500" s="22">
        <v>0.6875</v>
      </c>
      <c r="S500" s="19">
        <v>15202</v>
      </c>
      <c r="T500" s="15">
        <f t="shared" si="130"/>
        <v>1.5202</v>
      </c>
      <c r="U500" s="4" t="s">
        <v>33</v>
      </c>
      <c r="V500" s="22">
        <v>0.6875</v>
      </c>
      <c r="W500" s="23">
        <v>0.79200000000000004</v>
      </c>
      <c r="X500" s="15">
        <f t="shared" si="131"/>
        <v>0.79200000000000004</v>
      </c>
      <c r="Y500" s="4" t="s">
        <v>33</v>
      </c>
      <c r="Z500" s="5">
        <v>0.6875</v>
      </c>
      <c r="AA500" s="4">
        <v>134.22</v>
      </c>
      <c r="AB500" s="13">
        <f t="shared" si="132"/>
        <v>134.22</v>
      </c>
      <c r="AC500" s="4" t="s">
        <v>33</v>
      </c>
      <c r="AD500" s="5">
        <v>0.6875</v>
      </c>
      <c r="AE500" s="8">
        <v>13473</v>
      </c>
      <c r="AF500" s="15">
        <f t="shared" si="133"/>
        <v>1.3472999999999999</v>
      </c>
      <c r="AG500" s="23" t="s">
        <v>33</v>
      </c>
      <c r="AH500" s="22">
        <v>0.6875</v>
      </c>
      <c r="AI500" s="19">
        <v>19197</v>
      </c>
      <c r="AJ500" s="15">
        <f t="shared" si="134"/>
        <v>1.9197</v>
      </c>
      <c r="AK500" s="4" t="s">
        <v>33</v>
      </c>
      <c r="AL500" s="5">
        <v>0.6875</v>
      </c>
      <c r="AM500" s="4">
        <v>169.43</v>
      </c>
      <c r="AN500" s="13">
        <f t="shared" si="135"/>
        <v>169.43</v>
      </c>
      <c r="AO500" s="4" t="s">
        <v>33</v>
      </c>
      <c r="AP500" s="5">
        <v>0.6875</v>
      </c>
      <c r="AQ500" s="19">
        <v>1701</v>
      </c>
      <c r="AR500" s="15">
        <f t="shared" si="136"/>
        <v>1.7010000000000001</v>
      </c>
      <c r="AS500" s="4" t="s">
        <v>33</v>
      </c>
      <c r="AT500" s="22">
        <v>0.6875</v>
      </c>
      <c r="AU500" s="23">
        <v>59.38</v>
      </c>
      <c r="AV500" s="13">
        <f t="shared" si="137"/>
        <v>59.38</v>
      </c>
      <c r="AW500" s="23" t="s">
        <v>33</v>
      </c>
      <c r="AX500" s="22">
        <v>0.6875</v>
      </c>
      <c r="AY500" s="23">
        <v>0.59619999999999995</v>
      </c>
      <c r="AZ500" s="15">
        <f t="shared" si="138"/>
        <v>0.59619999999999995</v>
      </c>
      <c r="BA500" s="4" t="s">
        <v>33</v>
      </c>
      <c r="BB500" s="5">
        <v>0.67708333333333337</v>
      </c>
      <c r="BC500" s="8">
        <v>11843</v>
      </c>
      <c r="BD500" s="15">
        <f t="shared" si="139"/>
        <v>1.1842999999999999</v>
      </c>
      <c r="BE500" s="4" t="s">
        <v>33</v>
      </c>
      <c r="BF500" s="5">
        <v>0.67708333333333337</v>
      </c>
      <c r="BG500" s="8">
        <v>11268</v>
      </c>
      <c r="BH500" s="15">
        <f t="shared" si="140"/>
        <v>1.1268</v>
      </c>
      <c r="BI500" s="4" t="s">
        <v>33</v>
      </c>
      <c r="BJ500" s="5">
        <v>0.6875</v>
      </c>
      <c r="BK500" s="4">
        <v>99.62</v>
      </c>
      <c r="BL500" s="13">
        <f t="shared" si="141"/>
        <v>99.62</v>
      </c>
      <c r="BM500" s="4" t="s">
        <v>33</v>
      </c>
      <c r="BN500" s="5">
        <v>0.6875</v>
      </c>
      <c r="BO500" s="8">
        <v>71747</v>
      </c>
      <c r="BP500" s="15">
        <f t="shared" si="142"/>
        <v>7.1746999999999996</v>
      </c>
      <c r="BS500" s="1">
        <f t="shared" si="143"/>
        <v>81.143359782346579</v>
      </c>
    </row>
    <row r="501" spans="1:71">
      <c r="A501" s="4" t="s">
        <v>33</v>
      </c>
      <c r="B501" s="5">
        <v>0.67708333333333337</v>
      </c>
      <c r="C501" s="4">
        <v>65.11</v>
      </c>
      <c r="D501" s="13">
        <f t="shared" si="126"/>
        <v>65.11</v>
      </c>
      <c r="E501" s="4" t="s">
        <v>33</v>
      </c>
      <c r="F501" s="5">
        <v>0.67708333333333337</v>
      </c>
      <c r="G501" s="4">
        <v>0.65400000000000003</v>
      </c>
      <c r="H501" s="15">
        <f t="shared" si="127"/>
        <v>0.65400000000000003</v>
      </c>
      <c r="I501" s="4" t="s">
        <v>33</v>
      </c>
      <c r="J501" s="22">
        <v>0.67708333333333337</v>
      </c>
      <c r="K501" s="23">
        <v>83.97</v>
      </c>
      <c r="L501" s="13">
        <f t="shared" si="128"/>
        <v>83.97</v>
      </c>
      <c r="M501" s="4" t="s">
        <v>33</v>
      </c>
      <c r="N501" s="22">
        <v>0.67708333333333337</v>
      </c>
      <c r="O501" s="23">
        <v>88.29</v>
      </c>
      <c r="P501" s="13">
        <f t="shared" si="129"/>
        <v>88.29</v>
      </c>
      <c r="Q501" s="4" t="s">
        <v>33</v>
      </c>
      <c r="R501" s="22">
        <v>0.67708333333333337</v>
      </c>
      <c r="S501" s="19">
        <v>15196</v>
      </c>
      <c r="T501" s="15">
        <f t="shared" si="130"/>
        <v>1.5196000000000001</v>
      </c>
      <c r="U501" s="4" t="s">
        <v>33</v>
      </c>
      <c r="V501" s="22">
        <v>0.67708333333333337</v>
      </c>
      <c r="W501" s="23">
        <v>0.79169999999999996</v>
      </c>
      <c r="X501" s="15">
        <f t="shared" si="131"/>
        <v>0.79169999999999996</v>
      </c>
      <c r="Y501" s="4" t="s">
        <v>33</v>
      </c>
      <c r="Z501" s="5">
        <v>0.67708333333333337</v>
      </c>
      <c r="AA501" s="4">
        <v>134.18</v>
      </c>
      <c r="AB501" s="13">
        <f t="shared" si="132"/>
        <v>134.18</v>
      </c>
      <c r="AC501" s="4" t="s">
        <v>33</v>
      </c>
      <c r="AD501" s="5">
        <v>0.67708333333333337</v>
      </c>
      <c r="AE501" s="8">
        <v>13481</v>
      </c>
      <c r="AF501" s="15">
        <f t="shared" si="133"/>
        <v>1.3481000000000001</v>
      </c>
      <c r="AG501" s="23" t="s">
        <v>33</v>
      </c>
      <c r="AH501" s="22">
        <v>0.67708333333333337</v>
      </c>
      <c r="AI501" s="19">
        <v>1919</v>
      </c>
      <c r="AJ501" s="15">
        <f t="shared" si="134"/>
        <v>1.919</v>
      </c>
      <c r="AK501" s="4" t="s">
        <v>33</v>
      </c>
      <c r="AL501" s="5">
        <v>0.67708333333333337</v>
      </c>
      <c r="AM501" s="4">
        <v>169.43</v>
      </c>
      <c r="AN501" s="13">
        <f t="shared" si="135"/>
        <v>169.43</v>
      </c>
      <c r="AO501" s="4" t="s">
        <v>33</v>
      </c>
      <c r="AP501" s="5">
        <v>0.67708333333333337</v>
      </c>
      <c r="AQ501" s="19">
        <v>1703</v>
      </c>
      <c r="AR501" s="15">
        <f t="shared" si="136"/>
        <v>1.7030000000000001</v>
      </c>
      <c r="AS501" s="4" t="s">
        <v>33</v>
      </c>
      <c r="AT501" s="22">
        <v>0.67708333333333337</v>
      </c>
      <c r="AU501" s="23">
        <v>59.21</v>
      </c>
      <c r="AV501" s="13">
        <f t="shared" si="137"/>
        <v>59.21</v>
      </c>
      <c r="AW501" s="23" t="s">
        <v>33</v>
      </c>
      <c r="AX501" s="22">
        <v>0.67708333333333337</v>
      </c>
      <c r="AY501" s="23">
        <v>0.59530000000000005</v>
      </c>
      <c r="AZ501" s="15">
        <f t="shared" si="138"/>
        <v>0.59530000000000005</v>
      </c>
      <c r="BA501" s="4" t="s">
        <v>33</v>
      </c>
      <c r="BB501" s="5">
        <v>0.66666666666666663</v>
      </c>
      <c r="BC501" s="8">
        <v>11892</v>
      </c>
      <c r="BD501" s="15">
        <f t="shared" si="139"/>
        <v>1.1892</v>
      </c>
      <c r="BE501" s="4" t="s">
        <v>33</v>
      </c>
      <c r="BF501" s="5">
        <v>0.66666666666666663</v>
      </c>
      <c r="BG501" s="8">
        <v>11235</v>
      </c>
      <c r="BH501" s="15">
        <f t="shared" si="140"/>
        <v>1.1234999999999999</v>
      </c>
      <c r="BI501" s="4" t="s">
        <v>33</v>
      </c>
      <c r="BJ501" s="5">
        <v>0.67708333333333337</v>
      </c>
      <c r="BK501" s="4">
        <v>99.52</v>
      </c>
      <c r="BL501" s="13">
        <f t="shared" si="141"/>
        <v>99.52</v>
      </c>
      <c r="BM501" s="4" t="s">
        <v>33</v>
      </c>
      <c r="BN501" s="5">
        <v>0.67708333333333337</v>
      </c>
      <c r="BO501" s="8">
        <v>71712</v>
      </c>
      <c r="BP501" s="15">
        <f t="shared" si="142"/>
        <v>7.1711999999999998</v>
      </c>
      <c r="BS501" s="1">
        <f t="shared" si="143"/>
        <v>81.127413502171848</v>
      </c>
    </row>
    <row r="502" spans="1:71">
      <c r="A502" s="4" t="s">
        <v>33</v>
      </c>
      <c r="B502" s="5">
        <v>0.66666666666666663</v>
      </c>
      <c r="C502" s="4">
        <v>65.099999999999994</v>
      </c>
      <c r="D502" s="13">
        <f t="shared" si="126"/>
        <v>65.099999999999994</v>
      </c>
      <c r="E502" s="4" t="s">
        <v>33</v>
      </c>
      <c r="F502" s="5">
        <v>0.66666666666666663</v>
      </c>
      <c r="G502" s="4">
        <v>0.65429999999999999</v>
      </c>
      <c r="H502" s="15">
        <f t="shared" si="127"/>
        <v>0.65429999999999999</v>
      </c>
      <c r="I502" s="4" t="s">
        <v>33</v>
      </c>
      <c r="J502" s="22">
        <v>0.66666666666666663</v>
      </c>
      <c r="K502" s="23">
        <v>83.66</v>
      </c>
      <c r="L502" s="13">
        <f t="shared" si="128"/>
        <v>83.66</v>
      </c>
      <c r="M502" s="4" t="s">
        <v>33</v>
      </c>
      <c r="N502" s="22">
        <v>0.66666666666666663</v>
      </c>
      <c r="O502" s="23">
        <v>88.59</v>
      </c>
      <c r="P502" s="13">
        <f t="shared" si="129"/>
        <v>88.59</v>
      </c>
      <c r="Q502" s="4" t="s">
        <v>33</v>
      </c>
      <c r="R502" s="22">
        <v>0.66666666666666663</v>
      </c>
      <c r="S502" s="19">
        <v>15133</v>
      </c>
      <c r="T502" s="15">
        <f t="shared" si="130"/>
        <v>1.5133000000000001</v>
      </c>
      <c r="U502" s="4" t="s">
        <v>33</v>
      </c>
      <c r="V502" s="22">
        <v>0.66666666666666663</v>
      </c>
      <c r="W502" s="23">
        <v>0.79059999999999997</v>
      </c>
      <c r="X502" s="15">
        <f t="shared" si="131"/>
        <v>0.79059999999999997</v>
      </c>
      <c r="Y502" s="4" t="s">
        <v>33</v>
      </c>
      <c r="Z502" s="5">
        <v>0.66666666666666663</v>
      </c>
      <c r="AA502" s="4">
        <v>134.07</v>
      </c>
      <c r="AB502" s="13">
        <f t="shared" si="132"/>
        <v>134.07</v>
      </c>
      <c r="AC502" s="4" t="s">
        <v>33</v>
      </c>
      <c r="AD502" s="5">
        <v>0.66666666666666663</v>
      </c>
      <c r="AE502" s="8">
        <v>13473</v>
      </c>
      <c r="AF502" s="15">
        <f t="shared" si="133"/>
        <v>1.3472999999999999</v>
      </c>
      <c r="AG502" s="23" t="s">
        <v>33</v>
      </c>
      <c r="AH502" s="22">
        <v>0.66666666666666663</v>
      </c>
      <c r="AI502" s="19">
        <v>19135</v>
      </c>
      <c r="AJ502" s="15">
        <f t="shared" si="134"/>
        <v>1.9135</v>
      </c>
      <c r="AK502" s="4" t="s">
        <v>33</v>
      </c>
      <c r="AL502" s="5">
        <v>0.66666666666666663</v>
      </c>
      <c r="AM502" s="4">
        <v>169.55</v>
      </c>
      <c r="AN502" s="13">
        <f t="shared" si="135"/>
        <v>169.55</v>
      </c>
      <c r="AO502" s="4" t="s">
        <v>33</v>
      </c>
      <c r="AP502" s="5">
        <v>0.66666666666666663</v>
      </c>
      <c r="AQ502" s="19">
        <v>17034</v>
      </c>
      <c r="AR502" s="15">
        <f t="shared" si="136"/>
        <v>1.7034</v>
      </c>
      <c r="AS502" s="4" t="s">
        <v>33</v>
      </c>
      <c r="AT502" s="22">
        <v>0.66666666666666663</v>
      </c>
      <c r="AU502" s="23">
        <v>59.27</v>
      </c>
      <c r="AV502" s="13">
        <f t="shared" si="137"/>
        <v>59.27</v>
      </c>
      <c r="AW502" s="23" t="s">
        <v>33</v>
      </c>
      <c r="AX502" s="22">
        <v>0.66666666666666663</v>
      </c>
      <c r="AY502" s="23">
        <v>0.59570000000000001</v>
      </c>
      <c r="AZ502" s="15">
        <f t="shared" si="138"/>
        <v>0.59570000000000001</v>
      </c>
      <c r="BA502" s="4" t="s">
        <v>33</v>
      </c>
      <c r="BB502" s="5">
        <v>0.65625</v>
      </c>
      <c r="BC502" s="8">
        <v>11907</v>
      </c>
      <c r="BD502" s="15">
        <f t="shared" si="139"/>
        <v>1.1907000000000001</v>
      </c>
      <c r="BE502" s="4" t="s">
        <v>33</v>
      </c>
      <c r="BF502" s="5">
        <v>0.65625</v>
      </c>
      <c r="BG502" s="8">
        <v>11226</v>
      </c>
      <c r="BH502" s="15">
        <f t="shared" si="140"/>
        <v>1.1226</v>
      </c>
      <c r="BI502" s="4" t="s">
        <v>33</v>
      </c>
      <c r="BJ502" s="5">
        <v>0.66666666666666663</v>
      </c>
      <c r="BK502" s="4">
        <v>99.51</v>
      </c>
      <c r="BL502" s="13">
        <f t="shared" si="141"/>
        <v>99.51</v>
      </c>
      <c r="BM502" s="4" t="s">
        <v>33</v>
      </c>
      <c r="BN502" s="5">
        <v>0.66666666666666663</v>
      </c>
      <c r="BO502" s="8">
        <v>71691</v>
      </c>
      <c r="BP502" s="15">
        <f t="shared" si="142"/>
        <v>7.1691000000000003</v>
      </c>
      <c r="BS502" s="1">
        <f t="shared" si="143"/>
        <v>81.159310952795806</v>
      </c>
    </row>
    <row r="503" spans="1:71">
      <c r="A503" s="4" t="s">
        <v>33</v>
      </c>
      <c r="B503" s="5">
        <v>0.65625</v>
      </c>
      <c r="C503" s="4">
        <v>64.91</v>
      </c>
      <c r="D503" s="13">
        <f t="shared" si="126"/>
        <v>64.91</v>
      </c>
      <c r="E503" s="4" t="s">
        <v>33</v>
      </c>
      <c r="F503" s="5">
        <v>0.65625</v>
      </c>
      <c r="G503" s="4">
        <v>0.65300000000000002</v>
      </c>
      <c r="H503" s="15">
        <f t="shared" si="127"/>
        <v>0.65300000000000002</v>
      </c>
      <c r="I503" s="4" t="s">
        <v>33</v>
      </c>
      <c r="J503" s="22">
        <v>0.65625</v>
      </c>
      <c r="K503" s="23">
        <v>83.45</v>
      </c>
      <c r="L503" s="13">
        <f t="shared" si="128"/>
        <v>83.45</v>
      </c>
      <c r="M503" s="4" t="s">
        <v>33</v>
      </c>
      <c r="N503" s="22">
        <v>0.65625</v>
      </c>
      <c r="O503" s="23">
        <v>88.57</v>
      </c>
      <c r="P503" s="13">
        <f t="shared" si="129"/>
        <v>88.57</v>
      </c>
      <c r="Q503" s="4" t="s">
        <v>33</v>
      </c>
      <c r="R503" s="22">
        <v>0.65625</v>
      </c>
      <c r="S503" s="19">
        <v>15116</v>
      </c>
      <c r="T503" s="15">
        <f t="shared" si="130"/>
        <v>1.5116000000000001</v>
      </c>
      <c r="U503" s="4" t="s">
        <v>33</v>
      </c>
      <c r="V503" s="22">
        <v>0.65625</v>
      </c>
      <c r="W503" s="23">
        <v>0.79049999999999998</v>
      </c>
      <c r="X503" s="15">
        <f t="shared" si="131"/>
        <v>0.79049999999999998</v>
      </c>
      <c r="Y503" s="4" t="s">
        <v>33</v>
      </c>
      <c r="Z503" s="5">
        <v>0.65625</v>
      </c>
      <c r="AA503" s="4">
        <v>133.9</v>
      </c>
      <c r="AB503" s="13">
        <f t="shared" si="132"/>
        <v>133.9</v>
      </c>
      <c r="AC503" s="4" t="s">
        <v>33</v>
      </c>
      <c r="AD503" s="5">
        <v>0.65625</v>
      </c>
      <c r="AE503" s="8">
        <v>13469</v>
      </c>
      <c r="AF503" s="15">
        <f t="shared" si="133"/>
        <v>1.3469</v>
      </c>
      <c r="AG503" s="23" t="s">
        <v>33</v>
      </c>
      <c r="AH503" s="22">
        <v>0.65625</v>
      </c>
      <c r="AI503" s="19">
        <v>19119</v>
      </c>
      <c r="AJ503" s="15">
        <f t="shared" si="134"/>
        <v>1.9118999999999999</v>
      </c>
      <c r="AK503" s="4" t="s">
        <v>33</v>
      </c>
      <c r="AL503" s="5">
        <v>0.65625</v>
      </c>
      <c r="AM503" s="4">
        <v>169.3</v>
      </c>
      <c r="AN503" s="13">
        <f t="shared" si="135"/>
        <v>169.3</v>
      </c>
      <c r="AO503" s="4" t="s">
        <v>33</v>
      </c>
      <c r="AP503" s="5">
        <v>0.65625</v>
      </c>
      <c r="AQ503" s="19">
        <v>17031</v>
      </c>
      <c r="AR503" s="15">
        <f t="shared" si="136"/>
        <v>1.7031000000000001</v>
      </c>
      <c r="AS503" s="4" t="s">
        <v>33</v>
      </c>
      <c r="AT503" s="22">
        <v>0.65625</v>
      </c>
      <c r="AU503" s="23">
        <v>59.17</v>
      </c>
      <c r="AV503" s="13">
        <f t="shared" si="137"/>
        <v>59.17</v>
      </c>
      <c r="AW503" s="23" t="s">
        <v>33</v>
      </c>
      <c r="AX503" s="22">
        <v>0.65625</v>
      </c>
      <c r="AY503" s="23">
        <v>0.59550000000000003</v>
      </c>
      <c r="AZ503" s="15">
        <f t="shared" si="138"/>
        <v>0.59550000000000003</v>
      </c>
      <c r="BA503" s="4" t="s">
        <v>33</v>
      </c>
      <c r="BB503" s="5">
        <v>0.64583333333333337</v>
      </c>
      <c r="BC503" s="8">
        <v>11895</v>
      </c>
      <c r="BD503" s="15">
        <f t="shared" si="139"/>
        <v>1.1895</v>
      </c>
      <c r="BE503" s="4" t="s">
        <v>33</v>
      </c>
      <c r="BF503" s="5">
        <v>0.64583333333333337</v>
      </c>
      <c r="BG503" s="8">
        <v>11224</v>
      </c>
      <c r="BH503" s="15">
        <f t="shared" si="140"/>
        <v>1.1224000000000001</v>
      </c>
      <c r="BI503" s="4" t="s">
        <v>33</v>
      </c>
      <c r="BJ503" s="5">
        <v>0.65625</v>
      </c>
      <c r="BK503" s="4">
        <v>99.42</v>
      </c>
      <c r="BL503" s="13">
        <f t="shared" si="141"/>
        <v>99.42</v>
      </c>
      <c r="BM503" s="4" t="s">
        <v>33</v>
      </c>
      <c r="BN503" s="5">
        <v>0.65625</v>
      </c>
      <c r="BO503" s="8">
        <v>71727</v>
      </c>
      <c r="BP503" s="15">
        <f t="shared" si="142"/>
        <v>7.1726999999999999</v>
      </c>
      <c r="BS503" s="1">
        <f t="shared" si="143"/>
        <v>81.150870002023126</v>
      </c>
    </row>
    <row r="504" spans="1:71">
      <c r="A504" s="4" t="s">
        <v>33</v>
      </c>
      <c r="B504" s="5">
        <v>0.64583333333333337</v>
      </c>
      <c r="C504" s="4">
        <v>65.34</v>
      </c>
      <c r="D504" s="13">
        <f t="shared" si="126"/>
        <v>65.34</v>
      </c>
      <c r="E504" s="4" t="s">
        <v>33</v>
      </c>
      <c r="F504" s="5">
        <v>0.64583333333333337</v>
      </c>
      <c r="G504" s="4">
        <v>0.65620000000000001</v>
      </c>
      <c r="H504" s="15">
        <f t="shared" si="127"/>
        <v>0.65620000000000001</v>
      </c>
      <c r="I504" s="4" t="s">
        <v>33</v>
      </c>
      <c r="J504" s="22">
        <v>0.64583333333333337</v>
      </c>
      <c r="K504" s="23">
        <v>83.69</v>
      </c>
      <c r="L504" s="13">
        <f t="shared" si="128"/>
        <v>83.69</v>
      </c>
      <c r="M504" s="4" t="s">
        <v>33</v>
      </c>
      <c r="N504" s="22">
        <v>0.64583333333333337</v>
      </c>
      <c r="O504" s="23">
        <v>88.71</v>
      </c>
      <c r="P504" s="13">
        <f t="shared" si="129"/>
        <v>88.71</v>
      </c>
      <c r="Q504" s="4" t="s">
        <v>33</v>
      </c>
      <c r="R504" s="22">
        <v>0.64583333333333337</v>
      </c>
      <c r="S504" s="19">
        <v>15129</v>
      </c>
      <c r="T504" s="15">
        <f t="shared" si="130"/>
        <v>1.5128999999999999</v>
      </c>
      <c r="U504" s="4" t="s">
        <v>33</v>
      </c>
      <c r="V504" s="22">
        <v>0.64583333333333337</v>
      </c>
      <c r="W504" s="23">
        <v>0.79100000000000004</v>
      </c>
      <c r="X504" s="15">
        <f t="shared" si="131"/>
        <v>0.79100000000000004</v>
      </c>
      <c r="Y504" s="4" t="s">
        <v>33</v>
      </c>
      <c r="Z504" s="5">
        <v>0.64583333333333337</v>
      </c>
      <c r="AA504" s="4">
        <v>134.22999999999999</v>
      </c>
      <c r="AB504" s="13">
        <f t="shared" si="132"/>
        <v>134.22999999999999</v>
      </c>
      <c r="AC504" s="4" t="s">
        <v>33</v>
      </c>
      <c r="AD504" s="5">
        <v>0.64583333333333337</v>
      </c>
      <c r="AE504" s="8">
        <v>1348</v>
      </c>
      <c r="AF504" s="15">
        <f t="shared" si="133"/>
        <v>1.3480000000000001</v>
      </c>
      <c r="AG504" s="23" t="s">
        <v>33</v>
      </c>
      <c r="AH504" s="22">
        <v>0.64583333333333337</v>
      </c>
      <c r="AI504" s="19">
        <v>19122</v>
      </c>
      <c r="AJ504" s="15">
        <f t="shared" si="134"/>
        <v>1.9121999999999999</v>
      </c>
      <c r="AK504" s="4" t="s">
        <v>33</v>
      </c>
      <c r="AL504" s="5">
        <v>0.64583333333333337</v>
      </c>
      <c r="AM504" s="4">
        <v>169.66</v>
      </c>
      <c r="AN504" s="13">
        <f t="shared" si="135"/>
        <v>169.66</v>
      </c>
      <c r="AO504" s="4" t="s">
        <v>33</v>
      </c>
      <c r="AP504" s="5">
        <v>0.64583333333333337</v>
      </c>
      <c r="AQ504" s="19">
        <v>17036</v>
      </c>
      <c r="AR504" s="15">
        <f t="shared" si="136"/>
        <v>1.7036</v>
      </c>
      <c r="AS504" s="4" t="s">
        <v>33</v>
      </c>
      <c r="AT504" s="22">
        <v>0.64583333333333337</v>
      </c>
      <c r="AU504" s="23">
        <v>59.35</v>
      </c>
      <c r="AV504" s="13">
        <f t="shared" si="137"/>
        <v>59.35</v>
      </c>
      <c r="AW504" s="23" t="s">
        <v>33</v>
      </c>
      <c r="AX504" s="22">
        <v>0.64583333333333337</v>
      </c>
      <c r="AY504" s="23">
        <v>0.59609999999999996</v>
      </c>
      <c r="AZ504" s="15">
        <f t="shared" si="138"/>
        <v>0.59609999999999996</v>
      </c>
      <c r="BA504" s="4" t="s">
        <v>33</v>
      </c>
      <c r="BB504" s="5">
        <v>0.63541666666666663</v>
      </c>
      <c r="BC504" s="8">
        <v>1192</v>
      </c>
      <c r="BD504" s="15">
        <f t="shared" si="139"/>
        <v>1.1919999999999999</v>
      </c>
      <c r="BE504" s="4" t="s">
        <v>33</v>
      </c>
      <c r="BF504" s="5">
        <v>0.63541666666666663</v>
      </c>
      <c r="BG504" s="8">
        <v>11208</v>
      </c>
      <c r="BH504" s="15">
        <f t="shared" si="140"/>
        <v>1.1208</v>
      </c>
      <c r="BI504" s="4" t="s">
        <v>33</v>
      </c>
      <c r="BJ504" s="5">
        <v>0.64583333333333337</v>
      </c>
      <c r="BK504" s="4">
        <v>99.59</v>
      </c>
      <c r="BL504" s="13">
        <f t="shared" si="141"/>
        <v>99.59</v>
      </c>
      <c r="BM504" s="4" t="s">
        <v>33</v>
      </c>
      <c r="BN504" s="5">
        <v>0.64583333333333337</v>
      </c>
      <c r="BO504" s="8">
        <v>71606</v>
      </c>
      <c r="BP504" s="15">
        <f t="shared" si="142"/>
        <v>7.1605999999999996</v>
      </c>
      <c r="BS504" s="1">
        <f t="shared" si="143"/>
        <v>81.148950121666601</v>
      </c>
    </row>
    <row r="505" spans="1:71">
      <c r="A505" s="4" t="s">
        <v>33</v>
      </c>
      <c r="B505" s="5">
        <v>0.63541666666666663</v>
      </c>
      <c r="C505" s="4">
        <v>64.89</v>
      </c>
      <c r="D505" s="13">
        <f t="shared" si="126"/>
        <v>64.89</v>
      </c>
      <c r="E505" s="4" t="s">
        <v>33</v>
      </c>
      <c r="F505" s="5">
        <v>0.63541666666666663</v>
      </c>
      <c r="G505" s="4">
        <v>0.65210000000000001</v>
      </c>
      <c r="H505" s="15">
        <f t="shared" si="127"/>
        <v>0.65210000000000001</v>
      </c>
      <c r="I505" s="4" t="s">
        <v>33</v>
      </c>
      <c r="J505" s="22">
        <v>0.63541666666666663</v>
      </c>
      <c r="K505" s="23">
        <v>83.51</v>
      </c>
      <c r="L505" s="13">
        <f t="shared" si="128"/>
        <v>83.51</v>
      </c>
      <c r="M505" s="4" t="s">
        <v>33</v>
      </c>
      <c r="N505" s="22">
        <v>0.63541666666666663</v>
      </c>
      <c r="O505" s="23">
        <v>88.82</v>
      </c>
      <c r="P505" s="13">
        <f t="shared" si="129"/>
        <v>88.82</v>
      </c>
      <c r="Q505" s="4" t="s">
        <v>33</v>
      </c>
      <c r="R505" s="22">
        <v>0.63541666666666663</v>
      </c>
      <c r="S505" s="19">
        <v>1511</v>
      </c>
      <c r="T505" s="15">
        <f t="shared" si="130"/>
        <v>1.5109999999999999</v>
      </c>
      <c r="U505" s="4" t="s">
        <v>33</v>
      </c>
      <c r="V505" s="22">
        <v>0.63541666666666663</v>
      </c>
      <c r="W505" s="23">
        <v>0.79079999999999995</v>
      </c>
      <c r="X505" s="15">
        <f t="shared" si="131"/>
        <v>0.79079999999999995</v>
      </c>
      <c r="Y505" s="4" t="s">
        <v>33</v>
      </c>
      <c r="Z505" s="5">
        <v>0.63541666666666663</v>
      </c>
      <c r="AA505" s="4">
        <v>134.22</v>
      </c>
      <c r="AB505" s="13">
        <f t="shared" si="132"/>
        <v>134.22</v>
      </c>
      <c r="AC505" s="4" t="s">
        <v>33</v>
      </c>
      <c r="AD505" s="5">
        <v>0.63541666666666663</v>
      </c>
      <c r="AE505" s="8">
        <v>13478</v>
      </c>
      <c r="AF505" s="15">
        <f t="shared" si="133"/>
        <v>1.3478000000000001</v>
      </c>
      <c r="AG505" s="23" t="s">
        <v>33</v>
      </c>
      <c r="AH505" s="22">
        <v>0.63541666666666663</v>
      </c>
      <c r="AI505" s="19">
        <v>19102</v>
      </c>
      <c r="AJ505" s="15">
        <f t="shared" si="134"/>
        <v>1.9101999999999999</v>
      </c>
      <c r="AK505" s="4" t="s">
        <v>33</v>
      </c>
      <c r="AL505" s="5">
        <v>0.63541666666666663</v>
      </c>
      <c r="AM505" s="4">
        <v>169.62</v>
      </c>
      <c r="AN505" s="13">
        <f t="shared" si="135"/>
        <v>169.62</v>
      </c>
      <c r="AO505" s="4" t="s">
        <v>33</v>
      </c>
      <c r="AP505" s="5">
        <v>0.63541666666666663</v>
      </c>
      <c r="AQ505" s="19">
        <v>17042</v>
      </c>
      <c r="AR505" s="15">
        <f t="shared" si="136"/>
        <v>1.7041999999999999</v>
      </c>
      <c r="AS505" s="4" t="s">
        <v>33</v>
      </c>
      <c r="AT505" s="22">
        <v>0.63541666666666663</v>
      </c>
      <c r="AU505" s="23">
        <v>59.02</v>
      </c>
      <c r="AV505" s="13">
        <f t="shared" si="137"/>
        <v>59.02</v>
      </c>
      <c r="AW505" s="23" t="s">
        <v>33</v>
      </c>
      <c r="AX505" s="22">
        <v>0.63541666666666663</v>
      </c>
      <c r="AY505" s="23">
        <v>0.59319999999999995</v>
      </c>
      <c r="AZ505" s="15">
        <f t="shared" si="138"/>
        <v>0.59319999999999995</v>
      </c>
      <c r="BA505" s="4" t="s">
        <v>33</v>
      </c>
      <c r="BB505" s="5">
        <v>0.625</v>
      </c>
      <c r="BC505" s="8">
        <v>11949</v>
      </c>
      <c r="BD505" s="15">
        <f t="shared" si="139"/>
        <v>1.1949000000000001</v>
      </c>
      <c r="BE505" s="4" t="s">
        <v>33</v>
      </c>
      <c r="BF505" s="5">
        <v>0.625</v>
      </c>
      <c r="BG505" s="8">
        <v>11216</v>
      </c>
      <c r="BH505" s="15">
        <f t="shared" si="140"/>
        <v>1.1215999999999999</v>
      </c>
      <c r="BI505" s="4" t="s">
        <v>33</v>
      </c>
      <c r="BJ505" s="5">
        <v>0.63541666666666663</v>
      </c>
      <c r="BK505" s="4">
        <v>99.53</v>
      </c>
      <c r="BL505" s="13">
        <f t="shared" si="141"/>
        <v>99.53</v>
      </c>
      <c r="BM505" s="4" t="s">
        <v>33</v>
      </c>
      <c r="BN505" s="5">
        <v>0.63541666666666663</v>
      </c>
      <c r="BO505" s="8">
        <v>71555</v>
      </c>
      <c r="BP505" s="15">
        <f t="shared" si="142"/>
        <v>7.1555</v>
      </c>
      <c r="BS505" s="1">
        <f t="shared" si="143"/>
        <v>81.171799529071436</v>
      </c>
    </row>
    <row r="506" spans="1:71">
      <c r="A506" s="4" t="s">
        <v>33</v>
      </c>
      <c r="B506" s="5">
        <v>0.625</v>
      </c>
      <c r="C506" s="4">
        <v>64.75</v>
      </c>
      <c r="D506" s="13">
        <f t="shared" si="126"/>
        <v>64.75</v>
      </c>
      <c r="E506" s="4" t="s">
        <v>33</v>
      </c>
      <c r="F506" s="5">
        <v>0.625</v>
      </c>
      <c r="G506" s="4">
        <v>0.65029999999999999</v>
      </c>
      <c r="H506" s="15">
        <f t="shared" si="127"/>
        <v>0.65029999999999999</v>
      </c>
      <c r="I506" s="4" t="s">
        <v>33</v>
      </c>
      <c r="J506" s="22">
        <v>0.625</v>
      </c>
      <c r="K506" s="23">
        <v>83.91</v>
      </c>
      <c r="L506" s="13">
        <f t="shared" si="128"/>
        <v>83.91</v>
      </c>
      <c r="M506" s="4" t="s">
        <v>33</v>
      </c>
      <c r="N506" s="22">
        <v>0.625</v>
      </c>
      <c r="O506" s="23">
        <v>88.82</v>
      </c>
      <c r="P506" s="13">
        <f t="shared" si="129"/>
        <v>88.82</v>
      </c>
      <c r="Q506" s="4" t="s">
        <v>33</v>
      </c>
      <c r="R506" s="22">
        <v>0.625</v>
      </c>
      <c r="S506" s="19">
        <v>15118</v>
      </c>
      <c r="T506" s="15">
        <f t="shared" si="130"/>
        <v>1.5118</v>
      </c>
      <c r="U506" s="4" t="s">
        <v>33</v>
      </c>
      <c r="V506" s="22">
        <v>0.625</v>
      </c>
      <c r="W506" s="23">
        <v>0.79379999999999995</v>
      </c>
      <c r="X506" s="15">
        <f t="shared" si="131"/>
        <v>0.79379999999999995</v>
      </c>
      <c r="Y506" s="4" t="s">
        <v>33</v>
      </c>
      <c r="Z506" s="5">
        <v>0.625</v>
      </c>
      <c r="AA506" s="4">
        <v>134.55000000000001</v>
      </c>
      <c r="AB506" s="13">
        <f t="shared" si="132"/>
        <v>134.55000000000001</v>
      </c>
      <c r="AC506" s="4" t="s">
        <v>33</v>
      </c>
      <c r="AD506" s="5">
        <v>0.625</v>
      </c>
      <c r="AE506" s="8">
        <v>13482</v>
      </c>
      <c r="AF506" s="15">
        <f t="shared" si="133"/>
        <v>1.3482000000000001</v>
      </c>
      <c r="AG506" s="23" t="s">
        <v>33</v>
      </c>
      <c r="AH506" s="22">
        <v>0.625</v>
      </c>
      <c r="AI506" s="19">
        <v>19038</v>
      </c>
      <c r="AJ506" s="15">
        <f t="shared" si="134"/>
        <v>1.9037999999999999</v>
      </c>
      <c r="AK506" s="4" t="s">
        <v>33</v>
      </c>
      <c r="AL506" s="5">
        <v>0.625</v>
      </c>
      <c r="AM506" s="4">
        <v>169.14</v>
      </c>
      <c r="AN506" s="13">
        <f t="shared" si="135"/>
        <v>169.14</v>
      </c>
      <c r="AO506" s="4" t="s">
        <v>33</v>
      </c>
      <c r="AP506" s="5">
        <v>0.625</v>
      </c>
      <c r="AQ506" s="19">
        <v>16975</v>
      </c>
      <c r="AR506" s="15">
        <f t="shared" si="136"/>
        <v>1.6975</v>
      </c>
      <c r="AS506" s="4" t="s">
        <v>33</v>
      </c>
      <c r="AT506" s="22">
        <v>0.625</v>
      </c>
      <c r="AU506" s="23">
        <v>58.75</v>
      </c>
      <c r="AV506" s="13">
        <f t="shared" si="137"/>
        <v>58.75</v>
      </c>
      <c r="AW506" s="23" t="s">
        <v>33</v>
      </c>
      <c r="AX506" s="22">
        <v>0.625</v>
      </c>
      <c r="AY506" s="23">
        <v>0.5897</v>
      </c>
      <c r="AZ506" s="15">
        <f t="shared" si="138"/>
        <v>0.5897</v>
      </c>
      <c r="BA506" s="4" t="s">
        <v>33</v>
      </c>
      <c r="BB506" s="5">
        <v>0.61458333333333337</v>
      </c>
      <c r="BC506" s="8">
        <v>11829</v>
      </c>
      <c r="BD506" s="15">
        <f t="shared" si="139"/>
        <v>1.1829000000000001</v>
      </c>
      <c r="BE506" s="4" t="s">
        <v>33</v>
      </c>
      <c r="BF506" s="5">
        <v>0.61458333333333337</v>
      </c>
      <c r="BG506" s="8">
        <v>11227</v>
      </c>
      <c r="BH506" s="15">
        <f t="shared" si="140"/>
        <v>1.1227</v>
      </c>
      <c r="BI506" s="4" t="s">
        <v>33</v>
      </c>
      <c r="BJ506" s="5">
        <v>0.625</v>
      </c>
      <c r="BK506" s="4">
        <v>99.71</v>
      </c>
      <c r="BL506" s="13">
        <f t="shared" si="141"/>
        <v>99.71</v>
      </c>
      <c r="BM506" s="4" t="s">
        <v>33</v>
      </c>
      <c r="BN506" s="5">
        <v>0.625</v>
      </c>
      <c r="BO506" s="8">
        <v>71476</v>
      </c>
      <c r="BP506" s="15">
        <f t="shared" si="142"/>
        <v>7.1475999999999997</v>
      </c>
      <c r="BS506" s="1">
        <f t="shared" si="143"/>
        <v>81.102602787028758</v>
      </c>
    </row>
    <row r="507" spans="1:71">
      <c r="A507" s="4" t="s">
        <v>33</v>
      </c>
      <c r="B507" s="5">
        <v>0.61458333333333337</v>
      </c>
      <c r="C507" s="4">
        <v>65.27</v>
      </c>
      <c r="D507" s="13">
        <f t="shared" si="126"/>
        <v>65.27</v>
      </c>
      <c r="E507" s="4" t="s">
        <v>33</v>
      </c>
      <c r="F507" s="5">
        <v>0.61458333333333337</v>
      </c>
      <c r="G507" s="4">
        <v>0.65359999999999996</v>
      </c>
      <c r="H507" s="15">
        <f t="shared" si="127"/>
        <v>0.65359999999999996</v>
      </c>
      <c r="I507" s="4" t="s">
        <v>33</v>
      </c>
      <c r="J507" s="22">
        <v>0.61458333333333337</v>
      </c>
      <c r="K507" s="23">
        <v>84.36</v>
      </c>
      <c r="L507" s="13">
        <f t="shared" si="128"/>
        <v>84.36</v>
      </c>
      <c r="M507" s="4" t="s">
        <v>33</v>
      </c>
      <c r="N507" s="22">
        <v>0.61458333333333337</v>
      </c>
      <c r="O507" s="23">
        <v>88.85</v>
      </c>
      <c r="P507" s="13">
        <f t="shared" si="129"/>
        <v>88.85</v>
      </c>
      <c r="Q507" s="4" t="s">
        <v>33</v>
      </c>
      <c r="R507" s="22">
        <v>0.61458333333333337</v>
      </c>
      <c r="S507" s="19">
        <v>15166</v>
      </c>
      <c r="T507" s="15">
        <f t="shared" si="130"/>
        <v>1.5165999999999999</v>
      </c>
      <c r="U507" s="4" t="s">
        <v>33</v>
      </c>
      <c r="V507" s="22">
        <v>0.61458333333333337</v>
      </c>
      <c r="W507" s="23">
        <v>0.79300000000000004</v>
      </c>
      <c r="X507" s="15">
        <f t="shared" si="131"/>
        <v>0.79300000000000004</v>
      </c>
      <c r="Y507" s="4" t="s">
        <v>33</v>
      </c>
      <c r="Z507" s="5">
        <v>0.61458333333333337</v>
      </c>
      <c r="AA507" s="4">
        <v>134.76</v>
      </c>
      <c r="AB507" s="13">
        <f t="shared" si="132"/>
        <v>134.76</v>
      </c>
      <c r="AC507" s="4" t="s">
        <v>33</v>
      </c>
      <c r="AD507" s="5">
        <v>0.61458333333333337</v>
      </c>
      <c r="AE507" s="8">
        <v>1351</v>
      </c>
      <c r="AF507" s="15">
        <f t="shared" si="133"/>
        <v>1.351</v>
      </c>
      <c r="AG507" s="23" t="s">
        <v>33</v>
      </c>
      <c r="AH507" s="22">
        <v>0.61458333333333337</v>
      </c>
      <c r="AI507" s="19">
        <v>1913</v>
      </c>
      <c r="AJ507" s="15">
        <f t="shared" si="134"/>
        <v>1.913</v>
      </c>
      <c r="AK507" s="4" t="s">
        <v>33</v>
      </c>
      <c r="AL507" s="5">
        <v>0.61458333333333337</v>
      </c>
      <c r="AM507" s="4">
        <v>169.98</v>
      </c>
      <c r="AN507" s="13">
        <f t="shared" si="135"/>
        <v>169.98</v>
      </c>
      <c r="AO507" s="4" t="s">
        <v>33</v>
      </c>
      <c r="AP507" s="5">
        <v>0.61458333333333337</v>
      </c>
      <c r="AQ507" s="19">
        <v>17031</v>
      </c>
      <c r="AR507" s="15">
        <f t="shared" si="136"/>
        <v>1.7031000000000001</v>
      </c>
      <c r="AS507" s="4" t="s">
        <v>33</v>
      </c>
      <c r="AT507" s="22">
        <v>0.61458333333333337</v>
      </c>
      <c r="AU507" s="23">
        <v>59.02</v>
      </c>
      <c r="AV507" s="13">
        <f t="shared" si="137"/>
        <v>59.02</v>
      </c>
      <c r="AW507" s="23" t="s">
        <v>33</v>
      </c>
      <c r="AX507" s="22">
        <v>0.61458333333333337</v>
      </c>
      <c r="AY507" s="23">
        <v>0.59089999999999998</v>
      </c>
      <c r="AZ507" s="15">
        <f t="shared" si="138"/>
        <v>0.59089999999999998</v>
      </c>
      <c r="BA507" s="4" t="s">
        <v>33</v>
      </c>
      <c r="BB507" s="5">
        <v>0.60416666666666663</v>
      </c>
      <c r="BC507" s="8">
        <v>1177</v>
      </c>
      <c r="BD507" s="15">
        <f t="shared" si="139"/>
        <v>1.177</v>
      </c>
      <c r="BE507" s="4" t="s">
        <v>33</v>
      </c>
      <c r="BF507" s="5">
        <v>0.60416666666666663</v>
      </c>
      <c r="BG507" s="8">
        <v>11215</v>
      </c>
      <c r="BH507" s="15">
        <f t="shared" si="140"/>
        <v>1.1214999999999999</v>
      </c>
      <c r="BI507" s="4" t="s">
        <v>33</v>
      </c>
      <c r="BJ507" s="5">
        <v>0.61458333333333337</v>
      </c>
      <c r="BK507" s="4">
        <v>99.77</v>
      </c>
      <c r="BL507" s="13">
        <f t="shared" si="141"/>
        <v>99.77</v>
      </c>
      <c r="BM507" s="4" t="s">
        <v>33</v>
      </c>
      <c r="BN507" s="5">
        <v>0.61458333333333337</v>
      </c>
      <c r="BO507" s="8">
        <v>71309</v>
      </c>
      <c r="BP507" s="15">
        <f t="shared" si="142"/>
        <v>7.1308999999999996</v>
      </c>
      <c r="BS507" s="1">
        <f t="shared" si="143"/>
        <v>80.934141650697313</v>
      </c>
    </row>
    <row r="508" spans="1:71">
      <c r="A508" s="4" t="s">
        <v>33</v>
      </c>
      <c r="B508" s="5">
        <v>0.60416666666666663</v>
      </c>
      <c r="C508" s="4">
        <v>65.92</v>
      </c>
      <c r="D508" s="13">
        <f t="shared" si="126"/>
        <v>65.92</v>
      </c>
      <c r="E508" s="4" t="s">
        <v>33</v>
      </c>
      <c r="F508" s="5">
        <v>0.60416666666666663</v>
      </c>
      <c r="G508" s="4">
        <v>0.6603</v>
      </c>
      <c r="H508" s="15">
        <f t="shared" si="127"/>
        <v>0.6603</v>
      </c>
      <c r="I508" s="4" t="s">
        <v>33</v>
      </c>
      <c r="J508" s="22">
        <v>0.60416666666666663</v>
      </c>
      <c r="K508" s="23">
        <v>84.77</v>
      </c>
      <c r="L508" s="13">
        <f t="shared" si="128"/>
        <v>84.77</v>
      </c>
      <c r="M508" s="4" t="s">
        <v>33</v>
      </c>
      <c r="N508" s="22">
        <v>0.60416666666666663</v>
      </c>
      <c r="O508" s="23">
        <v>88.88</v>
      </c>
      <c r="P508" s="13">
        <f t="shared" si="129"/>
        <v>88.88</v>
      </c>
      <c r="Q508" s="4" t="s">
        <v>33</v>
      </c>
      <c r="R508" s="22">
        <v>0.60416666666666663</v>
      </c>
      <c r="S508" s="19">
        <v>15176</v>
      </c>
      <c r="T508" s="15">
        <f t="shared" si="130"/>
        <v>1.5176000000000001</v>
      </c>
      <c r="U508" s="4" t="s">
        <v>33</v>
      </c>
      <c r="V508" s="22">
        <v>0.60416666666666663</v>
      </c>
      <c r="W508" s="23">
        <v>0.7903</v>
      </c>
      <c r="X508" s="15">
        <f t="shared" si="131"/>
        <v>0.7903</v>
      </c>
      <c r="Y508" s="4" t="s">
        <v>33</v>
      </c>
      <c r="Z508" s="5">
        <v>0.60416666666666663</v>
      </c>
      <c r="AA508" s="4">
        <v>134.99</v>
      </c>
      <c r="AB508" s="13">
        <f t="shared" si="132"/>
        <v>134.99</v>
      </c>
      <c r="AC508" s="4" t="s">
        <v>33</v>
      </c>
      <c r="AD508" s="5">
        <v>0.60416666666666663</v>
      </c>
      <c r="AE508" s="8">
        <v>13527</v>
      </c>
      <c r="AF508" s="15">
        <f t="shared" si="133"/>
        <v>1.3527</v>
      </c>
      <c r="AG508" s="23" t="s">
        <v>33</v>
      </c>
      <c r="AH508" s="22">
        <v>0.60416666666666663</v>
      </c>
      <c r="AI508" s="23">
        <v>1.92</v>
      </c>
      <c r="AJ508" s="15">
        <f t="shared" si="134"/>
        <v>1.92</v>
      </c>
      <c r="AK508" s="4" t="s">
        <v>33</v>
      </c>
      <c r="AL508" s="5">
        <v>0.60416666666666663</v>
      </c>
      <c r="AM508" s="4">
        <v>170.8</v>
      </c>
      <c r="AN508" s="13">
        <f t="shared" si="135"/>
        <v>170.8</v>
      </c>
      <c r="AO508" s="4" t="s">
        <v>33</v>
      </c>
      <c r="AP508" s="5">
        <v>0.60416666666666663</v>
      </c>
      <c r="AQ508" s="19">
        <v>17111</v>
      </c>
      <c r="AR508" s="15">
        <f t="shared" si="136"/>
        <v>1.7111000000000001</v>
      </c>
      <c r="AS508" s="4" t="s">
        <v>33</v>
      </c>
      <c r="AT508" s="22">
        <v>0.60416666666666663</v>
      </c>
      <c r="AU508" s="23">
        <v>59.53</v>
      </c>
      <c r="AV508" s="13">
        <f t="shared" si="137"/>
        <v>59.53</v>
      </c>
      <c r="AW508" s="23" t="s">
        <v>33</v>
      </c>
      <c r="AX508" s="22">
        <v>0.60416666666666663</v>
      </c>
      <c r="AY508" s="23">
        <v>0.59670000000000001</v>
      </c>
      <c r="AZ508" s="15">
        <f t="shared" si="138"/>
        <v>0.59670000000000001</v>
      </c>
      <c r="BA508" s="4" t="s">
        <v>33</v>
      </c>
      <c r="BB508" s="5">
        <v>0.59375</v>
      </c>
      <c r="BC508" s="8">
        <v>11764</v>
      </c>
      <c r="BD508" s="15">
        <f t="shared" si="139"/>
        <v>1.1763999999999999</v>
      </c>
      <c r="BE508" s="4" t="s">
        <v>33</v>
      </c>
      <c r="BF508" s="5">
        <v>0.59375</v>
      </c>
      <c r="BG508" s="8">
        <v>11202</v>
      </c>
      <c r="BH508" s="15">
        <f t="shared" si="140"/>
        <v>1.1202000000000001</v>
      </c>
      <c r="BI508" s="4" t="s">
        <v>33</v>
      </c>
      <c r="BJ508" s="5">
        <v>0.60416666666666663</v>
      </c>
      <c r="BK508" s="4">
        <v>99.79</v>
      </c>
      <c r="BL508" s="13">
        <f t="shared" si="141"/>
        <v>99.79</v>
      </c>
      <c r="BM508" s="4" t="s">
        <v>33</v>
      </c>
      <c r="BN508" s="5">
        <v>0.60416666666666663</v>
      </c>
      <c r="BO508" s="8">
        <v>7113</v>
      </c>
      <c r="BP508" s="15">
        <f t="shared" si="142"/>
        <v>7.1130000000000004</v>
      </c>
      <c r="BS508" s="1">
        <f t="shared" si="143"/>
        <v>80.832954273572739</v>
      </c>
    </row>
    <row r="509" spans="1:71">
      <c r="A509" s="4" t="s">
        <v>33</v>
      </c>
      <c r="B509" s="5">
        <v>0.59375</v>
      </c>
      <c r="C509" s="4">
        <v>66.78</v>
      </c>
      <c r="D509" s="13">
        <f t="shared" si="126"/>
        <v>66.78</v>
      </c>
      <c r="E509" s="4" t="s">
        <v>33</v>
      </c>
      <c r="F509" s="5">
        <v>0.59375</v>
      </c>
      <c r="G509" s="4">
        <v>0.66779999999999995</v>
      </c>
      <c r="H509" s="15">
        <f t="shared" si="127"/>
        <v>0.66779999999999995</v>
      </c>
      <c r="I509" s="4" t="s">
        <v>33</v>
      </c>
      <c r="J509" s="22">
        <v>0.59375</v>
      </c>
      <c r="K509" s="23">
        <v>85.05</v>
      </c>
      <c r="L509" s="13">
        <f t="shared" si="128"/>
        <v>85.05</v>
      </c>
      <c r="M509" s="4" t="s">
        <v>33</v>
      </c>
      <c r="N509" s="22">
        <v>0.59375</v>
      </c>
      <c r="O509" s="23">
        <v>89.36</v>
      </c>
      <c r="P509" s="13">
        <f t="shared" si="129"/>
        <v>89.36</v>
      </c>
      <c r="Q509" s="4" t="s">
        <v>33</v>
      </c>
      <c r="R509" s="22">
        <v>0.59375</v>
      </c>
      <c r="S509" s="19">
        <v>15193</v>
      </c>
      <c r="T509" s="15">
        <f t="shared" si="130"/>
        <v>1.5193000000000001</v>
      </c>
      <c r="U509" s="4" t="s">
        <v>33</v>
      </c>
      <c r="V509" s="22">
        <v>0.59375</v>
      </c>
      <c r="W509" s="23">
        <v>0.79190000000000005</v>
      </c>
      <c r="X509" s="15">
        <f t="shared" si="131"/>
        <v>0.79190000000000005</v>
      </c>
      <c r="Y509" s="4" t="s">
        <v>33</v>
      </c>
      <c r="Z509" s="5">
        <v>0.59375</v>
      </c>
      <c r="AA509" s="4">
        <v>135.72</v>
      </c>
      <c r="AB509" s="13">
        <f t="shared" si="132"/>
        <v>135.72</v>
      </c>
      <c r="AC509" s="4" t="s">
        <v>33</v>
      </c>
      <c r="AD509" s="5">
        <v>0.59375</v>
      </c>
      <c r="AE509" s="8">
        <v>13567</v>
      </c>
      <c r="AF509" s="15">
        <f t="shared" si="133"/>
        <v>1.3567</v>
      </c>
      <c r="AG509" s="23" t="s">
        <v>33</v>
      </c>
      <c r="AH509" s="22">
        <v>0.59375</v>
      </c>
      <c r="AI509" s="19">
        <v>19177</v>
      </c>
      <c r="AJ509" s="15">
        <f t="shared" si="134"/>
        <v>1.9177</v>
      </c>
      <c r="AK509" s="4" t="s">
        <v>33</v>
      </c>
      <c r="AL509" s="5">
        <v>0.59375</v>
      </c>
      <c r="AM509" s="4">
        <v>171.47</v>
      </c>
      <c r="AN509" s="13">
        <f t="shared" si="135"/>
        <v>171.47</v>
      </c>
      <c r="AO509" s="4" t="s">
        <v>33</v>
      </c>
      <c r="AP509" s="5">
        <v>0.59375</v>
      </c>
      <c r="AQ509" s="19">
        <v>17125</v>
      </c>
      <c r="AR509" s="15">
        <f t="shared" si="136"/>
        <v>1.7124999999999999</v>
      </c>
      <c r="AS509" s="4" t="s">
        <v>33</v>
      </c>
      <c r="AT509" s="22">
        <v>0.59375</v>
      </c>
      <c r="AU509" s="23">
        <v>60.04</v>
      </c>
      <c r="AV509" s="13">
        <f t="shared" si="137"/>
        <v>60.04</v>
      </c>
      <c r="AW509" s="23" t="s">
        <v>33</v>
      </c>
      <c r="AX509" s="22">
        <v>0.59375</v>
      </c>
      <c r="AY509" s="23">
        <v>0.60009999999999997</v>
      </c>
      <c r="AZ509" s="15">
        <f t="shared" si="138"/>
        <v>0.60009999999999997</v>
      </c>
      <c r="BA509" s="4" t="s">
        <v>33</v>
      </c>
      <c r="BB509" s="5">
        <v>0.58333333333333337</v>
      </c>
      <c r="BC509" s="8">
        <v>1174</v>
      </c>
      <c r="BD509" s="15">
        <f t="shared" si="139"/>
        <v>1.1739999999999999</v>
      </c>
      <c r="BE509" s="4" t="s">
        <v>33</v>
      </c>
      <c r="BF509" s="5">
        <v>0.58333333333333337</v>
      </c>
      <c r="BG509" s="8">
        <v>11174</v>
      </c>
      <c r="BH509" s="15">
        <f t="shared" si="140"/>
        <v>1.1173999999999999</v>
      </c>
      <c r="BI509" s="4" t="s">
        <v>33</v>
      </c>
      <c r="BJ509" s="5">
        <v>0.59375</v>
      </c>
      <c r="BK509" s="4">
        <v>100.06</v>
      </c>
      <c r="BL509" s="13">
        <f t="shared" si="141"/>
        <v>100.06</v>
      </c>
      <c r="BM509" s="4" t="s">
        <v>33</v>
      </c>
      <c r="BN509" s="5">
        <v>0.59375</v>
      </c>
      <c r="BO509" s="8">
        <v>7086</v>
      </c>
      <c r="BP509" s="15">
        <f t="shared" si="142"/>
        <v>7.0860000000000003</v>
      </c>
      <c r="BS509" s="1">
        <f t="shared" si="143"/>
        <v>80.695184422528044</v>
      </c>
    </row>
    <row r="510" spans="1:71">
      <c r="A510" s="4" t="s">
        <v>33</v>
      </c>
      <c r="B510" s="5">
        <v>0.58333333333333337</v>
      </c>
      <c r="C510" s="4">
        <v>67.33</v>
      </c>
      <c r="D510" s="13">
        <f t="shared" si="126"/>
        <v>67.33</v>
      </c>
      <c r="E510" s="4" t="s">
        <v>33</v>
      </c>
      <c r="F510" s="5">
        <v>0.58333333333333337</v>
      </c>
      <c r="G510" s="4">
        <v>0.6724</v>
      </c>
      <c r="H510" s="15">
        <f t="shared" si="127"/>
        <v>0.6724</v>
      </c>
      <c r="I510" s="4" t="s">
        <v>33</v>
      </c>
      <c r="J510" s="22">
        <v>0.58333333333333337</v>
      </c>
      <c r="K510" s="23">
        <v>85.24</v>
      </c>
      <c r="L510" s="13">
        <f t="shared" si="128"/>
        <v>85.24</v>
      </c>
      <c r="M510" s="4" t="s">
        <v>33</v>
      </c>
      <c r="N510" s="22">
        <v>0.58333333333333337</v>
      </c>
      <c r="O510" s="23">
        <v>89.59</v>
      </c>
      <c r="P510" s="13">
        <f t="shared" si="129"/>
        <v>89.59</v>
      </c>
      <c r="Q510" s="4" t="s">
        <v>33</v>
      </c>
      <c r="R510" s="22">
        <v>0.58333333333333337</v>
      </c>
      <c r="S510" s="19">
        <v>15207</v>
      </c>
      <c r="T510" s="15">
        <f t="shared" si="130"/>
        <v>1.5206999999999999</v>
      </c>
      <c r="U510" s="4" t="s">
        <v>33</v>
      </c>
      <c r="V510" s="22">
        <v>0.58333333333333337</v>
      </c>
      <c r="W510" s="23">
        <v>0.79259999999999997</v>
      </c>
      <c r="X510" s="15">
        <f t="shared" si="131"/>
        <v>0.79259999999999997</v>
      </c>
      <c r="Y510" s="4" t="s">
        <v>33</v>
      </c>
      <c r="Z510" s="5">
        <v>0.58333333333333337</v>
      </c>
      <c r="AA510" s="4">
        <v>136.26</v>
      </c>
      <c r="AB510" s="13">
        <f t="shared" si="132"/>
        <v>136.26</v>
      </c>
      <c r="AC510" s="4" t="s">
        <v>33</v>
      </c>
      <c r="AD510" s="5">
        <v>0.58333333333333337</v>
      </c>
      <c r="AE510" s="8">
        <v>13606</v>
      </c>
      <c r="AF510" s="15">
        <f t="shared" si="133"/>
        <v>1.3606</v>
      </c>
      <c r="AG510" s="23" t="s">
        <v>33</v>
      </c>
      <c r="AH510" s="22">
        <v>0.58333333333333337</v>
      </c>
      <c r="AI510" s="19">
        <v>19183</v>
      </c>
      <c r="AJ510" s="15">
        <f t="shared" si="134"/>
        <v>1.9182999999999999</v>
      </c>
      <c r="AK510" s="4" t="s">
        <v>33</v>
      </c>
      <c r="AL510" s="5">
        <v>0.58333333333333337</v>
      </c>
      <c r="AM510" s="4">
        <v>171.85</v>
      </c>
      <c r="AN510" s="13">
        <f t="shared" si="135"/>
        <v>171.85</v>
      </c>
      <c r="AO510" s="4" t="s">
        <v>33</v>
      </c>
      <c r="AP510" s="5">
        <v>0.58333333333333337</v>
      </c>
      <c r="AQ510" s="19">
        <v>17169</v>
      </c>
      <c r="AR510" s="15">
        <f t="shared" si="136"/>
        <v>1.7169000000000001</v>
      </c>
      <c r="AS510" s="4" t="s">
        <v>33</v>
      </c>
      <c r="AT510" s="22">
        <v>0.58333333333333337</v>
      </c>
      <c r="AU510" s="23">
        <v>60.5</v>
      </c>
      <c r="AV510" s="13">
        <f t="shared" si="137"/>
        <v>60.5</v>
      </c>
      <c r="AW510" s="23" t="s">
        <v>33</v>
      </c>
      <c r="AX510" s="22">
        <v>0.58333333333333337</v>
      </c>
      <c r="AY510" s="23">
        <v>0.60440000000000005</v>
      </c>
      <c r="AZ510" s="15">
        <f t="shared" si="138"/>
        <v>0.60440000000000005</v>
      </c>
      <c r="BA510" s="4" t="s">
        <v>33</v>
      </c>
      <c r="BB510" s="5">
        <v>0.57291666666666663</v>
      </c>
      <c r="BC510" s="8">
        <v>11789</v>
      </c>
      <c r="BD510" s="15">
        <f t="shared" si="139"/>
        <v>1.1789000000000001</v>
      </c>
      <c r="BE510" s="4" t="s">
        <v>33</v>
      </c>
      <c r="BF510" s="5">
        <v>0.57291666666666663</v>
      </c>
      <c r="BG510" s="8">
        <v>11195</v>
      </c>
      <c r="BH510" s="15">
        <f t="shared" si="140"/>
        <v>1.1194999999999999</v>
      </c>
      <c r="BI510" s="4" t="s">
        <v>33</v>
      </c>
      <c r="BJ510" s="5">
        <v>0.58333333333333337</v>
      </c>
      <c r="BK510" s="4">
        <v>100.11</v>
      </c>
      <c r="BL510" s="13">
        <f t="shared" si="141"/>
        <v>100.11</v>
      </c>
      <c r="BM510" s="4" t="s">
        <v>33</v>
      </c>
      <c r="BN510" s="5">
        <v>0.58333333333333337</v>
      </c>
      <c r="BO510" s="8">
        <v>7067</v>
      </c>
      <c r="BP510" s="15">
        <f t="shared" si="142"/>
        <v>7.0670000000000002</v>
      </c>
      <c r="BS510" s="1">
        <f t="shared" si="143"/>
        <v>80.60665103929577</v>
      </c>
    </row>
    <row r="511" spans="1:71">
      <c r="A511" s="4" t="s">
        <v>33</v>
      </c>
      <c r="B511" s="5">
        <v>0.57291666666666663</v>
      </c>
      <c r="C511" s="4">
        <v>65.95</v>
      </c>
      <c r="D511" s="13">
        <f t="shared" si="126"/>
        <v>65.95</v>
      </c>
      <c r="E511" s="4" t="s">
        <v>33</v>
      </c>
      <c r="F511" s="5">
        <v>0.57291666666666663</v>
      </c>
      <c r="G511" s="4">
        <v>0.6633</v>
      </c>
      <c r="H511" s="15">
        <f t="shared" si="127"/>
        <v>0.6633</v>
      </c>
      <c r="I511" s="4" t="s">
        <v>33</v>
      </c>
      <c r="J511" s="22">
        <v>0.57291666666666663</v>
      </c>
      <c r="K511" s="23">
        <v>84.27</v>
      </c>
      <c r="L511" s="13">
        <f t="shared" si="128"/>
        <v>84.27</v>
      </c>
      <c r="M511" s="4" t="s">
        <v>33</v>
      </c>
      <c r="N511" s="22">
        <v>0.57291666666666663</v>
      </c>
      <c r="O511" s="23">
        <v>88.82</v>
      </c>
      <c r="P511" s="13">
        <f t="shared" si="129"/>
        <v>88.82</v>
      </c>
      <c r="Q511" s="4" t="s">
        <v>33</v>
      </c>
      <c r="R511" s="22">
        <v>0.57291666666666663</v>
      </c>
      <c r="S511" s="19">
        <v>1517</v>
      </c>
      <c r="T511" s="15">
        <f t="shared" si="130"/>
        <v>1.5169999999999999</v>
      </c>
      <c r="U511" s="4" t="s">
        <v>33</v>
      </c>
      <c r="V511" s="22">
        <v>0.57291666666666663</v>
      </c>
      <c r="W511" s="23">
        <v>0.79359999999999997</v>
      </c>
      <c r="X511" s="15">
        <f t="shared" si="131"/>
        <v>0.79359999999999997</v>
      </c>
      <c r="Y511" s="4" t="s">
        <v>33</v>
      </c>
      <c r="Z511" s="5">
        <v>0.57291666666666663</v>
      </c>
      <c r="AA511" s="4">
        <v>134.78</v>
      </c>
      <c r="AB511" s="13">
        <f t="shared" si="132"/>
        <v>134.78</v>
      </c>
      <c r="AC511" s="4" t="s">
        <v>33</v>
      </c>
      <c r="AD511" s="5">
        <v>0.57291666666666663</v>
      </c>
      <c r="AE511" s="8">
        <v>13549</v>
      </c>
      <c r="AF511" s="15">
        <f t="shared" si="133"/>
        <v>1.3549</v>
      </c>
      <c r="AG511" s="23" t="s">
        <v>33</v>
      </c>
      <c r="AH511" s="22">
        <v>0.57291666666666663</v>
      </c>
      <c r="AI511" s="19">
        <v>1911</v>
      </c>
      <c r="AJ511" s="15">
        <f t="shared" si="134"/>
        <v>1.911</v>
      </c>
      <c r="AK511" s="4" t="s">
        <v>33</v>
      </c>
      <c r="AL511" s="5">
        <v>0.57291666666666663</v>
      </c>
      <c r="AM511" s="4">
        <v>169.79</v>
      </c>
      <c r="AN511" s="13">
        <f t="shared" si="135"/>
        <v>169.79</v>
      </c>
      <c r="AO511" s="4" t="s">
        <v>33</v>
      </c>
      <c r="AP511" s="5">
        <v>0.57291666666666663</v>
      </c>
      <c r="AQ511" s="19">
        <v>17075</v>
      </c>
      <c r="AR511" s="15">
        <f t="shared" si="136"/>
        <v>1.7075</v>
      </c>
      <c r="AS511" s="4" t="s">
        <v>33</v>
      </c>
      <c r="AT511" s="22">
        <v>0.57291666666666663</v>
      </c>
      <c r="AU511" s="23">
        <v>59.51</v>
      </c>
      <c r="AV511" s="13">
        <f t="shared" si="137"/>
        <v>59.51</v>
      </c>
      <c r="AW511" s="23" t="s">
        <v>33</v>
      </c>
      <c r="AX511" s="22">
        <v>0.57291666666666663</v>
      </c>
      <c r="AY511" s="23">
        <v>0.59860000000000002</v>
      </c>
      <c r="AZ511" s="15">
        <f t="shared" si="138"/>
        <v>0.59860000000000002</v>
      </c>
      <c r="BA511" s="4" t="s">
        <v>33</v>
      </c>
      <c r="BB511" s="5">
        <v>0.5625</v>
      </c>
      <c r="BC511" s="8">
        <v>11758</v>
      </c>
      <c r="BD511" s="15">
        <f t="shared" si="139"/>
        <v>1.1758</v>
      </c>
      <c r="BE511" s="4" t="s">
        <v>33</v>
      </c>
      <c r="BF511" s="5">
        <v>0.5625</v>
      </c>
      <c r="BG511" s="8">
        <v>11181</v>
      </c>
      <c r="BH511" s="15">
        <f t="shared" si="140"/>
        <v>1.1181000000000001</v>
      </c>
      <c r="BI511" s="4" t="s">
        <v>33</v>
      </c>
      <c r="BJ511" s="5">
        <v>0.57291666666666663</v>
      </c>
      <c r="BK511" s="4">
        <v>99.48</v>
      </c>
      <c r="BL511" s="13">
        <f t="shared" si="141"/>
        <v>99.48</v>
      </c>
      <c r="BM511" s="4" t="s">
        <v>33</v>
      </c>
      <c r="BN511" s="5">
        <v>0.57291666666666663</v>
      </c>
      <c r="BO511" s="8">
        <v>7118</v>
      </c>
      <c r="BP511" s="15">
        <f t="shared" si="142"/>
        <v>7.1180000000000003</v>
      </c>
      <c r="BS511" s="1">
        <f t="shared" si="143"/>
        <v>80.725395830270415</v>
      </c>
    </row>
    <row r="512" spans="1:71">
      <c r="A512" s="4" t="s">
        <v>33</v>
      </c>
      <c r="B512" s="5">
        <v>0.5625</v>
      </c>
      <c r="C512" s="4">
        <v>65.81</v>
      </c>
      <c r="D512" s="13">
        <f t="shared" si="126"/>
        <v>65.81</v>
      </c>
      <c r="E512" s="4" t="s">
        <v>33</v>
      </c>
      <c r="F512" s="5">
        <v>0.5625</v>
      </c>
      <c r="G512" s="4">
        <v>0.66349999999999998</v>
      </c>
      <c r="H512" s="15">
        <f t="shared" si="127"/>
        <v>0.66349999999999998</v>
      </c>
      <c r="I512" s="4" t="s">
        <v>33</v>
      </c>
      <c r="J512" s="22">
        <v>0.5625</v>
      </c>
      <c r="K512" s="23">
        <v>84.34</v>
      </c>
      <c r="L512" s="13">
        <f t="shared" si="128"/>
        <v>84.34</v>
      </c>
      <c r="M512" s="4" t="s">
        <v>33</v>
      </c>
      <c r="N512" s="22">
        <v>0.5625</v>
      </c>
      <c r="O512" s="23">
        <v>88.69</v>
      </c>
      <c r="P512" s="13">
        <f t="shared" si="129"/>
        <v>88.69</v>
      </c>
      <c r="Q512" s="4" t="s">
        <v>33</v>
      </c>
      <c r="R512" s="22">
        <v>0.5625</v>
      </c>
      <c r="S512" s="19">
        <v>15141</v>
      </c>
      <c r="T512" s="15">
        <f t="shared" si="130"/>
        <v>1.5141</v>
      </c>
      <c r="U512" s="4" t="s">
        <v>33</v>
      </c>
      <c r="V512" s="22">
        <v>0.5625</v>
      </c>
      <c r="W512" s="23">
        <v>0.79320000000000002</v>
      </c>
      <c r="X512" s="15">
        <f t="shared" si="131"/>
        <v>0.79320000000000002</v>
      </c>
      <c r="Y512" s="4" t="s">
        <v>33</v>
      </c>
      <c r="Z512" s="5">
        <v>0.5625</v>
      </c>
      <c r="AA512" s="4">
        <v>134.31</v>
      </c>
      <c r="AB512" s="13">
        <f t="shared" si="132"/>
        <v>134.31</v>
      </c>
      <c r="AC512" s="4" t="s">
        <v>33</v>
      </c>
      <c r="AD512" s="5">
        <v>0.5625</v>
      </c>
      <c r="AE512" s="8">
        <v>13541</v>
      </c>
      <c r="AF512" s="15">
        <f t="shared" si="133"/>
        <v>1.3541000000000001</v>
      </c>
      <c r="AG512" s="23" t="s">
        <v>33</v>
      </c>
      <c r="AH512" s="22">
        <v>0.5625</v>
      </c>
      <c r="AI512" s="19">
        <v>19087</v>
      </c>
      <c r="AJ512" s="15">
        <f t="shared" si="134"/>
        <v>1.9087000000000001</v>
      </c>
      <c r="AK512" s="4" t="s">
        <v>33</v>
      </c>
      <c r="AL512" s="5">
        <v>0.5625</v>
      </c>
      <c r="AM512" s="4">
        <v>169.29</v>
      </c>
      <c r="AN512" s="13">
        <f t="shared" si="135"/>
        <v>169.29</v>
      </c>
      <c r="AO512" s="4" t="s">
        <v>33</v>
      </c>
      <c r="AP512" s="5">
        <v>0.5625</v>
      </c>
      <c r="AQ512" s="19">
        <v>17069</v>
      </c>
      <c r="AR512" s="15">
        <f t="shared" si="136"/>
        <v>1.7069000000000001</v>
      </c>
      <c r="AS512" s="4" t="s">
        <v>33</v>
      </c>
      <c r="AT512" s="22">
        <v>0.5625</v>
      </c>
      <c r="AU512" s="23">
        <v>59.5</v>
      </c>
      <c r="AV512" s="13">
        <f t="shared" si="137"/>
        <v>59.5</v>
      </c>
      <c r="AW512" s="23" t="s">
        <v>33</v>
      </c>
      <c r="AX512" s="22">
        <v>0.5625</v>
      </c>
      <c r="AY512" s="23">
        <v>0.60019999999999996</v>
      </c>
      <c r="AZ512" s="15">
        <f t="shared" si="138"/>
        <v>0.60019999999999996</v>
      </c>
      <c r="BA512" s="4" t="s">
        <v>33</v>
      </c>
      <c r="BB512" s="5">
        <v>0.55208333333333337</v>
      </c>
      <c r="BC512" s="8">
        <v>11725</v>
      </c>
      <c r="BD512" s="15">
        <f t="shared" si="139"/>
        <v>1.1725000000000001</v>
      </c>
      <c r="BE512" s="4" t="s">
        <v>33</v>
      </c>
      <c r="BF512" s="5">
        <v>0.55208333333333337</v>
      </c>
      <c r="BG512" s="8">
        <v>11186</v>
      </c>
      <c r="BH512" s="15">
        <f t="shared" si="140"/>
        <v>1.1186</v>
      </c>
      <c r="BI512" s="4" t="s">
        <v>33</v>
      </c>
      <c r="BJ512" s="5">
        <v>0.5625</v>
      </c>
      <c r="BK512" s="4">
        <v>99.23</v>
      </c>
      <c r="BL512" s="13">
        <f t="shared" si="141"/>
        <v>99.23</v>
      </c>
      <c r="BM512" s="4" t="s">
        <v>33</v>
      </c>
      <c r="BN512" s="5">
        <v>0.5625</v>
      </c>
      <c r="BO512" s="8">
        <v>71341</v>
      </c>
      <c r="BP512" s="15">
        <f t="shared" si="142"/>
        <v>7.1341000000000001</v>
      </c>
      <c r="BS512" s="1">
        <f t="shared" si="143"/>
        <v>80.697493855654031</v>
      </c>
    </row>
    <row r="513" spans="1:71">
      <c r="A513" s="4" t="s">
        <v>33</v>
      </c>
      <c r="B513" s="5">
        <v>0.55208333333333337</v>
      </c>
      <c r="C513" s="4">
        <v>65.31</v>
      </c>
      <c r="D513" s="13">
        <f t="shared" si="126"/>
        <v>65.31</v>
      </c>
      <c r="E513" s="4" t="s">
        <v>33</v>
      </c>
      <c r="F513" s="5">
        <v>0.55208333333333337</v>
      </c>
      <c r="G513" s="4">
        <v>0.66</v>
      </c>
      <c r="H513" s="15">
        <f t="shared" si="127"/>
        <v>0.66</v>
      </c>
      <c r="I513" s="4" t="s">
        <v>33</v>
      </c>
      <c r="J513" s="22">
        <v>0.55208333333333337</v>
      </c>
      <c r="K513" s="23">
        <v>84.35</v>
      </c>
      <c r="L513" s="13">
        <f t="shared" si="128"/>
        <v>84.35</v>
      </c>
      <c r="M513" s="4" t="s">
        <v>33</v>
      </c>
      <c r="N513" s="22">
        <v>0.55208333333333337</v>
      </c>
      <c r="O513" s="23">
        <v>88.48</v>
      </c>
      <c r="P513" s="13">
        <f t="shared" si="129"/>
        <v>88.48</v>
      </c>
      <c r="Q513" s="4" t="s">
        <v>33</v>
      </c>
      <c r="R513" s="22">
        <v>0.55208333333333337</v>
      </c>
      <c r="S513" s="19">
        <v>15136</v>
      </c>
      <c r="T513" s="15">
        <f t="shared" si="130"/>
        <v>1.5136000000000001</v>
      </c>
      <c r="U513" s="4" t="s">
        <v>33</v>
      </c>
      <c r="V513" s="22">
        <v>0.55208333333333337</v>
      </c>
      <c r="W513" s="23">
        <v>0.79339999999999999</v>
      </c>
      <c r="X513" s="15">
        <f t="shared" si="131"/>
        <v>0.79339999999999999</v>
      </c>
      <c r="Y513" s="4" t="s">
        <v>33</v>
      </c>
      <c r="Z513" s="5">
        <v>0.55208333333333337</v>
      </c>
      <c r="AA513" s="4">
        <v>133.91</v>
      </c>
      <c r="AB513" s="13">
        <f t="shared" si="132"/>
        <v>133.91</v>
      </c>
      <c r="AC513" s="4" t="s">
        <v>33</v>
      </c>
      <c r="AD513" s="5">
        <v>0.55208333333333337</v>
      </c>
      <c r="AE513" s="8">
        <v>13532</v>
      </c>
      <c r="AF513" s="15">
        <f t="shared" si="133"/>
        <v>1.3532</v>
      </c>
      <c r="AG513" s="23" t="s">
        <v>33</v>
      </c>
      <c r="AH513" s="22">
        <v>0.55208333333333337</v>
      </c>
      <c r="AI513" s="19">
        <v>19075</v>
      </c>
      <c r="AJ513" s="15">
        <f t="shared" si="134"/>
        <v>1.9075</v>
      </c>
      <c r="AK513" s="4" t="s">
        <v>33</v>
      </c>
      <c r="AL513" s="5">
        <v>0.55208333333333337</v>
      </c>
      <c r="AM513" s="4">
        <v>168.75</v>
      </c>
      <c r="AN513" s="13">
        <f t="shared" si="135"/>
        <v>168.75</v>
      </c>
      <c r="AO513" s="4" t="s">
        <v>33</v>
      </c>
      <c r="AP513" s="5">
        <v>0.55208333333333337</v>
      </c>
      <c r="AQ513" s="19">
        <v>17055</v>
      </c>
      <c r="AR513" s="15">
        <f t="shared" si="136"/>
        <v>1.7055</v>
      </c>
      <c r="AS513" s="4" t="s">
        <v>33</v>
      </c>
      <c r="AT513" s="22">
        <v>0.55208333333333337</v>
      </c>
      <c r="AU513" s="23">
        <v>58.96</v>
      </c>
      <c r="AV513" s="13">
        <f t="shared" si="137"/>
        <v>58.96</v>
      </c>
      <c r="AW513" s="23" t="s">
        <v>33</v>
      </c>
      <c r="AX513" s="22">
        <v>0.55208333333333337</v>
      </c>
      <c r="AY513" s="23">
        <v>0.59609999999999996</v>
      </c>
      <c r="AZ513" s="15">
        <f t="shared" si="138"/>
        <v>0.59609999999999996</v>
      </c>
      <c r="BA513" s="4" t="s">
        <v>33</v>
      </c>
      <c r="BB513" s="5">
        <v>0.54166666666666663</v>
      </c>
      <c r="BC513" s="8">
        <v>11711</v>
      </c>
      <c r="BD513" s="15">
        <f t="shared" si="139"/>
        <v>1.1711</v>
      </c>
      <c r="BE513" s="4" t="s">
        <v>33</v>
      </c>
      <c r="BF513" s="5">
        <v>0.54166666666666663</v>
      </c>
      <c r="BG513" s="8">
        <v>11172</v>
      </c>
      <c r="BH513" s="15">
        <f t="shared" si="140"/>
        <v>1.1172</v>
      </c>
      <c r="BI513" s="4" t="s">
        <v>33</v>
      </c>
      <c r="BJ513" s="5">
        <v>0.55208333333333337</v>
      </c>
      <c r="BK513" s="4">
        <v>98.95</v>
      </c>
      <c r="BL513" s="13">
        <f t="shared" si="141"/>
        <v>98.95</v>
      </c>
      <c r="BM513" s="4" t="s">
        <v>33</v>
      </c>
      <c r="BN513" s="5">
        <v>0.55208333333333337</v>
      </c>
      <c r="BO513" s="8">
        <v>71394</v>
      </c>
      <c r="BP513" s="15">
        <f t="shared" si="142"/>
        <v>7.1394000000000002</v>
      </c>
      <c r="BS513" s="1">
        <f t="shared" si="143"/>
        <v>80.677874001391046</v>
      </c>
    </row>
    <row r="514" spans="1:71">
      <c r="A514" s="4" t="s">
        <v>33</v>
      </c>
      <c r="B514" s="5">
        <v>0.54166666666666663</v>
      </c>
      <c r="C514" s="4">
        <v>64.83</v>
      </c>
      <c r="D514" s="13">
        <f t="shared" si="126"/>
        <v>64.83</v>
      </c>
      <c r="E514" s="4" t="s">
        <v>33</v>
      </c>
      <c r="F514" s="5">
        <v>0.54166666666666663</v>
      </c>
      <c r="G514" s="4">
        <v>0.65690000000000004</v>
      </c>
      <c r="H514" s="15">
        <f t="shared" si="127"/>
        <v>0.65690000000000004</v>
      </c>
      <c r="I514" s="4" t="s">
        <v>33</v>
      </c>
      <c r="J514" s="22">
        <v>0.54166666666666663</v>
      </c>
      <c r="K514" s="23">
        <v>84.24</v>
      </c>
      <c r="L514" s="13">
        <f t="shared" si="128"/>
        <v>84.24</v>
      </c>
      <c r="M514" s="4" t="s">
        <v>33</v>
      </c>
      <c r="N514" s="22">
        <v>0.54166666666666663</v>
      </c>
      <c r="O514" s="23">
        <v>88.3</v>
      </c>
      <c r="P514" s="13">
        <f t="shared" si="129"/>
        <v>88.3</v>
      </c>
      <c r="Q514" s="4" t="s">
        <v>33</v>
      </c>
      <c r="R514" s="22">
        <v>0.54166666666666663</v>
      </c>
      <c r="S514" s="19">
        <v>1511</v>
      </c>
      <c r="T514" s="15">
        <f t="shared" si="130"/>
        <v>1.5109999999999999</v>
      </c>
      <c r="U514" s="4" t="s">
        <v>33</v>
      </c>
      <c r="V514" s="22">
        <v>0.54166666666666663</v>
      </c>
      <c r="W514" s="23">
        <v>0.79239999999999999</v>
      </c>
      <c r="X514" s="15">
        <f t="shared" si="131"/>
        <v>0.79239999999999999</v>
      </c>
      <c r="Y514" s="4" t="s">
        <v>33</v>
      </c>
      <c r="Z514" s="5">
        <v>0.54166666666666663</v>
      </c>
      <c r="AA514" s="4">
        <v>133.47</v>
      </c>
      <c r="AB514" s="13">
        <f t="shared" si="132"/>
        <v>133.47</v>
      </c>
      <c r="AC514" s="4" t="s">
        <v>33</v>
      </c>
      <c r="AD514" s="5">
        <v>0.54166666666666663</v>
      </c>
      <c r="AE514" s="8">
        <v>13524</v>
      </c>
      <c r="AF514" s="15">
        <f t="shared" si="133"/>
        <v>1.3524</v>
      </c>
      <c r="AG514" s="23" t="s">
        <v>33</v>
      </c>
      <c r="AH514" s="22">
        <v>0.54166666666666663</v>
      </c>
      <c r="AI514" s="19">
        <v>19064</v>
      </c>
      <c r="AJ514" s="15">
        <f t="shared" si="134"/>
        <v>1.9064000000000001</v>
      </c>
      <c r="AK514" s="4" t="s">
        <v>33</v>
      </c>
      <c r="AL514" s="5">
        <v>0.54166666666666663</v>
      </c>
      <c r="AM514" s="4">
        <v>168.39</v>
      </c>
      <c r="AN514" s="13">
        <f t="shared" si="135"/>
        <v>168.39</v>
      </c>
      <c r="AO514" s="4" t="s">
        <v>33</v>
      </c>
      <c r="AP514" s="5">
        <v>0.54166666666666663</v>
      </c>
      <c r="AQ514" s="19">
        <v>17061</v>
      </c>
      <c r="AR514" s="15">
        <f t="shared" si="136"/>
        <v>1.7060999999999999</v>
      </c>
      <c r="AS514" s="4" t="s">
        <v>33</v>
      </c>
      <c r="AT514" s="22">
        <v>0.54166666666666663</v>
      </c>
      <c r="AU514" s="23">
        <v>58.69</v>
      </c>
      <c r="AV514" s="13">
        <f t="shared" si="137"/>
        <v>58.69</v>
      </c>
      <c r="AW514" s="23" t="s">
        <v>33</v>
      </c>
      <c r="AX514" s="22">
        <v>0.54166666666666663</v>
      </c>
      <c r="AY514" s="23">
        <v>0.5948</v>
      </c>
      <c r="AZ514" s="15">
        <f t="shared" si="138"/>
        <v>0.5948</v>
      </c>
      <c r="BA514" s="4" t="s">
        <v>33</v>
      </c>
      <c r="BB514" s="5">
        <v>0.53125</v>
      </c>
      <c r="BC514" s="8">
        <v>11675</v>
      </c>
      <c r="BD514" s="15">
        <f t="shared" si="139"/>
        <v>1.1675</v>
      </c>
      <c r="BE514" s="4" t="s">
        <v>33</v>
      </c>
      <c r="BF514" s="5">
        <v>0.53125</v>
      </c>
      <c r="BG514" s="8">
        <v>11183</v>
      </c>
      <c r="BH514" s="15">
        <f t="shared" si="140"/>
        <v>1.1183000000000001</v>
      </c>
      <c r="BI514" s="4" t="s">
        <v>33</v>
      </c>
      <c r="BJ514" s="5">
        <v>0.54166666666666663</v>
      </c>
      <c r="BK514" s="4">
        <v>98.71</v>
      </c>
      <c r="BL514" s="13">
        <f t="shared" si="141"/>
        <v>98.71</v>
      </c>
      <c r="BM514" s="4" t="s">
        <v>33</v>
      </c>
      <c r="BN514" s="5">
        <v>0.54166666666666663</v>
      </c>
      <c r="BO514" s="8">
        <v>71423</v>
      </c>
      <c r="BP514" s="15">
        <f t="shared" si="142"/>
        <v>7.1422999999999996</v>
      </c>
      <c r="BS514" s="1">
        <f t="shared" si="143"/>
        <v>80.640377581972132</v>
      </c>
    </row>
    <row r="515" spans="1:71">
      <c r="A515" s="4" t="s">
        <v>33</v>
      </c>
      <c r="B515" s="5">
        <v>0.53125</v>
      </c>
      <c r="C515" s="4">
        <v>64.739999999999995</v>
      </c>
      <c r="D515" s="13">
        <f t="shared" si="126"/>
        <v>64.739999999999995</v>
      </c>
      <c r="E515" s="4" t="s">
        <v>33</v>
      </c>
      <c r="F515" s="5">
        <v>0.53125</v>
      </c>
      <c r="G515" s="4">
        <v>0.65569999999999995</v>
      </c>
      <c r="H515" s="15">
        <f t="shared" si="127"/>
        <v>0.65569999999999995</v>
      </c>
      <c r="I515" s="4" t="s">
        <v>33</v>
      </c>
      <c r="J515" s="22">
        <v>0.53125</v>
      </c>
      <c r="K515" s="23">
        <v>84.57</v>
      </c>
      <c r="L515" s="13">
        <f t="shared" si="128"/>
        <v>84.57</v>
      </c>
      <c r="M515" s="4" t="s">
        <v>33</v>
      </c>
      <c r="N515" s="22">
        <v>0.53125</v>
      </c>
      <c r="O515" s="23">
        <v>88.31</v>
      </c>
      <c r="P515" s="13">
        <f t="shared" si="129"/>
        <v>88.31</v>
      </c>
      <c r="Q515" s="4" t="s">
        <v>33</v>
      </c>
      <c r="R515" s="22">
        <v>0.53125</v>
      </c>
      <c r="S515" s="19">
        <v>15113</v>
      </c>
      <c r="T515" s="15">
        <f t="shared" si="130"/>
        <v>1.5113000000000001</v>
      </c>
      <c r="U515" s="4" t="s">
        <v>33</v>
      </c>
      <c r="V515" s="22">
        <v>0.53125</v>
      </c>
      <c r="W515" s="23">
        <v>0.79190000000000005</v>
      </c>
      <c r="X515" s="15">
        <f t="shared" si="131"/>
        <v>0.79190000000000005</v>
      </c>
      <c r="Y515" s="4" t="s">
        <v>33</v>
      </c>
      <c r="Z515" s="5">
        <v>0.53125</v>
      </c>
      <c r="AA515" s="4">
        <v>133.52000000000001</v>
      </c>
      <c r="AB515" s="13">
        <f t="shared" si="132"/>
        <v>133.52000000000001</v>
      </c>
      <c r="AC515" s="4" t="s">
        <v>33</v>
      </c>
      <c r="AD515" s="5">
        <v>0.53125</v>
      </c>
      <c r="AE515" s="8">
        <v>13524</v>
      </c>
      <c r="AF515" s="15">
        <f t="shared" si="133"/>
        <v>1.3524</v>
      </c>
      <c r="AG515" s="23" t="s">
        <v>33</v>
      </c>
      <c r="AH515" s="22">
        <v>0.53125</v>
      </c>
      <c r="AI515" s="19">
        <v>19068</v>
      </c>
      <c r="AJ515" s="15">
        <f t="shared" si="134"/>
        <v>1.9068000000000001</v>
      </c>
      <c r="AK515" s="4" t="s">
        <v>33</v>
      </c>
      <c r="AL515" s="5">
        <v>0.53125</v>
      </c>
      <c r="AM515" s="4">
        <v>168.53</v>
      </c>
      <c r="AN515" s="13">
        <f t="shared" si="135"/>
        <v>168.53</v>
      </c>
      <c r="AO515" s="4" t="s">
        <v>33</v>
      </c>
      <c r="AP515" s="5">
        <v>0.53125</v>
      </c>
      <c r="AQ515" s="19">
        <v>17064</v>
      </c>
      <c r="AR515" s="15">
        <f t="shared" si="136"/>
        <v>1.7063999999999999</v>
      </c>
      <c r="AS515" s="4" t="s">
        <v>33</v>
      </c>
      <c r="AT515" s="22">
        <v>0.53125</v>
      </c>
      <c r="AU515" s="23">
        <v>58.49</v>
      </c>
      <c r="AV515" s="13">
        <f t="shared" si="137"/>
        <v>58.49</v>
      </c>
      <c r="AW515" s="23" t="s">
        <v>33</v>
      </c>
      <c r="AX515" s="22">
        <v>0.53125</v>
      </c>
      <c r="AY515" s="23">
        <v>0.59260000000000002</v>
      </c>
      <c r="AZ515" s="15">
        <f t="shared" si="138"/>
        <v>0.59260000000000002</v>
      </c>
      <c r="BA515" s="4" t="s">
        <v>33</v>
      </c>
      <c r="BB515" s="5">
        <v>0.52083333333333337</v>
      </c>
      <c r="BC515" s="8">
        <v>11678</v>
      </c>
      <c r="BD515" s="15">
        <f t="shared" si="139"/>
        <v>1.1677999999999999</v>
      </c>
      <c r="BE515" s="4" t="s">
        <v>33</v>
      </c>
      <c r="BF515" s="5">
        <v>0.52083333333333337</v>
      </c>
      <c r="BG515" s="8">
        <v>11176</v>
      </c>
      <c r="BH515" s="15">
        <f t="shared" si="140"/>
        <v>1.1175999999999999</v>
      </c>
      <c r="BI515" s="4" t="s">
        <v>33</v>
      </c>
      <c r="BJ515" s="5">
        <v>0.53125</v>
      </c>
      <c r="BK515" s="4">
        <v>98.76</v>
      </c>
      <c r="BL515" s="13">
        <f t="shared" si="141"/>
        <v>98.76</v>
      </c>
      <c r="BM515" s="4" t="s">
        <v>33</v>
      </c>
      <c r="BN515" s="5">
        <v>0.53125</v>
      </c>
      <c r="BO515" s="8">
        <v>7141</v>
      </c>
      <c r="BP515" s="15">
        <f t="shared" si="142"/>
        <v>7.141</v>
      </c>
      <c r="BS515" s="1">
        <f t="shared" si="143"/>
        <v>80.64561532104409</v>
      </c>
    </row>
    <row r="516" spans="1:71">
      <c r="A516" s="4" t="s">
        <v>33</v>
      </c>
      <c r="B516" s="5">
        <v>0.52083333333333337</v>
      </c>
      <c r="C516" s="4">
        <v>65.010000000000005</v>
      </c>
      <c r="D516" s="13">
        <f t="shared" ref="D516:D579" si="144">C516</f>
        <v>65.010000000000005</v>
      </c>
      <c r="E516" s="4" t="s">
        <v>33</v>
      </c>
      <c r="F516" s="5">
        <v>0.52083333333333337</v>
      </c>
      <c r="G516" s="4">
        <v>0.65629999999999999</v>
      </c>
      <c r="H516" s="15">
        <f t="shared" ref="H516:H579" si="145">IF(G516&gt;9000,G516/10000,IF(G516&gt;900,G516/1000,(IF(G516&gt;90,G516/100,IF(G516&gt;9,G516/10,G516)))))</f>
        <v>0.65629999999999999</v>
      </c>
      <c r="I516" s="4" t="s">
        <v>33</v>
      </c>
      <c r="J516" s="22">
        <v>0.52083333333333337</v>
      </c>
      <c r="K516" s="23">
        <v>84.77</v>
      </c>
      <c r="L516" s="13">
        <f t="shared" ref="L516:L579" si="146">K516</f>
        <v>84.77</v>
      </c>
      <c r="M516" s="4" t="s">
        <v>33</v>
      </c>
      <c r="N516" s="22">
        <v>0.52083333333333337</v>
      </c>
      <c r="O516" s="23">
        <v>88.62</v>
      </c>
      <c r="P516" s="13">
        <f t="shared" ref="P516:P579" si="147">O516</f>
        <v>88.62</v>
      </c>
      <c r="Q516" s="4" t="s">
        <v>33</v>
      </c>
      <c r="R516" s="22">
        <v>0.52083333333333337</v>
      </c>
      <c r="S516" s="19">
        <v>15141</v>
      </c>
      <c r="T516" s="15">
        <f t="shared" ref="T516:T579" si="148">IF(S516&gt;9000,S516/10000,IF(S516&gt;900,S516/1000,(IF(S516&gt;90,S516/100,IF(S516&gt;9,S516/10,S516)))))</f>
        <v>1.5141</v>
      </c>
      <c r="U516" s="4" t="s">
        <v>33</v>
      </c>
      <c r="V516" s="22">
        <v>0.52083333333333337</v>
      </c>
      <c r="W516" s="23">
        <v>0.79659999999999997</v>
      </c>
      <c r="X516" s="15">
        <f t="shared" ref="X516:X579" si="149">IF(W516&gt;9000,W516/10000,IF(W516&gt;900,W516/1000,(IF(W516&gt;90,W516/100,IF(W516&gt;9,W516/10,W516)))))</f>
        <v>0.79659999999999997</v>
      </c>
      <c r="Y516" s="4" t="s">
        <v>33</v>
      </c>
      <c r="Z516" s="5">
        <v>0.52083333333333337</v>
      </c>
      <c r="AA516" s="4">
        <v>134.18</v>
      </c>
      <c r="AB516" s="13">
        <f t="shared" ref="AB516:AB579" si="150">AA516</f>
        <v>134.18</v>
      </c>
      <c r="AC516" s="4" t="s">
        <v>33</v>
      </c>
      <c r="AD516" s="5">
        <v>0.52083333333333337</v>
      </c>
      <c r="AE516" s="8">
        <v>13547</v>
      </c>
      <c r="AF516" s="15">
        <f t="shared" ref="AF516:AF579" si="151">IF(AE516&gt;9000,AE516/10000,IF(AE516&gt;900,AE516/1000,(IF(AE516&gt;90,AE516/100,IF(AE516&gt;9,AE516/10,AE516)))))</f>
        <v>1.3547</v>
      </c>
      <c r="AG516" s="23" t="s">
        <v>33</v>
      </c>
      <c r="AH516" s="22">
        <v>0.52083333333333337</v>
      </c>
      <c r="AI516" s="19">
        <v>19017</v>
      </c>
      <c r="AJ516" s="15">
        <f t="shared" ref="AJ516:AJ579" si="152">IF(AI516&gt;9000,AI516/10000,IF(AI516&gt;900,AI516/1000,(IF(AI516&gt;90,AI516/100,IF(AI516&gt;9,AI516/10,AI516)))))</f>
        <v>1.9016999999999999</v>
      </c>
      <c r="AK516" s="4" t="s">
        <v>33</v>
      </c>
      <c r="AL516" s="5">
        <v>0.52083333333333337</v>
      </c>
      <c r="AM516" s="4">
        <v>168.54</v>
      </c>
      <c r="AN516" s="13">
        <f t="shared" ref="AN516:AN579" si="153">AM516</f>
        <v>168.54</v>
      </c>
      <c r="AO516" s="4" t="s">
        <v>33</v>
      </c>
      <c r="AP516" s="5">
        <v>0.52083333333333337</v>
      </c>
      <c r="AQ516" s="19">
        <v>17016</v>
      </c>
      <c r="AR516" s="15">
        <f t="shared" ref="AR516:AR579" si="154">IF(AQ516&gt;9000,AQ516/10000,IF(AQ516&gt;900,AQ516/1000,(IF(AQ516&gt;90,AQ516/100,IF(AQ516&gt;9,AQ516/10,AQ516)))))</f>
        <v>1.7016</v>
      </c>
      <c r="AS516" s="4" t="s">
        <v>33</v>
      </c>
      <c r="AT516" s="22">
        <v>0.52083333333333337</v>
      </c>
      <c r="AU516" s="23">
        <v>58.76</v>
      </c>
      <c r="AV516" s="13">
        <f t="shared" ref="AV516:AV579" si="155">AU516</f>
        <v>58.76</v>
      </c>
      <c r="AW516" s="23" t="s">
        <v>33</v>
      </c>
      <c r="AX516" s="22">
        <v>0.52083333333333337</v>
      </c>
      <c r="AY516" s="23">
        <v>0.59340000000000004</v>
      </c>
      <c r="AZ516" s="15">
        <f t="shared" ref="AZ516:AZ579" si="156">IF(AY516&gt;9000,AY516/10000,IF(AY516&gt;900,AY516/1000,(IF(AY516&gt;90,AY516/100,IF(AY516&gt;9,AY516/10,AY516)))))</f>
        <v>0.59340000000000004</v>
      </c>
      <c r="BA516" s="4" t="s">
        <v>33</v>
      </c>
      <c r="BB516" s="5">
        <v>0.51041666666666663</v>
      </c>
      <c r="BC516" s="8">
        <v>11677</v>
      </c>
      <c r="BD516" s="15">
        <f t="shared" ref="BD516:BD579" si="157">IF(BC516&gt;9000,BC516/10000,IF(BC516&gt;900,BC516/1000,(IF(BC516&gt;90,BC516/100,IF(BC516&gt;9,BC516/10,BC516)))))</f>
        <v>1.1677</v>
      </c>
      <c r="BE516" s="4" t="s">
        <v>33</v>
      </c>
      <c r="BF516" s="5">
        <v>0.51041666666666663</v>
      </c>
      <c r="BG516" s="8">
        <v>11159</v>
      </c>
      <c r="BH516" s="15">
        <f t="shared" ref="BH516:BH579" si="158">IF(BG516&gt;9000,BG516/10000,IF(BG516&gt;900,BG516/1000,(IF(BG516&gt;90,BG516/100,IF(BG516&gt;9,BG516/10,BG516)))))</f>
        <v>1.1158999999999999</v>
      </c>
      <c r="BI516" s="4" t="s">
        <v>33</v>
      </c>
      <c r="BJ516" s="5">
        <v>0.52083333333333337</v>
      </c>
      <c r="BK516" s="4">
        <v>99.04</v>
      </c>
      <c r="BL516" s="13">
        <f t="shared" ref="BL516:BL579" si="159">BK516</f>
        <v>99.04</v>
      </c>
      <c r="BM516" s="4" t="s">
        <v>33</v>
      </c>
      <c r="BN516" s="5">
        <v>0.52083333333333337</v>
      </c>
      <c r="BO516" s="8">
        <v>7135</v>
      </c>
      <c r="BP516" s="15">
        <f t="shared" ref="BP516:BP579" si="160">IF(BO516&gt;9000,BO516/10000,IF(BO516&gt;900,BO516/1000,(IF(BO516&gt;90,BO516/100,IF(BO516&gt;9,BO516/10,BO516)))))</f>
        <v>7.1349999999999998</v>
      </c>
      <c r="BS516" s="1">
        <f t="shared" ref="BS516:BS579" si="161">((1/AF516)*57.6+BL516*0.136+(1/AR516)*11.9+BD516*9.1+BP516*0.42+BH516*3.6)</f>
        <v>80.621506772588802</v>
      </c>
    </row>
    <row r="517" spans="1:71">
      <c r="A517" s="4" t="s">
        <v>33</v>
      </c>
      <c r="B517" s="5">
        <v>0.51041666666666663</v>
      </c>
      <c r="C517" s="4">
        <v>65.63</v>
      </c>
      <c r="D517" s="13">
        <f t="shared" si="144"/>
        <v>65.63</v>
      </c>
      <c r="E517" s="4" t="s">
        <v>33</v>
      </c>
      <c r="F517" s="5">
        <v>0.51041666666666663</v>
      </c>
      <c r="G517" s="4">
        <v>0.66259999999999997</v>
      </c>
      <c r="H517" s="15">
        <f t="shared" si="145"/>
        <v>0.66259999999999997</v>
      </c>
      <c r="I517" s="4" t="s">
        <v>33</v>
      </c>
      <c r="J517" s="22">
        <v>0.51041666666666663</v>
      </c>
      <c r="K517" s="23">
        <v>84.81</v>
      </c>
      <c r="L517" s="13">
        <f t="shared" si="146"/>
        <v>84.81</v>
      </c>
      <c r="M517" s="4" t="s">
        <v>33</v>
      </c>
      <c r="N517" s="22">
        <v>0.51041666666666663</v>
      </c>
      <c r="O517" s="23">
        <v>88.79</v>
      </c>
      <c r="P517" s="13">
        <f t="shared" si="147"/>
        <v>88.79</v>
      </c>
      <c r="Q517" s="4" t="s">
        <v>33</v>
      </c>
      <c r="R517" s="22">
        <v>0.51041666666666663</v>
      </c>
      <c r="S517" s="19">
        <v>15151</v>
      </c>
      <c r="T517" s="15">
        <f t="shared" si="148"/>
        <v>1.5150999999999999</v>
      </c>
      <c r="U517" s="4" t="s">
        <v>33</v>
      </c>
      <c r="V517" s="22">
        <v>0.51041666666666663</v>
      </c>
      <c r="W517" s="23">
        <v>0.79959999999999998</v>
      </c>
      <c r="X517" s="15">
        <f t="shared" si="149"/>
        <v>0.79959999999999998</v>
      </c>
      <c r="Y517" s="4" t="s">
        <v>33</v>
      </c>
      <c r="Z517" s="5">
        <v>0.51041666666666663</v>
      </c>
      <c r="AA517" s="4">
        <v>134.54</v>
      </c>
      <c r="AB517" s="13">
        <f t="shared" si="150"/>
        <v>134.54</v>
      </c>
      <c r="AC517" s="4" t="s">
        <v>33</v>
      </c>
      <c r="AD517" s="5">
        <v>0.51041666666666663</v>
      </c>
      <c r="AE517" s="8">
        <v>13581</v>
      </c>
      <c r="AF517" s="15">
        <f t="shared" si="151"/>
        <v>1.3581000000000001</v>
      </c>
      <c r="AG517" s="23" t="s">
        <v>33</v>
      </c>
      <c r="AH517" s="22">
        <v>0.51041666666666663</v>
      </c>
      <c r="AI517" s="19">
        <v>18953</v>
      </c>
      <c r="AJ517" s="15">
        <f t="shared" si="152"/>
        <v>1.8953</v>
      </c>
      <c r="AK517" s="4" t="s">
        <v>33</v>
      </c>
      <c r="AL517" s="5">
        <v>0.51041666666666663</v>
      </c>
      <c r="AM517" s="4">
        <v>168.48</v>
      </c>
      <c r="AN517" s="13">
        <f t="shared" si="153"/>
        <v>168.48</v>
      </c>
      <c r="AO517" s="4" t="s">
        <v>33</v>
      </c>
      <c r="AP517" s="5">
        <v>0.51041666666666663</v>
      </c>
      <c r="AQ517" s="19">
        <v>1699</v>
      </c>
      <c r="AR517" s="15">
        <f t="shared" si="154"/>
        <v>1.6990000000000001</v>
      </c>
      <c r="AS517" s="4" t="s">
        <v>33</v>
      </c>
      <c r="AT517" s="22">
        <v>0.51041666666666663</v>
      </c>
      <c r="AU517" s="23">
        <v>59.17</v>
      </c>
      <c r="AV517" s="13">
        <f t="shared" si="155"/>
        <v>59.17</v>
      </c>
      <c r="AW517" s="23" t="s">
        <v>33</v>
      </c>
      <c r="AX517" s="22">
        <v>0.51041666666666663</v>
      </c>
      <c r="AY517" s="23">
        <v>0.59730000000000005</v>
      </c>
      <c r="AZ517" s="15">
        <f t="shared" si="156"/>
        <v>0.59730000000000005</v>
      </c>
      <c r="BA517" s="4" t="s">
        <v>33</v>
      </c>
      <c r="BB517" s="5">
        <v>0.5</v>
      </c>
      <c r="BC517" s="8">
        <v>11662</v>
      </c>
      <c r="BD517" s="15">
        <f t="shared" si="157"/>
        <v>1.1661999999999999</v>
      </c>
      <c r="BE517" s="4" t="s">
        <v>33</v>
      </c>
      <c r="BF517" s="5">
        <v>0.5</v>
      </c>
      <c r="BG517" s="8">
        <v>11172</v>
      </c>
      <c r="BH517" s="15">
        <f t="shared" si="158"/>
        <v>1.1172</v>
      </c>
      <c r="BI517" s="4" t="s">
        <v>33</v>
      </c>
      <c r="BJ517" s="5">
        <v>0.51041666666666663</v>
      </c>
      <c r="BK517" s="4">
        <v>99.12</v>
      </c>
      <c r="BL517" s="13">
        <f t="shared" si="159"/>
        <v>99.12</v>
      </c>
      <c r="BM517" s="4" t="s">
        <v>33</v>
      </c>
      <c r="BN517" s="5">
        <v>0.51041666666666663</v>
      </c>
      <c r="BO517" s="8">
        <v>71038</v>
      </c>
      <c r="BP517" s="15">
        <f t="shared" si="160"/>
        <v>7.1037999999999997</v>
      </c>
      <c r="BS517" s="1">
        <f t="shared" si="161"/>
        <v>80.514569576262645</v>
      </c>
    </row>
    <row r="518" spans="1:71">
      <c r="A518" s="4" t="s">
        <v>33</v>
      </c>
      <c r="B518" s="5">
        <v>0.5</v>
      </c>
      <c r="C518" s="4">
        <v>65.64</v>
      </c>
      <c r="D518" s="13">
        <f t="shared" si="144"/>
        <v>65.64</v>
      </c>
      <c r="E518" s="4" t="s">
        <v>33</v>
      </c>
      <c r="F518" s="5">
        <v>0.5</v>
      </c>
      <c r="G518" s="4">
        <v>0.66200000000000003</v>
      </c>
      <c r="H518" s="15">
        <f t="shared" si="145"/>
        <v>0.66200000000000003</v>
      </c>
      <c r="I518" s="4" t="s">
        <v>33</v>
      </c>
      <c r="J518" s="22">
        <v>0.5</v>
      </c>
      <c r="K518" s="23">
        <v>85.01</v>
      </c>
      <c r="L518" s="13">
        <f t="shared" si="146"/>
        <v>85.01</v>
      </c>
      <c r="M518" s="4" t="s">
        <v>33</v>
      </c>
      <c r="N518" s="22">
        <v>0.5</v>
      </c>
      <c r="O518" s="23">
        <v>88.73</v>
      </c>
      <c r="P518" s="13">
        <f t="shared" si="147"/>
        <v>88.73</v>
      </c>
      <c r="Q518" s="4" t="s">
        <v>33</v>
      </c>
      <c r="R518" s="22">
        <v>0.5</v>
      </c>
      <c r="S518" s="19">
        <v>15178</v>
      </c>
      <c r="T518" s="15">
        <f t="shared" si="148"/>
        <v>1.5178</v>
      </c>
      <c r="U518" s="4" t="s">
        <v>33</v>
      </c>
      <c r="V518" s="22">
        <v>0.5</v>
      </c>
      <c r="W518" s="23">
        <v>0.79820000000000002</v>
      </c>
      <c r="X518" s="15">
        <f t="shared" si="149"/>
        <v>0.79820000000000002</v>
      </c>
      <c r="Y518" s="4" t="s">
        <v>33</v>
      </c>
      <c r="Z518" s="5">
        <v>0.5</v>
      </c>
      <c r="AA518" s="4">
        <v>134.66</v>
      </c>
      <c r="AB518" s="13">
        <f t="shared" si="150"/>
        <v>134.66</v>
      </c>
      <c r="AC518" s="4" t="s">
        <v>33</v>
      </c>
      <c r="AD518" s="5">
        <v>0.5</v>
      </c>
      <c r="AE518" s="8">
        <v>1358</v>
      </c>
      <c r="AF518" s="15">
        <f t="shared" si="151"/>
        <v>1.3580000000000001</v>
      </c>
      <c r="AG518" s="23" t="s">
        <v>33</v>
      </c>
      <c r="AH518" s="22">
        <v>0.5</v>
      </c>
      <c r="AI518" s="19">
        <v>19018</v>
      </c>
      <c r="AJ518" s="15">
        <f t="shared" si="152"/>
        <v>1.9017999999999999</v>
      </c>
      <c r="AK518" s="4" t="s">
        <v>33</v>
      </c>
      <c r="AL518" s="5">
        <v>0.5</v>
      </c>
      <c r="AM518" s="4">
        <v>168.71</v>
      </c>
      <c r="AN518" s="13">
        <f t="shared" si="153"/>
        <v>168.71</v>
      </c>
      <c r="AO518" s="4" t="s">
        <v>33</v>
      </c>
      <c r="AP518" s="5">
        <v>0.5</v>
      </c>
      <c r="AQ518" s="19">
        <v>17023</v>
      </c>
      <c r="AR518" s="15">
        <f t="shared" si="154"/>
        <v>1.7022999999999999</v>
      </c>
      <c r="AS518" s="4" t="s">
        <v>33</v>
      </c>
      <c r="AT518" s="22">
        <v>0.5</v>
      </c>
      <c r="AU518" s="23">
        <v>59.25</v>
      </c>
      <c r="AV518" s="13">
        <f t="shared" si="155"/>
        <v>59.25</v>
      </c>
      <c r="AW518" s="23" t="s">
        <v>33</v>
      </c>
      <c r="AX518" s="22">
        <v>0.5</v>
      </c>
      <c r="AY518" s="23">
        <v>0.59830000000000005</v>
      </c>
      <c r="AZ518" s="15">
        <f t="shared" si="156"/>
        <v>0.59830000000000005</v>
      </c>
      <c r="BA518" s="4" t="s">
        <v>33</v>
      </c>
      <c r="BB518" s="5">
        <v>0.48958333333333331</v>
      </c>
      <c r="BC518" s="8">
        <v>11619</v>
      </c>
      <c r="BD518" s="15">
        <f t="shared" si="157"/>
        <v>1.1618999999999999</v>
      </c>
      <c r="BE518" s="4" t="s">
        <v>33</v>
      </c>
      <c r="BF518" s="5">
        <v>0.48958333333333331</v>
      </c>
      <c r="BG518" s="8">
        <v>11145</v>
      </c>
      <c r="BH518" s="15">
        <f t="shared" si="158"/>
        <v>1.1145</v>
      </c>
      <c r="BI518" s="4" t="s">
        <v>33</v>
      </c>
      <c r="BJ518" s="5">
        <v>0.5</v>
      </c>
      <c r="BK518" s="4">
        <v>99.09</v>
      </c>
      <c r="BL518" s="13">
        <f t="shared" si="159"/>
        <v>99.09</v>
      </c>
      <c r="BM518" s="4" t="s">
        <v>33</v>
      </c>
      <c r="BN518" s="5">
        <v>0.5</v>
      </c>
      <c r="BO518" s="8">
        <v>71067</v>
      </c>
      <c r="BP518" s="15">
        <f t="shared" si="160"/>
        <v>7.1067</v>
      </c>
      <c r="BS518" s="1">
        <f t="shared" si="161"/>
        <v>80.452402849722233</v>
      </c>
    </row>
    <row r="519" spans="1:71">
      <c r="A519" s="4" t="s">
        <v>33</v>
      </c>
      <c r="B519" s="5">
        <v>0.48958333333333331</v>
      </c>
      <c r="C519" s="4">
        <v>65.430000000000007</v>
      </c>
      <c r="D519" s="13">
        <f t="shared" si="144"/>
        <v>65.430000000000007</v>
      </c>
      <c r="E519" s="4" t="s">
        <v>33</v>
      </c>
      <c r="F519" s="5">
        <v>0.48958333333333331</v>
      </c>
      <c r="G519" s="4">
        <v>0.66159999999999997</v>
      </c>
      <c r="H519" s="15">
        <f t="shared" si="145"/>
        <v>0.66159999999999997</v>
      </c>
      <c r="I519" s="4" t="s">
        <v>33</v>
      </c>
      <c r="J519" s="22">
        <v>0.48958333333333331</v>
      </c>
      <c r="K519" s="23">
        <v>85.03</v>
      </c>
      <c r="L519" s="13">
        <f t="shared" si="146"/>
        <v>85.03</v>
      </c>
      <c r="M519" s="4" t="s">
        <v>33</v>
      </c>
      <c r="N519" s="22">
        <v>0.48958333333333331</v>
      </c>
      <c r="O519" s="23">
        <v>88.78</v>
      </c>
      <c r="P519" s="13">
        <f t="shared" si="147"/>
        <v>88.78</v>
      </c>
      <c r="Q519" s="4" t="s">
        <v>33</v>
      </c>
      <c r="R519" s="22">
        <v>0.48958333333333331</v>
      </c>
      <c r="S519" s="19">
        <v>15106</v>
      </c>
      <c r="T519" s="15">
        <f t="shared" si="148"/>
        <v>1.5105999999999999</v>
      </c>
      <c r="U519" s="4" t="s">
        <v>33</v>
      </c>
      <c r="V519" s="22">
        <v>0.48958333333333331</v>
      </c>
      <c r="W519" s="23">
        <v>0.79890000000000005</v>
      </c>
      <c r="X519" s="15">
        <f t="shared" si="149"/>
        <v>0.79890000000000005</v>
      </c>
      <c r="Y519" s="4" t="s">
        <v>33</v>
      </c>
      <c r="Z519" s="5">
        <v>0.48958333333333331</v>
      </c>
      <c r="AA519" s="4">
        <v>134.08000000000001</v>
      </c>
      <c r="AB519" s="13">
        <f t="shared" si="150"/>
        <v>134.08000000000001</v>
      </c>
      <c r="AC519" s="4" t="s">
        <v>33</v>
      </c>
      <c r="AD519" s="5">
        <v>0.48958333333333331</v>
      </c>
      <c r="AE519" s="8">
        <v>13556</v>
      </c>
      <c r="AF519" s="15">
        <f t="shared" si="151"/>
        <v>1.3555999999999999</v>
      </c>
      <c r="AG519" s="23" t="s">
        <v>33</v>
      </c>
      <c r="AH519" s="22">
        <v>0.48958333333333331</v>
      </c>
      <c r="AI519" s="19">
        <v>18901</v>
      </c>
      <c r="AJ519" s="15">
        <f t="shared" si="152"/>
        <v>1.8900999999999999</v>
      </c>
      <c r="AK519" s="4" t="s">
        <v>33</v>
      </c>
      <c r="AL519" s="5">
        <v>0.48958333333333331</v>
      </c>
      <c r="AM519" s="4">
        <v>167.84</v>
      </c>
      <c r="AN519" s="13">
        <f t="shared" si="153"/>
        <v>167.84</v>
      </c>
      <c r="AO519" s="4" t="s">
        <v>33</v>
      </c>
      <c r="AP519" s="5">
        <v>0.48958333333333331</v>
      </c>
      <c r="AQ519" s="19">
        <v>16972</v>
      </c>
      <c r="AR519" s="15">
        <f t="shared" si="154"/>
        <v>1.6972</v>
      </c>
      <c r="AS519" s="4" t="s">
        <v>33</v>
      </c>
      <c r="AT519" s="22">
        <v>0.48958333333333331</v>
      </c>
      <c r="AU519" s="23">
        <v>58.85</v>
      </c>
      <c r="AV519" s="13">
        <f t="shared" si="155"/>
        <v>58.85</v>
      </c>
      <c r="AW519" s="23" t="s">
        <v>33</v>
      </c>
      <c r="AX519" s="22">
        <v>0.48958333333333331</v>
      </c>
      <c r="AY519" s="23">
        <v>0.59530000000000005</v>
      </c>
      <c r="AZ519" s="15">
        <f t="shared" si="156"/>
        <v>0.59530000000000005</v>
      </c>
      <c r="BA519" s="4" t="s">
        <v>33</v>
      </c>
      <c r="BB519" s="5">
        <v>0.47916666666666669</v>
      </c>
      <c r="BC519" s="8">
        <v>11605</v>
      </c>
      <c r="BD519" s="15">
        <f t="shared" si="157"/>
        <v>1.1605000000000001</v>
      </c>
      <c r="BE519" s="4" t="s">
        <v>33</v>
      </c>
      <c r="BF519" s="5">
        <v>0.47916666666666669</v>
      </c>
      <c r="BG519" s="8">
        <v>11136</v>
      </c>
      <c r="BH519" s="15">
        <f t="shared" si="158"/>
        <v>1.1135999999999999</v>
      </c>
      <c r="BI519" s="4" t="s">
        <v>33</v>
      </c>
      <c r="BJ519" s="5">
        <v>0.48958333333333331</v>
      </c>
      <c r="BK519" s="4">
        <v>98.94</v>
      </c>
      <c r="BL519" s="13">
        <f t="shared" si="159"/>
        <v>98.94</v>
      </c>
      <c r="BM519" s="4" t="s">
        <v>33</v>
      </c>
      <c r="BN519" s="5">
        <v>0.48958333333333331</v>
      </c>
      <c r="BO519" s="8">
        <v>71139</v>
      </c>
      <c r="BP519" s="15">
        <f t="shared" si="160"/>
        <v>7.1139000000000001</v>
      </c>
      <c r="BS519" s="1">
        <f t="shared" si="161"/>
        <v>80.515146583199581</v>
      </c>
    </row>
    <row r="520" spans="1:71">
      <c r="A520" s="4" t="s">
        <v>33</v>
      </c>
      <c r="B520" s="5">
        <v>0.47916666666666669</v>
      </c>
      <c r="C520" s="4">
        <v>65.34</v>
      </c>
      <c r="D520" s="13">
        <f t="shared" si="144"/>
        <v>65.34</v>
      </c>
      <c r="E520" s="4" t="s">
        <v>33</v>
      </c>
      <c r="F520" s="5">
        <v>0.47916666666666669</v>
      </c>
      <c r="G520" s="4">
        <v>0.65990000000000004</v>
      </c>
      <c r="H520" s="15">
        <f t="shared" si="145"/>
        <v>0.65990000000000004</v>
      </c>
      <c r="I520" s="4" t="s">
        <v>33</v>
      </c>
      <c r="J520" s="22">
        <v>0.47916666666666669</v>
      </c>
      <c r="K520" s="23">
        <v>85.29</v>
      </c>
      <c r="L520" s="13">
        <f t="shared" si="146"/>
        <v>85.29</v>
      </c>
      <c r="M520" s="4" t="s">
        <v>33</v>
      </c>
      <c r="N520" s="22">
        <v>0.47916666666666669</v>
      </c>
      <c r="O520" s="23">
        <v>88.93</v>
      </c>
      <c r="P520" s="13">
        <f t="shared" si="147"/>
        <v>88.93</v>
      </c>
      <c r="Q520" s="4" t="s">
        <v>33</v>
      </c>
      <c r="R520" s="22">
        <v>0.47916666666666669</v>
      </c>
      <c r="S520" s="19">
        <v>15096</v>
      </c>
      <c r="T520" s="15">
        <f t="shared" si="148"/>
        <v>1.5096000000000001</v>
      </c>
      <c r="U520" s="4" t="s">
        <v>33</v>
      </c>
      <c r="V520" s="22">
        <v>0.47916666666666669</v>
      </c>
      <c r="W520" s="23">
        <v>0.79810000000000003</v>
      </c>
      <c r="X520" s="15">
        <f t="shared" si="149"/>
        <v>0.79810000000000003</v>
      </c>
      <c r="Y520" s="4" t="s">
        <v>33</v>
      </c>
      <c r="Z520" s="5">
        <v>0.47916666666666669</v>
      </c>
      <c r="AA520" s="4">
        <v>134.22999999999999</v>
      </c>
      <c r="AB520" s="13">
        <f t="shared" si="150"/>
        <v>134.22999999999999</v>
      </c>
      <c r="AC520" s="4" t="s">
        <v>33</v>
      </c>
      <c r="AD520" s="5">
        <v>0.47916666666666669</v>
      </c>
      <c r="AE520" s="8">
        <v>13555</v>
      </c>
      <c r="AF520" s="15">
        <f t="shared" si="151"/>
        <v>1.3554999999999999</v>
      </c>
      <c r="AG520" s="23" t="s">
        <v>33</v>
      </c>
      <c r="AH520" s="22">
        <v>0.47916666666666669</v>
      </c>
      <c r="AI520" s="19">
        <v>18918</v>
      </c>
      <c r="AJ520" s="15">
        <f t="shared" si="152"/>
        <v>1.8917999999999999</v>
      </c>
      <c r="AK520" s="4" t="s">
        <v>33</v>
      </c>
      <c r="AL520" s="5">
        <v>0.47916666666666669</v>
      </c>
      <c r="AM520" s="4">
        <v>168.21</v>
      </c>
      <c r="AN520" s="13">
        <f t="shared" si="153"/>
        <v>168.21</v>
      </c>
      <c r="AO520" s="4" t="s">
        <v>33</v>
      </c>
      <c r="AP520" s="5">
        <v>0.47916666666666669</v>
      </c>
      <c r="AQ520" s="19">
        <v>16989</v>
      </c>
      <c r="AR520" s="15">
        <f t="shared" si="154"/>
        <v>1.6989000000000001</v>
      </c>
      <c r="AS520" s="4" t="s">
        <v>33</v>
      </c>
      <c r="AT520" s="22">
        <v>0.47916666666666669</v>
      </c>
      <c r="AU520" s="23">
        <v>58.93</v>
      </c>
      <c r="AV520" s="13">
        <f t="shared" si="155"/>
        <v>58.93</v>
      </c>
      <c r="AW520" s="23" t="s">
        <v>33</v>
      </c>
      <c r="AX520" s="22">
        <v>0.47916666666666669</v>
      </c>
      <c r="AY520" s="23">
        <v>0.59530000000000005</v>
      </c>
      <c r="AZ520" s="15">
        <f t="shared" si="156"/>
        <v>0.59530000000000005</v>
      </c>
      <c r="BA520" s="4" t="s">
        <v>33</v>
      </c>
      <c r="BB520" s="5">
        <v>0.46875</v>
      </c>
      <c r="BC520" s="8">
        <v>11608</v>
      </c>
      <c r="BD520" s="15">
        <f t="shared" si="157"/>
        <v>1.1608000000000001</v>
      </c>
      <c r="BE520" s="4" t="s">
        <v>33</v>
      </c>
      <c r="BF520" s="5">
        <v>0.46875</v>
      </c>
      <c r="BG520" s="8">
        <v>1115</v>
      </c>
      <c r="BH520" s="15">
        <f t="shared" si="158"/>
        <v>1.115</v>
      </c>
      <c r="BI520" s="4" t="s">
        <v>33</v>
      </c>
      <c r="BJ520" s="5">
        <v>0.47916666666666669</v>
      </c>
      <c r="BK520" s="4">
        <v>99.02</v>
      </c>
      <c r="BL520" s="13">
        <f t="shared" si="159"/>
        <v>99.02</v>
      </c>
      <c r="BM520" s="4" t="s">
        <v>33</v>
      </c>
      <c r="BN520" s="5">
        <v>0.47916666666666669</v>
      </c>
      <c r="BO520" s="8">
        <v>71239</v>
      </c>
      <c r="BP520" s="15">
        <f t="shared" si="160"/>
        <v>7.1238999999999999</v>
      </c>
      <c r="BS520" s="1">
        <f t="shared" si="161"/>
        <v>80.534115161868726</v>
      </c>
    </row>
    <row r="521" spans="1:71">
      <c r="A521" s="4" t="s">
        <v>33</v>
      </c>
      <c r="B521" s="5">
        <v>0.46875</v>
      </c>
      <c r="C521" s="4">
        <v>65.28</v>
      </c>
      <c r="D521" s="13">
        <f t="shared" si="144"/>
        <v>65.28</v>
      </c>
      <c r="E521" s="4" t="s">
        <v>33</v>
      </c>
      <c r="F521" s="5">
        <v>0.46875</v>
      </c>
      <c r="G521" s="4">
        <v>0.65969999999999995</v>
      </c>
      <c r="H521" s="15">
        <f t="shared" si="145"/>
        <v>0.65969999999999995</v>
      </c>
      <c r="I521" s="4" t="s">
        <v>33</v>
      </c>
      <c r="J521" s="22">
        <v>0.46875</v>
      </c>
      <c r="K521" s="23">
        <v>85.25</v>
      </c>
      <c r="L521" s="13">
        <f t="shared" si="146"/>
        <v>85.25</v>
      </c>
      <c r="M521" s="4" t="s">
        <v>33</v>
      </c>
      <c r="N521" s="22">
        <v>0.46875</v>
      </c>
      <c r="O521" s="23">
        <v>88.78</v>
      </c>
      <c r="P521" s="13">
        <f t="shared" si="147"/>
        <v>88.78</v>
      </c>
      <c r="Q521" s="4" t="s">
        <v>33</v>
      </c>
      <c r="R521" s="22">
        <v>0.46875</v>
      </c>
      <c r="S521" s="19">
        <v>15112</v>
      </c>
      <c r="T521" s="15">
        <f t="shared" si="148"/>
        <v>1.5112000000000001</v>
      </c>
      <c r="U521" s="4" t="s">
        <v>33</v>
      </c>
      <c r="V521" s="22">
        <v>0.46875</v>
      </c>
      <c r="W521" s="23">
        <v>0.79849999999999999</v>
      </c>
      <c r="X521" s="15">
        <f t="shared" si="149"/>
        <v>0.79849999999999999</v>
      </c>
      <c r="Y521" s="4" t="s">
        <v>33</v>
      </c>
      <c r="Z521" s="5">
        <v>0.46875</v>
      </c>
      <c r="AA521" s="4">
        <v>134.19</v>
      </c>
      <c r="AB521" s="13">
        <f t="shared" si="150"/>
        <v>134.19</v>
      </c>
      <c r="AC521" s="4" t="s">
        <v>33</v>
      </c>
      <c r="AD521" s="5">
        <v>0.46875</v>
      </c>
      <c r="AE521" s="8">
        <v>13555</v>
      </c>
      <c r="AF521" s="15">
        <f t="shared" si="151"/>
        <v>1.3554999999999999</v>
      </c>
      <c r="AG521" s="23" t="s">
        <v>33</v>
      </c>
      <c r="AH521" s="22">
        <v>0.46875</v>
      </c>
      <c r="AI521" s="19">
        <v>18931</v>
      </c>
      <c r="AJ521" s="15">
        <f t="shared" si="152"/>
        <v>1.8931</v>
      </c>
      <c r="AK521" s="4" t="s">
        <v>33</v>
      </c>
      <c r="AL521" s="5">
        <v>0.46875</v>
      </c>
      <c r="AM521" s="4">
        <v>168.13</v>
      </c>
      <c r="AN521" s="13">
        <f t="shared" si="153"/>
        <v>168.13</v>
      </c>
      <c r="AO521" s="4" t="s">
        <v>33</v>
      </c>
      <c r="AP521" s="5">
        <v>0.46875</v>
      </c>
      <c r="AQ521" s="19">
        <v>16985</v>
      </c>
      <c r="AR521" s="15">
        <f t="shared" si="154"/>
        <v>1.6984999999999999</v>
      </c>
      <c r="AS521" s="4" t="s">
        <v>33</v>
      </c>
      <c r="AT521" s="22">
        <v>0.46875</v>
      </c>
      <c r="AU521" s="23">
        <v>58.94</v>
      </c>
      <c r="AV521" s="13">
        <f t="shared" si="155"/>
        <v>58.94</v>
      </c>
      <c r="AW521" s="23" t="s">
        <v>33</v>
      </c>
      <c r="AX521" s="22">
        <v>0.46875</v>
      </c>
      <c r="AY521" s="23">
        <v>0.59550000000000003</v>
      </c>
      <c r="AZ521" s="15">
        <f t="shared" si="156"/>
        <v>0.59550000000000003</v>
      </c>
      <c r="BA521" s="4" t="s">
        <v>33</v>
      </c>
      <c r="BB521" s="5">
        <v>0.45833333333333331</v>
      </c>
      <c r="BC521" s="8">
        <v>11594</v>
      </c>
      <c r="BD521" s="15">
        <f t="shared" si="157"/>
        <v>1.1594</v>
      </c>
      <c r="BE521" s="4" t="s">
        <v>33</v>
      </c>
      <c r="BF521" s="5">
        <v>0.45833333333333331</v>
      </c>
      <c r="BG521" s="8">
        <v>11156</v>
      </c>
      <c r="BH521" s="15">
        <f t="shared" si="158"/>
        <v>1.1155999999999999</v>
      </c>
      <c r="BI521" s="4" t="s">
        <v>33</v>
      </c>
      <c r="BJ521" s="5">
        <v>0.46875</v>
      </c>
      <c r="BK521" s="4">
        <v>99</v>
      </c>
      <c r="BL521" s="13">
        <f t="shared" si="159"/>
        <v>99</v>
      </c>
      <c r="BM521" s="4" t="s">
        <v>33</v>
      </c>
      <c r="BN521" s="5">
        <v>0.46875</v>
      </c>
      <c r="BO521" s="8">
        <v>71216</v>
      </c>
      <c r="BP521" s="15">
        <f t="shared" si="160"/>
        <v>7.1215999999999999</v>
      </c>
      <c r="BS521" s="1">
        <f t="shared" si="161"/>
        <v>80.521498742638698</v>
      </c>
    </row>
    <row r="522" spans="1:71">
      <c r="A522" s="4" t="s">
        <v>33</v>
      </c>
      <c r="B522" s="5">
        <v>0.45833333333333331</v>
      </c>
      <c r="C522" s="4">
        <v>65.17</v>
      </c>
      <c r="D522" s="13">
        <f t="shared" si="144"/>
        <v>65.17</v>
      </c>
      <c r="E522" s="4" t="s">
        <v>33</v>
      </c>
      <c r="F522" s="5">
        <v>0.45833333333333331</v>
      </c>
      <c r="G522" s="4">
        <v>0.65900000000000003</v>
      </c>
      <c r="H522" s="15">
        <f t="shared" si="145"/>
        <v>0.65900000000000003</v>
      </c>
      <c r="I522" s="4" t="s">
        <v>33</v>
      </c>
      <c r="J522" s="22">
        <v>0.45833333333333331</v>
      </c>
      <c r="K522" s="23">
        <v>85.28</v>
      </c>
      <c r="L522" s="13">
        <f t="shared" si="146"/>
        <v>85.28</v>
      </c>
      <c r="M522" s="4" t="s">
        <v>33</v>
      </c>
      <c r="N522" s="22">
        <v>0.45833333333333331</v>
      </c>
      <c r="O522" s="23">
        <v>88.66</v>
      </c>
      <c r="P522" s="13">
        <f t="shared" si="147"/>
        <v>88.66</v>
      </c>
      <c r="Q522" s="4" t="s">
        <v>33</v>
      </c>
      <c r="R522" s="22">
        <v>0.45833333333333331</v>
      </c>
      <c r="S522" s="19">
        <v>1512</v>
      </c>
      <c r="T522" s="15">
        <f t="shared" si="148"/>
        <v>1.512</v>
      </c>
      <c r="U522" s="4" t="s">
        <v>33</v>
      </c>
      <c r="V522" s="22">
        <v>0.45833333333333331</v>
      </c>
      <c r="W522" s="23">
        <v>0.79879999999999995</v>
      </c>
      <c r="X522" s="15">
        <f t="shared" si="149"/>
        <v>0.79879999999999995</v>
      </c>
      <c r="Y522" s="4" t="s">
        <v>33</v>
      </c>
      <c r="Z522" s="5">
        <v>0.45833333333333331</v>
      </c>
      <c r="AA522" s="4">
        <v>134.08000000000001</v>
      </c>
      <c r="AB522" s="13">
        <f t="shared" si="150"/>
        <v>134.08000000000001</v>
      </c>
      <c r="AC522" s="4" t="s">
        <v>33</v>
      </c>
      <c r="AD522" s="5">
        <v>0.45833333333333331</v>
      </c>
      <c r="AE522" s="8">
        <v>13553</v>
      </c>
      <c r="AF522" s="15">
        <f t="shared" si="151"/>
        <v>1.3552999999999999</v>
      </c>
      <c r="AG522" s="23" t="s">
        <v>33</v>
      </c>
      <c r="AH522" s="22">
        <v>0.45833333333333331</v>
      </c>
      <c r="AI522" s="19">
        <v>18925</v>
      </c>
      <c r="AJ522" s="15">
        <f t="shared" si="152"/>
        <v>1.8925000000000001</v>
      </c>
      <c r="AK522" s="4" t="s">
        <v>33</v>
      </c>
      <c r="AL522" s="5">
        <v>0.45833333333333331</v>
      </c>
      <c r="AM522" s="4">
        <v>167.79</v>
      </c>
      <c r="AN522" s="13">
        <f t="shared" si="153"/>
        <v>167.79</v>
      </c>
      <c r="AO522" s="4" t="s">
        <v>33</v>
      </c>
      <c r="AP522" s="5">
        <v>0.45833333333333331</v>
      </c>
      <c r="AQ522" s="19">
        <v>16964</v>
      </c>
      <c r="AR522" s="15">
        <f t="shared" si="154"/>
        <v>1.6963999999999999</v>
      </c>
      <c r="AS522" s="4" t="s">
        <v>33</v>
      </c>
      <c r="AT522" s="22">
        <v>0.45833333333333331</v>
      </c>
      <c r="AU522" s="23">
        <v>58.84</v>
      </c>
      <c r="AV522" s="13">
        <f t="shared" si="155"/>
        <v>58.84</v>
      </c>
      <c r="AW522" s="23" t="s">
        <v>33</v>
      </c>
      <c r="AX522" s="22">
        <v>0.45833333333333331</v>
      </c>
      <c r="AY522" s="23">
        <v>0.59499999999999997</v>
      </c>
      <c r="AZ522" s="15">
        <f t="shared" si="156"/>
        <v>0.59499999999999997</v>
      </c>
      <c r="BA522" s="4" t="s">
        <v>33</v>
      </c>
      <c r="BB522" s="5">
        <v>0.44791666666666669</v>
      </c>
      <c r="BC522" s="8">
        <v>11575</v>
      </c>
      <c r="BD522" s="15">
        <f t="shared" si="157"/>
        <v>1.1575</v>
      </c>
      <c r="BE522" s="4" t="s">
        <v>33</v>
      </c>
      <c r="BF522" s="5">
        <v>0.44791666666666669</v>
      </c>
      <c r="BG522" s="8">
        <v>11155</v>
      </c>
      <c r="BH522" s="15">
        <f t="shared" si="158"/>
        <v>1.1154999999999999</v>
      </c>
      <c r="BI522" s="4" t="s">
        <v>33</v>
      </c>
      <c r="BJ522" s="5">
        <v>0.45833333333333331</v>
      </c>
      <c r="BK522" s="4">
        <v>98.95</v>
      </c>
      <c r="BL522" s="13">
        <f t="shared" si="159"/>
        <v>98.95</v>
      </c>
      <c r="BM522" s="4" t="s">
        <v>33</v>
      </c>
      <c r="BN522" s="5">
        <v>0.45833333333333331</v>
      </c>
      <c r="BO522" s="8">
        <v>71111</v>
      </c>
      <c r="BP522" s="15">
        <f t="shared" si="160"/>
        <v>7.1111000000000004</v>
      </c>
      <c r="BS522" s="1">
        <f t="shared" si="161"/>
        <v>80.507582526026411</v>
      </c>
    </row>
    <row r="523" spans="1:71">
      <c r="A523" s="4" t="s">
        <v>33</v>
      </c>
      <c r="B523" s="5">
        <v>0.44791666666666669</v>
      </c>
      <c r="C523" s="4">
        <v>65.28</v>
      </c>
      <c r="D523" s="13">
        <f t="shared" si="144"/>
        <v>65.28</v>
      </c>
      <c r="E523" s="4" t="s">
        <v>33</v>
      </c>
      <c r="F523" s="5">
        <v>0.44791666666666669</v>
      </c>
      <c r="G523" s="4">
        <v>0.65990000000000004</v>
      </c>
      <c r="H523" s="15">
        <f t="shared" si="145"/>
        <v>0.65990000000000004</v>
      </c>
      <c r="I523" s="4" t="s">
        <v>33</v>
      </c>
      <c r="J523" s="22">
        <v>0.44791666666666669</v>
      </c>
      <c r="K523" s="23">
        <v>85.5</v>
      </c>
      <c r="L523" s="13">
        <f t="shared" si="146"/>
        <v>85.5</v>
      </c>
      <c r="M523" s="4" t="s">
        <v>33</v>
      </c>
      <c r="N523" s="22">
        <v>0.44791666666666669</v>
      </c>
      <c r="O523" s="23">
        <v>88.73</v>
      </c>
      <c r="P523" s="13">
        <f t="shared" si="147"/>
        <v>88.73</v>
      </c>
      <c r="Q523" s="4" t="s">
        <v>33</v>
      </c>
      <c r="R523" s="22">
        <v>0.44791666666666669</v>
      </c>
      <c r="S523" s="19">
        <v>15106</v>
      </c>
      <c r="T523" s="15">
        <f t="shared" si="148"/>
        <v>1.5105999999999999</v>
      </c>
      <c r="U523" s="4" t="s">
        <v>33</v>
      </c>
      <c r="V523" s="22">
        <v>0.44791666666666669</v>
      </c>
      <c r="W523" s="23">
        <v>0.79869999999999997</v>
      </c>
      <c r="X523" s="15">
        <f t="shared" si="149"/>
        <v>0.79869999999999997</v>
      </c>
      <c r="Y523" s="4" t="s">
        <v>33</v>
      </c>
      <c r="Z523" s="5">
        <v>0.44791666666666669</v>
      </c>
      <c r="AA523" s="4">
        <v>134.04</v>
      </c>
      <c r="AB523" s="13">
        <f t="shared" si="150"/>
        <v>134.04</v>
      </c>
      <c r="AC523" s="4" t="s">
        <v>33</v>
      </c>
      <c r="AD523" s="5">
        <v>0.44791666666666669</v>
      </c>
      <c r="AE523" s="8">
        <v>13543</v>
      </c>
      <c r="AF523" s="15">
        <f t="shared" si="151"/>
        <v>1.3543000000000001</v>
      </c>
      <c r="AG523" s="23" t="s">
        <v>33</v>
      </c>
      <c r="AH523" s="22">
        <v>0.44791666666666669</v>
      </c>
      <c r="AI523" s="19">
        <v>18915</v>
      </c>
      <c r="AJ523" s="15">
        <f t="shared" si="152"/>
        <v>1.8915</v>
      </c>
      <c r="AK523" s="4" t="s">
        <v>33</v>
      </c>
      <c r="AL523" s="5">
        <v>0.44791666666666669</v>
      </c>
      <c r="AM523" s="4">
        <v>167.77</v>
      </c>
      <c r="AN523" s="13">
        <f t="shared" si="153"/>
        <v>167.77</v>
      </c>
      <c r="AO523" s="4" t="s">
        <v>33</v>
      </c>
      <c r="AP523" s="5">
        <v>0.44791666666666669</v>
      </c>
      <c r="AQ523" s="19">
        <v>16947</v>
      </c>
      <c r="AR523" s="15">
        <f t="shared" si="154"/>
        <v>1.6947000000000001</v>
      </c>
      <c r="AS523" s="4" t="s">
        <v>33</v>
      </c>
      <c r="AT523" s="22">
        <v>0.44791666666666669</v>
      </c>
      <c r="AU523" s="23">
        <v>58.85</v>
      </c>
      <c r="AV523" s="13">
        <f t="shared" si="155"/>
        <v>58.85</v>
      </c>
      <c r="AW523" s="23" t="s">
        <v>33</v>
      </c>
      <c r="AX523" s="22">
        <v>0.44791666666666669</v>
      </c>
      <c r="AY523" s="23">
        <v>0.59430000000000005</v>
      </c>
      <c r="AZ523" s="15">
        <f t="shared" si="156"/>
        <v>0.59430000000000005</v>
      </c>
      <c r="BA523" s="4" t="s">
        <v>33</v>
      </c>
      <c r="BB523" s="5">
        <v>0.4375</v>
      </c>
      <c r="BC523" s="8">
        <v>11585</v>
      </c>
      <c r="BD523" s="15">
        <f t="shared" si="157"/>
        <v>1.1585000000000001</v>
      </c>
      <c r="BE523" s="4" t="s">
        <v>33</v>
      </c>
      <c r="BF523" s="5">
        <v>0.4375</v>
      </c>
      <c r="BG523" s="8">
        <v>11148</v>
      </c>
      <c r="BH523" s="15">
        <f t="shared" si="158"/>
        <v>1.1148</v>
      </c>
      <c r="BI523" s="4" t="s">
        <v>33</v>
      </c>
      <c r="BJ523" s="5">
        <v>0.44791666666666669</v>
      </c>
      <c r="BK523" s="4">
        <v>98.98</v>
      </c>
      <c r="BL523" s="13">
        <f t="shared" si="159"/>
        <v>98.98</v>
      </c>
      <c r="BM523" s="4" t="s">
        <v>33</v>
      </c>
      <c r="BN523" s="5">
        <v>0.44791666666666669</v>
      </c>
      <c r="BO523" s="8">
        <v>7126</v>
      </c>
      <c r="BP523" s="15">
        <f t="shared" si="160"/>
        <v>7.1260000000000003</v>
      </c>
      <c r="BS523" s="1">
        <f t="shared" si="161"/>
        <v>80.562918708558527</v>
      </c>
    </row>
    <row r="524" spans="1:71">
      <c r="A524" s="4" t="s">
        <v>33</v>
      </c>
      <c r="B524" s="5">
        <v>0.4375</v>
      </c>
      <c r="C524" s="4">
        <v>65.2</v>
      </c>
      <c r="D524" s="13">
        <f t="shared" si="144"/>
        <v>65.2</v>
      </c>
      <c r="E524" s="4" t="s">
        <v>33</v>
      </c>
      <c r="F524" s="5">
        <v>0.4375</v>
      </c>
      <c r="G524" s="4">
        <v>0.65980000000000005</v>
      </c>
      <c r="H524" s="15">
        <f t="shared" si="145"/>
        <v>0.65980000000000005</v>
      </c>
      <c r="I524" s="4" t="s">
        <v>33</v>
      </c>
      <c r="J524" s="22">
        <v>0.4375</v>
      </c>
      <c r="K524" s="23">
        <v>85.27</v>
      </c>
      <c r="L524" s="13">
        <f t="shared" si="146"/>
        <v>85.27</v>
      </c>
      <c r="M524" s="4" t="s">
        <v>33</v>
      </c>
      <c r="N524" s="22">
        <v>0.4375</v>
      </c>
      <c r="O524" s="23">
        <v>88.68</v>
      </c>
      <c r="P524" s="13">
        <f t="shared" si="147"/>
        <v>88.68</v>
      </c>
      <c r="Q524" s="4" t="s">
        <v>33</v>
      </c>
      <c r="R524" s="22">
        <v>0.4375</v>
      </c>
      <c r="S524" s="19">
        <v>15085</v>
      </c>
      <c r="T524" s="15">
        <f t="shared" si="148"/>
        <v>1.5085</v>
      </c>
      <c r="U524" s="4" t="s">
        <v>33</v>
      </c>
      <c r="V524" s="22">
        <v>0.4375</v>
      </c>
      <c r="W524" s="23">
        <v>0.79769999999999996</v>
      </c>
      <c r="X524" s="15">
        <f t="shared" si="149"/>
        <v>0.79769999999999996</v>
      </c>
      <c r="Y524" s="4" t="s">
        <v>33</v>
      </c>
      <c r="Z524" s="5">
        <v>0.4375</v>
      </c>
      <c r="AA524" s="4">
        <v>133.76</v>
      </c>
      <c r="AB524" s="13">
        <f t="shared" si="150"/>
        <v>133.76</v>
      </c>
      <c r="AC524" s="4" t="s">
        <v>33</v>
      </c>
      <c r="AD524" s="5">
        <v>0.4375</v>
      </c>
      <c r="AE524" s="8">
        <v>13533</v>
      </c>
      <c r="AF524" s="15">
        <f t="shared" si="151"/>
        <v>1.3532999999999999</v>
      </c>
      <c r="AG524" s="23" t="s">
        <v>33</v>
      </c>
      <c r="AH524" s="22">
        <v>0.4375</v>
      </c>
      <c r="AI524" s="19">
        <v>1891</v>
      </c>
      <c r="AJ524" s="15">
        <f t="shared" si="152"/>
        <v>1.891</v>
      </c>
      <c r="AK524" s="4" t="s">
        <v>33</v>
      </c>
      <c r="AL524" s="5">
        <v>0.4375</v>
      </c>
      <c r="AM524" s="4">
        <v>167.8</v>
      </c>
      <c r="AN524" s="13">
        <f t="shared" si="153"/>
        <v>167.8</v>
      </c>
      <c r="AO524" s="4" t="s">
        <v>33</v>
      </c>
      <c r="AP524" s="5">
        <v>0.4375</v>
      </c>
      <c r="AQ524" s="19">
        <v>16959</v>
      </c>
      <c r="AR524" s="15">
        <f t="shared" si="154"/>
        <v>1.6959</v>
      </c>
      <c r="AS524" s="4" t="s">
        <v>33</v>
      </c>
      <c r="AT524" s="22">
        <v>0.4375</v>
      </c>
      <c r="AU524" s="23">
        <v>58.79</v>
      </c>
      <c r="AV524" s="13">
        <f t="shared" si="155"/>
        <v>58.79</v>
      </c>
      <c r="AW524" s="23" t="s">
        <v>33</v>
      </c>
      <c r="AX524" s="22">
        <v>0.4375</v>
      </c>
      <c r="AY524" s="23">
        <v>0.59489999999999998</v>
      </c>
      <c r="AZ524" s="15">
        <f t="shared" si="156"/>
        <v>0.59489999999999998</v>
      </c>
      <c r="BA524" s="4" t="s">
        <v>33</v>
      </c>
      <c r="BB524" s="5">
        <v>0.42708333333333331</v>
      </c>
      <c r="BC524" s="8">
        <v>11593</v>
      </c>
      <c r="BD524" s="15">
        <f t="shared" si="157"/>
        <v>1.1593</v>
      </c>
      <c r="BE524" s="4" t="s">
        <v>33</v>
      </c>
      <c r="BF524" s="5">
        <v>0.42708333333333331</v>
      </c>
      <c r="BG524" s="8">
        <v>1118</v>
      </c>
      <c r="BH524" s="15">
        <f t="shared" si="158"/>
        <v>1.1180000000000001</v>
      </c>
      <c r="BI524" s="4" t="s">
        <v>33</v>
      </c>
      <c r="BJ524" s="5">
        <v>0.4375</v>
      </c>
      <c r="BK524" s="4">
        <v>98.87</v>
      </c>
      <c r="BL524" s="13">
        <f t="shared" si="159"/>
        <v>98.87</v>
      </c>
      <c r="BM524" s="4" t="s">
        <v>33</v>
      </c>
      <c r="BN524" s="5">
        <v>0.4375</v>
      </c>
      <c r="BO524" s="8">
        <v>71307</v>
      </c>
      <c r="BP524" s="15">
        <f t="shared" si="160"/>
        <v>7.1307</v>
      </c>
      <c r="BS524" s="1">
        <f t="shared" si="161"/>
        <v>80.595191862829139</v>
      </c>
    </row>
    <row r="525" spans="1:71">
      <c r="A525" s="4" t="s">
        <v>33</v>
      </c>
      <c r="B525" s="5">
        <v>0.42708333333333331</v>
      </c>
      <c r="C525" s="4">
        <v>65.540000000000006</v>
      </c>
      <c r="D525" s="13">
        <f t="shared" si="144"/>
        <v>65.540000000000006</v>
      </c>
      <c r="E525" s="4" t="s">
        <v>33</v>
      </c>
      <c r="F525" s="5">
        <v>0.42708333333333331</v>
      </c>
      <c r="G525" s="4">
        <v>0.66169999999999995</v>
      </c>
      <c r="H525" s="15">
        <f t="shared" si="145"/>
        <v>0.66169999999999995</v>
      </c>
      <c r="I525" s="4" t="s">
        <v>33</v>
      </c>
      <c r="J525" s="22">
        <v>0.42708333333333331</v>
      </c>
      <c r="K525" s="23">
        <v>85.41</v>
      </c>
      <c r="L525" s="13">
        <f t="shared" si="146"/>
        <v>85.41</v>
      </c>
      <c r="M525" s="4" t="s">
        <v>33</v>
      </c>
      <c r="N525" s="22">
        <v>0.42708333333333331</v>
      </c>
      <c r="O525" s="23">
        <v>88.55</v>
      </c>
      <c r="P525" s="13">
        <f t="shared" si="147"/>
        <v>88.55</v>
      </c>
      <c r="Q525" s="4" t="s">
        <v>33</v>
      </c>
      <c r="R525" s="22">
        <v>0.42708333333333331</v>
      </c>
      <c r="S525" s="19">
        <v>15142</v>
      </c>
      <c r="T525" s="15">
        <f t="shared" si="148"/>
        <v>1.5142</v>
      </c>
      <c r="U525" s="4" t="s">
        <v>33</v>
      </c>
      <c r="V525" s="22">
        <v>0.42708333333333331</v>
      </c>
      <c r="W525" s="23">
        <v>0.79849999999999999</v>
      </c>
      <c r="X525" s="15">
        <f t="shared" si="149"/>
        <v>0.79849999999999999</v>
      </c>
      <c r="Y525" s="4" t="s">
        <v>33</v>
      </c>
      <c r="Z525" s="5">
        <v>0.42708333333333331</v>
      </c>
      <c r="AA525" s="4">
        <v>134.16999999999999</v>
      </c>
      <c r="AB525" s="13">
        <f t="shared" si="150"/>
        <v>134.16999999999999</v>
      </c>
      <c r="AC525" s="4" t="s">
        <v>33</v>
      </c>
      <c r="AD525" s="5">
        <v>0.42708333333333331</v>
      </c>
      <c r="AE525" s="8">
        <v>13542</v>
      </c>
      <c r="AF525" s="15">
        <f t="shared" si="151"/>
        <v>1.3542000000000001</v>
      </c>
      <c r="AG525" s="23" t="s">
        <v>33</v>
      </c>
      <c r="AH525" s="22">
        <v>0.42708333333333331</v>
      </c>
      <c r="AI525" s="19">
        <v>18968</v>
      </c>
      <c r="AJ525" s="15">
        <f t="shared" si="152"/>
        <v>1.8968</v>
      </c>
      <c r="AK525" s="4" t="s">
        <v>33</v>
      </c>
      <c r="AL525" s="5">
        <v>0.42708333333333331</v>
      </c>
      <c r="AM525" s="4">
        <v>167.98</v>
      </c>
      <c r="AN525" s="13">
        <f t="shared" si="153"/>
        <v>167.98</v>
      </c>
      <c r="AO525" s="4" t="s">
        <v>33</v>
      </c>
      <c r="AP525" s="5">
        <v>0.42708333333333331</v>
      </c>
      <c r="AQ525" s="19">
        <v>16969</v>
      </c>
      <c r="AR525" s="15">
        <f t="shared" si="154"/>
        <v>1.6969000000000001</v>
      </c>
      <c r="AS525" s="4" t="s">
        <v>33</v>
      </c>
      <c r="AT525" s="22">
        <v>0.42708333333333331</v>
      </c>
      <c r="AU525" s="23">
        <v>59.07</v>
      </c>
      <c r="AV525" s="13">
        <f t="shared" si="155"/>
        <v>59.07</v>
      </c>
      <c r="AW525" s="23" t="s">
        <v>33</v>
      </c>
      <c r="AX525" s="22">
        <v>0.42708333333333331</v>
      </c>
      <c r="AY525" s="23">
        <v>0.59660000000000002</v>
      </c>
      <c r="AZ525" s="15">
        <f t="shared" si="156"/>
        <v>0.59660000000000002</v>
      </c>
      <c r="BA525" s="4" t="s">
        <v>33</v>
      </c>
      <c r="BB525" s="5">
        <v>0.41666666666666669</v>
      </c>
      <c r="BC525" s="8">
        <v>11593</v>
      </c>
      <c r="BD525" s="15">
        <f t="shared" si="157"/>
        <v>1.1593</v>
      </c>
      <c r="BE525" s="4" t="s">
        <v>33</v>
      </c>
      <c r="BF525" s="5">
        <v>0.41666666666666669</v>
      </c>
      <c r="BG525" s="8">
        <v>11213</v>
      </c>
      <c r="BH525" s="15">
        <f t="shared" si="158"/>
        <v>1.1213</v>
      </c>
      <c r="BI525" s="4" t="s">
        <v>33</v>
      </c>
      <c r="BJ525" s="5">
        <v>0.42708333333333331</v>
      </c>
      <c r="BK525" s="4">
        <v>99.03</v>
      </c>
      <c r="BL525" s="13">
        <f t="shared" si="159"/>
        <v>99.03</v>
      </c>
      <c r="BM525" s="4" t="s">
        <v>33</v>
      </c>
      <c r="BN525" s="5">
        <v>0.42708333333333331</v>
      </c>
      <c r="BO525" s="8">
        <v>71335</v>
      </c>
      <c r="BP525" s="15">
        <f t="shared" si="160"/>
        <v>7.1334999999999997</v>
      </c>
      <c r="BS525" s="1">
        <f t="shared" si="161"/>
        <v>80.597585641527289</v>
      </c>
    </row>
    <row r="526" spans="1:71">
      <c r="A526" s="4" t="s">
        <v>33</v>
      </c>
      <c r="B526" s="5">
        <v>0.41666666666666669</v>
      </c>
      <c r="C526" s="4">
        <v>65.61</v>
      </c>
      <c r="D526" s="13">
        <f t="shared" si="144"/>
        <v>65.61</v>
      </c>
      <c r="E526" s="4" t="s">
        <v>33</v>
      </c>
      <c r="F526" s="5">
        <v>0.41666666666666669</v>
      </c>
      <c r="G526" s="4">
        <v>0.66200000000000003</v>
      </c>
      <c r="H526" s="15">
        <f t="shared" si="145"/>
        <v>0.66200000000000003</v>
      </c>
      <c r="I526" s="4" t="s">
        <v>33</v>
      </c>
      <c r="J526" s="22">
        <v>0.41666666666666669</v>
      </c>
      <c r="K526" s="23">
        <v>85.44</v>
      </c>
      <c r="L526" s="13">
        <f t="shared" si="146"/>
        <v>85.44</v>
      </c>
      <c r="M526" s="4" t="s">
        <v>33</v>
      </c>
      <c r="N526" s="22">
        <v>0.41666666666666669</v>
      </c>
      <c r="O526" s="23">
        <v>88.37</v>
      </c>
      <c r="P526" s="13">
        <f t="shared" si="147"/>
        <v>88.37</v>
      </c>
      <c r="Q526" s="4" t="s">
        <v>33</v>
      </c>
      <c r="R526" s="22">
        <v>0.41666666666666669</v>
      </c>
      <c r="S526" s="19">
        <v>15206</v>
      </c>
      <c r="T526" s="15">
        <f t="shared" si="148"/>
        <v>1.5206</v>
      </c>
      <c r="U526" s="4" t="s">
        <v>33</v>
      </c>
      <c r="V526" s="22">
        <v>0.41666666666666669</v>
      </c>
      <c r="W526" s="23">
        <v>0.80130000000000001</v>
      </c>
      <c r="X526" s="15">
        <f t="shared" si="149"/>
        <v>0.80130000000000001</v>
      </c>
      <c r="Y526" s="4" t="s">
        <v>33</v>
      </c>
      <c r="Z526" s="5">
        <v>0.41666666666666669</v>
      </c>
      <c r="AA526" s="4">
        <v>134.4</v>
      </c>
      <c r="AB526" s="13">
        <f t="shared" si="150"/>
        <v>134.4</v>
      </c>
      <c r="AC526" s="4" t="s">
        <v>33</v>
      </c>
      <c r="AD526" s="5">
        <v>0.41666666666666669</v>
      </c>
      <c r="AE526" s="8">
        <v>13558</v>
      </c>
      <c r="AF526" s="15">
        <f t="shared" si="151"/>
        <v>1.3557999999999999</v>
      </c>
      <c r="AG526" s="23" t="s">
        <v>33</v>
      </c>
      <c r="AH526" s="22">
        <v>0.41666666666666669</v>
      </c>
      <c r="AI526" s="19">
        <v>18973</v>
      </c>
      <c r="AJ526" s="15">
        <f t="shared" si="152"/>
        <v>1.8973</v>
      </c>
      <c r="AK526" s="4" t="s">
        <v>33</v>
      </c>
      <c r="AL526" s="5">
        <v>0.41666666666666669</v>
      </c>
      <c r="AM526" s="4">
        <v>167.69</v>
      </c>
      <c r="AN526" s="13">
        <f t="shared" si="153"/>
        <v>167.69</v>
      </c>
      <c r="AO526" s="4" t="s">
        <v>33</v>
      </c>
      <c r="AP526" s="5">
        <v>0.41666666666666669</v>
      </c>
      <c r="AQ526" s="19">
        <v>16918</v>
      </c>
      <c r="AR526" s="15">
        <f t="shared" si="154"/>
        <v>1.6918</v>
      </c>
      <c r="AS526" s="4" t="s">
        <v>33</v>
      </c>
      <c r="AT526" s="22">
        <v>0.41666666666666669</v>
      </c>
      <c r="AU526" s="23">
        <v>59.12</v>
      </c>
      <c r="AV526" s="13">
        <f t="shared" si="155"/>
        <v>59.12</v>
      </c>
      <c r="AW526" s="23" t="s">
        <v>33</v>
      </c>
      <c r="AX526" s="22">
        <v>0.41666666666666669</v>
      </c>
      <c r="AY526" s="23">
        <v>0.59670000000000001</v>
      </c>
      <c r="AZ526" s="15">
        <f t="shared" si="156"/>
        <v>0.59670000000000001</v>
      </c>
      <c r="BA526" s="4" t="s">
        <v>33</v>
      </c>
      <c r="BB526" s="5">
        <v>0.40625</v>
      </c>
      <c r="BC526" s="8">
        <v>11631</v>
      </c>
      <c r="BD526" s="15">
        <f t="shared" si="157"/>
        <v>1.1631</v>
      </c>
      <c r="BE526" s="4" t="s">
        <v>33</v>
      </c>
      <c r="BF526" s="5">
        <v>0.40625</v>
      </c>
      <c r="BG526" s="8">
        <v>11204</v>
      </c>
      <c r="BH526" s="15">
        <f t="shared" si="158"/>
        <v>1.1204000000000001</v>
      </c>
      <c r="BI526" s="4" t="s">
        <v>33</v>
      </c>
      <c r="BJ526" s="5">
        <v>0.41666666666666669</v>
      </c>
      <c r="BK526" s="4">
        <v>99.11</v>
      </c>
      <c r="BL526" s="13">
        <f t="shared" si="159"/>
        <v>99.11</v>
      </c>
      <c r="BM526" s="4" t="s">
        <v>33</v>
      </c>
      <c r="BN526" s="5">
        <v>0.41666666666666669</v>
      </c>
      <c r="BO526" s="8">
        <v>71278</v>
      </c>
      <c r="BP526" s="15">
        <f t="shared" si="160"/>
        <v>7.1277999999999997</v>
      </c>
      <c r="BS526" s="1">
        <f t="shared" si="161"/>
        <v>80.608356564191155</v>
      </c>
    </row>
    <row r="527" spans="1:71">
      <c r="A527" s="4" t="s">
        <v>33</v>
      </c>
      <c r="B527" s="5">
        <v>0.40625</v>
      </c>
      <c r="C527" s="4">
        <v>65.37</v>
      </c>
      <c r="D527" s="13">
        <f t="shared" si="144"/>
        <v>65.37</v>
      </c>
      <c r="E527" s="4" t="s">
        <v>33</v>
      </c>
      <c r="F527" s="5">
        <v>0.40625</v>
      </c>
      <c r="G527" s="4">
        <v>0.66069999999999995</v>
      </c>
      <c r="H527" s="15">
        <f t="shared" si="145"/>
        <v>0.66069999999999995</v>
      </c>
      <c r="I527" s="4" t="s">
        <v>33</v>
      </c>
      <c r="J527" s="22">
        <v>0.40625</v>
      </c>
      <c r="K527" s="23">
        <v>85.08</v>
      </c>
      <c r="L527" s="13">
        <f t="shared" si="146"/>
        <v>85.08</v>
      </c>
      <c r="M527" s="4" t="s">
        <v>33</v>
      </c>
      <c r="N527" s="22">
        <v>0.40625</v>
      </c>
      <c r="O527" s="23">
        <v>88.32</v>
      </c>
      <c r="P527" s="13">
        <f t="shared" si="147"/>
        <v>88.32</v>
      </c>
      <c r="Q527" s="4" t="s">
        <v>33</v>
      </c>
      <c r="R527" s="22">
        <v>0.40625</v>
      </c>
      <c r="S527" s="19">
        <v>15197</v>
      </c>
      <c r="T527" s="15">
        <f t="shared" si="148"/>
        <v>1.5197000000000001</v>
      </c>
      <c r="U527" s="4" t="s">
        <v>33</v>
      </c>
      <c r="V527" s="22">
        <v>0.40625</v>
      </c>
      <c r="W527" s="23">
        <v>0.80249999999999999</v>
      </c>
      <c r="X527" s="15">
        <f t="shared" si="149"/>
        <v>0.80249999999999999</v>
      </c>
      <c r="Y527" s="4" t="s">
        <v>33</v>
      </c>
      <c r="Z527" s="5">
        <v>0.40625</v>
      </c>
      <c r="AA527" s="4">
        <v>134.24</v>
      </c>
      <c r="AB527" s="13">
        <f t="shared" si="150"/>
        <v>134.24</v>
      </c>
      <c r="AC527" s="4" t="s">
        <v>33</v>
      </c>
      <c r="AD527" s="5">
        <v>0.40625</v>
      </c>
      <c r="AE527" s="8">
        <v>13561</v>
      </c>
      <c r="AF527" s="15">
        <f t="shared" si="151"/>
        <v>1.3561000000000001</v>
      </c>
      <c r="AG527" s="23" t="s">
        <v>33</v>
      </c>
      <c r="AH527" s="22">
        <v>0.40625</v>
      </c>
      <c r="AI527" s="19">
        <v>18928</v>
      </c>
      <c r="AJ527" s="15">
        <f t="shared" si="152"/>
        <v>1.8928</v>
      </c>
      <c r="AK527" s="4" t="s">
        <v>33</v>
      </c>
      <c r="AL527" s="5">
        <v>0.40625</v>
      </c>
      <c r="AM527" s="4">
        <v>167.24</v>
      </c>
      <c r="AN527" s="13">
        <f t="shared" si="153"/>
        <v>167.24</v>
      </c>
      <c r="AO527" s="4" t="s">
        <v>33</v>
      </c>
      <c r="AP527" s="5">
        <v>0.40625</v>
      </c>
      <c r="AQ527" s="19">
        <v>16905</v>
      </c>
      <c r="AR527" s="15">
        <f t="shared" si="154"/>
        <v>1.6904999999999999</v>
      </c>
      <c r="AS527" s="4" t="s">
        <v>33</v>
      </c>
      <c r="AT527" s="22">
        <v>0.40625</v>
      </c>
      <c r="AU527" s="23">
        <v>58.9</v>
      </c>
      <c r="AV527" s="13">
        <f t="shared" si="155"/>
        <v>58.9</v>
      </c>
      <c r="AW527" s="23" t="s">
        <v>33</v>
      </c>
      <c r="AX527" s="22">
        <v>0.40625</v>
      </c>
      <c r="AY527" s="23">
        <v>0.59530000000000005</v>
      </c>
      <c r="AZ527" s="15">
        <f t="shared" si="156"/>
        <v>0.59530000000000005</v>
      </c>
      <c r="BA527" s="4" t="s">
        <v>33</v>
      </c>
      <c r="BB527" s="5">
        <v>0.39583333333333331</v>
      </c>
      <c r="BC527" s="8">
        <v>1162</v>
      </c>
      <c r="BD527" s="15">
        <f t="shared" si="157"/>
        <v>1.1619999999999999</v>
      </c>
      <c r="BE527" s="4" t="s">
        <v>33</v>
      </c>
      <c r="BF527" s="5">
        <v>0.39583333333333331</v>
      </c>
      <c r="BG527" s="8">
        <v>1119</v>
      </c>
      <c r="BH527" s="15">
        <f t="shared" si="158"/>
        <v>1.119</v>
      </c>
      <c r="BI527" s="4" t="s">
        <v>33</v>
      </c>
      <c r="BJ527" s="5">
        <v>0.40625</v>
      </c>
      <c r="BK527" s="4">
        <v>98.99</v>
      </c>
      <c r="BL527" s="13">
        <f t="shared" si="159"/>
        <v>98.99</v>
      </c>
      <c r="BM527" s="4" t="s">
        <v>33</v>
      </c>
      <c r="BN527" s="5">
        <v>0.40625</v>
      </c>
      <c r="BO527" s="8">
        <v>7137</v>
      </c>
      <c r="BP527" s="15">
        <f t="shared" si="160"/>
        <v>7.1369999999999996</v>
      </c>
      <c r="BS527" s="1">
        <f t="shared" si="161"/>
        <v>80.576861224580966</v>
      </c>
    </row>
    <row r="528" spans="1:71">
      <c r="A528" s="4" t="s">
        <v>33</v>
      </c>
      <c r="B528" s="5">
        <v>0.39583333333333331</v>
      </c>
      <c r="C528" s="4">
        <v>65.38</v>
      </c>
      <c r="D528" s="13">
        <f t="shared" si="144"/>
        <v>65.38</v>
      </c>
      <c r="E528" s="4" t="s">
        <v>33</v>
      </c>
      <c r="F528" s="5">
        <v>0.39583333333333331</v>
      </c>
      <c r="G528" s="4">
        <v>0.66180000000000005</v>
      </c>
      <c r="H528" s="15">
        <f t="shared" si="145"/>
        <v>0.66180000000000005</v>
      </c>
      <c r="I528" s="4" t="s">
        <v>33</v>
      </c>
      <c r="J528" s="22">
        <v>0.39583333333333331</v>
      </c>
      <c r="K528" s="23">
        <v>84.98</v>
      </c>
      <c r="L528" s="13">
        <f t="shared" si="146"/>
        <v>84.98</v>
      </c>
      <c r="M528" s="4" t="s">
        <v>33</v>
      </c>
      <c r="N528" s="22">
        <v>0.39583333333333331</v>
      </c>
      <c r="O528" s="23">
        <v>88.28</v>
      </c>
      <c r="P528" s="13">
        <f t="shared" si="147"/>
        <v>88.28</v>
      </c>
      <c r="Q528" s="4" t="s">
        <v>33</v>
      </c>
      <c r="R528" s="22">
        <v>0.39583333333333331</v>
      </c>
      <c r="S528" s="19">
        <v>15184</v>
      </c>
      <c r="T528" s="15">
        <f t="shared" si="148"/>
        <v>1.5184</v>
      </c>
      <c r="U528" s="4" t="s">
        <v>33</v>
      </c>
      <c r="V528" s="22">
        <v>0.39583333333333331</v>
      </c>
      <c r="W528" s="23">
        <v>0.8024</v>
      </c>
      <c r="X528" s="15">
        <f t="shared" si="149"/>
        <v>0.8024</v>
      </c>
      <c r="Y528" s="4" t="s">
        <v>33</v>
      </c>
      <c r="Z528" s="5">
        <v>0.39583333333333331</v>
      </c>
      <c r="AA528" s="4">
        <v>134.07</v>
      </c>
      <c r="AB528" s="13">
        <f t="shared" si="150"/>
        <v>134.07</v>
      </c>
      <c r="AC528" s="4" t="s">
        <v>33</v>
      </c>
      <c r="AD528" s="5">
        <v>0.39583333333333331</v>
      </c>
      <c r="AE528" s="8">
        <v>13567</v>
      </c>
      <c r="AF528" s="15">
        <f t="shared" si="151"/>
        <v>1.3567</v>
      </c>
      <c r="AG528" s="23" t="s">
        <v>33</v>
      </c>
      <c r="AH528" s="22">
        <v>0.39583333333333331</v>
      </c>
      <c r="AI528" s="19">
        <v>18922</v>
      </c>
      <c r="AJ528" s="15">
        <f t="shared" si="152"/>
        <v>1.8922000000000001</v>
      </c>
      <c r="AK528" s="4" t="s">
        <v>33</v>
      </c>
      <c r="AL528" s="5">
        <v>0.39583333333333331</v>
      </c>
      <c r="AM528" s="4">
        <v>167.03</v>
      </c>
      <c r="AN528" s="13">
        <f t="shared" si="153"/>
        <v>167.03</v>
      </c>
      <c r="AO528" s="4" t="s">
        <v>33</v>
      </c>
      <c r="AP528" s="5">
        <v>0.39583333333333331</v>
      </c>
      <c r="AQ528" s="19">
        <v>16908</v>
      </c>
      <c r="AR528" s="15">
        <f t="shared" si="154"/>
        <v>1.6908000000000001</v>
      </c>
      <c r="AS528" s="4" t="s">
        <v>33</v>
      </c>
      <c r="AT528" s="22">
        <v>0.39583333333333331</v>
      </c>
      <c r="AU528" s="23">
        <v>58.89</v>
      </c>
      <c r="AV528" s="13">
        <f t="shared" si="155"/>
        <v>58.89</v>
      </c>
      <c r="AW528" s="23" t="s">
        <v>33</v>
      </c>
      <c r="AX528" s="22">
        <v>0.39583333333333331</v>
      </c>
      <c r="AY528" s="23">
        <v>0.59589999999999999</v>
      </c>
      <c r="AZ528" s="15">
        <f t="shared" si="156"/>
        <v>0.59589999999999999</v>
      </c>
      <c r="BA528" s="4" t="s">
        <v>33</v>
      </c>
      <c r="BB528" s="5">
        <v>0.38541666666666669</v>
      </c>
      <c r="BC528" s="8">
        <v>11622</v>
      </c>
      <c r="BD528" s="15">
        <f t="shared" si="157"/>
        <v>1.1621999999999999</v>
      </c>
      <c r="BE528" s="4" t="s">
        <v>33</v>
      </c>
      <c r="BF528" s="5">
        <v>0.38541666666666669</v>
      </c>
      <c r="BG528" s="8">
        <v>11194</v>
      </c>
      <c r="BH528" s="15">
        <f t="shared" si="158"/>
        <v>1.1194</v>
      </c>
      <c r="BI528" s="4" t="s">
        <v>33</v>
      </c>
      <c r="BJ528" s="5">
        <v>0.39583333333333331</v>
      </c>
      <c r="BK528" s="4">
        <v>98.8</v>
      </c>
      <c r="BL528" s="13">
        <f t="shared" si="159"/>
        <v>98.8</v>
      </c>
      <c r="BM528" s="4" t="s">
        <v>33</v>
      </c>
      <c r="BN528" s="5">
        <v>0.39583333333333331</v>
      </c>
      <c r="BO528" s="8">
        <v>71333</v>
      </c>
      <c r="BP528" s="15">
        <f t="shared" si="160"/>
        <v>7.1333000000000002</v>
      </c>
      <c r="BS528" s="1">
        <f t="shared" si="161"/>
        <v>80.532693791865597</v>
      </c>
    </row>
    <row r="529" spans="1:71">
      <c r="A529" s="4" t="s">
        <v>33</v>
      </c>
      <c r="B529" s="5">
        <v>0.38541666666666669</v>
      </c>
      <c r="C529" s="4">
        <v>65.59</v>
      </c>
      <c r="D529" s="13">
        <f t="shared" si="144"/>
        <v>65.59</v>
      </c>
      <c r="E529" s="4" t="s">
        <v>33</v>
      </c>
      <c r="F529" s="5">
        <v>0.38541666666666669</v>
      </c>
      <c r="G529" s="4">
        <v>0.66180000000000005</v>
      </c>
      <c r="H529" s="15">
        <f t="shared" si="145"/>
        <v>0.66180000000000005</v>
      </c>
      <c r="I529" s="4" t="s">
        <v>33</v>
      </c>
      <c r="J529" s="22">
        <v>0.38541666666666669</v>
      </c>
      <c r="K529" s="23">
        <v>85.2</v>
      </c>
      <c r="L529" s="13">
        <f t="shared" si="146"/>
        <v>85.2</v>
      </c>
      <c r="M529" s="4" t="s">
        <v>33</v>
      </c>
      <c r="N529" s="22">
        <v>0.38541666666666669</v>
      </c>
      <c r="O529" s="23">
        <v>88.46</v>
      </c>
      <c r="P529" s="13">
        <f t="shared" si="147"/>
        <v>88.46</v>
      </c>
      <c r="Q529" s="4" t="s">
        <v>33</v>
      </c>
      <c r="R529" s="22">
        <v>0.38541666666666669</v>
      </c>
      <c r="S529" s="19">
        <v>15214</v>
      </c>
      <c r="T529" s="15">
        <f t="shared" si="148"/>
        <v>1.5214000000000001</v>
      </c>
      <c r="U529" s="4" t="s">
        <v>33</v>
      </c>
      <c r="V529" s="22">
        <v>0.38541666666666669</v>
      </c>
      <c r="W529" s="23">
        <v>0.80269999999999997</v>
      </c>
      <c r="X529" s="15">
        <f t="shared" si="149"/>
        <v>0.80269999999999997</v>
      </c>
      <c r="Y529" s="4" t="s">
        <v>33</v>
      </c>
      <c r="Z529" s="5">
        <v>0.38541666666666669</v>
      </c>
      <c r="AA529" s="4">
        <v>134.59</v>
      </c>
      <c r="AB529" s="13">
        <f t="shared" si="150"/>
        <v>134.59</v>
      </c>
      <c r="AC529" s="4" t="s">
        <v>33</v>
      </c>
      <c r="AD529" s="5">
        <v>0.38541666666666669</v>
      </c>
      <c r="AE529" s="8">
        <v>13587</v>
      </c>
      <c r="AF529" s="15">
        <f t="shared" si="151"/>
        <v>1.3587</v>
      </c>
      <c r="AG529" s="23" t="s">
        <v>33</v>
      </c>
      <c r="AH529" s="22">
        <v>0.38541666666666669</v>
      </c>
      <c r="AI529" s="19">
        <v>18948</v>
      </c>
      <c r="AJ529" s="15">
        <f t="shared" si="152"/>
        <v>1.8948</v>
      </c>
      <c r="AK529" s="4" t="s">
        <v>33</v>
      </c>
      <c r="AL529" s="5">
        <v>0.38541666666666669</v>
      </c>
      <c r="AM529" s="4">
        <v>167.62</v>
      </c>
      <c r="AN529" s="13">
        <f t="shared" si="153"/>
        <v>167.62</v>
      </c>
      <c r="AO529" s="4" t="s">
        <v>33</v>
      </c>
      <c r="AP529" s="5">
        <v>0.38541666666666669</v>
      </c>
      <c r="AQ529" s="19">
        <v>16925</v>
      </c>
      <c r="AR529" s="15">
        <f t="shared" si="154"/>
        <v>1.6924999999999999</v>
      </c>
      <c r="AS529" s="4" t="s">
        <v>33</v>
      </c>
      <c r="AT529" s="22">
        <v>0.38541666666666669</v>
      </c>
      <c r="AU529" s="23">
        <v>59.17</v>
      </c>
      <c r="AV529" s="13">
        <f t="shared" si="155"/>
        <v>59.17</v>
      </c>
      <c r="AW529" s="23" t="s">
        <v>33</v>
      </c>
      <c r="AX529" s="22">
        <v>0.38541666666666669</v>
      </c>
      <c r="AY529" s="23">
        <v>0.59760000000000002</v>
      </c>
      <c r="AZ529" s="15">
        <f t="shared" si="156"/>
        <v>0.59760000000000002</v>
      </c>
      <c r="BA529" s="4" t="s">
        <v>33</v>
      </c>
      <c r="BB529" s="5">
        <v>0.375</v>
      </c>
      <c r="BC529" s="8">
        <v>11636</v>
      </c>
      <c r="BD529" s="15">
        <f t="shared" si="157"/>
        <v>1.1636</v>
      </c>
      <c r="BE529" s="4" t="s">
        <v>33</v>
      </c>
      <c r="BF529" s="5">
        <v>0.375</v>
      </c>
      <c r="BG529" s="8">
        <v>11202</v>
      </c>
      <c r="BH529" s="15">
        <f t="shared" si="158"/>
        <v>1.1202000000000001</v>
      </c>
      <c r="BI529" s="4" t="s">
        <v>33</v>
      </c>
      <c r="BJ529" s="5">
        <v>0.38541666666666669</v>
      </c>
      <c r="BK529" s="4">
        <v>99.05</v>
      </c>
      <c r="BL529" s="13">
        <f t="shared" si="159"/>
        <v>99.05</v>
      </c>
      <c r="BM529" s="4" t="s">
        <v>33</v>
      </c>
      <c r="BN529" s="5">
        <v>0.38541666666666669</v>
      </c>
      <c r="BO529" s="8">
        <v>71213</v>
      </c>
      <c r="BP529" s="15">
        <f t="shared" si="160"/>
        <v>7.1212999999999997</v>
      </c>
      <c r="BS529" s="1">
        <f t="shared" si="161"/>
        <v>80.507709543277457</v>
      </c>
    </row>
    <row r="530" spans="1:71">
      <c r="A530" s="4" t="s">
        <v>33</v>
      </c>
      <c r="B530" s="5">
        <v>0.375</v>
      </c>
      <c r="C530" s="4">
        <v>65.83</v>
      </c>
      <c r="D530" s="13">
        <f t="shared" si="144"/>
        <v>65.83</v>
      </c>
      <c r="E530" s="4" t="s">
        <v>33</v>
      </c>
      <c r="F530" s="5">
        <v>0.375</v>
      </c>
      <c r="G530" s="4">
        <v>0.66349999999999998</v>
      </c>
      <c r="H530" s="15">
        <f t="shared" si="145"/>
        <v>0.66349999999999998</v>
      </c>
      <c r="I530" s="4" t="s">
        <v>33</v>
      </c>
      <c r="J530" s="22">
        <v>0.375</v>
      </c>
      <c r="K530" s="23">
        <v>85.23</v>
      </c>
      <c r="L530" s="13">
        <f t="shared" si="146"/>
        <v>85.23</v>
      </c>
      <c r="M530" s="4" t="s">
        <v>33</v>
      </c>
      <c r="N530" s="22">
        <v>0.375</v>
      </c>
      <c r="O530" s="23">
        <v>88.56</v>
      </c>
      <c r="P530" s="13">
        <f t="shared" si="147"/>
        <v>88.56</v>
      </c>
      <c r="Q530" s="4" t="s">
        <v>33</v>
      </c>
      <c r="R530" s="22">
        <v>0.375</v>
      </c>
      <c r="S530" s="19">
        <v>15225</v>
      </c>
      <c r="T530" s="15">
        <f t="shared" si="148"/>
        <v>1.5225</v>
      </c>
      <c r="U530" s="4" t="s">
        <v>33</v>
      </c>
      <c r="V530" s="22">
        <v>0.375</v>
      </c>
      <c r="W530" s="23">
        <v>0.80259999999999998</v>
      </c>
      <c r="X530" s="15">
        <f t="shared" si="149"/>
        <v>0.80259999999999998</v>
      </c>
      <c r="Y530" s="4" t="s">
        <v>33</v>
      </c>
      <c r="Z530" s="5">
        <v>0.375</v>
      </c>
      <c r="AA530" s="4">
        <v>134.88</v>
      </c>
      <c r="AB530" s="13">
        <f t="shared" si="150"/>
        <v>134.88</v>
      </c>
      <c r="AC530" s="4" t="s">
        <v>33</v>
      </c>
      <c r="AD530" s="5">
        <v>0.375</v>
      </c>
      <c r="AE530" s="8">
        <v>13589</v>
      </c>
      <c r="AF530" s="15">
        <f t="shared" si="151"/>
        <v>1.3589</v>
      </c>
      <c r="AG530" s="23" t="s">
        <v>33</v>
      </c>
      <c r="AH530" s="22">
        <v>0.375</v>
      </c>
      <c r="AI530" s="19">
        <v>18966</v>
      </c>
      <c r="AJ530" s="15">
        <f t="shared" si="152"/>
        <v>1.8966000000000001</v>
      </c>
      <c r="AK530" s="4" t="s">
        <v>33</v>
      </c>
      <c r="AL530" s="5">
        <v>0.375</v>
      </c>
      <c r="AM530" s="4">
        <v>167.91</v>
      </c>
      <c r="AN530" s="13">
        <f t="shared" si="153"/>
        <v>167.91</v>
      </c>
      <c r="AO530" s="4" t="s">
        <v>33</v>
      </c>
      <c r="AP530" s="5">
        <v>0.375</v>
      </c>
      <c r="AQ530" s="19">
        <v>16931</v>
      </c>
      <c r="AR530" s="15">
        <f t="shared" si="154"/>
        <v>1.6931</v>
      </c>
      <c r="AS530" s="4" t="s">
        <v>33</v>
      </c>
      <c r="AT530" s="22">
        <v>0.375</v>
      </c>
      <c r="AU530" s="23">
        <v>59.4</v>
      </c>
      <c r="AV530" s="13">
        <f t="shared" si="155"/>
        <v>59.4</v>
      </c>
      <c r="AW530" s="23" t="s">
        <v>33</v>
      </c>
      <c r="AX530" s="22">
        <v>0.375</v>
      </c>
      <c r="AY530" s="23">
        <v>0.59860000000000002</v>
      </c>
      <c r="AZ530" s="15">
        <f t="shared" si="156"/>
        <v>0.59860000000000002</v>
      </c>
      <c r="BA530" s="4" t="s">
        <v>33</v>
      </c>
      <c r="BB530" s="5">
        <v>0.36458333333333331</v>
      </c>
      <c r="BC530" s="8">
        <v>11637</v>
      </c>
      <c r="BD530" s="15">
        <f t="shared" si="157"/>
        <v>1.1637</v>
      </c>
      <c r="BE530" s="4" t="s">
        <v>33</v>
      </c>
      <c r="BF530" s="5">
        <v>0.36458333333333331</v>
      </c>
      <c r="BG530" s="8">
        <v>11197</v>
      </c>
      <c r="BH530" s="15">
        <f t="shared" si="158"/>
        <v>1.1196999999999999</v>
      </c>
      <c r="BI530" s="4" t="s">
        <v>33</v>
      </c>
      <c r="BJ530" s="5">
        <v>0.375</v>
      </c>
      <c r="BK530" s="4">
        <v>99.25</v>
      </c>
      <c r="BL530" s="13">
        <f t="shared" si="159"/>
        <v>99.25</v>
      </c>
      <c r="BM530" s="4" t="s">
        <v>33</v>
      </c>
      <c r="BN530" s="5">
        <v>0.375</v>
      </c>
      <c r="BO530" s="8">
        <v>71265</v>
      </c>
      <c r="BP530" s="15">
        <f t="shared" si="160"/>
        <v>7.1265000000000001</v>
      </c>
      <c r="BS530" s="1">
        <f t="shared" si="161"/>
        <v>80.527472514375063</v>
      </c>
    </row>
    <row r="531" spans="1:71">
      <c r="A531" s="4" t="s">
        <v>33</v>
      </c>
      <c r="B531" s="5">
        <v>0.36458333333333331</v>
      </c>
      <c r="C531" s="4">
        <v>65.98</v>
      </c>
      <c r="D531" s="13">
        <f t="shared" si="144"/>
        <v>65.98</v>
      </c>
      <c r="E531" s="4" t="s">
        <v>33</v>
      </c>
      <c r="F531" s="5">
        <v>0.36458333333333331</v>
      </c>
      <c r="G531" s="4">
        <v>0.66459999999999997</v>
      </c>
      <c r="H531" s="15">
        <f t="shared" si="145"/>
        <v>0.66459999999999997</v>
      </c>
      <c r="I531" s="4" t="s">
        <v>33</v>
      </c>
      <c r="J531" s="22">
        <v>0.36458333333333331</v>
      </c>
      <c r="K531" s="23">
        <v>85.33</v>
      </c>
      <c r="L531" s="13">
        <f t="shared" si="146"/>
        <v>85.33</v>
      </c>
      <c r="M531" s="4" t="s">
        <v>33</v>
      </c>
      <c r="N531" s="22">
        <v>0.36458333333333331</v>
      </c>
      <c r="O531" s="23">
        <v>88.59</v>
      </c>
      <c r="P531" s="13">
        <f t="shared" si="147"/>
        <v>88.59</v>
      </c>
      <c r="Q531" s="4" t="s">
        <v>33</v>
      </c>
      <c r="R531" s="22">
        <v>0.36458333333333331</v>
      </c>
      <c r="S531" s="19">
        <v>15242</v>
      </c>
      <c r="T531" s="15">
        <f t="shared" si="148"/>
        <v>1.5242</v>
      </c>
      <c r="U531" s="4" t="s">
        <v>33</v>
      </c>
      <c r="V531" s="22">
        <v>0.36458333333333331</v>
      </c>
      <c r="W531" s="23">
        <v>0.80349999999999999</v>
      </c>
      <c r="X531" s="15">
        <f t="shared" si="149"/>
        <v>0.80349999999999999</v>
      </c>
      <c r="Y531" s="4" t="s">
        <v>33</v>
      </c>
      <c r="Z531" s="5">
        <v>0.36458333333333331</v>
      </c>
      <c r="AA531" s="4">
        <v>135.04</v>
      </c>
      <c r="AB531" s="13">
        <f t="shared" si="150"/>
        <v>135.04</v>
      </c>
      <c r="AC531" s="4" t="s">
        <v>33</v>
      </c>
      <c r="AD531" s="5">
        <v>0.36458333333333331</v>
      </c>
      <c r="AE531" s="8">
        <v>13609</v>
      </c>
      <c r="AF531" s="15">
        <f t="shared" si="151"/>
        <v>1.3609</v>
      </c>
      <c r="AG531" s="23" t="s">
        <v>33</v>
      </c>
      <c r="AH531" s="22">
        <v>0.36458333333333331</v>
      </c>
      <c r="AI531" s="19">
        <v>18965</v>
      </c>
      <c r="AJ531" s="15">
        <f t="shared" si="152"/>
        <v>1.8965000000000001</v>
      </c>
      <c r="AK531" s="4" t="s">
        <v>33</v>
      </c>
      <c r="AL531" s="5">
        <v>0.36458333333333331</v>
      </c>
      <c r="AM531" s="4">
        <v>168.03</v>
      </c>
      <c r="AN531" s="13">
        <f t="shared" si="153"/>
        <v>168.03</v>
      </c>
      <c r="AO531" s="4" t="s">
        <v>33</v>
      </c>
      <c r="AP531" s="5">
        <v>0.36458333333333331</v>
      </c>
      <c r="AQ531" s="19">
        <v>16932</v>
      </c>
      <c r="AR531" s="15">
        <f t="shared" si="154"/>
        <v>1.6932</v>
      </c>
      <c r="AS531" s="4" t="s">
        <v>33</v>
      </c>
      <c r="AT531" s="22">
        <v>0.36458333333333331</v>
      </c>
      <c r="AU531" s="23">
        <v>59.39</v>
      </c>
      <c r="AV531" s="13">
        <f t="shared" si="155"/>
        <v>59.39</v>
      </c>
      <c r="AW531" s="23" t="s">
        <v>33</v>
      </c>
      <c r="AX531" s="22">
        <v>0.36458333333333331</v>
      </c>
      <c r="AY531" s="23">
        <v>0.5988</v>
      </c>
      <c r="AZ531" s="15">
        <f t="shared" si="156"/>
        <v>0.5988</v>
      </c>
      <c r="BA531" s="4" t="s">
        <v>33</v>
      </c>
      <c r="BB531" s="5">
        <v>0.35416666666666669</v>
      </c>
      <c r="BC531" s="8">
        <v>11633</v>
      </c>
      <c r="BD531" s="15">
        <f t="shared" si="157"/>
        <v>1.1633</v>
      </c>
      <c r="BE531" s="4" t="s">
        <v>33</v>
      </c>
      <c r="BF531" s="5">
        <v>0.35416666666666669</v>
      </c>
      <c r="BG531" s="8">
        <v>11185</v>
      </c>
      <c r="BH531" s="15">
        <f t="shared" si="158"/>
        <v>1.1185</v>
      </c>
      <c r="BI531" s="4" t="s">
        <v>33</v>
      </c>
      <c r="BJ531" s="5">
        <v>0.36458333333333331</v>
      </c>
      <c r="BK531" s="4">
        <v>99.27</v>
      </c>
      <c r="BL531" s="13">
        <f t="shared" si="159"/>
        <v>99.27</v>
      </c>
      <c r="BM531" s="4" t="s">
        <v>33</v>
      </c>
      <c r="BN531" s="5">
        <v>0.36458333333333331</v>
      </c>
      <c r="BO531" s="8">
        <v>71245</v>
      </c>
      <c r="BP531" s="15">
        <f t="shared" si="160"/>
        <v>7.1245000000000003</v>
      </c>
      <c r="BS531" s="1">
        <f t="shared" si="161"/>
        <v>80.458684480073273</v>
      </c>
    </row>
    <row r="532" spans="1:71">
      <c r="A532" s="4" t="s">
        <v>33</v>
      </c>
      <c r="B532" s="5">
        <v>0.35416666666666669</v>
      </c>
      <c r="C532" s="4">
        <v>65.58</v>
      </c>
      <c r="D532" s="13">
        <f t="shared" si="144"/>
        <v>65.58</v>
      </c>
      <c r="E532" s="4" t="s">
        <v>33</v>
      </c>
      <c r="F532" s="5">
        <v>0.35416666666666669</v>
      </c>
      <c r="G532" s="4">
        <v>0.66220000000000001</v>
      </c>
      <c r="H532" s="15">
        <f t="shared" si="145"/>
        <v>0.66220000000000001</v>
      </c>
      <c r="I532" s="4" t="s">
        <v>33</v>
      </c>
      <c r="J532" s="22">
        <v>0.35416666666666669</v>
      </c>
      <c r="K532" s="23">
        <v>85.13</v>
      </c>
      <c r="L532" s="13">
        <f t="shared" si="146"/>
        <v>85.13</v>
      </c>
      <c r="M532" s="4" t="s">
        <v>33</v>
      </c>
      <c r="N532" s="22">
        <v>0.35416666666666669</v>
      </c>
      <c r="O532" s="23">
        <v>88.54</v>
      </c>
      <c r="P532" s="13">
        <f t="shared" si="147"/>
        <v>88.54</v>
      </c>
      <c r="Q532" s="4" t="s">
        <v>33</v>
      </c>
      <c r="R532" s="22">
        <v>0.35416666666666669</v>
      </c>
      <c r="S532" s="19">
        <v>15245</v>
      </c>
      <c r="T532" s="15">
        <f t="shared" si="148"/>
        <v>1.5245</v>
      </c>
      <c r="U532" s="4" t="s">
        <v>33</v>
      </c>
      <c r="V532" s="22">
        <v>0.35416666666666669</v>
      </c>
      <c r="W532" s="23">
        <v>0.80400000000000005</v>
      </c>
      <c r="X532" s="15">
        <f t="shared" si="149"/>
        <v>0.80400000000000005</v>
      </c>
      <c r="Y532" s="4" t="s">
        <v>33</v>
      </c>
      <c r="Z532" s="5">
        <v>0.35416666666666669</v>
      </c>
      <c r="AA532" s="4">
        <v>135</v>
      </c>
      <c r="AB532" s="13">
        <f t="shared" si="150"/>
        <v>135</v>
      </c>
      <c r="AC532" s="4" t="s">
        <v>33</v>
      </c>
      <c r="AD532" s="5">
        <v>0.35416666666666669</v>
      </c>
      <c r="AE532" s="8">
        <v>13629</v>
      </c>
      <c r="AF532" s="15">
        <f t="shared" si="151"/>
        <v>1.3629</v>
      </c>
      <c r="AG532" s="23" t="s">
        <v>33</v>
      </c>
      <c r="AH532" s="22">
        <v>0.35416666666666669</v>
      </c>
      <c r="AI532" s="19">
        <v>18959</v>
      </c>
      <c r="AJ532" s="15">
        <f t="shared" si="152"/>
        <v>1.8958999999999999</v>
      </c>
      <c r="AK532" s="4" t="s">
        <v>33</v>
      </c>
      <c r="AL532" s="5">
        <v>0.35416666666666669</v>
      </c>
      <c r="AM532" s="4">
        <v>167.77</v>
      </c>
      <c r="AN532" s="13">
        <f t="shared" si="153"/>
        <v>167.77</v>
      </c>
      <c r="AO532" s="4" t="s">
        <v>33</v>
      </c>
      <c r="AP532" s="5">
        <v>0.35416666666666669</v>
      </c>
      <c r="AQ532" s="19">
        <v>16943</v>
      </c>
      <c r="AR532" s="15">
        <f t="shared" si="154"/>
        <v>1.6942999999999999</v>
      </c>
      <c r="AS532" s="4" t="s">
        <v>33</v>
      </c>
      <c r="AT532" s="22">
        <v>0.35416666666666669</v>
      </c>
      <c r="AU532" s="23">
        <v>58.83</v>
      </c>
      <c r="AV532" s="13">
        <f t="shared" si="155"/>
        <v>58.83</v>
      </c>
      <c r="AW532" s="23" t="s">
        <v>33</v>
      </c>
      <c r="AX532" s="22">
        <v>0.35416666666666669</v>
      </c>
      <c r="AY532" s="23">
        <v>0.59399999999999997</v>
      </c>
      <c r="AZ532" s="15">
        <f t="shared" si="156"/>
        <v>0.59399999999999997</v>
      </c>
      <c r="BA532" s="4" t="s">
        <v>33</v>
      </c>
      <c r="BB532" s="5">
        <v>0.34375</v>
      </c>
      <c r="BC532" s="8">
        <v>1164</v>
      </c>
      <c r="BD532" s="15">
        <f t="shared" si="157"/>
        <v>1.1639999999999999</v>
      </c>
      <c r="BE532" s="4" t="s">
        <v>33</v>
      </c>
      <c r="BF532" s="5">
        <v>0.34375</v>
      </c>
      <c r="BG532" s="8">
        <v>11203</v>
      </c>
      <c r="BH532" s="15">
        <f t="shared" si="158"/>
        <v>1.1203000000000001</v>
      </c>
      <c r="BI532" s="4" t="s">
        <v>33</v>
      </c>
      <c r="BJ532" s="5">
        <v>0.35416666666666669</v>
      </c>
      <c r="BK532" s="4">
        <v>99.06</v>
      </c>
      <c r="BL532" s="13">
        <f t="shared" si="159"/>
        <v>99.06</v>
      </c>
      <c r="BM532" s="4" t="s">
        <v>33</v>
      </c>
      <c r="BN532" s="5">
        <v>0.35416666666666669</v>
      </c>
      <c r="BO532" s="8">
        <v>71134</v>
      </c>
      <c r="BP532" s="15">
        <f t="shared" si="160"/>
        <v>7.1134000000000004</v>
      </c>
      <c r="BS532" s="1">
        <f t="shared" si="161"/>
        <v>80.371639472324972</v>
      </c>
    </row>
    <row r="533" spans="1:71">
      <c r="A533" s="4" t="s">
        <v>33</v>
      </c>
      <c r="B533" s="5">
        <v>0.34375</v>
      </c>
      <c r="C533" s="4">
        <v>65.03</v>
      </c>
      <c r="D533" s="13">
        <f t="shared" si="144"/>
        <v>65.03</v>
      </c>
      <c r="E533" s="4" t="s">
        <v>33</v>
      </c>
      <c r="F533" s="5">
        <v>0.34375</v>
      </c>
      <c r="G533" s="4">
        <v>0.65710000000000002</v>
      </c>
      <c r="H533" s="15">
        <f t="shared" si="145"/>
        <v>0.65710000000000002</v>
      </c>
      <c r="I533" s="4" t="s">
        <v>33</v>
      </c>
      <c r="J533" s="22">
        <v>0.34375</v>
      </c>
      <c r="K533" s="23">
        <v>84.97</v>
      </c>
      <c r="L533" s="13">
        <f t="shared" si="146"/>
        <v>84.97</v>
      </c>
      <c r="M533" s="4" t="s">
        <v>33</v>
      </c>
      <c r="N533" s="22">
        <v>0.34375</v>
      </c>
      <c r="O533" s="23">
        <v>88.29</v>
      </c>
      <c r="P533" s="13">
        <f t="shared" si="147"/>
        <v>88.29</v>
      </c>
      <c r="Q533" s="4" t="s">
        <v>33</v>
      </c>
      <c r="R533" s="22">
        <v>0.34375</v>
      </c>
      <c r="S533" s="19">
        <v>15221</v>
      </c>
      <c r="T533" s="15">
        <f t="shared" si="148"/>
        <v>1.5221</v>
      </c>
      <c r="U533" s="4" t="s">
        <v>33</v>
      </c>
      <c r="V533" s="22">
        <v>0.34375</v>
      </c>
      <c r="W533" s="23">
        <v>0.80359999999999998</v>
      </c>
      <c r="X533" s="15">
        <f t="shared" si="149"/>
        <v>0.80359999999999998</v>
      </c>
      <c r="Y533" s="4" t="s">
        <v>33</v>
      </c>
      <c r="Z533" s="5">
        <v>0.34375</v>
      </c>
      <c r="AA533" s="4">
        <v>134.38999999999999</v>
      </c>
      <c r="AB533" s="13">
        <f t="shared" si="150"/>
        <v>134.38999999999999</v>
      </c>
      <c r="AC533" s="4" t="s">
        <v>33</v>
      </c>
      <c r="AD533" s="5">
        <v>0.34375</v>
      </c>
      <c r="AE533" s="8">
        <v>13577</v>
      </c>
      <c r="AF533" s="15">
        <f t="shared" si="151"/>
        <v>1.3576999999999999</v>
      </c>
      <c r="AG533" s="23" t="s">
        <v>33</v>
      </c>
      <c r="AH533" s="22">
        <v>0.34375</v>
      </c>
      <c r="AI533" s="19">
        <v>1894</v>
      </c>
      <c r="AJ533" s="15">
        <f t="shared" si="152"/>
        <v>1.8939999999999999</v>
      </c>
      <c r="AK533" s="4" t="s">
        <v>33</v>
      </c>
      <c r="AL533" s="5">
        <v>0.34375</v>
      </c>
      <c r="AM533" s="4">
        <v>167.3</v>
      </c>
      <c r="AN533" s="13">
        <f t="shared" si="153"/>
        <v>167.3</v>
      </c>
      <c r="AO533" s="4" t="s">
        <v>33</v>
      </c>
      <c r="AP533" s="5">
        <v>0.34375</v>
      </c>
      <c r="AQ533" s="19">
        <v>16898</v>
      </c>
      <c r="AR533" s="15">
        <f t="shared" si="154"/>
        <v>1.6898</v>
      </c>
      <c r="AS533" s="4" t="s">
        <v>33</v>
      </c>
      <c r="AT533" s="22">
        <v>0.34375</v>
      </c>
      <c r="AU533" s="23">
        <v>58.45</v>
      </c>
      <c r="AV533" s="13">
        <f t="shared" si="155"/>
        <v>58.45</v>
      </c>
      <c r="AW533" s="23" t="s">
        <v>33</v>
      </c>
      <c r="AX533" s="22">
        <v>0.34375</v>
      </c>
      <c r="AY533" s="23">
        <v>0.5907</v>
      </c>
      <c r="AZ533" s="15">
        <f t="shared" si="156"/>
        <v>0.5907</v>
      </c>
      <c r="BA533" s="4" t="s">
        <v>33</v>
      </c>
      <c r="BB533" s="5">
        <v>0.33333333333333331</v>
      </c>
      <c r="BC533" s="8">
        <v>11634</v>
      </c>
      <c r="BD533" s="15">
        <f t="shared" si="157"/>
        <v>1.1634</v>
      </c>
      <c r="BE533" s="4" t="s">
        <v>33</v>
      </c>
      <c r="BF533" s="5">
        <v>0.33333333333333331</v>
      </c>
      <c r="BG533" s="8">
        <v>11188</v>
      </c>
      <c r="BH533" s="15">
        <f t="shared" si="158"/>
        <v>1.1188</v>
      </c>
      <c r="BI533" s="4" t="s">
        <v>33</v>
      </c>
      <c r="BJ533" s="5">
        <v>0.34375</v>
      </c>
      <c r="BK533" s="4">
        <v>98.95</v>
      </c>
      <c r="BL533" s="13">
        <f t="shared" si="159"/>
        <v>98.95</v>
      </c>
      <c r="BM533" s="4" t="s">
        <v>33</v>
      </c>
      <c r="BN533" s="5">
        <v>0.34375</v>
      </c>
      <c r="BO533" s="8">
        <v>71335</v>
      </c>
      <c r="BP533" s="15">
        <f t="shared" si="160"/>
        <v>7.1334999999999997</v>
      </c>
      <c r="BS533" s="1">
        <f t="shared" si="161"/>
        <v>80.534832333088175</v>
      </c>
    </row>
    <row r="534" spans="1:71">
      <c r="A534" s="4" t="s">
        <v>33</v>
      </c>
      <c r="B534" s="5">
        <v>0.33333333333333331</v>
      </c>
      <c r="C534" s="4">
        <v>65.13</v>
      </c>
      <c r="D534" s="13">
        <f t="shared" si="144"/>
        <v>65.13</v>
      </c>
      <c r="E534" s="4" t="s">
        <v>33</v>
      </c>
      <c r="F534" s="5">
        <v>0.33333333333333331</v>
      </c>
      <c r="G534" s="4">
        <v>0.65749999999999997</v>
      </c>
      <c r="H534" s="15">
        <f t="shared" si="145"/>
        <v>0.65749999999999997</v>
      </c>
      <c r="I534" s="4" t="s">
        <v>33</v>
      </c>
      <c r="J534" s="22">
        <v>0.33333333333333331</v>
      </c>
      <c r="K534" s="23">
        <v>85.12</v>
      </c>
      <c r="L534" s="13">
        <f t="shared" si="146"/>
        <v>85.12</v>
      </c>
      <c r="M534" s="4" t="s">
        <v>33</v>
      </c>
      <c r="N534" s="22">
        <v>0.33333333333333331</v>
      </c>
      <c r="O534" s="23">
        <v>88.53</v>
      </c>
      <c r="P534" s="13">
        <f t="shared" si="147"/>
        <v>88.53</v>
      </c>
      <c r="Q534" s="4" t="s">
        <v>33</v>
      </c>
      <c r="R534" s="22">
        <v>0.33333333333333331</v>
      </c>
      <c r="S534" s="19">
        <v>15225</v>
      </c>
      <c r="T534" s="15">
        <f t="shared" si="148"/>
        <v>1.5225</v>
      </c>
      <c r="U534" s="4" t="s">
        <v>33</v>
      </c>
      <c r="V534" s="22">
        <v>0.33333333333333331</v>
      </c>
      <c r="W534" s="23">
        <v>0.80479999999999996</v>
      </c>
      <c r="X534" s="15">
        <f t="shared" si="149"/>
        <v>0.80479999999999996</v>
      </c>
      <c r="Y534" s="4" t="s">
        <v>33</v>
      </c>
      <c r="Z534" s="5">
        <v>0.33333333333333331</v>
      </c>
      <c r="AA534" s="4">
        <v>134.82</v>
      </c>
      <c r="AB534" s="13">
        <f t="shared" si="150"/>
        <v>134.82</v>
      </c>
      <c r="AC534" s="4" t="s">
        <v>33</v>
      </c>
      <c r="AD534" s="5">
        <v>0.33333333333333331</v>
      </c>
      <c r="AE534" s="8">
        <v>13608</v>
      </c>
      <c r="AF534" s="15">
        <f t="shared" si="151"/>
        <v>1.3608</v>
      </c>
      <c r="AG534" s="23" t="s">
        <v>33</v>
      </c>
      <c r="AH534" s="22">
        <v>0.33333333333333331</v>
      </c>
      <c r="AI534" s="19">
        <v>18916</v>
      </c>
      <c r="AJ534" s="15">
        <f t="shared" si="152"/>
        <v>1.8915999999999999</v>
      </c>
      <c r="AK534" s="4" t="s">
        <v>33</v>
      </c>
      <c r="AL534" s="5">
        <v>0.33333333333333331</v>
      </c>
      <c r="AM534" s="4">
        <v>167.45</v>
      </c>
      <c r="AN534" s="13">
        <f t="shared" si="153"/>
        <v>167.45</v>
      </c>
      <c r="AO534" s="4" t="s">
        <v>33</v>
      </c>
      <c r="AP534" s="5">
        <v>0.33333333333333331</v>
      </c>
      <c r="AQ534" s="19">
        <v>16905</v>
      </c>
      <c r="AR534" s="15">
        <f t="shared" si="154"/>
        <v>1.6904999999999999</v>
      </c>
      <c r="AS534" s="4" t="s">
        <v>33</v>
      </c>
      <c r="AT534" s="22">
        <v>0.33333333333333331</v>
      </c>
      <c r="AU534" s="23">
        <v>58.68</v>
      </c>
      <c r="AV534" s="13">
        <f t="shared" si="155"/>
        <v>58.68</v>
      </c>
      <c r="AW534" s="23" t="s">
        <v>33</v>
      </c>
      <c r="AX534" s="22">
        <v>0.33333333333333331</v>
      </c>
      <c r="AY534" s="23">
        <v>0.59250000000000003</v>
      </c>
      <c r="AZ534" s="15">
        <f t="shared" si="156"/>
        <v>0.59250000000000003</v>
      </c>
      <c r="BA534" s="4" t="s">
        <v>33</v>
      </c>
      <c r="BB534" s="5">
        <v>0.32291666666666669</v>
      </c>
      <c r="BC534" s="8">
        <v>11637</v>
      </c>
      <c r="BD534" s="15">
        <f t="shared" si="157"/>
        <v>1.1637</v>
      </c>
      <c r="BE534" s="4" t="s">
        <v>33</v>
      </c>
      <c r="BF534" s="5">
        <v>0.32291666666666669</v>
      </c>
      <c r="BG534" s="8">
        <v>11182</v>
      </c>
      <c r="BH534" s="15">
        <f t="shared" si="158"/>
        <v>1.1182000000000001</v>
      </c>
      <c r="BI534" s="4" t="s">
        <v>33</v>
      </c>
      <c r="BJ534" s="5">
        <v>0.33333333333333331</v>
      </c>
      <c r="BK534" s="4">
        <v>99.1</v>
      </c>
      <c r="BL534" s="13">
        <f t="shared" si="159"/>
        <v>99.1</v>
      </c>
      <c r="BM534" s="4" t="s">
        <v>33</v>
      </c>
      <c r="BN534" s="5">
        <v>0.33333333333333331</v>
      </c>
      <c r="BO534" s="8">
        <v>71136</v>
      </c>
      <c r="BP534" s="15">
        <f t="shared" si="160"/>
        <v>7.1135999999999999</v>
      </c>
      <c r="BS534" s="1">
        <f t="shared" si="161"/>
        <v>80.447881802162414</v>
      </c>
    </row>
    <row r="535" spans="1:71">
      <c r="A535" s="4" t="s">
        <v>33</v>
      </c>
      <c r="B535" s="5">
        <v>0.32291666666666669</v>
      </c>
      <c r="C535" s="4">
        <v>65.290000000000006</v>
      </c>
      <c r="D535" s="13">
        <f t="shared" si="144"/>
        <v>65.290000000000006</v>
      </c>
      <c r="E535" s="4" t="s">
        <v>33</v>
      </c>
      <c r="F535" s="5">
        <v>0.32291666666666669</v>
      </c>
      <c r="G535" s="4">
        <v>0.65859999999999996</v>
      </c>
      <c r="H535" s="15">
        <f t="shared" si="145"/>
        <v>0.65859999999999996</v>
      </c>
      <c r="I535" s="4" t="s">
        <v>33</v>
      </c>
      <c r="J535" s="22">
        <v>0.32291666666666669</v>
      </c>
      <c r="K535" s="23">
        <v>85.16</v>
      </c>
      <c r="L535" s="13">
        <f t="shared" si="146"/>
        <v>85.16</v>
      </c>
      <c r="M535" s="4" t="s">
        <v>33</v>
      </c>
      <c r="N535" s="22">
        <v>0.32291666666666669</v>
      </c>
      <c r="O535" s="23">
        <v>88.63</v>
      </c>
      <c r="P535" s="13">
        <f t="shared" si="147"/>
        <v>88.63</v>
      </c>
      <c r="Q535" s="4" t="s">
        <v>33</v>
      </c>
      <c r="R535" s="22">
        <v>0.32291666666666669</v>
      </c>
      <c r="S535" s="19">
        <v>15222</v>
      </c>
      <c r="T535" s="15">
        <f t="shared" si="148"/>
        <v>1.5222</v>
      </c>
      <c r="U535" s="4" t="s">
        <v>33</v>
      </c>
      <c r="V535" s="22">
        <v>0.32291666666666669</v>
      </c>
      <c r="W535" s="23">
        <v>0.80579999999999996</v>
      </c>
      <c r="X535" s="15">
        <f t="shared" si="149"/>
        <v>0.80579999999999996</v>
      </c>
      <c r="Y535" s="4" t="s">
        <v>33</v>
      </c>
      <c r="Z535" s="5">
        <v>0.32291666666666669</v>
      </c>
      <c r="AA535" s="4">
        <v>134.96</v>
      </c>
      <c r="AB535" s="13">
        <f t="shared" si="150"/>
        <v>134.96</v>
      </c>
      <c r="AC535" s="4" t="s">
        <v>33</v>
      </c>
      <c r="AD535" s="5">
        <v>0.32291666666666669</v>
      </c>
      <c r="AE535" s="8">
        <v>13609</v>
      </c>
      <c r="AF535" s="15">
        <f t="shared" si="151"/>
        <v>1.3609</v>
      </c>
      <c r="AG535" s="23" t="s">
        <v>33</v>
      </c>
      <c r="AH535" s="22">
        <v>0.32291666666666669</v>
      </c>
      <c r="AI535" s="19">
        <v>18887</v>
      </c>
      <c r="AJ535" s="15">
        <f t="shared" si="152"/>
        <v>1.8887</v>
      </c>
      <c r="AK535" s="4" t="s">
        <v>33</v>
      </c>
      <c r="AL535" s="5">
        <v>0.32291666666666669</v>
      </c>
      <c r="AM535" s="4">
        <v>167.4</v>
      </c>
      <c r="AN535" s="13">
        <f t="shared" si="153"/>
        <v>167.4</v>
      </c>
      <c r="AO535" s="4" t="s">
        <v>33</v>
      </c>
      <c r="AP535" s="5">
        <v>0.32291666666666669</v>
      </c>
      <c r="AQ535" s="19">
        <v>16893</v>
      </c>
      <c r="AR535" s="15">
        <f t="shared" si="154"/>
        <v>1.6893</v>
      </c>
      <c r="AS535" s="4" t="s">
        <v>33</v>
      </c>
      <c r="AT535" s="22">
        <v>0.32291666666666669</v>
      </c>
      <c r="AU535" s="23">
        <v>58.7</v>
      </c>
      <c r="AV535" s="13">
        <f t="shared" si="155"/>
        <v>58.7</v>
      </c>
      <c r="AW535" s="23" t="s">
        <v>33</v>
      </c>
      <c r="AX535" s="22">
        <v>0.32291666666666669</v>
      </c>
      <c r="AY535" s="23">
        <v>0.59230000000000005</v>
      </c>
      <c r="AZ535" s="15">
        <f t="shared" si="156"/>
        <v>0.59230000000000005</v>
      </c>
      <c r="BA535" s="4" t="s">
        <v>33</v>
      </c>
      <c r="BB535" s="5">
        <v>0.3125</v>
      </c>
      <c r="BC535" s="8">
        <v>11639</v>
      </c>
      <c r="BD535" s="15">
        <f t="shared" si="157"/>
        <v>1.1638999999999999</v>
      </c>
      <c r="BE535" s="4" t="s">
        <v>33</v>
      </c>
      <c r="BF535" s="5">
        <v>0.3125</v>
      </c>
      <c r="BG535" s="8">
        <v>11169</v>
      </c>
      <c r="BH535" s="15">
        <f t="shared" si="158"/>
        <v>1.1169</v>
      </c>
      <c r="BI535" s="4" t="s">
        <v>33</v>
      </c>
      <c r="BJ535" s="5">
        <v>0.32291666666666669</v>
      </c>
      <c r="BK535" s="4">
        <v>99.14</v>
      </c>
      <c r="BL535" s="13">
        <f t="shared" si="159"/>
        <v>99.14</v>
      </c>
      <c r="BM535" s="4" t="s">
        <v>33</v>
      </c>
      <c r="BN535" s="5">
        <v>0.32291666666666669</v>
      </c>
      <c r="BO535" s="8">
        <v>71145</v>
      </c>
      <c r="BP535" s="15">
        <f t="shared" si="160"/>
        <v>7.1144999999999996</v>
      </c>
      <c r="BS535" s="1">
        <f t="shared" si="161"/>
        <v>80.452729921708396</v>
      </c>
    </row>
    <row r="536" spans="1:71">
      <c r="A536" s="4" t="s">
        <v>33</v>
      </c>
      <c r="B536" s="5">
        <v>0.3125</v>
      </c>
      <c r="C536" s="4">
        <v>65.16</v>
      </c>
      <c r="D536" s="13">
        <f t="shared" si="144"/>
        <v>65.16</v>
      </c>
      <c r="E536" s="4" t="s">
        <v>33</v>
      </c>
      <c r="F536" s="5">
        <v>0.3125</v>
      </c>
      <c r="G536" s="4">
        <v>0.65759999999999996</v>
      </c>
      <c r="H536" s="15">
        <f t="shared" si="145"/>
        <v>0.65759999999999996</v>
      </c>
      <c r="I536" s="4" t="s">
        <v>33</v>
      </c>
      <c r="J536" s="22">
        <v>0.3125</v>
      </c>
      <c r="K536" s="23">
        <v>85.09</v>
      </c>
      <c r="L536" s="13">
        <f t="shared" si="146"/>
        <v>85.09</v>
      </c>
      <c r="M536" s="4" t="s">
        <v>33</v>
      </c>
      <c r="N536" s="22">
        <v>0.3125</v>
      </c>
      <c r="O536" s="23">
        <v>88.69</v>
      </c>
      <c r="P536" s="13">
        <f t="shared" si="147"/>
        <v>88.69</v>
      </c>
      <c r="Q536" s="4" t="s">
        <v>33</v>
      </c>
      <c r="R536" s="22">
        <v>0.3125</v>
      </c>
      <c r="S536" s="19">
        <v>15221</v>
      </c>
      <c r="T536" s="15">
        <f t="shared" si="148"/>
        <v>1.5221</v>
      </c>
      <c r="U536" s="4" t="s">
        <v>33</v>
      </c>
      <c r="V536" s="22">
        <v>0.3125</v>
      </c>
      <c r="W536" s="23">
        <v>0.80659999999999998</v>
      </c>
      <c r="X536" s="15">
        <f t="shared" si="149"/>
        <v>0.80659999999999998</v>
      </c>
      <c r="Y536" s="4" t="s">
        <v>33</v>
      </c>
      <c r="Z536" s="5">
        <v>0.3125</v>
      </c>
      <c r="AA536" s="4">
        <v>135.03</v>
      </c>
      <c r="AB536" s="13">
        <f t="shared" si="150"/>
        <v>135.03</v>
      </c>
      <c r="AC536" s="4" t="s">
        <v>33</v>
      </c>
      <c r="AD536" s="5">
        <v>0.3125</v>
      </c>
      <c r="AE536" s="8">
        <v>13627</v>
      </c>
      <c r="AF536" s="15">
        <f t="shared" si="151"/>
        <v>1.3627</v>
      </c>
      <c r="AG536" s="23" t="s">
        <v>33</v>
      </c>
      <c r="AH536" s="22">
        <v>0.3125</v>
      </c>
      <c r="AI536" s="19">
        <v>18869</v>
      </c>
      <c r="AJ536" s="15">
        <f t="shared" si="152"/>
        <v>1.8869</v>
      </c>
      <c r="AK536" s="4" t="s">
        <v>33</v>
      </c>
      <c r="AL536" s="5">
        <v>0.3125</v>
      </c>
      <c r="AM536" s="4">
        <v>167.35</v>
      </c>
      <c r="AN536" s="13">
        <f t="shared" si="153"/>
        <v>167.35</v>
      </c>
      <c r="AO536" s="4" t="s">
        <v>33</v>
      </c>
      <c r="AP536" s="5">
        <v>0.3125</v>
      </c>
      <c r="AQ536" s="19">
        <v>16891</v>
      </c>
      <c r="AR536" s="15">
        <f t="shared" si="154"/>
        <v>1.6891</v>
      </c>
      <c r="AS536" s="4" t="s">
        <v>33</v>
      </c>
      <c r="AT536" s="22">
        <v>0.3125</v>
      </c>
      <c r="AU536" s="23">
        <v>58.77</v>
      </c>
      <c r="AV536" s="13">
        <f t="shared" si="155"/>
        <v>58.77</v>
      </c>
      <c r="AW536" s="23" t="s">
        <v>33</v>
      </c>
      <c r="AX536" s="22">
        <v>0.3125</v>
      </c>
      <c r="AY536" s="23">
        <v>0.59309999999999996</v>
      </c>
      <c r="AZ536" s="15">
        <f t="shared" si="156"/>
        <v>0.59309999999999996</v>
      </c>
      <c r="BA536" s="4" t="s">
        <v>33</v>
      </c>
      <c r="BB536" s="5">
        <v>0.30208333333333331</v>
      </c>
      <c r="BC536" s="8">
        <v>11635</v>
      </c>
      <c r="BD536" s="15">
        <f t="shared" si="157"/>
        <v>1.1635</v>
      </c>
      <c r="BE536" s="4" t="s">
        <v>33</v>
      </c>
      <c r="BF536" s="5">
        <v>0.30208333333333331</v>
      </c>
      <c r="BG536" s="8">
        <v>11185</v>
      </c>
      <c r="BH536" s="15">
        <f t="shared" si="158"/>
        <v>1.1185</v>
      </c>
      <c r="BI536" s="4" t="s">
        <v>33</v>
      </c>
      <c r="BJ536" s="5">
        <v>0.3125</v>
      </c>
      <c r="BK536" s="4">
        <v>99.08</v>
      </c>
      <c r="BL536" s="13">
        <f t="shared" si="159"/>
        <v>99.08</v>
      </c>
      <c r="BM536" s="4" t="s">
        <v>33</v>
      </c>
      <c r="BN536" s="5">
        <v>0.3125</v>
      </c>
      <c r="BO536" s="8">
        <v>71194</v>
      </c>
      <c r="BP536" s="15">
        <f t="shared" si="160"/>
        <v>7.1193999999999997</v>
      </c>
      <c r="BS536" s="1">
        <f t="shared" si="161"/>
        <v>80.393674715395633</v>
      </c>
    </row>
    <row r="537" spans="1:71">
      <c r="A537" s="4" t="s">
        <v>33</v>
      </c>
      <c r="B537" s="5">
        <v>0.30208333333333331</v>
      </c>
      <c r="C537" s="4">
        <v>64.86</v>
      </c>
      <c r="D537" s="13">
        <f t="shared" si="144"/>
        <v>64.86</v>
      </c>
      <c r="E537" s="4" t="s">
        <v>33</v>
      </c>
      <c r="F537" s="5">
        <v>0.30208333333333331</v>
      </c>
      <c r="G537" s="4">
        <v>0.65759999999999996</v>
      </c>
      <c r="H537" s="15">
        <f t="shared" si="145"/>
        <v>0.65759999999999996</v>
      </c>
      <c r="I537" s="4" t="s">
        <v>33</v>
      </c>
      <c r="J537" s="22">
        <v>0.30208333333333331</v>
      </c>
      <c r="K537" s="23">
        <v>84.76</v>
      </c>
      <c r="L537" s="13">
        <f t="shared" si="146"/>
        <v>84.76</v>
      </c>
      <c r="M537" s="4" t="s">
        <v>33</v>
      </c>
      <c r="N537" s="22">
        <v>0.30208333333333331</v>
      </c>
      <c r="O537" s="23">
        <v>88.17</v>
      </c>
      <c r="P537" s="13">
        <f t="shared" si="147"/>
        <v>88.17</v>
      </c>
      <c r="Q537" s="4" t="s">
        <v>33</v>
      </c>
      <c r="R537" s="22">
        <v>0.30208333333333331</v>
      </c>
      <c r="S537" s="23">
        <v>1.52</v>
      </c>
      <c r="T537" s="15">
        <f t="shared" si="148"/>
        <v>1.52</v>
      </c>
      <c r="U537" s="4" t="s">
        <v>33</v>
      </c>
      <c r="V537" s="22">
        <v>0.30208333333333331</v>
      </c>
      <c r="W537" s="23">
        <v>0.80410000000000004</v>
      </c>
      <c r="X537" s="15">
        <f t="shared" si="149"/>
        <v>0.80410000000000004</v>
      </c>
      <c r="Y537" s="4" t="s">
        <v>33</v>
      </c>
      <c r="Z537" s="5">
        <v>0.30208333333333331</v>
      </c>
      <c r="AA537" s="4">
        <v>134.05000000000001</v>
      </c>
      <c r="AB537" s="13">
        <f t="shared" si="150"/>
        <v>134.05000000000001</v>
      </c>
      <c r="AC537" s="4" t="s">
        <v>33</v>
      </c>
      <c r="AD537" s="5">
        <v>0.30208333333333331</v>
      </c>
      <c r="AE537" s="8">
        <v>13582</v>
      </c>
      <c r="AF537" s="15">
        <f t="shared" si="151"/>
        <v>1.3582000000000001</v>
      </c>
      <c r="AG537" s="23" t="s">
        <v>33</v>
      </c>
      <c r="AH537" s="22">
        <v>0.30208333333333331</v>
      </c>
      <c r="AI537" s="19">
        <v>18893</v>
      </c>
      <c r="AJ537" s="15">
        <f t="shared" si="152"/>
        <v>1.8893</v>
      </c>
      <c r="AK537" s="4" t="s">
        <v>33</v>
      </c>
      <c r="AL537" s="5">
        <v>0.30208333333333331</v>
      </c>
      <c r="AM537" s="4">
        <v>166.59</v>
      </c>
      <c r="AN537" s="13">
        <f t="shared" si="153"/>
        <v>166.59</v>
      </c>
      <c r="AO537" s="4" t="s">
        <v>33</v>
      </c>
      <c r="AP537" s="5">
        <v>0.30208333333333331</v>
      </c>
      <c r="AQ537" s="19">
        <v>16885</v>
      </c>
      <c r="AR537" s="15">
        <f t="shared" si="154"/>
        <v>1.6884999999999999</v>
      </c>
      <c r="AS537" s="4" t="s">
        <v>33</v>
      </c>
      <c r="AT537" s="22">
        <v>0.30208333333333331</v>
      </c>
      <c r="AU537" s="23">
        <v>58.41</v>
      </c>
      <c r="AV537" s="13">
        <f t="shared" si="155"/>
        <v>58.41</v>
      </c>
      <c r="AW537" s="23" t="s">
        <v>33</v>
      </c>
      <c r="AX537" s="22">
        <v>0.30208333333333331</v>
      </c>
      <c r="AY537" s="23">
        <v>0.59219999999999995</v>
      </c>
      <c r="AZ537" s="15">
        <f t="shared" si="156"/>
        <v>0.59219999999999995</v>
      </c>
      <c r="BA537" s="4" t="s">
        <v>33</v>
      </c>
      <c r="BB537" s="5">
        <v>0.29166666666666669</v>
      </c>
      <c r="BC537" s="8">
        <v>11634</v>
      </c>
      <c r="BD537" s="15">
        <f t="shared" si="157"/>
        <v>1.1634</v>
      </c>
      <c r="BE537" s="4" t="s">
        <v>33</v>
      </c>
      <c r="BF537" s="5">
        <v>0.29166666666666669</v>
      </c>
      <c r="BG537" s="8">
        <v>11188</v>
      </c>
      <c r="BH537" s="15">
        <f t="shared" si="158"/>
        <v>1.1188</v>
      </c>
      <c r="BI537" s="4" t="s">
        <v>33</v>
      </c>
      <c r="BJ537" s="5">
        <v>0.30208333333333331</v>
      </c>
      <c r="BK537" s="4">
        <v>98.64</v>
      </c>
      <c r="BL537" s="13">
        <f t="shared" si="159"/>
        <v>98.64</v>
      </c>
      <c r="BM537" s="4" t="s">
        <v>33</v>
      </c>
      <c r="BN537" s="5">
        <v>0.30208333333333331</v>
      </c>
      <c r="BO537" s="8">
        <v>71659</v>
      </c>
      <c r="BP537" s="15">
        <f t="shared" si="160"/>
        <v>7.1658999999999997</v>
      </c>
      <c r="BS537" s="1">
        <f t="shared" si="161"/>
        <v>80.496084280622682</v>
      </c>
    </row>
    <row r="538" spans="1:71">
      <c r="A538" s="4" t="s">
        <v>33</v>
      </c>
      <c r="B538" s="5">
        <v>0.29166666666666669</v>
      </c>
      <c r="C538" s="4">
        <v>65.180000000000007</v>
      </c>
      <c r="D538" s="13">
        <f t="shared" si="144"/>
        <v>65.180000000000007</v>
      </c>
      <c r="E538" s="4" t="s">
        <v>33</v>
      </c>
      <c r="F538" s="5">
        <v>0.29166666666666669</v>
      </c>
      <c r="G538" s="4">
        <v>0.66</v>
      </c>
      <c r="H538" s="15">
        <f t="shared" si="145"/>
        <v>0.66</v>
      </c>
      <c r="I538" s="4" t="s">
        <v>33</v>
      </c>
      <c r="J538" s="22">
        <v>0.29166666666666669</v>
      </c>
      <c r="K538" s="23">
        <v>84.88</v>
      </c>
      <c r="L538" s="13">
        <f t="shared" si="146"/>
        <v>84.88</v>
      </c>
      <c r="M538" s="4" t="s">
        <v>33</v>
      </c>
      <c r="N538" s="22">
        <v>0.29166666666666669</v>
      </c>
      <c r="O538" s="23">
        <v>88.27</v>
      </c>
      <c r="P538" s="13">
        <f t="shared" si="147"/>
        <v>88.27</v>
      </c>
      <c r="Q538" s="4" t="s">
        <v>33</v>
      </c>
      <c r="R538" s="22">
        <v>0.29166666666666669</v>
      </c>
      <c r="S538" s="19">
        <v>15191</v>
      </c>
      <c r="T538" s="15">
        <f t="shared" si="148"/>
        <v>1.5190999999999999</v>
      </c>
      <c r="U538" s="4" t="s">
        <v>33</v>
      </c>
      <c r="V538" s="22">
        <v>0.29166666666666669</v>
      </c>
      <c r="W538" s="23">
        <v>0.80279999999999996</v>
      </c>
      <c r="X538" s="15">
        <f t="shared" si="149"/>
        <v>0.80279999999999996</v>
      </c>
      <c r="Y538" s="4" t="s">
        <v>33</v>
      </c>
      <c r="Z538" s="5">
        <v>0.29166666666666669</v>
      </c>
      <c r="AA538" s="4">
        <v>134.09</v>
      </c>
      <c r="AB538" s="13">
        <f t="shared" si="150"/>
        <v>134.09</v>
      </c>
      <c r="AC538" s="4" t="s">
        <v>33</v>
      </c>
      <c r="AD538" s="5">
        <v>0.29166666666666669</v>
      </c>
      <c r="AE538" s="8">
        <v>13575</v>
      </c>
      <c r="AF538" s="15">
        <f t="shared" si="151"/>
        <v>1.3574999999999999</v>
      </c>
      <c r="AG538" s="23" t="s">
        <v>33</v>
      </c>
      <c r="AH538" s="22">
        <v>0.29166666666666669</v>
      </c>
      <c r="AI538" s="19">
        <v>18915</v>
      </c>
      <c r="AJ538" s="15">
        <f t="shared" si="152"/>
        <v>1.8915</v>
      </c>
      <c r="AK538" s="4" t="s">
        <v>33</v>
      </c>
      <c r="AL538" s="5">
        <v>0.29166666666666669</v>
      </c>
      <c r="AM538" s="4">
        <v>166.98</v>
      </c>
      <c r="AN538" s="13">
        <f t="shared" si="153"/>
        <v>166.98</v>
      </c>
      <c r="AO538" s="4" t="s">
        <v>33</v>
      </c>
      <c r="AP538" s="5">
        <v>0.29166666666666669</v>
      </c>
      <c r="AQ538" s="19">
        <v>16907</v>
      </c>
      <c r="AR538" s="15">
        <f t="shared" si="154"/>
        <v>1.6907000000000001</v>
      </c>
      <c r="AS538" s="4" t="s">
        <v>33</v>
      </c>
      <c r="AT538" s="22">
        <v>0.29166666666666669</v>
      </c>
      <c r="AU538" s="23">
        <v>58.95</v>
      </c>
      <c r="AV538" s="13">
        <f t="shared" si="155"/>
        <v>58.95</v>
      </c>
      <c r="AW538" s="23" t="s">
        <v>33</v>
      </c>
      <c r="AX538" s="22">
        <v>0.29166666666666669</v>
      </c>
      <c r="AY538" s="23">
        <v>0.59709999999999996</v>
      </c>
      <c r="AZ538" s="15">
        <f t="shared" si="156"/>
        <v>0.59709999999999996</v>
      </c>
      <c r="BA538" s="4" t="s">
        <v>33</v>
      </c>
      <c r="BB538" s="5">
        <v>0.28125</v>
      </c>
      <c r="BC538" s="8">
        <v>11623</v>
      </c>
      <c r="BD538" s="15">
        <f t="shared" si="157"/>
        <v>1.1623000000000001</v>
      </c>
      <c r="BE538" s="4" t="s">
        <v>33</v>
      </c>
      <c r="BF538" s="5">
        <v>0.28125</v>
      </c>
      <c r="BG538" s="8">
        <v>11198</v>
      </c>
      <c r="BH538" s="15">
        <f t="shared" si="158"/>
        <v>1.1197999999999999</v>
      </c>
      <c r="BI538" s="4" t="s">
        <v>33</v>
      </c>
      <c r="BJ538" s="5">
        <v>0.29166666666666669</v>
      </c>
      <c r="BK538" s="4">
        <v>98.77</v>
      </c>
      <c r="BL538" s="13">
        <f t="shared" si="159"/>
        <v>98.77</v>
      </c>
      <c r="BM538" s="4" t="s">
        <v>33</v>
      </c>
      <c r="BN538" s="5">
        <v>0.29166666666666669</v>
      </c>
      <c r="BO538" s="8">
        <v>71524</v>
      </c>
      <c r="BP538" s="15">
        <f t="shared" si="160"/>
        <v>7.1524000000000001</v>
      </c>
      <c r="BS538" s="1">
        <f t="shared" si="161"/>
        <v>80.514381987860787</v>
      </c>
    </row>
    <row r="539" spans="1:71">
      <c r="A539" s="4" t="s">
        <v>33</v>
      </c>
      <c r="B539" s="5">
        <v>0.28125</v>
      </c>
      <c r="C539" s="4">
        <v>65.34</v>
      </c>
      <c r="D539" s="13">
        <f t="shared" si="144"/>
        <v>65.34</v>
      </c>
      <c r="E539" s="4" t="s">
        <v>33</v>
      </c>
      <c r="F539" s="5">
        <v>0.28125</v>
      </c>
      <c r="G539" s="4">
        <v>0.66069999999999995</v>
      </c>
      <c r="H539" s="15">
        <f t="shared" si="145"/>
        <v>0.66069999999999995</v>
      </c>
      <c r="I539" s="4" t="s">
        <v>33</v>
      </c>
      <c r="J539" s="22">
        <v>0.28125</v>
      </c>
      <c r="K539" s="23">
        <v>85.05</v>
      </c>
      <c r="L539" s="13">
        <f t="shared" si="146"/>
        <v>85.05</v>
      </c>
      <c r="M539" s="4" t="s">
        <v>33</v>
      </c>
      <c r="N539" s="22">
        <v>0.28125</v>
      </c>
      <c r="O539" s="23">
        <v>88.27</v>
      </c>
      <c r="P539" s="13">
        <f t="shared" si="147"/>
        <v>88.27</v>
      </c>
      <c r="Q539" s="4" t="s">
        <v>33</v>
      </c>
      <c r="R539" s="22">
        <v>0.28125</v>
      </c>
      <c r="S539" s="19">
        <v>15174</v>
      </c>
      <c r="T539" s="15">
        <f t="shared" si="148"/>
        <v>1.5174000000000001</v>
      </c>
      <c r="U539" s="4" t="s">
        <v>33</v>
      </c>
      <c r="V539" s="22">
        <v>0.28125</v>
      </c>
      <c r="W539" s="23">
        <v>0.80159999999999998</v>
      </c>
      <c r="X539" s="15">
        <f t="shared" si="149"/>
        <v>0.80159999999999998</v>
      </c>
      <c r="Y539" s="4" t="s">
        <v>33</v>
      </c>
      <c r="Z539" s="5">
        <v>0.28125</v>
      </c>
      <c r="AA539" s="4">
        <v>133.96</v>
      </c>
      <c r="AB539" s="13">
        <f t="shared" si="150"/>
        <v>133.96</v>
      </c>
      <c r="AC539" s="4" t="s">
        <v>33</v>
      </c>
      <c r="AD539" s="5">
        <v>0.28125</v>
      </c>
      <c r="AE539" s="8">
        <v>13553</v>
      </c>
      <c r="AF539" s="15">
        <f t="shared" si="151"/>
        <v>1.3552999999999999</v>
      </c>
      <c r="AG539" s="23" t="s">
        <v>33</v>
      </c>
      <c r="AH539" s="22">
        <v>0.28125</v>
      </c>
      <c r="AI539" s="19">
        <v>18925</v>
      </c>
      <c r="AJ539" s="15">
        <f t="shared" si="152"/>
        <v>1.8925000000000001</v>
      </c>
      <c r="AK539" s="4" t="s">
        <v>33</v>
      </c>
      <c r="AL539" s="5">
        <v>0.28125</v>
      </c>
      <c r="AM539" s="4">
        <v>167.11</v>
      </c>
      <c r="AN539" s="13">
        <f t="shared" si="153"/>
        <v>167.11</v>
      </c>
      <c r="AO539" s="4" t="s">
        <v>33</v>
      </c>
      <c r="AP539" s="5">
        <v>0.28125</v>
      </c>
      <c r="AQ539" s="19">
        <v>16898</v>
      </c>
      <c r="AR539" s="15">
        <f t="shared" si="154"/>
        <v>1.6898</v>
      </c>
      <c r="AS539" s="4" t="s">
        <v>33</v>
      </c>
      <c r="AT539" s="22">
        <v>0.28125</v>
      </c>
      <c r="AU539" s="23">
        <v>59.06</v>
      </c>
      <c r="AV539" s="13">
        <f t="shared" si="155"/>
        <v>59.06</v>
      </c>
      <c r="AW539" s="23" t="s">
        <v>33</v>
      </c>
      <c r="AX539" s="22">
        <v>0.28125</v>
      </c>
      <c r="AY539" s="23">
        <v>0.59750000000000003</v>
      </c>
      <c r="AZ539" s="15">
        <f t="shared" si="156"/>
        <v>0.59750000000000003</v>
      </c>
      <c r="BA539" s="4" t="s">
        <v>33</v>
      </c>
      <c r="BB539" s="5">
        <v>0.27083333333333331</v>
      </c>
      <c r="BC539" s="8">
        <v>11607</v>
      </c>
      <c r="BD539" s="15">
        <f t="shared" si="157"/>
        <v>1.1607000000000001</v>
      </c>
      <c r="BE539" s="4" t="s">
        <v>33</v>
      </c>
      <c r="BF539" s="5">
        <v>0.27083333333333331</v>
      </c>
      <c r="BG539" s="8">
        <v>1119</v>
      </c>
      <c r="BH539" s="15">
        <f t="shared" si="158"/>
        <v>1.119</v>
      </c>
      <c r="BI539" s="4" t="s">
        <v>33</v>
      </c>
      <c r="BJ539" s="5">
        <v>0.28125</v>
      </c>
      <c r="BK539" s="4">
        <v>98.88</v>
      </c>
      <c r="BL539" s="13">
        <f t="shared" si="159"/>
        <v>98.88</v>
      </c>
      <c r="BM539" s="4" t="s">
        <v>33</v>
      </c>
      <c r="BN539" s="5">
        <v>0.28125</v>
      </c>
      <c r="BO539" s="8">
        <v>71722</v>
      </c>
      <c r="BP539" s="15">
        <f t="shared" si="160"/>
        <v>7.1722000000000001</v>
      </c>
      <c r="BS539" s="1">
        <f t="shared" si="161"/>
        <v>80.592843060121822</v>
      </c>
    </row>
    <row r="540" spans="1:71">
      <c r="A540" s="4" t="s">
        <v>33</v>
      </c>
      <c r="B540" s="5">
        <v>0.27083333333333331</v>
      </c>
      <c r="C540" s="4">
        <v>65.61</v>
      </c>
      <c r="D540" s="13">
        <f t="shared" si="144"/>
        <v>65.61</v>
      </c>
      <c r="E540" s="4" t="s">
        <v>33</v>
      </c>
      <c r="F540" s="5">
        <v>0.27083333333333331</v>
      </c>
      <c r="G540" s="4">
        <v>0.66300000000000003</v>
      </c>
      <c r="H540" s="15">
        <f t="shared" si="145"/>
        <v>0.66300000000000003</v>
      </c>
      <c r="I540" s="4" t="s">
        <v>33</v>
      </c>
      <c r="J540" s="22">
        <v>0.27083333333333331</v>
      </c>
      <c r="K540" s="23">
        <v>85.21</v>
      </c>
      <c r="L540" s="13">
        <f t="shared" si="146"/>
        <v>85.21</v>
      </c>
      <c r="M540" s="4" t="s">
        <v>33</v>
      </c>
      <c r="N540" s="22">
        <v>0.27083333333333331</v>
      </c>
      <c r="O540" s="23">
        <v>88.4</v>
      </c>
      <c r="P540" s="13">
        <f t="shared" si="147"/>
        <v>88.4</v>
      </c>
      <c r="Q540" s="4" t="s">
        <v>33</v>
      </c>
      <c r="R540" s="22">
        <v>0.27083333333333331</v>
      </c>
      <c r="S540" s="19">
        <v>15184</v>
      </c>
      <c r="T540" s="15">
        <f t="shared" si="148"/>
        <v>1.5184</v>
      </c>
      <c r="U540" s="4" t="s">
        <v>33</v>
      </c>
      <c r="V540" s="22">
        <v>0.27083333333333331</v>
      </c>
      <c r="W540" s="23">
        <v>0.80100000000000005</v>
      </c>
      <c r="X540" s="15">
        <f t="shared" si="149"/>
        <v>0.80100000000000005</v>
      </c>
      <c r="Y540" s="4" t="s">
        <v>33</v>
      </c>
      <c r="Z540" s="5">
        <v>0.27083333333333331</v>
      </c>
      <c r="AA540" s="4">
        <v>134.24</v>
      </c>
      <c r="AB540" s="13">
        <f t="shared" si="150"/>
        <v>134.24</v>
      </c>
      <c r="AC540" s="4" t="s">
        <v>33</v>
      </c>
      <c r="AD540" s="5">
        <v>0.27083333333333331</v>
      </c>
      <c r="AE540" s="8">
        <v>13565</v>
      </c>
      <c r="AF540" s="15">
        <f t="shared" si="151"/>
        <v>1.3565</v>
      </c>
      <c r="AG540" s="23" t="s">
        <v>33</v>
      </c>
      <c r="AH540" s="22">
        <v>0.27083333333333331</v>
      </c>
      <c r="AI540" s="19">
        <v>18951</v>
      </c>
      <c r="AJ540" s="15">
        <f t="shared" si="152"/>
        <v>1.8951</v>
      </c>
      <c r="AK540" s="4" t="s">
        <v>33</v>
      </c>
      <c r="AL540" s="5">
        <v>0.27083333333333331</v>
      </c>
      <c r="AM540" s="4">
        <v>167.56</v>
      </c>
      <c r="AN540" s="13">
        <f t="shared" si="153"/>
        <v>167.56</v>
      </c>
      <c r="AO540" s="4" t="s">
        <v>33</v>
      </c>
      <c r="AP540" s="5">
        <v>0.27083333333333331</v>
      </c>
      <c r="AQ540" s="19">
        <v>16934</v>
      </c>
      <c r="AR540" s="15">
        <f t="shared" si="154"/>
        <v>1.6934</v>
      </c>
      <c r="AS540" s="4" t="s">
        <v>33</v>
      </c>
      <c r="AT540" s="22">
        <v>0.27083333333333331</v>
      </c>
      <c r="AU540" s="23">
        <v>59</v>
      </c>
      <c r="AV540" s="13">
        <f t="shared" si="155"/>
        <v>59</v>
      </c>
      <c r="AW540" s="23" t="s">
        <v>33</v>
      </c>
      <c r="AX540" s="22">
        <v>0.27083333333333331</v>
      </c>
      <c r="AY540" s="23">
        <v>0.59619999999999995</v>
      </c>
      <c r="AZ540" s="15">
        <f t="shared" si="156"/>
        <v>0.59619999999999995</v>
      </c>
      <c r="BA540" s="4" t="s">
        <v>33</v>
      </c>
      <c r="BB540" s="5">
        <v>0.26041666666666669</v>
      </c>
      <c r="BC540" s="8">
        <v>11615</v>
      </c>
      <c r="BD540" s="15">
        <f t="shared" si="157"/>
        <v>1.1615</v>
      </c>
      <c r="BE540" s="4" t="s">
        <v>33</v>
      </c>
      <c r="BF540" s="5">
        <v>0.26041666666666669</v>
      </c>
      <c r="BG540" s="8">
        <v>11224</v>
      </c>
      <c r="BH540" s="15">
        <f t="shared" si="158"/>
        <v>1.1224000000000001</v>
      </c>
      <c r="BI540" s="4" t="s">
        <v>33</v>
      </c>
      <c r="BJ540" s="5">
        <v>0.27083333333333331</v>
      </c>
      <c r="BK540" s="4">
        <v>98.96</v>
      </c>
      <c r="BL540" s="13">
        <f t="shared" si="159"/>
        <v>98.96</v>
      </c>
      <c r="BM540" s="4" t="s">
        <v>33</v>
      </c>
      <c r="BN540" s="5">
        <v>0.27083333333333331</v>
      </c>
      <c r="BO540" s="8">
        <v>71592</v>
      </c>
      <c r="BP540" s="15">
        <f t="shared" si="160"/>
        <v>7.1592000000000002</v>
      </c>
      <c r="BS540" s="1">
        <f t="shared" si="161"/>
        <v>80.565215336273496</v>
      </c>
    </row>
    <row r="541" spans="1:71">
      <c r="A541" s="4" t="s">
        <v>33</v>
      </c>
      <c r="B541" s="5">
        <v>0.26041666666666669</v>
      </c>
      <c r="C541" s="4">
        <v>65.47</v>
      </c>
      <c r="D541" s="13">
        <f t="shared" si="144"/>
        <v>65.47</v>
      </c>
      <c r="E541" s="4" t="s">
        <v>33</v>
      </c>
      <c r="F541" s="5">
        <v>0.26041666666666669</v>
      </c>
      <c r="G541" s="4">
        <v>0.66200000000000003</v>
      </c>
      <c r="H541" s="15">
        <f t="shared" si="145"/>
        <v>0.66200000000000003</v>
      </c>
      <c r="I541" s="4" t="s">
        <v>33</v>
      </c>
      <c r="J541" s="22">
        <v>0.26041666666666669</v>
      </c>
      <c r="K541" s="23">
        <v>85.02</v>
      </c>
      <c r="L541" s="13">
        <f t="shared" si="146"/>
        <v>85.02</v>
      </c>
      <c r="M541" s="4" t="s">
        <v>33</v>
      </c>
      <c r="N541" s="22">
        <v>0.26041666666666669</v>
      </c>
      <c r="O541" s="23">
        <v>88.07</v>
      </c>
      <c r="P541" s="13">
        <f t="shared" si="147"/>
        <v>88.07</v>
      </c>
      <c r="Q541" s="4" t="s">
        <v>33</v>
      </c>
      <c r="R541" s="22">
        <v>0.26041666666666669</v>
      </c>
      <c r="S541" s="19">
        <v>15178</v>
      </c>
      <c r="T541" s="15">
        <f t="shared" si="148"/>
        <v>1.5178</v>
      </c>
      <c r="U541" s="4" t="s">
        <v>33</v>
      </c>
      <c r="V541" s="22">
        <v>0.26041666666666669</v>
      </c>
      <c r="W541" s="23">
        <v>0.80200000000000005</v>
      </c>
      <c r="X541" s="15">
        <f t="shared" si="149"/>
        <v>0.80200000000000005</v>
      </c>
      <c r="Y541" s="4" t="s">
        <v>33</v>
      </c>
      <c r="Z541" s="5">
        <v>0.26041666666666669</v>
      </c>
      <c r="AA541" s="4">
        <v>133.58000000000001</v>
      </c>
      <c r="AB541" s="13">
        <f t="shared" si="150"/>
        <v>133.58000000000001</v>
      </c>
      <c r="AC541" s="4" t="s">
        <v>33</v>
      </c>
      <c r="AD541" s="5">
        <v>0.26041666666666669</v>
      </c>
      <c r="AE541" s="8">
        <v>13526</v>
      </c>
      <c r="AF541" s="15">
        <f t="shared" si="151"/>
        <v>1.3526</v>
      </c>
      <c r="AG541" s="23" t="s">
        <v>33</v>
      </c>
      <c r="AH541" s="22">
        <v>0.26041666666666669</v>
      </c>
      <c r="AI541" s="19">
        <v>18924</v>
      </c>
      <c r="AJ541" s="15">
        <f t="shared" si="152"/>
        <v>1.8924000000000001</v>
      </c>
      <c r="AK541" s="4" t="s">
        <v>33</v>
      </c>
      <c r="AL541" s="5">
        <v>0.26041666666666669</v>
      </c>
      <c r="AM541" s="4">
        <v>166.71</v>
      </c>
      <c r="AN541" s="13">
        <f t="shared" si="153"/>
        <v>166.71</v>
      </c>
      <c r="AO541" s="4" t="s">
        <v>33</v>
      </c>
      <c r="AP541" s="5">
        <v>0.26041666666666669</v>
      </c>
      <c r="AQ541" s="19">
        <v>16865</v>
      </c>
      <c r="AR541" s="15">
        <f t="shared" si="154"/>
        <v>1.6865000000000001</v>
      </c>
      <c r="AS541" s="4" t="s">
        <v>33</v>
      </c>
      <c r="AT541" s="22">
        <v>0.26041666666666669</v>
      </c>
      <c r="AU541" s="23">
        <v>58.65</v>
      </c>
      <c r="AV541" s="13">
        <f t="shared" si="155"/>
        <v>58.65</v>
      </c>
      <c r="AW541" s="23" t="s">
        <v>33</v>
      </c>
      <c r="AX541" s="22">
        <v>0.26041666666666669</v>
      </c>
      <c r="AY541" s="23">
        <v>0.59350000000000003</v>
      </c>
      <c r="AZ541" s="15">
        <f t="shared" si="156"/>
        <v>0.59350000000000003</v>
      </c>
      <c r="BA541" s="4" t="s">
        <v>33</v>
      </c>
      <c r="BB541" s="5">
        <v>0.25</v>
      </c>
      <c r="BC541" s="8">
        <v>11613</v>
      </c>
      <c r="BD541" s="15">
        <f t="shared" si="157"/>
        <v>1.1613</v>
      </c>
      <c r="BE541" s="4" t="s">
        <v>33</v>
      </c>
      <c r="BF541" s="5">
        <v>0.25</v>
      </c>
      <c r="BG541" s="8">
        <v>11277</v>
      </c>
      <c r="BH541" s="15">
        <f t="shared" si="158"/>
        <v>1.1276999999999999</v>
      </c>
      <c r="BI541" s="4" t="s">
        <v>33</v>
      </c>
      <c r="BJ541" s="5">
        <v>0.26041666666666669</v>
      </c>
      <c r="BK541" s="4">
        <v>98.86</v>
      </c>
      <c r="BL541" s="13">
        <f t="shared" si="159"/>
        <v>98.86</v>
      </c>
      <c r="BM541" s="4" t="s">
        <v>33</v>
      </c>
      <c r="BN541" s="5">
        <v>0.26041666666666669</v>
      </c>
      <c r="BO541" s="8">
        <v>71862</v>
      </c>
      <c r="BP541" s="15">
        <f t="shared" si="160"/>
        <v>7.1862000000000004</v>
      </c>
      <c r="BS541" s="1">
        <f t="shared" si="161"/>
        <v>80.731398986615787</v>
      </c>
    </row>
    <row r="542" spans="1:71">
      <c r="A542" s="4" t="s">
        <v>33</v>
      </c>
      <c r="B542" s="5">
        <v>0.25</v>
      </c>
      <c r="C542" s="4">
        <v>65.06</v>
      </c>
      <c r="D542" s="13">
        <f t="shared" si="144"/>
        <v>65.06</v>
      </c>
      <c r="E542" s="4" t="s">
        <v>33</v>
      </c>
      <c r="F542" s="5">
        <v>0.25</v>
      </c>
      <c r="G542" s="4">
        <v>0.65980000000000005</v>
      </c>
      <c r="H542" s="15">
        <f t="shared" si="145"/>
        <v>0.65980000000000005</v>
      </c>
      <c r="I542" s="4" t="s">
        <v>33</v>
      </c>
      <c r="J542" s="22">
        <v>0.25</v>
      </c>
      <c r="K542" s="23">
        <v>84.97</v>
      </c>
      <c r="L542" s="13">
        <f t="shared" si="146"/>
        <v>84.97</v>
      </c>
      <c r="M542" s="4" t="s">
        <v>33</v>
      </c>
      <c r="N542" s="22">
        <v>0.25</v>
      </c>
      <c r="O542" s="23">
        <v>87.49</v>
      </c>
      <c r="P542" s="13">
        <f t="shared" si="147"/>
        <v>87.49</v>
      </c>
      <c r="Q542" s="4" t="s">
        <v>33</v>
      </c>
      <c r="R542" s="22">
        <v>0.25</v>
      </c>
      <c r="S542" s="19">
        <v>15267</v>
      </c>
      <c r="T542" s="15">
        <f t="shared" si="148"/>
        <v>1.5266999999999999</v>
      </c>
      <c r="U542" s="4" t="s">
        <v>33</v>
      </c>
      <c r="V542" s="22">
        <v>0.25</v>
      </c>
      <c r="W542" s="23">
        <v>0.8024</v>
      </c>
      <c r="X542" s="15">
        <f t="shared" si="149"/>
        <v>0.8024</v>
      </c>
      <c r="Y542" s="4" t="s">
        <v>33</v>
      </c>
      <c r="Z542" s="5">
        <v>0.25</v>
      </c>
      <c r="AA542" s="4">
        <v>133.80000000000001</v>
      </c>
      <c r="AB542" s="13">
        <f t="shared" si="150"/>
        <v>133.80000000000001</v>
      </c>
      <c r="AC542" s="4" t="s">
        <v>33</v>
      </c>
      <c r="AD542" s="5">
        <v>0.25</v>
      </c>
      <c r="AE542" s="8">
        <v>13536</v>
      </c>
      <c r="AF542" s="15">
        <f t="shared" si="151"/>
        <v>1.3535999999999999</v>
      </c>
      <c r="AG542" s="23" t="s">
        <v>33</v>
      </c>
      <c r="AH542" s="22">
        <v>0.25</v>
      </c>
      <c r="AI542" s="19">
        <v>19021</v>
      </c>
      <c r="AJ542" s="15">
        <f t="shared" si="152"/>
        <v>1.9020999999999999</v>
      </c>
      <c r="AK542" s="4" t="s">
        <v>33</v>
      </c>
      <c r="AL542" s="5">
        <v>0.25</v>
      </c>
      <c r="AM542" s="4">
        <v>166.31</v>
      </c>
      <c r="AN542" s="13">
        <f t="shared" si="153"/>
        <v>166.31</v>
      </c>
      <c r="AO542" s="4" t="s">
        <v>33</v>
      </c>
      <c r="AP542" s="5">
        <v>0.25</v>
      </c>
      <c r="AQ542" s="19">
        <v>16862</v>
      </c>
      <c r="AR542" s="15">
        <f t="shared" si="154"/>
        <v>1.6861999999999999</v>
      </c>
      <c r="AS542" s="4" t="s">
        <v>33</v>
      </c>
      <c r="AT542" s="22">
        <v>0.25</v>
      </c>
      <c r="AU542" s="23">
        <v>58.5</v>
      </c>
      <c r="AV542" s="13">
        <f t="shared" si="155"/>
        <v>58.5</v>
      </c>
      <c r="AW542" s="23" t="s">
        <v>33</v>
      </c>
      <c r="AX542" s="22">
        <v>0.25</v>
      </c>
      <c r="AY542" s="23">
        <v>0.59279999999999999</v>
      </c>
      <c r="AZ542" s="15">
        <f t="shared" si="156"/>
        <v>0.59279999999999999</v>
      </c>
      <c r="BA542" s="4" t="s">
        <v>33</v>
      </c>
      <c r="BB542" s="5">
        <v>0.23958333333333334</v>
      </c>
      <c r="BC542" s="8">
        <v>11606</v>
      </c>
      <c r="BD542" s="15">
        <f t="shared" si="157"/>
        <v>1.1606000000000001</v>
      </c>
      <c r="BE542" s="4" t="s">
        <v>33</v>
      </c>
      <c r="BF542" s="5">
        <v>0.23958333333333334</v>
      </c>
      <c r="BG542" s="8">
        <v>11286</v>
      </c>
      <c r="BH542" s="15">
        <f t="shared" si="158"/>
        <v>1.1286</v>
      </c>
      <c r="BI542" s="4" t="s">
        <v>33</v>
      </c>
      <c r="BJ542" s="5">
        <v>0.25</v>
      </c>
      <c r="BK542" s="4">
        <v>98.64</v>
      </c>
      <c r="BL542" s="13">
        <f t="shared" si="159"/>
        <v>98.64</v>
      </c>
      <c r="BM542" s="4" t="s">
        <v>33</v>
      </c>
      <c r="BN542" s="5">
        <v>0.25</v>
      </c>
      <c r="BO542" s="8">
        <v>71846</v>
      </c>
      <c r="BP542" s="15">
        <f t="shared" si="160"/>
        <v>7.1845999999999997</v>
      </c>
      <c r="BS542" s="1">
        <f t="shared" si="161"/>
        <v>80.667472067229099</v>
      </c>
    </row>
    <row r="543" spans="1:71">
      <c r="A543" s="4" t="s">
        <v>33</v>
      </c>
      <c r="B543" s="5">
        <v>0.23958333333333334</v>
      </c>
      <c r="C543" s="4">
        <v>65.62</v>
      </c>
      <c r="D543" s="13">
        <f t="shared" si="144"/>
        <v>65.62</v>
      </c>
      <c r="E543" s="4" t="s">
        <v>33</v>
      </c>
      <c r="F543" s="5">
        <v>0.23958333333333334</v>
      </c>
      <c r="G543" s="4">
        <v>0.66080000000000005</v>
      </c>
      <c r="H543" s="15">
        <f t="shared" si="145"/>
        <v>0.66080000000000005</v>
      </c>
      <c r="I543" s="4" t="s">
        <v>33</v>
      </c>
      <c r="J543" s="22">
        <v>0.23958333333333334</v>
      </c>
      <c r="K543" s="23">
        <v>85.36</v>
      </c>
      <c r="L543" s="13">
        <f t="shared" si="146"/>
        <v>85.36</v>
      </c>
      <c r="M543" s="4" t="s">
        <v>33</v>
      </c>
      <c r="N543" s="22">
        <v>0.23958333333333334</v>
      </c>
      <c r="O543" s="23">
        <v>87.8</v>
      </c>
      <c r="P543" s="13">
        <f t="shared" si="147"/>
        <v>87.8</v>
      </c>
      <c r="Q543" s="4" t="s">
        <v>33</v>
      </c>
      <c r="R543" s="22">
        <v>0.23958333333333334</v>
      </c>
      <c r="S543" s="19">
        <v>15273</v>
      </c>
      <c r="T543" s="15">
        <f t="shared" si="148"/>
        <v>1.5273000000000001</v>
      </c>
      <c r="U543" s="4" t="s">
        <v>33</v>
      </c>
      <c r="V543" s="22">
        <v>0.23958333333333334</v>
      </c>
      <c r="W543" s="23">
        <v>0.80259999999999998</v>
      </c>
      <c r="X543" s="15">
        <f t="shared" si="149"/>
        <v>0.80259999999999998</v>
      </c>
      <c r="Y543" s="4" t="s">
        <v>33</v>
      </c>
      <c r="Z543" s="5">
        <v>0.23958333333333334</v>
      </c>
      <c r="AA543" s="4">
        <v>134.15</v>
      </c>
      <c r="AB543" s="13">
        <f t="shared" si="150"/>
        <v>134.15</v>
      </c>
      <c r="AC543" s="4" t="s">
        <v>33</v>
      </c>
      <c r="AD543" s="5">
        <v>0.23958333333333334</v>
      </c>
      <c r="AE543" s="8">
        <v>13533</v>
      </c>
      <c r="AF543" s="15">
        <f t="shared" si="151"/>
        <v>1.3532999999999999</v>
      </c>
      <c r="AG543" s="23" t="s">
        <v>33</v>
      </c>
      <c r="AH543" s="22">
        <v>0.23958333333333334</v>
      </c>
      <c r="AI543" s="19">
        <v>19028</v>
      </c>
      <c r="AJ543" s="15">
        <f t="shared" si="152"/>
        <v>1.9028</v>
      </c>
      <c r="AK543" s="4" t="s">
        <v>33</v>
      </c>
      <c r="AL543" s="5">
        <v>0.23958333333333334</v>
      </c>
      <c r="AM543" s="4">
        <v>167.1</v>
      </c>
      <c r="AN543" s="13">
        <f t="shared" si="153"/>
        <v>167.1</v>
      </c>
      <c r="AO543" s="4" t="s">
        <v>33</v>
      </c>
      <c r="AP543" s="5">
        <v>0.23958333333333334</v>
      </c>
      <c r="AQ543" s="19">
        <v>16859</v>
      </c>
      <c r="AR543" s="15">
        <f t="shared" si="154"/>
        <v>1.6859</v>
      </c>
      <c r="AS543" s="4" t="s">
        <v>33</v>
      </c>
      <c r="AT543" s="22">
        <v>0.23958333333333334</v>
      </c>
      <c r="AU543" s="23">
        <v>58.89</v>
      </c>
      <c r="AV543" s="13">
        <f t="shared" si="155"/>
        <v>58.89</v>
      </c>
      <c r="AW543" s="23" t="s">
        <v>33</v>
      </c>
      <c r="AX543" s="22">
        <v>0.23958333333333334</v>
      </c>
      <c r="AY543" s="23">
        <v>0.59430000000000005</v>
      </c>
      <c r="AZ543" s="15">
        <f t="shared" si="156"/>
        <v>0.59430000000000005</v>
      </c>
      <c r="BA543" s="4" t="s">
        <v>33</v>
      </c>
      <c r="BB543" s="5">
        <v>0.22916666666666666</v>
      </c>
      <c r="BC543" s="8">
        <v>11617</v>
      </c>
      <c r="BD543" s="15">
        <f t="shared" si="157"/>
        <v>1.1617</v>
      </c>
      <c r="BE543" s="4" t="s">
        <v>33</v>
      </c>
      <c r="BF543" s="5">
        <v>0.22916666666666666</v>
      </c>
      <c r="BG543" s="8">
        <v>11253</v>
      </c>
      <c r="BH543" s="15">
        <f t="shared" si="158"/>
        <v>1.1253</v>
      </c>
      <c r="BI543" s="4" t="s">
        <v>33</v>
      </c>
      <c r="BJ543" s="5">
        <v>0.23958333333333334</v>
      </c>
      <c r="BK543" s="4">
        <v>99.17</v>
      </c>
      <c r="BL543" s="13">
        <f t="shared" si="159"/>
        <v>99.17</v>
      </c>
      <c r="BM543" s="4" t="s">
        <v>33</v>
      </c>
      <c r="BN543" s="5">
        <v>0.23958333333333334</v>
      </c>
      <c r="BO543" s="8">
        <v>71886</v>
      </c>
      <c r="BP543" s="15">
        <f t="shared" si="160"/>
        <v>7.1886000000000001</v>
      </c>
      <c r="BS543" s="1">
        <f t="shared" si="161"/>
        <v>80.75005109284065</v>
      </c>
    </row>
    <row r="544" spans="1:71">
      <c r="A544" s="4" t="s">
        <v>33</v>
      </c>
      <c r="B544" s="5">
        <v>0.22916666666666666</v>
      </c>
      <c r="C544" s="4">
        <v>66.290000000000006</v>
      </c>
      <c r="D544" s="13">
        <f t="shared" si="144"/>
        <v>66.290000000000006</v>
      </c>
      <c r="E544" s="4" t="s">
        <v>33</v>
      </c>
      <c r="F544" s="5">
        <v>0.22916666666666666</v>
      </c>
      <c r="G544" s="4">
        <v>0.66679999999999995</v>
      </c>
      <c r="H544" s="15">
        <f t="shared" si="145"/>
        <v>0.66679999999999995</v>
      </c>
      <c r="I544" s="4" t="s">
        <v>33</v>
      </c>
      <c r="J544" s="22">
        <v>0.22916666666666666</v>
      </c>
      <c r="K544" s="23">
        <v>85.57</v>
      </c>
      <c r="L544" s="13">
        <f t="shared" si="146"/>
        <v>85.57</v>
      </c>
      <c r="M544" s="4" t="s">
        <v>33</v>
      </c>
      <c r="N544" s="22">
        <v>0.22916666666666666</v>
      </c>
      <c r="O544" s="23">
        <v>88.34</v>
      </c>
      <c r="P544" s="13">
        <f t="shared" si="147"/>
        <v>88.34</v>
      </c>
      <c r="Q544" s="4" t="s">
        <v>33</v>
      </c>
      <c r="R544" s="22">
        <v>0.22916666666666666</v>
      </c>
      <c r="S544" s="19">
        <v>15247</v>
      </c>
      <c r="T544" s="15">
        <f t="shared" si="148"/>
        <v>1.5246999999999999</v>
      </c>
      <c r="U544" s="4" t="s">
        <v>33</v>
      </c>
      <c r="V544" s="22">
        <v>0.22916666666666666</v>
      </c>
      <c r="W544" s="23">
        <v>0.80230000000000001</v>
      </c>
      <c r="X544" s="15">
        <f t="shared" si="149"/>
        <v>0.80230000000000001</v>
      </c>
      <c r="Y544" s="4" t="s">
        <v>33</v>
      </c>
      <c r="Z544" s="5">
        <v>0.22916666666666666</v>
      </c>
      <c r="AA544" s="4">
        <v>134.76</v>
      </c>
      <c r="AB544" s="13">
        <f t="shared" si="150"/>
        <v>134.76</v>
      </c>
      <c r="AC544" s="4" t="s">
        <v>33</v>
      </c>
      <c r="AD544" s="5">
        <v>0.22916666666666666</v>
      </c>
      <c r="AE544" s="8">
        <v>13544</v>
      </c>
      <c r="AF544" s="15">
        <f t="shared" si="151"/>
        <v>1.3544</v>
      </c>
      <c r="AG544" s="23" t="s">
        <v>33</v>
      </c>
      <c r="AH544" s="22">
        <v>0.22916666666666666</v>
      </c>
      <c r="AI544" s="19">
        <v>19001</v>
      </c>
      <c r="AJ544" s="15">
        <f t="shared" si="152"/>
        <v>1.9000999999999999</v>
      </c>
      <c r="AK544" s="4" t="s">
        <v>33</v>
      </c>
      <c r="AL544" s="5">
        <v>0.22916666666666666</v>
      </c>
      <c r="AM544" s="4">
        <v>167.87</v>
      </c>
      <c r="AN544" s="13">
        <f t="shared" si="153"/>
        <v>167.87</v>
      </c>
      <c r="AO544" s="4" t="s">
        <v>33</v>
      </c>
      <c r="AP544" s="5">
        <v>0.22916666666666666</v>
      </c>
      <c r="AQ544" s="19">
        <v>1688</v>
      </c>
      <c r="AR544" s="15">
        <f t="shared" si="154"/>
        <v>1.6879999999999999</v>
      </c>
      <c r="AS544" s="4" t="s">
        <v>33</v>
      </c>
      <c r="AT544" s="22">
        <v>0.22916666666666666</v>
      </c>
      <c r="AU544" s="23">
        <v>59.36</v>
      </c>
      <c r="AV544" s="13">
        <f t="shared" si="155"/>
        <v>59.36</v>
      </c>
      <c r="AW544" s="23" t="s">
        <v>33</v>
      </c>
      <c r="AX544" s="22">
        <v>0.22916666666666666</v>
      </c>
      <c r="AY544" s="23">
        <v>0.59709999999999996</v>
      </c>
      <c r="AZ544" s="15">
        <f t="shared" si="156"/>
        <v>0.59709999999999996</v>
      </c>
      <c r="BA544" s="4" t="s">
        <v>33</v>
      </c>
      <c r="BB544" s="5">
        <v>0.21875</v>
      </c>
      <c r="BC544" s="8">
        <v>11619</v>
      </c>
      <c r="BD544" s="15">
        <f t="shared" si="157"/>
        <v>1.1618999999999999</v>
      </c>
      <c r="BE544" s="4" t="s">
        <v>33</v>
      </c>
      <c r="BF544" s="5">
        <v>0.21875</v>
      </c>
      <c r="BG544" s="8">
        <v>11263</v>
      </c>
      <c r="BH544" s="15">
        <f t="shared" si="158"/>
        <v>1.1263000000000001</v>
      </c>
      <c r="BI544" s="4" t="s">
        <v>33</v>
      </c>
      <c r="BJ544" s="5">
        <v>0.22916666666666666</v>
      </c>
      <c r="BK544" s="4">
        <v>99.42</v>
      </c>
      <c r="BL544" s="13">
        <f t="shared" si="159"/>
        <v>99.42</v>
      </c>
      <c r="BM544" s="4" t="s">
        <v>33</v>
      </c>
      <c r="BN544" s="5">
        <v>0.22916666666666666</v>
      </c>
      <c r="BO544" s="8">
        <v>71775</v>
      </c>
      <c r="BP544" s="15">
        <f t="shared" si="160"/>
        <v>7.1775000000000002</v>
      </c>
      <c r="BS544" s="1">
        <f t="shared" si="161"/>
        <v>80.741459737250963</v>
      </c>
    </row>
    <row r="545" spans="1:71">
      <c r="A545" s="4" t="s">
        <v>33</v>
      </c>
      <c r="B545" s="5">
        <v>0.21875</v>
      </c>
      <c r="C545" s="4">
        <v>65.510000000000005</v>
      </c>
      <c r="D545" s="13">
        <f t="shared" si="144"/>
        <v>65.510000000000005</v>
      </c>
      <c r="E545" s="4" t="s">
        <v>33</v>
      </c>
      <c r="F545" s="5">
        <v>0.21875</v>
      </c>
      <c r="G545" s="4">
        <v>0.6593</v>
      </c>
      <c r="H545" s="15">
        <f t="shared" si="145"/>
        <v>0.6593</v>
      </c>
      <c r="I545" s="4" t="s">
        <v>33</v>
      </c>
      <c r="J545" s="22">
        <v>0.21875</v>
      </c>
      <c r="K545" s="23">
        <v>85.49</v>
      </c>
      <c r="L545" s="13">
        <f t="shared" si="146"/>
        <v>85.49</v>
      </c>
      <c r="M545" s="4" t="s">
        <v>33</v>
      </c>
      <c r="N545" s="22">
        <v>0.21875</v>
      </c>
      <c r="O545" s="23">
        <v>88.19</v>
      </c>
      <c r="P545" s="13">
        <f t="shared" si="147"/>
        <v>88.19</v>
      </c>
      <c r="Q545" s="4" t="s">
        <v>33</v>
      </c>
      <c r="R545" s="22">
        <v>0.21875</v>
      </c>
      <c r="S545" s="19">
        <v>15256</v>
      </c>
      <c r="T545" s="15">
        <f t="shared" si="148"/>
        <v>1.5256000000000001</v>
      </c>
      <c r="U545" s="4" t="s">
        <v>33</v>
      </c>
      <c r="V545" s="22">
        <v>0.21875</v>
      </c>
      <c r="W545" s="23">
        <v>0.80249999999999999</v>
      </c>
      <c r="X545" s="15">
        <f t="shared" si="149"/>
        <v>0.80249999999999999</v>
      </c>
      <c r="Y545" s="4" t="s">
        <v>33</v>
      </c>
      <c r="Z545" s="5">
        <v>0.21875</v>
      </c>
      <c r="AA545" s="4">
        <v>134.55000000000001</v>
      </c>
      <c r="AB545" s="13">
        <f t="shared" si="150"/>
        <v>134.55000000000001</v>
      </c>
      <c r="AC545" s="4" t="s">
        <v>33</v>
      </c>
      <c r="AD545" s="5">
        <v>0.21875</v>
      </c>
      <c r="AE545" s="8">
        <v>13541</v>
      </c>
      <c r="AF545" s="15">
        <f t="shared" si="151"/>
        <v>1.3541000000000001</v>
      </c>
      <c r="AG545" s="23" t="s">
        <v>33</v>
      </c>
      <c r="AH545" s="22">
        <v>0.21875</v>
      </c>
      <c r="AI545" s="19">
        <v>19005</v>
      </c>
      <c r="AJ545" s="15">
        <f t="shared" si="152"/>
        <v>1.9005000000000001</v>
      </c>
      <c r="AK545" s="4" t="s">
        <v>33</v>
      </c>
      <c r="AL545" s="5">
        <v>0.21875</v>
      </c>
      <c r="AM545" s="4">
        <v>167.65</v>
      </c>
      <c r="AN545" s="13">
        <f t="shared" si="153"/>
        <v>167.65</v>
      </c>
      <c r="AO545" s="4" t="s">
        <v>33</v>
      </c>
      <c r="AP545" s="5">
        <v>0.21875</v>
      </c>
      <c r="AQ545" s="19">
        <v>16866</v>
      </c>
      <c r="AR545" s="15">
        <f t="shared" si="154"/>
        <v>1.6866000000000001</v>
      </c>
      <c r="AS545" s="4" t="s">
        <v>33</v>
      </c>
      <c r="AT545" s="22">
        <v>0.21875</v>
      </c>
      <c r="AU545" s="23">
        <v>59</v>
      </c>
      <c r="AV545" s="13">
        <f t="shared" si="155"/>
        <v>59</v>
      </c>
      <c r="AW545" s="23" t="s">
        <v>33</v>
      </c>
      <c r="AX545" s="22">
        <v>0.21875</v>
      </c>
      <c r="AY545" s="23">
        <v>0.59389999999999998</v>
      </c>
      <c r="AZ545" s="15">
        <f t="shared" si="156"/>
        <v>0.59389999999999998</v>
      </c>
      <c r="BA545" s="4" t="s">
        <v>33</v>
      </c>
      <c r="BB545" s="5">
        <v>0.20833333333333334</v>
      </c>
      <c r="BC545" s="8">
        <v>1164</v>
      </c>
      <c r="BD545" s="15">
        <f t="shared" si="157"/>
        <v>1.1639999999999999</v>
      </c>
      <c r="BE545" s="4" t="s">
        <v>33</v>
      </c>
      <c r="BF545" s="5">
        <v>0.20833333333333334</v>
      </c>
      <c r="BG545" s="8">
        <v>11273</v>
      </c>
      <c r="BH545" s="15">
        <f t="shared" si="158"/>
        <v>1.1273</v>
      </c>
      <c r="BI545" s="4" t="s">
        <v>33</v>
      </c>
      <c r="BJ545" s="5">
        <v>0.21875</v>
      </c>
      <c r="BK545" s="4">
        <v>99.36</v>
      </c>
      <c r="BL545" s="13">
        <f t="shared" si="159"/>
        <v>99.36</v>
      </c>
      <c r="BM545" s="4" t="s">
        <v>33</v>
      </c>
      <c r="BN545" s="5">
        <v>0.21875</v>
      </c>
      <c r="BO545" s="8">
        <v>71759</v>
      </c>
      <c r="BP545" s="15">
        <f t="shared" si="160"/>
        <v>7.1759000000000004</v>
      </c>
      <c r="BS545" s="1">
        <f t="shared" si="161"/>
        <v>80.770611614622126</v>
      </c>
    </row>
    <row r="546" spans="1:71">
      <c r="A546" s="4" t="s">
        <v>33</v>
      </c>
      <c r="B546" s="5">
        <v>0.20833333333333334</v>
      </c>
      <c r="C546" s="4">
        <v>65.36</v>
      </c>
      <c r="D546" s="13">
        <f t="shared" si="144"/>
        <v>65.36</v>
      </c>
      <c r="E546" s="4" t="s">
        <v>33</v>
      </c>
      <c r="F546" s="5">
        <v>0.20833333333333334</v>
      </c>
      <c r="G546" s="4">
        <v>0.66080000000000005</v>
      </c>
      <c r="H546" s="15">
        <f t="shared" si="145"/>
        <v>0.66080000000000005</v>
      </c>
      <c r="I546" s="4" t="s">
        <v>33</v>
      </c>
      <c r="J546" s="22">
        <v>0.20833333333333334</v>
      </c>
      <c r="K546" s="23">
        <v>85.12</v>
      </c>
      <c r="L546" s="13">
        <f t="shared" si="146"/>
        <v>85.12</v>
      </c>
      <c r="M546" s="4" t="s">
        <v>33</v>
      </c>
      <c r="N546" s="22">
        <v>0.20833333333333334</v>
      </c>
      <c r="O546" s="23">
        <v>88</v>
      </c>
      <c r="P546" s="13">
        <f t="shared" si="147"/>
        <v>88</v>
      </c>
      <c r="Q546" s="4" t="s">
        <v>33</v>
      </c>
      <c r="R546" s="22">
        <v>0.20833333333333334</v>
      </c>
      <c r="S546" s="19">
        <v>15251</v>
      </c>
      <c r="T546" s="15">
        <f t="shared" si="148"/>
        <v>1.5250999999999999</v>
      </c>
      <c r="U546" s="4" t="s">
        <v>33</v>
      </c>
      <c r="V546" s="22">
        <v>0.20833333333333334</v>
      </c>
      <c r="W546" s="23">
        <v>0.80320000000000003</v>
      </c>
      <c r="X546" s="15">
        <f t="shared" si="149"/>
        <v>0.80320000000000003</v>
      </c>
      <c r="Y546" s="4" t="s">
        <v>33</v>
      </c>
      <c r="Z546" s="5">
        <v>0.20833333333333334</v>
      </c>
      <c r="AA546" s="4">
        <v>134.21</v>
      </c>
      <c r="AB546" s="13">
        <f t="shared" si="150"/>
        <v>134.21</v>
      </c>
      <c r="AC546" s="4" t="s">
        <v>33</v>
      </c>
      <c r="AD546" s="5">
        <v>0.20833333333333334</v>
      </c>
      <c r="AE546" s="8">
        <v>13526</v>
      </c>
      <c r="AF546" s="15">
        <f t="shared" si="151"/>
        <v>1.3526</v>
      </c>
      <c r="AG546" s="23" t="s">
        <v>33</v>
      </c>
      <c r="AH546" s="22">
        <v>0.20833333333333334</v>
      </c>
      <c r="AI546" s="19">
        <v>18984</v>
      </c>
      <c r="AJ546" s="15">
        <f t="shared" si="152"/>
        <v>1.8984000000000001</v>
      </c>
      <c r="AK546" s="4" t="s">
        <v>33</v>
      </c>
      <c r="AL546" s="5">
        <v>0.20833333333333334</v>
      </c>
      <c r="AM546" s="4">
        <v>167.14</v>
      </c>
      <c r="AN546" s="13">
        <f t="shared" si="153"/>
        <v>167.14</v>
      </c>
      <c r="AO546" s="4" t="s">
        <v>33</v>
      </c>
      <c r="AP546" s="5">
        <v>0.20833333333333334</v>
      </c>
      <c r="AQ546" s="19">
        <v>16843</v>
      </c>
      <c r="AR546" s="15">
        <f t="shared" si="154"/>
        <v>1.6842999999999999</v>
      </c>
      <c r="AS546" s="4" t="s">
        <v>33</v>
      </c>
      <c r="AT546" s="22">
        <v>0.20833333333333334</v>
      </c>
      <c r="AU546" s="23">
        <v>58.91</v>
      </c>
      <c r="AV546" s="13">
        <f t="shared" si="155"/>
        <v>58.91</v>
      </c>
      <c r="AW546" s="23" t="s">
        <v>33</v>
      </c>
      <c r="AX546" s="22">
        <v>0.20833333333333334</v>
      </c>
      <c r="AY546" s="23">
        <v>0.59419999999999995</v>
      </c>
      <c r="AZ546" s="15">
        <f t="shared" si="156"/>
        <v>0.59419999999999995</v>
      </c>
      <c r="BA546" s="4" t="s">
        <v>33</v>
      </c>
      <c r="BB546" s="5">
        <v>0.19791666666666666</v>
      </c>
      <c r="BC546" s="8">
        <v>11647</v>
      </c>
      <c r="BD546" s="15">
        <f t="shared" si="157"/>
        <v>1.1647000000000001</v>
      </c>
      <c r="BE546" s="4" t="s">
        <v>33</v>
      </c>
      <c r="BF546" s="5">
        <v>0.19791666666666666</v>
      </c>
      <c r="BG546" s="8">
        <v>11263</v>
      </c>
      <c r="BH546" s="15">
        <f t="shared" si="158"/>
        <v>1.1263000000000001</v>
      </c>
      <c r="BI546" s="4" t="s">
        <v>33</v>
      </c>
      <c r="BJ546" s="5">
        <v>0.20833333333333334</v>
      </c>
      <c r="BK546" s="4">
        <v>99.17</v>
      </c>
      <c r="BL546" s="13">
        <f t="shared" si="159"/>
        <v>99.17</v>
      </c>
      <c r="BM546" s="4" t="s">
        <v>33</v>
      </c>
      <c r="BN546" s="5">
        <v>0.20833333333333334</v>
      </c>
      <c r="BO546" s="8">
        <v>71847</v>
      </c>
      <c r="BP546" s="15">
        <f t="shared" si="160"/>
        <v>7.1847000000000003</v>
      </c>
      <c r="BS546" s="1">
        <f t="shared" si="161"/>
        <v>80.808045440365547</v>
      </c>
    </row>
    <row r="547" spans="1:71">
      <c r="A547" s="4" t="s">
        <v>33</v>
      </c>
      <c r="B547" s="5">
        <v>0.19791666666666666</v>
      </c>
      <c r="C547" s="4">
        <v>64.819999999999993</v>
      </c>
      <c r="D547" s="13">
        <f t="shared" si="144"/>
        <v>64.819999999999993</v>
      </c>
      <c r="E547" s="4" t="s">
        <v>33</v>
      </c>
      <c r="F547" s="5">
        <v>0.19791666666666666</v>
      </c>
      <c r="G547" s="4">
        <v>0.65490000000000004</v>
      </c>
      <c r="H547" s="15">
        <f t="shared" si="145"/>
        <v>0.65490000000000004</v>
      </c>
      <c r="I547" s="4" t="s">
        <v>33</v>
      </c>
      <c r="J547" s="22">
        <v>0.19791666666666666</v>
      </c>
      <c r="K547" s="23">
        <v>84.95</v>
      </c>
      <c r="L547" s="13">
        <f t="shared" si="146"/>
        <v>84.95</v>
      </c>
      <c r="M547" s="4" t="s">
        <v>33</v>
      </c>
      <c r="N547" s="22">
        <v>0.19791666666666666</v>
      </c>
      <c r="O547" s="23">
        <v>87.86</v>
      </c>
      <c r="P547" s="13">
        <f t="shared" si="147"/>
        <v>87.86</v>
      </c>
      <c r="Q547" s="4" t="s">
        <v>33</v>
      </c>
      <c r="R547" s="22">
        <v>0.19791666666666666</v>
      </c>
      <c r="S547" s="19">
        <v>15245</v>
      </c>
      <c r="T547" s="15">
        <f t="shared" si="148"/>
        <v>1.5245</v>
      </c>
      <c r="U547" s="4" t="s">
        <v>33</v>
      </c>
      <c r="V547" s="22">
        <v>0.19791666666666666</v>
      </c>
      <c r="W547" s="23">
        <v>0.8034</v>
      </c>
      <c r="X547" s="15">
        <f t="shared" si="149"/>
        <v>0.8034</v>
      </c>
      <c r="Y547" s="4" t="s">
        <v>33</v>
      </c>
      <c r="Z547" s="5">
        <v>0.19791666666666666</v>
      </c>
      <c r="AA547" s="4">
        <v>133.83000000000001</v>
      </c>
      <c r="AB547" s="13">
        <f t="shared" si="150"/>
        <v>133.83000000000001</v>
      </c>
      <c r="AC547" s="4" t="s">
        <v>33</v>
      </c>
      <c r="AD547" s="5">
        <v>0.19791666666666666</v>
      </c>
      <c r="AE547" s="8">
        <v>13533</v>
      </c>
      <c r="AF547" s="15">
        <f t="shared" si="151"/>
        <v>1.3532999999999999</v>
      </c>
      <c r="AG547" s="23" t="s">
        <v>33</v>
      </c>
      <c r="AH547" s="22">
        <v>0.19791666666666666</v>
      </c>
      <c r="AI547" s="19">
        <v>18979</v>
      </c>
      <c r="AJ547" s="15">
        <f t="shared" si="152"/>
        <v>1.8978999999999999</v>
      </c>
      <c r="AK547" s="4" t="s">
        <v>33</v>
      </c>
      <c r="AL547" s="5">
        <v>0.19791666666666666</v>
      </c>
      <c r="AM547" s="4">
        <v>166.76</v>
      </c>
      <c r="AN547" s="13">
        <f t="shared" si="153"/>
        <v>166.76</v>
      </c>
      <c r="AO547" s="4" t="s">
        <v>33</v>
      </c>
      <c r="AP547" s="5">
        <v>0.19791666666666666</v>
      </c>
      <c r="AQ547" s="19">
        <v>16834</v>
      </c>
      <c r="AR547" s="15">
        <f t="shared" si="154"/>
        <v>1.6834</v>
      </c>
      <c r="AS547" s="4" t="s">
        <v>33</v>
      </c>
      <c r="AT547" s="22">
        <v>0.19791666666666666</v>
      </c>
      <c r="AU547" s="23">
        <v>58.44</v>
      </c>
      <c r="AV547" s="13">
        <f t="shared" si="155"/>
        <v>58.44</v>
      </c>
      <c r="AW547" s="23" t="s">
        <v>33</v>
      </c>
      <c r="AX547" s="22">
        <v>0.19791666666666666</v>
      </c>
      <c r="AY547" s="23">
        <v>0.59040000000000004</v>
      </c>
      <c r="AZ547" s="15">
        <f t="shared" si="156"/>
        <v>0.59040000000000004</v>
      </c>
      <c r="BA547" s="4" t="s">
        <v>33</v>
      </c>
      <c r="BB547" s="5">
        <v>0.1875</v>
      </c>
      <c r="BC547" s="8">
        <v>11634</v>
      </c>
      <c r="BD547" s="15">
        <f t="shared" si="157"/>
        <v>1.1634</v>
      </c>
      <c r="BE547" s="4" t="s">
        <v>33</v>
      </c>
      <c r="BF547" s="5">
        <v>0.1875</v>
      </c>
      <c r="BG547" s="8">
        <v>11268</v>
      </c>
      <c r="BH547" s="15">
        <f t="shared" si="158"/>
        <v>1.1268</v>
      </c>
      <c r="BI547" s="4" t="s">
        <v>33</v>
      </c>
      <c r="BJ547" s="5">
        <v>0.19791666666666666</v>
      </c>
      <c r="BK547" s="4">
        <v>98.98</v>
      </c>
      <c r="BL547" s="13">
        <f t="shared" si="159"/>
        <v>98.98</v>
      </c>
      <c r="BM547" s="4" t="s">
        <v>33</v>
      </c>
      <c r="BN547" s="5">
        <v>0.19791666666666666</v>
      </c>
      <c r="BO547" s="8">
        <v>71923</v>
      </c>
      <c r="BP547" s="15">
        <f t="shared" si="160"/>
        <v>7.1923000000000004</v>
      </c>
      <c r="BS547" s="1">
        <f t="shared" si="161"/>
        <v>80.757117664418473</v>
      </c>
    </row>
    <row r="548" spans="1:71">
      <c r="A548" s="4" t="s">
        <v>33</v>
      </c>
      <c r="B548" s="5">
        <v>0.1875</v>
      </c>
      <c r="C548" s="4">
        <v>64.97</v>
      </c>
      <c r="D548" s="13">
        <f t="shared" si="144"/>
        <v>64.97</v>
      </c>
      <c r="E548" s="4" t="s">
        <v>33</v>
      </c>
      <c r="F548" s="5">
        <v>0.1875</v>
      </c>
      <c r="G548" s="4">
        <v>0.65710000000000002</v>
      </c>
      <c r="H548" s="15">
        <f t="shared" si="145"/>
        <v>0.65710000000000002</v>
      </c>
      <c r="I548" s="4" t="s">
        <v>33</v>
      </c>
      <c r="J548" s="22">
        <v>0.1875</v>
      </c>
      <c r="K548" s="23">
        <v>84.95</v>
      </c>
      <c r="L548" s="13">
        <f t="shared" si="146"/>
        <v>84.95</v>
      </c>
      <c r="M548" s="4" t="s">
        <v>33</v>
      </c>
      <c r="N548" s="22">
        <v>0.1875</v>
      </c>
      <c r="O548" s="23">
        <v>87.75</v>
      </c>
      <c r="P548" s="13">
        <f t="shared" si="147"/>
        <v>87.75</v>
      </c>
      <c r="Q548" s="4" t="s">
        <v>33</v>
      </c>
      <c r="R548" s="22">
        <v>0.1875</v>
      </c>
      <c r="S548" s="19">
        <v>15242</v>
      </c>
      <c r="T548" s="15">
        <f t="shared" si="148"/>
        <v>1.5242</v>
      </c>
      <c r="U548" s="4" t="s">
        <v>33</v>
      </c>
      <c r="V548" s="22">
        <v>0.1875</v>
      </c>
      <c r="W548" s="23">
        <v>0.79900000000000004</v>
      </c>
      <c r="X548" s="15">
        <f t="shared" si="149"/>
        <v>0.79900000000000004</v>
      </c>
      <c r="Y548" s="4" t="s">
        <v>33</v>
      </c>
      <c r="Z548" s="5">
        <v>0.1875</v>
      </c>
      <c r="AA548" s="4">
        <v>133.75</v>
      </c>
      <c r="AB548" s="13">
        <f t="shared" si="150"/>
        <v>133.75</v>
      </c>
      <c r="AC548" s="4" t="s">
        <v>33</v>
      </c>
      <c r="AD548" s="5">
        <v>0.1875</v>
      </c>
      <c r="AE548" s="8">
        <v>13525</v>
      </c>
      <c r="AF548" s="15">
        <f t="shared" si="151"/>
        <v>1.3525</v>
      </c>
      <c r="AG548" s="23" t="s">
        <v>33</v>
      </c>
      <c r="AH548" s="22">
        <v>0.1875</v>
      </c>
      <c r="AI548" s="19">
        <v>19065</v>
      </c>
      <c r="AJ548" s="15">
        <f t="shared" si="152"/>
        <v>1.9065000000000001</v>
      </c>
      <c r="AK548" s="4" t="s">
        <v>33</v>
      </c>
      <c r="AL548" s="5">
        <v>0.1875</v>
      </c>
      <c r="AM548" s="4">
        <v>167.31</v>
      </c>
      <c r="AN548" s="13">
        <f t="shared" si="153"/>
        <v>167.31</v>
      </c>
      <c r="AO548" s="4" t="s">
        <v>33</v>
      </c>
      <c r="AP548" s="5">
        <v>0.1875</v>
      </c>
      <c r="AQ548" s="19">
        <v>16926</v>
      </c>
      <c r="AR548" s="15">
        <f t="shared" si="154"/>
        <v>1.6926000000000001</v>
      </c>
      <c r="AS548" s="4" t="s">
        <v>33</v>
      </c>
      <c r="AT548" s="22">
        <v>0.1875</v>
      </c>
      <c r="AU548" s="23">
        <v>58.5</v>
      </c>
      <c r="AV548" s="13">
        <f t="shared" si="155"/>
        <v>58.5</v>
      </c>
      <c r="AW548" s="23" t="s">
        <v>33</v>
      </c>
      <c r="AX548" s="22">
        <v>0.1875</v>
      </c>
      <c r="AY548" s="23">
        <v>0.59160000000000001</v>
      </c>
      <c r="AZ548" s="15">
        <f t="shared" si="156"/>
        <v>0.59160000000000001</v>
      </c>
      <c r="BA548" s="4" t="s">
        <v>33</v>
      </c>
      <c r="BB548" s="5">
        <v>0.17708333333333334</v>
      </c>
      <c r="BC548" s="8">
        <v>11638</v>
      </c>
      <c r="BD548" s="15">
        <f t="shared" si="157"/>
        <v>1.1637999999999999</v>
      </c>
      <c r="BE548" s="4" t="s">
        <v>33</v>
      </c>
      <c r="BF548" s="5">
        <v>0.17708333333333334</v>
      </c>
      <c r="BG548" s="8">
        <v>11263</v>
      </c>
      <c r="BH548" s="15">
        <f t="shared" si="158"/>
        <v>1.1263000000000001</v>
      </c>
      <c r="BI548" s="4" t="s">
        <v>33</v>
      </c>
      <c r="BJ548" s="5">
        <v>0.1875</v>
      </c>
      <c r="BK548" s="4">
        <v>98.88</v>
      </c>
      <c r="BL548" s="13">
        <f t="shared" si="159"/>
        <v>98.88</v>
      </c>
      <c r="BM548" s="4" t="s">
        <v>33</v>
      </c>
      <c r="BN548" s="5">
        <v>0.1875</v>
      </c>
      <c r="BO548" s="8">
        <v>71882</v>
      </c>
      <c r="BP548" s="15">
        <f t="shared" si="160"/>
        <v>7.1882000000000001</v>
      </c>
      <c r="BS548" s="1">
        <f t="shared" si="161"/>
        <v>80.730388174483124</v>
      </c>
    </row>
    <row r="549" spans="1:71">
      <c r="A549" s="4" t="s">
        <v>33</v>
      </c>
      <c r="B549" s="5">
        <v>0.17708333333333334</v>
      </c>
      <c r="C549" s="4">
        <v>64.87</v>
      </c>
      <c r="D549" s="13">
        <f t="shared" si="144"/>
        <v>64.87</v>
      </c>
      <c r="E549" s="4" t="s">
        <v>33</v>
      </c>
      <c r="F549" s="5">
        <v>0.17708333333333334</v>
      </c>
      <c r="G549" s="4">
        <v>0.6573</v>
      </c>
      <c r="H549" s="15">
        <f t="shared" si="145"/>
        <v>0.6573</v>
      </c>
      <c r="I549" s="4" t="s">
        <v>33</v>
      </c>
      <c r="J549" s="22">
        <v>0.17708333333333334</v>
      </c>
      <c r="K549" s="23">
        <v>84.77</v>
      </c>
      <c r="L549" s="13">
        <f t="shared" si="146"/>
        <v>84.77</v>
      </c>
      <c r="M549" s="4" t="s">
        <v>33</v>
      </c>
      <c r="N549" s="22">
        <v>0.17708333333333334</v>
      </c>
      <c r="O549" s="23">
        <v>87.6</v>
      </c>
      <c r="P549" s="13">
        <f t="shared" si="147"/>
        <v>87.6</v>
      </c>
      <c r="Q549" s="4" t="s">
        <v>33</v>
      </c>
      <c r="R549" s="22">
        <v>0.17708333333333334</v>
      </c>
      <c r="S549" s="19">
        <v>15222</v>
      </c>
      <c r="T549" s="15">
        <f t="shared" si="148"/>
        <v>1.5222</v>
      </c>
      <c r="U549" s="4" t="s">
        <v>33</v>
      </c>
      <c r="V549" s="22">
        <v>0.17708333333333334</v>
      </c>
      <c r="W549" s="23">
        <v>0.79920000000000002</v>
      </c>
      <c r="X549" s="15">
        <f t="shared" si="149"/>
        <v>0.79920000000000002</v>
      </c>
      <c r="Y549" s="4" t="s">
        <v>33</v>
      </c>
      <c r="Z549" s="5">
        <v>0.17708333333333334</v>
      </c>
      <c r="AA549" s="4">
        <v>133.38999999999999</v>
      </c>
      <c r="AB549" s="13">
        <f t="shared" si="150"/>
        <v>133.38999999999999</v>
      </c>
      <c r="AC549" s="4" t="s">
        <v>33</v>
      </c>
      <c r="AD549" s="5">
        <v>0.17708333333333334</v>
      </c>
      <c r="AE549" s="8">
        <v>13512</v>
      </c>
      <c r="AF549" s="15">
        <f t="shared" si="151"/>
        <v>1.3512</v>
      </c>
      <c r="AG549" s="23" t="s">
        <v>33</v>
      </c>
      <c r="AH549" s="22">
        <v>0.17708333333333334</v>
      </c>
      <c r="AI549" s="19">
        <v>19043</v>
      </c>
      <c r="AJ549" s="15">
        <f t="shared" si="152"/>
        <v>1.9043000000000001</v>
      </c>
      <c r="AK549" s="4" t="s">
        <v>33</v>
      </c>
      <c r="AL549" s="5">
        <v>0.17708333333333334</v>
      </c>
      <c r="AM549" s="4">
        <v>166.83</v>
      </c>
      <c r="AN549" s="13">
        <f t="shared" si="153"/>
        <v>166.83</v>
      </c>
      <c r="AO549" s="4" t="s">
        <v>33</v>
      </c>
      <c r="AP549" s="5">
        <v>0.17708333333333334</v>
      </c>
      <c r="AQ549" s="19">
        <v>16909</v>
      </c>
      <c r="AR549" s="15">
        <f t="shared" si="154"/>
        <v>1.6909000000000001</v>
      </c>
      <c r="AS549" s="4" t="s">
        <v>33</v>
      </c>
      <c r="AT549" s="22">
        <v>0.17708333333333334</v>
      </c>
      <c r="AU549" s="23">
        <v>58.36</v>
      </c>
      <c r="AV549" s="13">
        <f t="shared" si="155"/>
        <v>58.36</v>
      </c>
      <c r="AW549" s="23" t="s">
        <v>33</v>
      </c>
      <c r="AX549" s="22">
        <v>0.17708333333333334</v>
      </c>
      <c r="AY549" s="23">
        <v>0.5917</v>
      </c>
      <c r="AZ549" s="15">
        <f t="shared" si="156"/>
        <v>0.5917</v>
      </c>
      <c r="BA549" s="4" t="s">
        <v>33</v>
      </c>
      <c r="BB549" s="5">
        <v>0.16666666666666666</v>
      </c>
      <c r="BC549" s="8">
        <v>11619</v>
      </c>
      <c r="BD549" s="15">
        <f t="shared" si="157"/>
        <v>1.1618999999999999</v>
      </c>
      <c r="BE549" s="4" t="s">
        <v>33</v>
      </c>
      <c r="BF549" s="5">
        <v>0.16666666666666666</v>
      </c>
      <c r="BG549" s="8">
        <v>11243</v>
      </c>
      <c r="BH549" s="15">
        <f t="shared" si="158"/>
        <v>1.1243000000000001</v>
      </c>
      <c r="BI549" s="4" t="s">
        <v>33</v>
      </c>
      <c r="BJ549" s="5">
        <v>0.17708333333333334</v>
      </c>
      <c r="BK549" s="4">
        <v>98.74</v>
      </c>
      <c r="BL549" s="13">
        <f t="shared" si="159"/>
        <v>98.74</v>
      </c>
      <c r="BM549" s="4" t="s">
        <v>33</v>
      </c>
      <c r="BN549" s="5">
        <v>0.17708333333333334</v>
      </c>
      <c r="BO549" s="8">
        <v>71894</v>
      </c>
      <c r="BP549" s="15">
        <f t="shared" si="160"/>
        <v>7.1894</v>
      </c>
      <c r="BS549" s="1">
        <f t="shared" si="161"/>
        <v>80.735404668285042</v>
      </c>
    </row>
    <row r="550" spans="1:71">
      <c r="A550" s="4" t="s">
        <v>33</v>
      </c>
      <c r="B550" s="5">
        <v>0.16666666666666666</v>
      </c>
      <c r="C550" s="4">
        <v>64.819999999999993</v>
      </c>
      <c r="D550" s="13">
        <f t="shared" si="144"/>
        <v>64.819999999999993</v>
      </c>
      <c r="E550" s="4" t="s">
        <v>33</v>
      </c>
      <c r="F550" s="5">
        <v>0.16666666666666666</v>
      </c>
      <c r="G550" s="4">
        <v>0.65669999999999995</v>
      </c>
      <c r="H550" s="15">
        <f t="shared" si="145"/>
        <v>0.65669999999999995</v>
      </c>
      <c r="I550" s="4" t="s">
        <v>33</v>
      </c>
      <c r="J550" s="22">
        <v>0.16666666666666666</v>
      </c>
      <c r="K550" s="23">
        <v>84.91</v>
      </c>
      <c r="L550" s="13">
        <f t="shared" si="146"/>
        <v>84.91</v>
      </c>
      <c r="M550" s="4" t="s">
        <v>33</v>
      </c>
      <c r="N550" s="22">
        <v>0.16666666666666666</v>
      </c>
      <c r="O550" s="23">
        <v>87.83</v>
      </c>
      <c r="P550" s="13">
        <f t="shared" si="147"/>
        <v>87.83</v>
      </c>
      <c r="Q550" s="4" t="s">
        <v>33</v>
      </c>
      <c r="R550" s="22">
        <v>0.16666666666666666</v>
      </c>
      <c r="S550" s="19">
        <v>15225</v>
      </c>
      <c r="T550" s="15">
        <f t="shared" si="148"/>
        <v>1.5225</v>
      </c>
      <c r="U550" s="4" t="s">
        <v>33</v>
      </c>
      <c r="V550" s="22">
        <v>0.16666666666666666</v>
      </c>
      <c r="W550" s="23">
        <v>0.7994</v>
      </c>
      <c r="X550" s="15">
        <f t="shared" si="149"/>
        <v>0.7994</v>
      </c>
      <c r="Y550" s="4" t="s">
        <v>33</v>
      </c>
      <c r="Z550" s="5">
        <v>0.16666666666666666</v>
      </c>
      <c r="AA550" s="4">
        <v>133.68</v>
      </c>
      <c r="AB550" s="13">
        <f t="shared" si="150"/>
        <v>133.68</v>
      </c>
      <c r="AC550" s="4" t="s">
        <v>33</v>
      </c>
      <c r="AD550" s="5">
        <v>0.16666666666666666</v>
      </c>
      <c r="AE550" s="8">
        <v>13548</v>
      </c>
      <c r="AF550" s="15">
        <f t="shared" si="151"/>
        <v>1.3548</v>
      </c>
      <c r="AG550" s="23" t="s">
        <v>33</v>
      </c>
      <c r="AH550" s="22">
        <v>0.16666666666666666</v>
      </c>
      <c r="AI550" s="19">
        <v>19045</v>
      </c>
      <c r="AJ550" s="15">
        <f t="shared" si="152"/>
        <v>1.9045000000000001</v>
      </c>
      <c r="AK550" s="4" t="s">
        <v>33</v>
      </c>
      <c r="AL550" s="5">
        <v>0.16666666666666666</v>
      </c>
      <c r="AM550" s="4">
        <v>167.27</v>
      </c>
      <c r="AN550" s="13">
        <f t="shared" si="153"/>
        <v>167.27</v>
      </c>
      <c r="AO550" s="4" t="s">
        <v>33</v>
      </c>
      <c r="AP550" s="5">
        <v>0.16666666666666666</v>
      </c>
      <c r="AQ550" s="19">
        <v>16946</v>
      </c>
      <c r="AR550" s="15">
        <f t="shared" si="154"/>
        <v>1.6946000000000001</v>
      </c>
      <c r="AS550" s="4" t="s">
        <v>33</v>
      </c>
      <c r="AT550" s="22">
        <v>0.16666666666666666</v>
      </c>
      <c r="AU550" s="23">
        <v>58.4</v>
      </c>
      <c r="AV550" s="13">
        <f t="shared" si="155"/>
        <v>58.4</v>
      </c>
      <c r="AW550" s="23" t="s">
        <v>33</v>
      </c>
      <c r="AX550" s="22">
        <v>0.16666666666666666</v>
      </c>
      <c r="AY550" s="23">
        <v>0.59179999999999999</v>
      </c>
      <c r="AZ550" s="15">
        <f t="shared" si="156"/>
        <v>0.59179999999999999</v>
      </c>
      <c r="BA550" s="4" t="s">
        <v>33</v>
      </c>
      <c r="BB550" s="5">
        <v>0.15625</v>
      </c>
      <c r="BC550" s="8">
        <v>11609</v>
      </c>
      <c r="BD550" s="15">
        <f t="shared" si="157"/>
        <v>1.1609</v>
      </c>
      <c r="BE550" s="4" t="s">
        <v>33</v>
      </c>
      <c r="BF550" s="5">
        <v>0.15625</v>
      </c>
      <c r="BG550" s="8">
        <v>11236</v>
      </c>
      <c r="BH550" s="15">
        <f t="shared" si="158"/>
        <v>1.1235999999999999</v>
      </c>
      <c r="BI550" s="4" t="s">
        <v>33</v>
      </c>
      <c r="BJ550" s="5">
        <v>0.16666666666666666</v>
      </c>
      <c r="BK550" s="4">
        <v>98.73</v>
      </c>
      <c r="BL550" s="13">
        <f t="shared" si="159"/>
        <v>98.73</v>
      </c>
      <c r="BM550" s="4" t="s">
        <v>33</v>
      </c>
      <c r="BN550" s="5">
        <v>0.16666666666666666</v>
      </c>
      <c r="BO550" s="8">
        <v>7166</v>
      </c>
      <c r="BP550" s="15">
        <f t="shared" si="160"/>
        <v>7.1660000000000004</v>
      </c>
      <c r="BS550" s="1">
        <f t="shared" si="161"/>
        <v>80.583956591813518</v>
      </c>
    </row>
    <row r="551" spans="1:71">
      <c r="A551" s="4" t="s">
        <v>33</v>
      </c>
      <c r="B551" s="5">
        <v>0.15625</v>
      </c>
      <c r="C551" s="4">
        <v>65.41</v>
      </c>
      <c r="D551" s="13">
        <f t="shared" si="144"/>
        <v>65.41</v>
      </c>
      <c r="E551" s="4" t="s">
        <v>33</v>
      </c>
      <c r="F551" s="5">
        <v>0.15625</v>
      </c>
      <c r="G551" s="4">
        <v>0.66180000000000005</v>
      </c>
      <c r="H551" s="15">
        <f t="shared" si="145"/>
        <v>0.66180000000000005</v>
      </c>
      <c r="I551" s="4" t="s">
        <v>33</v>
      </c>
      <c r="J551" s="22">
        <v>0.15625</v>
      </c>
      <c r="K551" s="23">
        <v>85.09</v>
      </c>
      <c r="L551" s="13">
        <f t="shared" si="146"/>
        <v>85.09</v>
      </c>
      <c r="M551" s="4" t="s">
        <v>33</v>
      </c>
      <c r="N551" s="22">
        <v>0.15625</v>
      </c>
      <c r="O551" s="23">
        <v>87.98</v>
      </c>
      <c r="P551" s="13">
        <f t="shared" si="147"/>
        <v>87.98</v>
      </c>
      <c r="Q551" s="4" t="s">
        <v>33</v>
      </c>
      <c r="R551" s="22">
        <v>0.15625</v>
      </c>
      <c r="S551" s="19">
        <v>15221</v>
      </c>
      <c r="T551" s="15">
        <f t="shared" si="148"/>
        <v>1.5221</v>
      </c>
      <c r="U551" s="4" t="s">
        <v>33</v>
      </c>
      <c r="V551" s="22">
        <v>0.15625</v>
      </c>
      <c r="W551" s="23">
        <v>0.79890000000000005</v>
      </c>
      <c r="X551" s="15">
        <f t="shared" si="149"/>
        <v>0.79890000000000005</v>
      </c>
      <c r="Y551" s="4" t="s">
        <v>33</v>
      </c>
      <c r="Z551" s="5">
        <v>0.15625</v>
      </c>
      <c r="AA551" s="4">
        <v>133.84</v>
      </c>
      <c r="AB551" s="13">
        <f t="shared" si="150"/>
        <v>133.84</v>
      </c>
      <c r="AC551" s="4" t="s">
        <v>33</v>
      </c>
      <c r="AD551" s="5">
        <v>0.15625</v>
      </c>
      <c r="AE551" s="8">
        <v>13548</v>
      </c>
      <c r="AF551" s="15">
        <f t="shared" si="151"/>
        <v>1.3548</v>
      </c>
      <c r="AG551" s="23" t="s">
        <v>33</v>
      </c>
      <c r="AH551" s="22">
        <v>0.15625</v>
      </c>
      <c r="AI551" s="19">
        <v>19043</v>
      </c>
      <c r="AJ551" s="15">
        <f t="shared" si="152"/>
        <v>1.9043000000000001</v>
      </c>
      <c r="AK551" s="4" t="s">
        <v>33</v>
      </c>
      <c r="AL551" s="5">
        <v>0.15625</v>
      </c>
      <c r="AM551" s="4">
        <v>167.58</v>
      </c>
      <c r="AN551" s="13">
        <f t="shared" si="153"/>
        <v>167.58</v>
      </c>
      <c r="AO551" s="4" t="s">
        <v>33</v>
      </c>
      <c r="AP551" s="5">
        <v>0.15625</v>
      </c>
      <c r="AQ551" s="19">
        <v>16954</v>
      </c>
      <c r="AR551" s="15">
        <f t="shared" si="154"/>
        <v>1.6954</v>
      </c>
      <c r="AS551" s="4" t="s">
        <v>33</v>
      </c>
      <c r="AT551" s="22">
        <v>0.15625</v>
      </c>
      <c r="AU551" s="23">
        <v>58.76</v>
      </c>
      <c r="AV551" s="13">
        <f t="shared" si="155"/>
        <v>58.76</v>
      </c>
      <c r="AW551" s="23" t="s">
        <v>33</v>
      </c>
      <c r="AX551" s="22">
        <v>0.15625</v>
      </c>
      <c r="AY551" s="23">
        <v>0.59379999999999999</v>
      </c>
      <c r="AZ551" s="15">
        <f t="shared" si="156"/>
        <v>0.59379999999999999</v>
      </c>
      <c r="BA551" s="4" t="s">
        <v>33</v>
      </c>
      <c r="BB551" s="5">
        <v>0.14583333333333334</v>
      </c>
      <c r="BC551" s="8">
        <v>11615</v>
      </c>
      <c r="BD551" s="15">
        <f t="shared" si="157"/>
        <v>1.1615</v>
      </c>
      <c r="BE551" s="4" t="s">
        <v>33</v>
      </c>
      <c r="BF551" s="5">
        <v>0.14583333333333334</v>
      </c>
      <c r="BG551" s="8">
        <v>11248</v>
      </c>
      <c r="BH551" s="15">
        <f t="shared" si="158"/>
        <v>1.1248</v>
      </c>
      <c r="BI551" s="4" t="s">
        <v>33</v>
      </c>
      <c r="BJ551" s="5">
        <v>0.15625</v>
      </c>
      <c r="BK551" s="4">
        <v>98.82</v>
      </c>
      <c r="BL551" s="13">
        <f t="shared" si="159"/>
        <v>98.82</v>
      </c>
      <c r="BM551" s="4" t="s">
        <v>33</v>
      </c>
      <c r="BN551" s="5">
        <v>0.15625</v>
      </c>
      <c r="BO551" s="8">
        <v>71608</v>
      </c>
      <c r="BP551" s="15">
        <f t="shared" si="160"/>
        <v>7.1608000000000001</v>
      </c>
      <c r="BS551" s="1">
        <f t="shared" si="161"/>
        <v>80.600479010995315</v>
      </c>
    </row>
    <row r="552" spans="1:71">
      <c r="A552" s="4" t="s">
        <v>33</v>
      </c>
      <c r="B552" s="5">
        <v>0.14583333333333334</v>
      </c>
      <c r="C552" s="4">
        <v>65.81</v>
      </c>
      <c r="D552" s="13">
        <f t="shared" si="144"/>
        <v>65.81</v>
      </c>
      <c r="E552" s="4" t="s">
        <v>33</v>
      </c>
      <c r="F552" s="5">
        <v>0.14583333333333334</v>
      </c>
      <c r="G552" s="4">
        <v>0.66510000000000002</v>
      </c>
      <c r="H552" s="15">
        <f t="shared" si="145"/>
        <v>0.66510000000000002</v>
      </c>
      <c r="I552" s="4" t="s">
        <v>33</v>
      </c>
      <c r="J552" s="22">
        <v>0.14583333333333334</v>
      </c>
      <c r="K552" s="23">
        <v>85.16</v>
      </c>
      <c r="L552" s="13">
        <f t="shared" si="146"/>
        <v>85.16</v>
      </c>
      <c r="M552" s="4" t="s">
        <v>33</v>
      </c>
      <c r="N552" s="22">
        <v>0.14583333333333334</v>
      </c>
      <c r="O552" s="23">
        <v>87.96</v>
      </c>
      <c r="P552" s="13">
        <f t="shared" si="147"/>
        <v>87.96</v>
      </c>
      <c r="Q552" s="4" t="s">
        <v>33</v>
      </c>
      <c r="R552" s="22">
        <v>0.14583333333333334</v>
      </c>
      <c r="S552" s="19">
        <v>15258</v>
      </c>
      <c r="T552" s="15">
        <f t="shared" si="148"/>
        <v>1.5258</v>
      </c>
      <c r="U552" s="4" t="s">
        <v>33</v>
      </c>
      <c r="V552" s="22">
        <v>0.14583333333333334</v>
      </c>
      <c r="W552" s="23">
        <v>0.79800000000000004</v>
      </c>
      <c r="X552" s="15">
        <f t="shared" si="149"/>
        <v>0.79800000000000004</v>
      </c>
      <c r="Y552" s="4" t="s">
        <v>33</v>
      </c>
      <c r="Z552" s="5">
        <v>0.14583333333333334</v>
      </c>
      <c r="AA552" s="4">
        <v>134.25</v>
      </c>
      <c r="AB552" s="13">
        <f t="shared" si="150"/>
        <v>134.25</v>
      </c>
      <c r="AC552" s="4" t="s">
        <v>33</v>
      </c>
      <c r="AD552" s="5">
        <v>0.14583333333333334</v>
      </c>
      <c r="AE552" s="8">
        <v>13564</v>
      </c>
      <c r="AF552" s="15">
        <f t="shared" si="151"/>
        <v>1.3564000000000001</v>
      </c>
      <c r="AG552" s="23" t="s">
        <v>33</v>
      </c>
      <c r="AH552" s="22">
        <v>0.14583333333333334</v>
      </c>
      <c r="AI552" s="19">
        <v>19124</v>
      </c>
      <c r="AJ552" s="15">
        <f t="shared" si="152"/>
        <v>1.9124000000000001</v>
      </c>
      <c r="AK552" s="4" t="s">
        <v>33</v>
      </c>
      <c r="AL552" s="5">
        <v>0.14583333333333334</v>
      </c>
      <c r="AM552" s="4">
        <v>168.23</v>
      </c>
      <c r="AN552" s="13">
        <f t="shared" si="153"/>
        <v>168.23</v>
      </c>
      <c r="AO552" s="4" t="s">
        <v>33</v>
      </c>
      <c r="AP552" s="5">
        <v>0.14583333333333334</v>
      </c>
      <c r="AQ552" s="19">
        <v>17003</v>
      </c>
      <c r="AR552" s="15">
        <f t="shared" si="154"/>
        <v>1.7002999999999999</v>
      </c>
      <c r="AS552" s="4" t="s">
        <v>33</v>
      </c>
      <c r="AT552" s="22">
        <v>0.14583333333333334</v>
      </c>
      <c r="AU552" s="23">
        <v>59.17</v>
      </c>
      <c r="AV552" s="13">
        <f t="shared" si="155"/>
        <v>59.17</v>
      </c>
      <c r="AW552" s="23" t="s">
        <v>33</v>
      </c>
      <c r="AX552" s="22">
        <v>0.14583333333333334</v>
      </c>
      <c r="AY552" s="23">
        <v>0.59819999999999995</v>
      </c>
      <c r="AZ552" s="15">
        <f t="shared" si="156"/>
        <v>0.59819999999999995</v>
      </c>
      <c r="BA552" s="4" t="s">
        <v>33</v>
      </c>
      <c r="BB552" s="5">
        <v>0.13541666666666666</v>
      </c>
      <c r="BC552" s="8">
        <v>11608</v>
      </c>
      <c r="BD552" s="15">
        <f t="shared" si="157"/>
        <v>1.1608000000000001</v>
      </c>
      <c r="BE552" s="4" t="s">
        <v>33</v>
      </c>
      <c r="BF552" s="5">
        <v>0.13541666666666666</v>
      </c>
      <c r="BG552" s="8">
        <v>11247</v>
      </c>
      <c r="BH552" s="15">
        <f t="shared" si="158"/>
        <v>1.1247</v>
      </c>
      <c r="BI552" s="4" t="s">
        <v>33</v>
      </c>
      <c r="BJ552" s="5">
        <v>0.14583333333333334</v>
      </c>
      <c r="BK552" s="4">
        <v>98.95</v>
      </c>
      <c r="BL552" s="13">
        <f t="shared" si="159"/>
        <v>98.95</v>
      </c>
      <c r="BM552" s="4" t="s">
        <v>33</v>
      </c>
      <c r="BN552" s="5">
        <v>0.14583333333333334</v>
      </c>
      <c r="BO552" s="8">
        <v>71531</v>
      </c>
      <c r="BP552" s="15">
        <f t="shared" si="160"/>
        <v>7.1531000000000002</v>
      </c>
      <c r="BS552" s="1">
        <f t="shared" si="161"/>
        <v>80.537816378275181</v>
      </c>
    </row>
    <row r="553" spans="1:71">
      <c r="A553" s="4" t="s">
        <v>33</v>
      </c>
      <c r="B553" s="5">
        <v>0.13541666666666666</v>
      </c>
      <c r="C553" s="4">
        <v>65.69</v>
      </c>
      <c r="D553" s="13">
        <f t="shared" si="144"/>
        <v>65.69</v>
      </c>
      <c r="E553" s="4" t="s">
        <v>33</v>
      </c>
      <c r="F553" s="5">
        <v>0.13541666666666666</v>
      </c>
      <c r="G553" s="4">
        <v>0.66510000000000002</v>
      </c>
      <c r="H553" s="15">
        <f t="shared" si="145"/>
        <v>0.66510000000000002</v>
      </c>
      <c r="I553" s="4" t="s">
        <v>33</v>
      </c>
      <c r="J553" s="22">
        <v>0.13541666666666666</v>
      </c>
      <c r="K553" s="23">
        <v>85.1</v>
      </c>
      <c r="L553" s="13">
        <f t="shared" si="146"/>
        <v>85.1</v>
      </c>
      <c r="M553" s="4" t="s">
        <v>33</v>
      </c>
      <c r="N553" s="22">
        <v>0.13541666666666666</v>
      </c>
      <c r="O553" s="23">
        <v>87.83</v>
      </c>
      <c r="P553" s="13">
        <f t="shared" si="147"/>
        <v>87.83</v>
      </c>
      <c r="Q553" s="4" t="s">
        <v>33</v>
      </c>
      <c r="R553" s="22">
        <v>0.13541666666666666</v>
      </c>
      <c r="S553" s="19">
        <v>15264</v>
      </c>
      <c r="T553" s="15">
        <f t="shared" si="148"/>
        <v>1.5264</v>
      </c>
      <c r="U553" s="4" t="s">
        <v>33</v>
      </c>
      <c r="V553" s="22">
        <v>0.13541666666666666</v>
      </c>
      <c r="W553" s="23">
        <v>0.79800000000000004</v>
      </c>
      <c r="X553" s="15">
        <f t="shared" si="149"/>
        <v>0.79800000000000004</v>
      </c>
      <c r="Y553" s="4" t="s">
        <v>33</v>
      </c>
      <c r="Z553" s="5">
        <v>0.13541666666666666</v>
      </c>
      <c r="AA553" s="4">
        <v>134.09</v>
      </c>
      <c r="AB553" s="13">
        <f t="shared" si="150"/>
        <v>134.09</v>
      </c>
      <c r="AC553" s="4" t="s">
        <v>33</v>
      </c>
      <c r="AD553" s="5">
        <v>0.13541666666666666</v>
      </c>
      <c r="AE553" s="8">
        <v>13571</v>
      </c>
      <c r="AF553" s="15">
        <f t="shared" si="151"/>
        <v>1.3571</v>
      </c>
      <c r="AG553" s="23" t="s">
        <v>33</v>
      </c>
      <c r="AH553" s="22">
        <v>0.13541666666666666</v>
      </c>
      <c r="AI553" s="19">
        <v>19138</v>
      </c>
      <c r="AJ553" s="15">
        <f t="shared" si="152"/>
        <v>1.9137999999999999</v>
      </c>
      <c r="AK553" s="4" t="s">
        <v>33</v>
      </c>
      <c r="AL553" s="5">
        <v>0.13541666666666666</v>
      </c>
      <c r="AM553" s="4">
        <v>168.11</v>
      </c>
      <c r="AN553" s="13">
        <f t="shared" si="153"/>
        <v>168.11</v>
      </c>
      <c r="AO553" s="4" t="s">
        <v>33</v>
      </c>
      <c r="AP553" s="5">
        <v>0.13541666666666666</v>
      </c>
      <c r="AQ553" s="19">
        <v>17016</v>
      </c>
      <c r="AR553" s="15">
        <f t="shared" si="154"/>
        <v>1.7016</v>
      </c>
      <c r="AS553" s="4" t="s">
        <v>33</v>
      </c>
      <c r="AT553" s="22">
        <v>0.13541666666666666</v>
      </c>
      <c r="AU553" s="23">
        <v>59</v>
      </c>
      <c r="AV553" s="13">
        <f t="shared" si="155"/>
        <v>59</v>
      </c>
      <c r="AW553" s="23" t="s">
        <v>33</v>
      </c>
      <c r="AX553" s="22">
        <v>0.13541666666666666</v>
      </c>
      <c r="AY553" s="23">
        <v>0.59730000000000005</v>
      </c>
      <c r="AZ553" s="15">
        <f t="shared" si="156"/>
        <v>0.59730000000000005</v>
      </c>
      <c r="BA553" s="4" t="s">
        <v>33</v>
      </c>
      <c r="BB553" s="5">
        <v>0.125</v>
      </c>
      <c r="BC553" s="8">
        <v>11614</v>
      </c>
      <c r="BD553" s="15">
        <f t="shared" si="157"/>
        <v>1.1614</v>
      </c>
      <c r="BE553" s="4" t="s">
        <v>33</v>
      </c>
      <c r="BF553" s="5">
        <v>0.125</v>
      </c>
      <c r="BG553" s="8">
        <v>1128</v>
      </c>
      <c r="BH553" s="15">
        <f t="shared" si="158"/>
        <v>1.1279999999999999</v>
      </c>
      <c r="BI553" s="4" t="s">
        <v>33</v>
      </c>
      <c r="BJ553" s="5">
        <v>0.13541666666666666</v>
      </c>
      <c r="BK553" s="4">
        <v>98.81</v>
      </c>
      <c r="BL553" s="13">
        <f t="shared" si="159"/>
        <v>98.81</v>
      </c>
      <c r="BM553" s="4" t="s">
        <v>33</v>
      </c>
      <c r="BN553" s="5">
        <v>0.13541666666666666</v>
      </c>
      <c r="BO553" s="8">
        <v>71493</v>
      </c>
      <c r="BP553" s="15">
        <f t="shared" si="160"/>
        <v>7.1493000000000002</v>
      </c>
      <c r="BS553" s="1">
        <f t="shared" si="161"/>
        <v>80.507269542059561</v>
      </c>
    </row>
    <row r="554" spans="1:71">
      <c r="A554" s="4" t="s">
        <v>33</v>
      </c>
      <c r="B554" s="5">
        <v>0.125</v>
      </c>
      <c r="C554" s="4">
        <v>65.87</v>
      </c>
      <c r="D554" s="13">
        <f t="shared" si="144"/>
        <v>65.87</v>
      </c>
      <c r="E554" s="4" t="s">
        <v>33</v>
      </c>
      <c r="F554" s="5">
        <v>0.125</v>
      </c>
      <c r="G554" s="4">
        <v>0.66569999999999996</v>
      </c>
      <c r="H554" s="15">
        <f t="shared" si="145"/>
        <v>0.66569999999999996</v>
      </c>
      <c r="I554" s="4" t="s">
        <v>33</v>
      </c>
      <c r="J554" s="22">
        <v>0.125</v>
      </c>
      <c r="K554" s="23">
        <v>85.2</v>
      </c>
      <c r="L554" s="13">
        <f t="shared" si="146"/>
        <v>85.2</v>
      </c>
      <c r="M554" s="4" t="s">
        <v>33</v>
      </c>
      <c r="N554" s="22">
        <v>0.125</v>
      </c>
      <c r="O554" s="23">
        <v>87.73</v>
      </c>
      <c r="P554" s="13">
        <f t="shared" si="147"/>
        <v>87.73</v>
      </c>
      <c r="Q554" s="4" t="s">
        <v>33</v>
      </c>
      <c r="R554" s="22">
        <v>0.125</v>
      </c>
      <c r="S554" s="19">
        <v>15295</v>
      </c>
      <c r="T554" s="15">
        <f t="shared" si="148"/>
        <v>1.5295000000000001</v>
      </c>
      <c r="U554" s="4" t="s">
        <v>33</v>
      </c>
      <c r="V554" s="22">
        <v>0.125</v>
      </c>
      <c r="W554" s="23">
        <v>0.79800000000000004</v>
      </c>
      <c r="X554" s="15">
        <f t="shared" si="149"/>
        <v>0.79800000000000004</v>
      </c>
      <c r="Y554" s="4" t="s">
        <v>33</v>
      </c>
      <c r="Z554" s="5">
        <v>0.125</v>
      </c>
      <c r="AA554" s="4">
        <v>134.19</v>
      </c>
      <c r="AB554" s="13">
        <f t="shared" si="150"/>
        <v>134.19</v>
      </c>
      <c r="AC554" s="4" t="s">
        <v>33</v>
      </c>
      <c r="AD554" s="5">
        <v>0.125</v>
      </c>
      <c r="AE554" s="8">
        <v>13562</v>
      </c>
      <c r="AF554" s="15">
        <f t="shared" si="151"/>
        <v>1.3562000000000001</v>
      </c>
      <c r="AG554" s="23" t="s">
        <v>33</v>
      </c>
      <c r="AH554" s="22">
        <v>0.125</v>
      </c>
      <c r="AI554" s="19">
        <v>19169</v>
      </c>
      <c r="AJ554" s="15">
        <f t="shared" si="152"/>
        <v>1.9169</v>
      </c>
      <c r="AK554" s="4" t="s">
        <v>33</v>
      </c>
      <c r="AL554" s="5">
        <v>0.125</v>
      </c>
      <c r="AM554" s="4">
        <v>168.19</v>
      </c>
      <c r="AN554" s="13">
        <f t="shared" si="153"/>
        <v>168.19</v>
      </c>
      <c r="AO554" s="4" t="s">
        <v>33</v>
      </c>
      <c r="AP554" s="5">
        <v>0.125</v>
      </c>
      <c r="AQ554" s="19">
        <v>16999</v>
      </c>
      <c r="AR554" s="15">
        <f t="shared" si="154"/>
        <v>1.6999</v>
      </c>
      <c r="AS554" s="4" t="s">
        <v>33</v>
      </c>
      <c r="AT554" s="22">
        <v>0.125</v>
      </c>
      <c r="AU554" s="23">
        <v>59.14</v>
      </c>
      <c r="AV554" s="13">
        <f t="shared" si="155"/>
        <v>59.14</v>
      </c>
      <c r="AW554" s="23" t="s">
        <v>33</v>
      </c>
      <c r="AX554" s="22">
        <v>0.125</v>
      </c>
      <c r="AY554" s="23">
        <v>0.5978</v>
      </c>
      <c r="AZ554" s="15">
        <f t="shared" si="156"/>
        <v>0.5978</v>
      </c>
      <c r="BA554" s="4" t="s">
        <v>33</v>
      </c>
      <c r="BB554" s="5">
        <v>0.11458333333333333</v>
      </c>
      <c r="BC554" s="8">
        <v>11595</v>
      </c>
      <c r="BD554" s="15">
        <f t="shared" si="157"/>
        <v>1.1595</v>
      </c>
      <c r="BE554" s="4" t="s">
        <v>33</v>
      </c>
      <c r="BF554" s="5">
        <v>0.11458333333333333</v>
      </c>
      <c r="BG554" s="8">
        <v>11262</v>
      </c>
      <c r="BH554" s="15">
        <f t="shared" si="158"/>
        <v>1.1262000000000001</v>
      </c>
      <c r="BI554" s="4" t="s">
        <v>33</v>
      </c>
      <c r="BJ554" s="5">
        <v>0.125</v>
      </c>
      <c r="BK554" s="4">
        <v>98.96</v>
      </c>
      <c r="BL554" s="13">
        <f t="shared" si="159"/>
        <v>98.96</v>
      </c>
      <c r="BM554" s="4" t="s">
        <v>33</v>
      </c>
      <c r="BN554" s="5">
        <v>0.125</v>
      </c>
      <c r="BO554" s="8">
        <v>71558</v>
      </c>
      <c r="BP554" s="15">
        <f t="shared" si="160"/>
        <v>7.1558000000000002</v>
      </c>
      <c r="BS554" s="1">
        <f t="shared" si="161"/>
        <v>80.541789645587073</v>
      </c>
    </row>
    <row r="555" spans="1:71">
      <c r="A555" s="4" t="s">
        <v>33</v>
      </c>
      <c r="B555" s="5">
        <v>0.11458333333333333</v>
      </c>
      <c r="C555" s="4">
        <v>66.06</v>
      </c>
      <c r="D555" s="13">
        <f t="shared" si="144"/>
        <v>66.06</v>
      </c>
      <c r="E555" s="4" t="s">
        <v>33</v>
      </c>
      <c r="F555" s="5">
        <v>0.11458333333333333</v>
      </c>
      <c r="G555" s="4">
        <v>0.66700000000000004</v>
      </c>
      <c r="H555" s="15">
        <f t="shared" si="145"/>
        <v>0.66700000000000004</v>
      </c>
      <c r="I555" s="4" t="s">
        <v>33</v>
      </c>
      <c r="J555" s="22">
        <v>0.11458333333333333</v>
      </c>
      <c r="K555" s="23">
        <v>85.35</v>
      </c>
      <c r="L555" s="13">
        <f t="shared" si="146"/>
        <v>85.35</v>
      </c>
      <c r="M555" s="4" t="s">
        <v>33</v>
      </c>
      <c r="N555" s="22">
        <v>0.11458333333333333</v>
      </c>
      <c r="O555" s="23">
        <v>87.89</v>
      </c>
      <c r="P555" s="13">
        <f t="shared" si="147"/>
        <v>87.89</v>
      </c>
      <c r="Q555" s="4" t="s">
        <v>33</v>
      </c>
      <c r="R555" s="22">
        <v>0.11458333333333333</v>
      </c>
      <c r="S555" s="19">
        <v>15304</v>
      </c>
      <c r="T555" s="15">
        <f t="shared" si="148"/>
        <v>1.5304</v>
      </c>
      <c r="U555" s="4" t="s">
        <v>33</v>
      </c>
      <c r="V555" s="22">
        <v>0.11458333333333333</v>
      </c>
      <c r="W555" s="23">
        <v>0.79849999999999999</v>
      </c>
      <c r="X555" s="15">
        <f t="shared" si="149"/>
        <v>0.79849999999999999</v>
      </c>
      <c r="Y555" s="4" t="s">
        <v>33</v>
      </c>
      <c r="Z555" s="5">
        <v>0.11458333333333333</v>
      </c>
      <c r="AA555" s="4">
        <v>134.55000000000001</v>
      </c>
      <c r="AB555" s="13">
        <f t="shared" si="150"/>
        <v>134.55000000000001</v>
      </c>
      <c r="AC555" s="4" t="s">
        <v>33</v>
      </c>
      <c r="AD555" s="5">
        <v>0.11458333333333333</v>
      </c>
      <c r="AE555" s="8">
        <v>13588</v>
      </c>
      <c r="AF555" s="15">
        <f t="shared" si="151"/>
        <v>1.3588</v>
      </c>
      <c r="AG555" s="23" t="s">
        <v>33</v>
      </c>
      <c r="AH555" s="22">
        <v>0.11458333333333333</v>
      </c>
      <c r="AI555" s="19">
        <v>19162</v>
      </c>
      <c r="AJ555" s="15">
        <f t="shared" si="152"/>
        <v>1.9161999999999999</v>
      </c>
      <c r="AK555" s="4" t="s">
        <v>33</v>
      </c>
      <c r="AL555" s="5">
        <v>0.11458333333333333</v>
      </c>
      <c r="AM555" s="4">
        <v>168.45</v>
      </c>
      <c r="AN555" s="13">
        <f t="shared" si="153"/>
        <v>168.45</v>
      </c>
      <c r="AO555" s="4" t="s">
        <v>33</v>
      </c>
      <c r="AP555" s="5">
        <v>0.11458333333333333</v>
      </c>
      <c r="AQ555" s="19">
        <v>17014</v>
      </c>
      <c r="AR555" s="15">
        <f t="shared" si="154"/>
        <v>1.7014</v>
      </c>
      <c r="AS555" s="4" t="s">
        <v>33</v>
      </c>
      <c r="AT555" s="22">
        <v>0.11458333333333333</v>
      </c>
      <c r="AU555" s="23">
        <v>59.19</v>
      </c>
      <c r="AV555" s="13">
        <f t="shared" si="155"/>
        <v>59.19</v>
      </c>
      <c r="AW555" s="23" t="s">
        <v>33</v>
      </c>
      <c r="AX555" s="22">
        <v>0.11458333333333333</v>
      </c>
      <c r="AY555" s="23">
        <v>0.59789999999999999</v>
      </c>
      <c r="AZ555" s="15">
        <f t="shared" si="156"/>
        <v>0.59789999999999999</v>
      </c>
      <c r="BA555" s="4" t="s">
        <v>33</v>
      </c>
      <c r="BB555" s="5">
        <v>0.10416666666666667</v>
      </c>
      <c r="BC555" s="8">
        <v>11589</v>
      </c>
      <c r="BD555" s="15">
        <f t="shared" si="157"/>
        <v>1.1589</v>
      </c>
      <c r="BE555" s="4" t="s">
        <v>33</v>
      </c>
      <c r="BF555" s="5">
        <v>0.10416666666666667</v>
      </c>
      <c r="BG555" s="8">
        <v>11276</v>
      </c>
      <c r="BH555" s="15">
        <f t="shared" si="158"/>
        <v>1.1275999999999999</v>
      </c>
      <c r="BI555" s="4" t="s">
        <v>33</v>
      </c>
      <c r="BJ555" s="5">
        <v>0.11458333333333333</v>
      </c>
      <c r="BK555" s="4">
        <v>99.02</v>
      </c>
      <c r="BL555" s="13">
        <f t="shared" si="159"/>
        <v>99.02</v>
      </c>
      <c r="BM555" s="4" t="s">
        <v>33</v>
      </c>
      <c r="BN555" s="5">
        <v>0.11458333333333333</v>
      </c>
      <c r="BO555" s="8">
        <v>71466</v>
      </c>
      <c r="BP555" s="15">
        <f t="shared" si="160"/>
        <v>7.1466000000000003</v>
      </c>
      <c r="BS555" s="1">
        <f t="shared" si="161"/>
        <v>80.458226459164493</v>
      </c>
    </row>
    <row r="556" spans="1:71">
      <c r="A556" s="4" t="s">
        <v>33</v>
      </c>
      <c r="B556" s="5">
        <v>0.10416666666666667</v>
      </c>
      <c r="C556" s="4">
        <v>66.22</v>
      </c>
      <c r="D556" s="13">
        <f t="shared" si="144"/>
        <v>66.22</v>
      </c>
      <c r="E556" s="4" t="s">
        <v>33</v>
      </c>
      <c r="F556" s="5">
        <v>0.10416666666666667</v>
      </c>
      <c r="G556" s="4">
        <v>0.66739999999999999</v>
      </c>
      <c r="H556" s="15">
        <f t="shared" si="145"/>
        <v>0.66739999999999999</v>
      </c>
      <c r="I556" s="4" t="s">
        <v>33</v>
      </c>
      <c r="J556" s="22">
        <v>0.10416666666666667</v>
      </c>
      <c r="K556" s="23">
        <v>85.58</v>
      </c>
      <c r="L556" s="13">
        <f t="shared" si="146"/>
        <v>85.58</v>
      </c>
      <c r="M556" s="4" t="s">
        <v>33</v>
      </c>
      <c r="N556" s="22">
        <v>0.10416666666666667</v>
      </c>
      <c r="O556" s="23">
        <v>87.98</v>
      </c>
      <c r="P556" s="13">
        <f t="shared" si="147"/>
        <v>87.98</v>
      </c>
      <c r="Q556" s="4" t="s">
        <v>33</v>
      </c>
      <c r="R556" s="22">
        <v>0.10416666666666667</v>
      </c>
      <c r="S556" s="19">
        <v>15321</v>
      </c>
      <c r="T556" s="15">
        <f t="shared" si="148"/>
        <v>1.5321</v>
      </c>
      <c r="U556" s="4" t="s">
        <v>33</v>
      </c>
      <c r="V556" s="22">
        <v>0.10416666666666667</v>
      </c>
      <c r="W556" s="23">
        <v>0.79849999999999999</v>
      </c>
      <c r="X556" s="15">
        <f t="shared" si="149"/>
        <v>0.79849999999999999</v>
      </c>
      <c r="Y556" s="4" t="s">
        <v>33</v>
      </c>
      <c r="Z556" s="5">
        <v>0.10416666666666667</v>
      </c>
      <c r="AA556" s="4">
        <v>134.83000000000001</v>
      </c>
      <c r="AB556" s="13">
        <f t="shared" si="150"/>
        <v>134.83000000000001</v>
      </c>
      <c r="AC556" s="4" t="s">
        <v>33</v>
      </c>
      <c r="AD556" s="5">
        <v>0.10416666666666667</v>
      </c>
      <c r="AE556" s="8">
        <v>13586</v>
      </c>
      <c r="AF556" s="15">
        <f t="shared" si="151"/>
        <v>1.3586</v>
      </c>
      <c r="AG556" s="23" t="s">
        <v>33</v>
      </c>
      <c r="AH556" s="22">
        <v>0.10416666666666667</v>
      </c>
      <c r="AI556" s="19">
        <v>1918</v>
      </c>
      <c r="AJ556" s="15">
        <f t="shared" si="152"/>
        <v>1.9179999999999999</v>
      </c>
      <c r="AK556" s="4" t="s">
        <v>33</v>
      </c>
      <c r="AL556" s="5">
        <v>0.10416666666666667</v>
      </c>
      <c r="AM556" s="4">
        <v>168.74</v>
      </c>
      <c r="AN556" s="13">
        <f t="shared" si="153"/>
        <v>168.74</v>
      </c>
      <c r="AO556" s="4" t="s">
        <v>33</v>
      </c>
      <c r="AP556" s="5">
        <v>0.10416666666666667</v>
      </c>
      <c r="AQ556" s="19">
        <v>17012</v>
      </c>
      <c r="AR556" s="15">
        <f t="shared" si="154"/>
        <v>1.7012</v>
      </c>
      <c r="AS556" s="4" t="s">
        <v>33</v>
      </c>
      <c r="AT556" s="22">
        <v>0.10416666666666667</v>
      </c>
      <c r="AU556" s="23">
        <v>59.43</v>
      </c>
      <c r="AV556" s="13">
        <f t="shared" si="155"/>
        <v>59.43</v>
      </c>
      <c r="AW556" s="23" t="s">
        <v>33</v>
      </c>
      <c r="AX556" s="22">
        <v>0.10416666666666667</v>
      </c>
      <c r="AY556" s="23">
        <v>0.59909999999999997</v>
      </c>
      <c r="AZ556" s="15">
        <f t="shared" si="156"/>
        <v>0.59909999999999997</v>
      </c>
      <c r="BA556" s="4" t="s">
        <v>33</v>
      </c>
      <c r="BB556" s="5">
        <v>9.375E-2</v>
      </c>
      <c r="BC556" s="8">
        <v>11582</v>
      </c>
      <c r="BD556" s="15">
        <f t="shared" si="157"/>
        <v>1.1581999999999999</v>
      </c>
      <c r="BE556" s="4" t="s">
        <v>33</v>
      </c>
      <c r="BF556" s="5">
        <v>9.375E-2</v>
      </c>
      <c r="BG556" s="8">
        <v>11283</v>
      </c>
      <c r="BH556" s="15">
        <f t="shared" si="158"/>
        <v>1.1283000000000001</v>
      </c>
      <c r="BI556" s="4" t="s">
        <v>33</v>
      </c>
      <c r="BJ556" s="5">
        <v>0.10416666666666667</v>
      </c>
      <c r="BK556" s="4">
        <v>99.25</v>
      </c>
      <c r="BL556" s="13">
        <f t="shared" si="159"/>
        <v>99.25</v>
      </c>
      <c r="BM556" s="4" t="s">
        <v>33</v>
      </c>
      <c r="BN556" s="5">
        <v>0.10416666666666667</v>
      </c>
      <c r="BO556" s="8">
        <v>7136</v>
      </c>
      <c r="BP556" s="15">
        <f t="shared" si="160"/>
        <v>7.1360000000000001</v>
      </c>
      <c r="BS556" s="1">
        <f t="shared" si="161"/>
        <v>80.488267028522642</v>
      </c>
    </row>
    <row r="557" spans="1:71">
      <c r="A557" s="4" t="s">
        <v>33</v>
      </c>
      <c r="B557" s="5">
        <v>9.375E-2</v>
      </c>
      <c r="C557" s="4">
        <v>66.14</v>
      </c>
      <c r="D557" s="13">
        <f t="shared" si="144"/>
        <v>66.14</v>
      </c>
      <c r="E557" s="4" t="s">
        <v>33</v>
      </c>
      <c r="F557" s="5">
        <v>9.375E-2</v>
      </c>
      <c r="G557" s="4">
        <v>0.66769999999999996</v>
      </c>
      <c r="H557" s="15">
        <f t="shared" si="145"/>
        <v>0.66769999999999996</v>
      </c>
      <c r="I557" s="4" t="s">
        <v>33</v>
      </c>
      <c r="J557" s="22">
        <v>9.375E-2</v>
      </c>
      <c r="K557" s="23">
        <v>85.51</v>
      </c>
      <c r="L557" s="13">
        <f t="shared" si="146"/>
        <v>85.51</v>
      </c>
      <c r="M557" s="4" t="s">
        <v>33</v>
      </c>
      <c r="N557" s="22">
        <v>9.375E-2</v>
      </c>
      <c r="O557" s="23">
        <v>87.82</v>
      </c>
      <c r="P557" s="13">
        <f t="shared" si="147"/>
        <v>87.82</v>
      </c>
      <c r="Q557" s="4" t="s">
        <v>33</v>
      </c>
      <c r="R557" s="22">
        <v>9.375E-2</v>
      </c>
      <c r="S557" s="19">
        <v>15325</v>
      </c>
      <c r="T557" s="15">
        <f t="shared" si="148"/>
        <v>1.5325</v>
      </c>
      <c r="U557" s="4" t="s">
        <v>33</v>
      </c>
      <c r="V557" s="22">
        <v>9.375E-2</v>
      </c>
      <c r="W557" s="23">
        <v>0.79820000000000002</v>
      </c>
      <c r="X557" s="15">
        <f t="shared" si="149"/>
        <v>0.79820000000000002</v>
      </c>
      <c r="Y557" s="4" t="s">
        <v>33</v>
      </c>
      <c r="Z557" s="5">
        <v>9.375E-2</v>
      </c>
      <c r="AA557" s="4">
        <v>134.6</v>
      </c>
      <c r="AB557" s="13">
        <f t="shared" si="150"/>
        <v>134.6</v>
      </c>
      <c r="AC557" s="4" t="s">
        <v>33</v>
      </c>
      <c r="AD557" s="5">
        <v>9.375E-2</v>
      </c>
      <c r="AE557" s="8">
        <v>13584</v>
      </c>
      <c r="AF557" s="15">
        <f t="shared" si="151"/>
        <v>1.3584000000000001</v>
      </c>
      <c r="AG557" s="23" t="s">
        <v>33</v>
      </c>
      <c r="AH557" s="22">
        <v>9.375E-2</v>
      </c>
      <c r="AI557" s="23">
        <v>1.92</v>
      </c>
      <c r="AJ557" s="15">
        <f t="shared" si="152"/>
        <v>1.92</v>
      </c>
      <c r="AK557" s="4" t="s">
        <v>33</v>
      </c>
      <c r="AL557" s="5">
        <v>9.375E-2</v>
      </c>
      <c r="AM557" s="4">
        <v>168.58</v>
      </c>
      <c r="AN557" s="13">
        <f t="shared" si="153"/>
        <v>168.58</v>
      </c>
      <c r="AO557" s="4" t="s">
        <v>33</v>
      </c>
      <c r="AP557" s="5">
        <v>9.375E-2</v>
      </c>
      <c r="AQ557" s="19">
        <v>17024</v>
      </c>
      <c r="AR557" s="15">
        <f t="shared" si="154"/>
        <v>1.7023999999999999</v>
      </c>
      <c r="AS557" s="4" t="s">
        <v>33</v>
      </c>
      <c r="AT557" s="22">
        <v>9.375E-2</v>
      </c>
      <c r="AU557" s="23">
        <v>59.21</v>
      </c>
      <c r="AV557" s="13">
        <f t="shared" si="155"/>
        <v>59.21</v>
      </c>
      <c r="AW557" s="23" t="s">
        <v>33</v>
      </c>
      <c r="AX557" s="22">
        <v>9.375E-2</v>
      </c>
      <c r="AY557" s="23">
        <v>0.59789999999999999</v>
      </c>
      <c r="AZ557" s="15">
        <f t="shared" si="156"/>
        <v>0.59789999999999999</v>
      </c>
      <c r="BA557" s="4" t="s">
        <v>33</v>
      </c>
      <c r="BB557" s="5">
        <v>8.3333333333333329E-2</v>
      </c>
      <c r="BC557" s="8">
        <v>11585</v>
      </c>
      <c r="BD557" s="15">
        <f t="shared" si="157"/>
        <v>1.1585000000000001</v>
      </c>
      <c r="BE557" s="4" t="s">
        <v>33</v>
      </c>
      <c r="BF557" s="5">
        <v>8.3333333333333329E-2</v>
      </c>
      <c r="BG557" s="8">
        <v>11302</v>
      </c>
      <c r="BH557" s="15">
        <f t="shared" si="158"/>
        <v>1.1302000000000001</v>
      </c>
      <c r="BI557" s="4" t="s">
        <v>33</v>
      </c>
      <c r="BJ557" s="5">
        <v>9.375E-2</v>
      </c>
      <c r="BK557" s="4">
        <v>99.08</v>
      </c>
      <c r="BL557" s="13">
        <f t="shared" si="159"/>
        <v>99.08</v>
      </c>
      <c r="BM557" s="4" t="s">
        <v>33</v>
      </c>
      <c r="BN557" s="5">
        <v>9.375E-2</v>
      </c>
      <c r="BO557" s="8">
        <v>71273</v>
      </c>
      <c r="BP557" s="15">
        <f t="shared" si="160"/>
        <v>7.1273</v>
      </c>
      <c r="BS557" s="1">
        <f t="shared" si="161"/>
        <v>80.472374434071043</v>
      </c>
    </row>
    <row r="558" spans="1:71">
      <c r="A558" s="4" t="s">
        <v>33</v>
      </c>
      <c r="B558" s="5">
        <v>8.3333333333333329E-2</v>
      </c>
      <c r="C558" s="4">
        <v>66.09</v>
      </c>
      <c r="D558" s="13">
        <f t="shared" si="144"/>
        <v>66.09</v>
      </c>
      <c r="E558" s="4" t="s">
        <v>33</v>
      </c>
      <c r="F558" s="5">
        <v>8.3333333333333329E-2</v>
      </c>
      <c r="G558" s="4">
        <v>0.66690000000000005</v>
      </c>
      <c r="H558" s="15">
        <f t="shared" si="145"/>
        <v>0.66690000000000005</v>
      </c>
      <c r="I558" s="4" t="s">
        <v>33</v>
      </c>
      <c r="J558" s="22">
        <v>8.3333333333333329E-2</v>
      </c>
      <c r="K558" s="23">
        <v>85.48</v>
      </c>
      <c r="L558" s="13">
        <f t="shared" si="146"/>
        <v>85.48</v>
      </c>
      <c r="M558" s="4" t="s">
        <v>33</v>
      </c>
      <c r="N558" s="22">
        <v>8.3333333333333329E-2</v>
      </c>
      <c r="O558" s="23">
        <v>87.62</v>
      </c>
      <c r="P558" s="13">
        <f t="shared" si="147"/>
        <v>87.62</v>
      </c>
      <c r="Q558" s="4" t="s">
        <v>33</v>
      </c>
      <c r="R558" s="22">
        <v>8.3333333333333329E-2</v>
      </c>
      <c r="S558" s="19">
        <v>15337</v>
      </c>
      <c r="T558" s="15">
        <f t="shared" si="148"/>
        <v>1.5337000000000001</v>
      </c>
      <c r="U558" s="4" t="s">
        <v>33</v>
      </c>
      <c r="V558" s="22">
        <v>8.3333333333333329E-2</v>
      </c>
      <c r="W558" s="23">
        <v>0.79769999999999996</v>
      </c>
      <c r="X558" s="15">
        <f t="shared" si="149"/>
        <v>0.79769999999999996</v>
      </c>
      <c r="Y558" s="4" t="s">
        <v>33</v>
      </c>
      <c r="Z558" s="5">
        <v>8.3333333333333329E-2</v>
      </c>
      <c r="AA558" s="4">
        <v>134.38999999999999</v>
      </c>
      <c r="AB558" s="13">
        <f t="shared" si="150"/>
        <v>134.38999999999999</v>
      </c>
      <c r="AC558" s="4" t="s">
        <v>33</v>
      </c>
      <c r="AD558" s="5">
        <v>8.3333333333333329E-2</v>
      </c>
      <c r="AE558" s="8">
        <v>13568</v>
      </c>
      <c r="AF558" s="15">
        <f t="shared" si="151"/>
        <v>1.3568</v>
      </c>
      <c r="AG558" s="23" t="s">
        <v>33</v>
      </c>
      <c r="AH558" s="22">
        <v>8.3333333333333329E-2</v>
      </c>
      <c r="AI558" s="19">
        <v>19218</v>
      </c>
      <c r="AJ558" s="15">
        <f t="shared" si="152"/>
        <v>1.9218</v>
      </c>
      <c r="AK558" s="4" t="s">
        <v>33</v>
      </c>
      <c r="AL558" s="5">
        <v>8.3333333333333329E-2</v>
      </c>
      <c r="AM558" s="4">
        <v>168.4</v>
      </c>
      <c r="AN558" s="13">
        <f t="shared" si="153"/>
        <v>168.4</v>
      </c>
      <c r="AO558" s="4" t="s">
        <v>33</v>
      </c>
      <c r="AP558" s="5">
        <v>8.3333333333333329E-2</v>
      </c>
      <c r="AQ558" s="19">
        <v>17009</v>
      </c>
      <c r="AR558" s="15">
        <f t="shared" si="154"/>
        <v>1.7009000000000001</v>
      </c>
      <c r="AS558" s="4" t="s">
        <v>33</v>
      </c>
      <c r="AT558" s="22">
        <v>8.3333333333333329E-2</v>
      </c>
      <c r="AU558" s="23">
        <v>59.08</v>
      </c>
      <c r="AV558" s="13">
        <f t="shared" si="155"/>
        <v>59.08</v>
      </c>
      <c r="AW558" s="23" t="s">
        <v>33</v>
      </c>
      <c r="AX558" s="22">
        <v>8.3333333333333329E-2</v>
      </c>
      <c r="AY558" s="23">
        <v>0.59660000000000002</v>
      </c>
      <c r="AZ558" s="15">
        <f t="shared" si="156"/>
        <v>0.59660000000000002</v>
      </c>
      <c r="BA558" s="4" t="s">
        <v>33</v>
      </c>
      <c r="BB558" s="5">
        <v>7.2916666666666671E-2</v>
      </c>
      <c r="BC558" s="8">
        <v>11574</v>
      </c>
      <c r="BD558" s="15">
        <f t="shared" si="157"/>
        <v>1.1574</v>
      </c>
      <c r="BE558" s="4" t="s">
        <v>33</v>
      </c>
      <c r="BF558" s="5">
        <v>7.2916666666666671E-2</v>
      </c>
      <c r="BG558" s="8">
        <v>11295</v>
      </c>
      <c r="BH558" s="15">
        <f t="shared" si="158"/>
        <v>1.1294999999999999</v>
      </c>
      <c r="BI558" s="4" t="s">
        <v>33</v>
      </c>
      <c r="BJ558" s="5">
        <v>8.3333333333333329E-2</v>
      </c>
      <c r="BK558" s="4">
        <v>99.08</v>
      </c>
      <c r="BL558" s="13">
        <f t="shared" si="159"/>
        <v>99.08</v>
      </c>
      <c r="BM558" s="4" t="s">
        <v>33</v>
      </c>
      <c r="BN558" s="5">
        <v>8.3333333333333329E-2</v>
      </c>
      <c r="BO558" s="8">
        <v>71359</v>
      </c>
      <c r="BP558" s="15">
        <f t="shared" si="160"/>
        <v>7.1359000000000004</v>
      </c>
      <c r="BS558" s="1">
        <f t="shared" si="161"/>
        <v>80.519624267225893</v>
      </c>
    </row>
    <row r="559" spans="1:71">
      <c r="A559" s="4" t="s">
        <v>33</v>
      </c>
      <c r="B559" s="5">
        <v>7.2916666666666671E-2</v>
      </c>
      <c r="C559" s="4">
        <v>66.260000000000005</v>
      </c>
      <c r="D559" s="13">
        <f t="shared" si="144"/>
        <v>66.260000000000005</v>
      </c>
      <c r="E559" s="4" t="s">
        <v>33</v>
      </c>
      <c r="F559" s="5">
        <v>7.2916666666666671E-2</v>
      </c>
      <c r="G559" s="4">
        <v>0.66790000000000005</v>
      </c>
      <c r="H559" s="15">
        <f t="shared" si="145"/>
        <v>0.66790000000000005</v>
      </c>
      <c r="I559" s="4" t="s">
        <v>33</v>
      </c>
      <c r="J559" s="22">
        <v>7.2916666666666671E-2</v>
      </c>
      <c r="K559" s="23">
        <v>85.66</v>
      </c>
      <c r="L559" s="13">
        <f t="shared" si="146"/>
        <v>85.66</v>
      </c>
      <c r="M559" s="4" t="s">
        <v>33</v>
      </c>
      <c r="N559" s="22">
        <v>7.2916666666666671E-2</v>
      </c>
      <c r="O559" s="23">
        <v>87.82</v>
      </c>
      <c r="P559" s="13">
        <f t="shared" si="147"/>
        <v>87.82</v>
      </c>
      <c r="Q559" s="4" t="s">
        <v>33</v>
      </c>
      <c r="R559" s="22">
        <v>7.2916666666666671E-2</v>
      </c>
      <c r="S559" s="19">
        <v>15327</v>
      </c>
      <c r="T559" s="15">
        <f t="shared" si="148"/>
        <v>1.5327</v>
      </c>
      <c r="U559" s="4" t="s">
        <v>33</v>
      </c>
      <c r="V559" s="22">
        <v>7.2916666666666671E-2</v>
      </c>
      <c r="W559" s="23">
        <v>0.7974</v>
      </c>
      <c r="X559" s="15">
        <f t="shared" si="149"/>
        <v>0.7974</v>
      </c>
      <c r="Y559" s="4" t="s">
        <v>33</v>
      </c>
      <c r="Z559" s="5">
        <v>7.2916666666666671E-2</v>
      </c>
      <c r="AA559" s="4">
        <v>134.63999999999999</v>
      </c>
      <c r="AB559" s="13">
        <f t="shared" si="150"/>
        <v>134.63999999999999</v>
      </c>
      <c r="AC559" s="4" t="s">
        <v>33</v>
      </c>
      <c r="AD559" s="5">
        <v>7.2916666666666671E-2</v>
      </c>
      <c r="AE559" s="8">
        <v>13569</v>
      </c>
      <c r="AF559" s="15">
        <f t="shared" si="151"/>
        <v>1.3569</v>
      </c>
      <c r="AG559" s="23" t="s">
        <v>33</v>
      </c>
      <c r="AH559" s="22">
        <v>7.2916666666666671E-2</v>
      </c>
      <c r="AI559" s="19">
        <v>19216</v>
      </c>
      <c r="AJ559" s="15">
        <f t="shared" si="152"/>
        <v>1.9216</v>
      </c>
      <c r="AK559" s="4" t="s">
        <v>33</v>
      </c>
      <c r="AL559" s="5">
        <v>7.2916666666666671E-2</v>
      </c>
      <c r="AM559" s="4">
        <v>168.74</v>
      </c>
      <c r="AN559" s="13">
        <f t="shared" si="153"/>
        <v>168.74</v>
      </c>
      <c r="AO559" s="4" t="s">
        <v>33</v>
      </c>
      <c r="AP559" s="5">
        <v>7.2916666666666671E-2</v>
      </c>
      <c r="AQ559" s="19">
        <v>17013</v>
      </c>
      <c r="AR559" s="15">
        <f t="shared" si="154"/>
        <v>1.7013</v>
      </c>
      <c r="AS559" s="4" t="s">
        <v>33</v>
      </c>
      <c r="AT559" s="22">
        <v>7.2916666666666671E-2</v>
      </c>
      <c r="AU559" s="23">
        <v>59.15</v>
      </c>
      <c r="AV559" s="13">
        <f t="shared" si="155"/>
        <v>59.15</v>
      </c>
      <c r="AW559" s="23" t="s">
        <v>33</v>
      </c>
      <c r="AX559" s="22">
        <v>7.2916666666666671E-2</v>
      </c>
      <c r="AY559" s="23">
        <v>0.59630000000000005</v>
      </c>
      <c r="AZ559" s="15">
        <f t="shared" si="156"/>
        <v>0.59630000000000005</v>
      </c>
      <c r="BA559" s="4" t="s">
        <v>33</v>
      </c>
      <c r="BB559" s="5">
        <v>6.25E-2</v>
      </c>
      <c r="BC559" s="8">
        <v>11579</v>
      </c>
      <c r="BD559" s="15">
        <f t="shared" si="157"/>
        <v>1.1578999999999999</v>
      </c>
      <c r="BE559" s="4" t="s">
        <v>33</v>
      </c>
      <c r="BF559" s="5">
        <v>6.25E-2</v>
      </c>
      <c r="BG559" s="8">
        <v>11299</v>
      </c>
      <c r="BH559" s="15">
        <f t="shared" si="158"/>
        <v>1.1298999999999999</v>
      </c>
      <c r="BI559" s="4" t="s">
        <v>33</v>
      </c>
      <c r="BJ559" s="5">
        <v>7.2916666666666671E-2</v>
      </c>
      <c r="BK559" s="4">
        <v>99.21</v>
      </c>
      <c r="BL559" s="13">
        <f t="shared" si="159"/>
        <v>99.21</v>
      </c>
      <c r="BM559" s="4" t="s">
        <v>33</v>
      </c>
      <c r="BN559" s="5">
        <v>7.2916666666666671E-2</v>
      </c>
      <c r="BO559" s="8">
        <v>71347</v>
      </c>
      <c r="BP559" s="15">
        <f t="shared" si="160"/>
        <v>7.1346999999999996</v>
      </c>
      <c r="BS559" s="1">
        <f t="shared" si="161"/>
        <v>80.538016674657399</v>
      </c>
    </row>
    <row r="560" spans="1:71">
      <c r="A560" s="4" t="s">
        <v>33</v>
      </c>
      <c r="B560" s="5">
        <v>6.25E-2</v>
      </c>
      <c r="C560" s="4">
        <v>65.67</v>
      </c>
      <c r="D560" s="13">
        <f t="shared" si="144"/>
        <v>65.67</v>
      </c>
      <c r="E560" s="4" t="s">
        <v>33</v>
      </c>
      <c r="F560" s="5">
        <v>6.25E-2</v>
      </c>
      <c r="G560" s="4">
        <v>0.66439999999999999</v>
      </c>
      <c r="H560" s="15">
        <f t="shared" si="145"/>
        <v>0.66439999999999999</v>
      </c>
      <c r="I560" s="4" t="s">
        <v>33</v>
      </c>
      <c r="J560" s="22">
        <v>6.25E-2</v>
      </c>
      <c r="K560" s="23">
        <v>85.36</v>
      </c>
      <c r="L560" s="13">
        <f t="shared" si="146"/>
        <v>85.36</v>
      </c>
      <c r="M560" s="4" t="s">
        <v>33</v>
      </c>
      <c r="N560" s="22">
        <v>6.25E-2</v>
      </c>
      <c r="O560" s="23">
        <v>87.5</v>
      </c>
      <c r="P560" s="13">
        <f t="shared" si="147"/>
        <v>87.5</v>
      </c>
      <c r="Q560" s="4" t="s">
        <v>33</v>
      </c>
      <c r="R560" s="22">
        <v>6.25E-2</v>
      </c>
      <c r="S560" s="19">
        <v>15323</v>
      </c>
      <c r="T560" s="15">
        <f t="shared" si="148"/>
        <v>1.5323</v>
      </c>
      <c r="U560" s="4" t="s">
        <v>33</v>
      </c>
      <c r="V560" s="22">
        <v>6.25E-2</v>
      </c>
      <c r="W560" s="23">
        <v>0.79730000000000001</v>
      </c>
      <c r="X560" s="15">
        <f t="shared" si="149"/>
        <v>0.79730000000000001</v>
      </c>
      <c r="Y560" s="4" t="s">
        <v>33</v>
      </c>
      <c r="Z560" s="5">
        <v>6.25E-2</v>
      </c>
      <c r="AA560" s="4">
        <v>134.12</v>
      </c>
      <c r="AB560" s="13">
        <f t="shared" si="150"/>
        <v>134.12</v>
      </c>
      <c r="AC560" s="4" t="s">
        <v>33</v>
      </c>
      <c r="AD560" s="5">
        <v>6.25E-2</v>
      </c>
      <c r="AE560" s="8">
        <v>13562</v>
      </c>
      <c r="AF560" s="15">
        <f t="shared" si="151"/>
        <v>1.3562000000000001</v>
      </c>
      <c r="AG560" s="23" t="s">
        <v>33</v>
      </c>
      <c r="AH560" s="22">
        <v>6.25E-2</v>
      </c>
      <c r="AI560" s="19">
        <v>19222</v>
      </c>
      <c r="AJ560" s="15">
        <f t="shared" si="152"/>
        <v>1.9221999999999999</v>
      </c>
      <c r="AK560" s="4" t="s">
        <v>33</v>
      </c>
      <c r="AL560" s="5">
        <v>6.25E-2</v>
      </c>
      <c r="AM560" s="4">
        <v>168.21</v>
      </c>
      <c r="AN560" s="13">
        <f t="shared" si="153"/>
        <v>168.21</v>
      </c>
      <c r="AO560" s="4" t="s">
        <v>33</v>
      </c>
      <c r="AP560" s="5">
        <v>6.25E-2</v>
      </c>
      <c r="AQ560" s="19">
        <v>17014</v>
      </c>
      <c r="AR560" s="15">
        <f t="shared" si="154"/>
        <v>1.7014</v>
      </c>
      <c r="AS560" s="4" t="s">
        <v>33</v>
      </c>
      <c r="AT560" s="22">
        <v>6.25E-2</v>
      </c>
      <c r="AU560" s="23">
        <v>58.91</v>
      </c>
      <c r="AV560" s="13">
        <f t="shared" si="155"/>
        <v>58.91</v>
      </c>
      <c r="AW560" s="23" t="s">
        <v>33</v>
      </c>
      <c r="AX560" s="22">
        <v>6.25E-2</v>
      </c>
      <c r="AY560" s="23">
        <v>0.5958</v>
      </c>
      <c r="AZ560" s="15">
        <f t="shared" si="156"/>
        <v>0.5958</v>
      </c>
      <c r="BA560" s="4" t="s">
        <v>33</v>
      </c>
      <c r="BB560" s="5">
        <v>5.2083333333333336E-2</v>
      </c>
      <c r="BC560" s="8">
        <v>11571</v>
      </c>
      <c r="BD560" s="15">
        <f t="shared" si="157"/>
        <v>1.1571</v>
      </c>
      <c r="BE560" s="4" t="s">
        <v>33</v>
      </c>
      <c r="BF560" s="5">
        <v>5.2083333333333336E-2</v>
      </c>
      <c r="BG560" s="8">
        <v>1127</v>
      </c>
      <c r="BH560" s="15">
        <f t="shared" si="158"/>
        <v>1.127</v>
      </c>
      <c r="BI560" s="4" t="s">
        <v>33</v>
      </c>
      <c r="BJ560" s="5">
        <v>6.25E-2</v>
      </c>
      <c r="BK560" s="4">
        <v>98.89</v>
      </c>
      <c r="BL560" s="13">
        <f t="shared" si="159"/>
        <v>98.89</v>
      </c>
      <c r="BM560" s="4" t="s">
        <v>33</v>
      </c>
      <c r="BN560" s="5">
        <v>6.25E-2</v>
      </c>
      <c r="BO560" s="8">
        <v>71381</v>
      </c>
      <c r="BP560" s="15">
        <f t="shared" si="160"/>
        <v>7.1380999999999997</v>
      </c>
      <c r="BS560" s="1">
        <f t="shared" si="161"/>
        <v>80.49970389427439</v>
      </c>
    </row>
    <row r="561" spans="1:71">
      <c r="A561" s="4" t="s">
        <v>33</v>
      </c>
      <c r="B561" s="5">
        <v>5.2083333333333336E-2</v>
      </c>
      <c r="C561" s="4">
        <v>66.73</v>
      </c>
      <c r="D561" s="13">
        <f t="shared" si="144"/>
        <v>66.73</v>
      </c>
      <c r="E561" s="4" t="s">
        <v>33</v>
      </c>
      <c r="F561" s="5">
        <v>5.2083333333333336E-2</v>
      </c>
      <c r="G561" s="4">
        <v>0.67110000000000003</v>
      </c>
      <c r="H561" s="15">
        <f t="shared" si="145"/>
        <v>0.67110000000000003</v>
      </c>
      <c r="I561" s="4" t="s">
        <v>33</v>
      </c>
      <c r="J561" s="22">
        <v>5.2083333333333336E-2</v>
      </c>
      <c r="K561" s="23">
        <v>85.91</v>
      </c>
      <c r="L561" s="13">
        <f t="shared" si="146"/>
        <v>85.91</v>
      </c>
      <c r="M561" s="4" t="s">
        <v>33</v>
      </c>
      <c r="N561" s="22">
        <v>5.2083333333333336E-2</v>
      </c>
      <c r="O561" s="23">
        <v>88.23</v>
      </c>
      <c r="P561" s="13">
        <f t="shared" si="147"/>
        <v>88.23</v>
      </c>
      <c r="Q561" s="4" t="s">
        <v>33</v>
      </c>
      <c r="R561" s="22">
        <v>5.2083333333333336E-2</v>
      </c>
      <c r="S561" s="19">
        <v>15315</v>
      </c>
      <c r="T561" s="15">
        <f t="shared" si="148"/>
        <v>1.5315000000000001</v>
      </c>
      <c r="U561" s="4" t="s">
        <v>33</v>
      </c>
      <c r="V561" s="22">
        <v>5.2083333333333336E-2</v>
      </c>
      <c r="W561" s="23">
        <v>0.79700000000000004</v>
      </c>
      <c r="X561" s="15">
        <f t="shared" si="149"/>
        <v>0.79700000000000004</v>
      </c>
      <c r="Y561" s="4" t="s">
        <v>33</v>
      </c>
      <c r="Z561" s="5">
        <v>5.2083333333333336E-2</v>
      </c>
      <c r="AA561" s="4">
        <v>135.16</v>
      </c>
      <c r="AB561" s="13">
        <f t="shared" si="150"/>
        <v>135.16</v>
      </c>
      <c r="AC561" s="4" t="s">
        <v>33</v>
      </c>
      <c r="AD561" s="5">
        <v>5.2083333333333336E-2</v>
      </c>
      <c r="AE561" s="8">
        <v>13588</v>
      </c>
      <c r="AF561" s="15">
        <f t="shared" si="151"/>
        <v>1.3588</v>
      </c>
      <c r="AG561" s="23" t="s">
        <v>33</v>
      </c>
      <c r="AH561" s="22">
        <v>5.2083333333333336E-2</v>
      </c>
      <c r="AI561" s="19">
        <v>19224</v>
      </c>
      <c r="AJ561" s="15">
        <f t="shared" si="152"/>
        <v>1.9224000000000001</v>
      </c>
      <c r="AK561" s="4" t="s">
        <v>33</v>
      </c>
      <c r="AL561" s="5">
        <v>5.2083333333333336E-2</v>
      </c>
      <c r="AM561" s="4">
        <v>169.67</v>
      </c>
      <c r="AN561" s="13">
        <f t="shared" si="153"/>
        <v>169.67</v>
      </c>
      <c r="AO561" s="4" t="s">
        <v>33</v>
      </c>
      <c r="AP561" s="5">
        <v>5.2083333333333336E-2</v>
      </c>
      <c r="AQ561" s="19">
        <v>17059</v>
      </c>
      <c r="AR561" s="15">
        <f t="shared" si="154"/>
        <v>1.7059</v>
      </c>
      <c r="AS561" s="4" t="s">
        <v>33</v>
      </c>
      <c r="AT561" s="22">
        <v>5.2083333333333336E-2</v>
      </c>
      <c r="AU561" s="23">
        <v>59.6</v>
      </c>
      <c r="AV561" s="13">
        <f t="shared" si="155"/>
        <v>59.6</v>
      </c>
      <c r="AW561" s="23" t="s">
        <v>33</v>
      </c>
      <c r="AX561" s="22">
        <v>5.2083333333333336E-2</v>
      </c>
      <c r="AY561" s="23">
        <v>0.59930000000000005</v>
      </c>
      <c r="AZ561" s="15">
        <f t="shared" si="156"/>
        <v>0.59930000000000005</v>
      </c>
      <c r="BA561" s="4" t="s">
        <v>33</v>
      </c>
      <c r="BB561" s="5">
        <v>4.1666666666666664E-2</v>
      </c>
      <c r="BC561" s="8">
        <v>11576</v>
      </c>
      <c r="BD561" s="15">
        <f t="shared" si="157"/>
        <v>1.1576</v>
      </c>
      <c r="BE561" s="4" t="s">
        <v>33</v>
      </c>
      <c r="BF561" s="5">
        <v>4.1666666666666664E-2</v>
      </c>
      <c r="BG561" s="8">
        <v>11276</v>
      </c>
      <c r="BH561" s="15">
        <f t="shared" si="158"/>
        <v>1.1275999999999999</v>
      </c>
      <c r="BI561" s="4" t="s">
        <v>33</v>
      </c>
      <c r="BJ561" s="5">
        <v>5.2083333333333336E-2</v>
      </c>
      <c r="BK561" s="4">
        <v>99.46</v>
      </c>
      <c r="BL561" s="13">
        <f t="shared" si="159"/>
        <v>99.46</v>
      </c>
      <c r="BM561" s="4" t="s">
        <v>33</v>
      </c>
      <c r="BN561" s="5">
        <v>5.2083333333333336E-2</v>
      </c>
      <c r="BO561" s="8">
        <v>71272</v>
      </c>
      <c r="BP561" s="15">
        <f t="shared" si="160"/>
        <v>7.1272000000000002</v>
      </c>
      <c r="BS561" s="1">
        <f t="shared" si="161"/>
        <v>80.479638327170093</v>
      </c>
    </row>
    <row r="562" spans="1:71">
      <c r="A562" s="4" t="s">
        <v>33</v>
      </c>
      <c r="B562" s="5">
        <v>4.1666666666666664E-2</v>
      </c>
      <c r="C562" s="4">
        <v>66.16</v>
      </c>
      <c r="D562" s="13">
        <f t="shared" si="144"/>
        <v>66.16</v>
      </c>
      <c r="E562" s="4" t="s">
        <v>33</v>
      </c>
      <c r="F562" s="5">
        <v>4.1666666666666664E-2</v>
      </c>
      <c r="G562" s="4">
        <v>0.6663</v>
      </c>
      <c r="H562" s="15">
        <f t="shared" si="145"/>
        <v>0.6663</v>
      </c>
      <c r="I562" s="4" t="s">
        <v>33</v>
      </c>
      <c r="J562" s="22">
        <v>4.1666666666666664E-2</v>
      </c>
      <c r="K562" s="23">
        <v>85.71</v>
      </c>
      <c r="L562" s="13">
        <f t="shared" si="146"/>
        <v>85.71</v>
      </c>
      <c r="M562" s="4" t="s">
        <v>33</v>
      </c>
      <c r="N562" s="22">
        <v>4.1666666666666664E-2</v>
      </c>
      <c r="O562" s="23">
        <v>88</v>
      </c>
      <c r="P562" s="13">
        <f t="shared" si="147"/>
        <v>88</v>
      </c>
      <c r="Q562" s="4" t="s">
        <v>33</v>
      </c>
      <c r="R562" s="22">
        <v>4.1666666666666664E-2</v>
      </c>
      <c r="S562" s="19">
        <v>15332</v>
      </c>
      <c r="T562" s="15">
        <f t="shared" si="148"/>
        <v>1.5331999999999999</v>
      </c>
      <c r="U562" s="4" t="s">
        <v>33</v>
      </c>
      <c r="V562" s="22">
        <v>4.1666666666666664E-2</v>
      </c>
      <c r="W562" s="23">
        <v>0.79769999999999996</v>
      </c>
      <c r="X562" s="15">
        <f t="shared" si="149"/>
        <v>0.79769999999999996</v>
      </c>
      <c r="Y562" s="4" t="s">
        <v>33</v>
      </c>
      <c r="Z562" s="5">
        <v>4.1666666666666664E-2</v>
      </c>
      <c r="AA562" s="4">
        <v>134.94</v>
      </c>
      <c r="AB562" s="13">
        <f t="shared" si="150"/>
        <v>134.94</v>
      </c>
      <c r="AC562" s="4" t="s">
        <v>33</v>
      </c>
      <c r="AD562" s="5">
        <v>4.1666666666666664E-2</v>
      </c>
      <c r="AE562" s="8">
        <v>13595</v>
      </c>
      <c r="AF562" s="15">
        <f t="shared" si="151"/>
        <v>1.3594999999999999</v>
      </c>
      <c r="AG562" s="23" t="s">
        <v>33</v>
      </c>
      <c r="AH562" s="22">
        <v>4.1666666666666664E-2</v>
      </c>
      <c r="AI562" s="19">
        <v>19223</v>
      </c>
      <c r="AJ562" s="15">
        <f t="shared" si="152"/>
        <v>1.9222999999999999</v>
      </c>
      <c r="AK562" s="4" t="s">
        <v>33</v>
      </c>
      <c r="AL562" s="5">
        <v>4.1666666666666664E-2</v>
      </c>
      <c r="AM562" s="4">
        <v>169.23</v>
      </c>
      <c r="AN562" s="13">
        <f t="shared" si="153"/>
        <v>169.23</v>
      </c>
      <c r="AO562" s="4" t="s">
        <v>33</v>
      </c>
      <c r="AP562" s="5">
        <v>4.1666666666666664E-2</v>
      </c>
      <c r="AQ562" s="19">
        <v>17046</v>
      </c>
      <c r="AR562" s="15">
        <f t="shared" si="154"/>
        <v>1.7045999999999999</v>
      </c>
      <c r="AS562" s="4" t="s">
        <v>33</v>
      </c>
      <c r="AT562" s="22">
        <v>4.1666666666666664E-2</v>
      </c>
      <c r="AU562" s="23">
        <v>59.25</v>
      </c>
      <c r="AV562" s="13">
        <f t="shared" si="155"/>
        <v>59.25</v>
      </c>
      <c r="AW562" s="23" t="s">
        <v>33</v>
      </c>
      <c r="AX562" s="22">
        <v>4.1666666666666664E-2</v>
      </c>
      <c r="AY562" s="23">
        <v>0.59670000000000001</v>
      </c>
      <c r="AZ562" s="15">
        <f t="shared" si="156"/>
        <v>0.59670000000000001</v>
      </c>
      <c r="BA562" s="4" t="s">
        <v>33</v>
      </c>
      <c r="BB562" s="5">
        <v>3.125E-2</v>
      </c>
      <c r="BC562" s="8">
        <v>1159</v>
      </c>
      <c r="BD562" s="15">
        <f t="shared" si="157"/>
        <v>1.159</v>
      </c>
      <c r="BE562" s="4" t="s">
        <v>33</v>
      </c>
      <c r="BF562" s="5">
        <v>3.125E-2</v>
      </c>
      <c r="BG562" s="8">
        <v>1129</v>
      </c>
      <c r="BH562" s="15">
        <f t="shared" si="158"/>
        <v>1.129</v>
      </c>
      <c r="BI562" s="4" t="s">
        <v>33</v>
      </c>
      <c r="BJ562" s="5">
        <v>4.1666666666666664E-2</v>
      </c>
      <c r="BK562" s="4">
        <v>99.26</v>
      </c>
      <c r="BL562" s="13">
        <f t="shared" si="159"/>
        <v>99.26</v>
      </c>
      <c r="BM562" s="4" t="s">
        <v>33</v>
      </c>
      <c r="BN562" s="5">
        <v>4.1666666666666664E-2</v>
      </c>
      <c r="BO562" s="8">
        <v>71234</v>
      </c>
      <c r="BP562" s="15">
        <f t="shared" si="160"/>
        <v>7.1234000000000002</v>
      </c>
      <c r="BS562" s="1">
        <f t="shared" si="161"/>
        <v>80.452115775255564</v>
      </c>
    </row>
    <row r="563" spans="1:71">
      <c r="A563" s="4" t="s">
        <v>33</v>
      </c>
      <c r="B563" s="5">
        <v>3.125E-2</v>
      </c>
      <c r="C563" s="4">
        <v>66</v>
      </c>
      <c r="D563" s="13">
        <f t="shared" si="144"/>
        <v>66</v>
      </c>
      <c r="E563" s="4" t="s">
        <v>33</v>
      </c>
      <c r="F563" s="5">
        <v>3.125E-2</v>
      </c>
      <c r="G563" s="4">
        <v>0.66710000000000003</v>
      </c>
      <c r="H563" s="15">
        <f t="shared" si="145"/>
        <v>0.66710000000000003</v>
      </c>
      <c r="I563" s="4" t="s">
        <v>33</v>
      </c>
      <c r="J563" s="22">
        <v>3.125E-2</v>
      </c>
      <c r="K563" s="23">
        <v>85.31</v>
      </c>
      <c r="L563" s="13">
        <f t="shared" si="146"/>
        <v>85.31</v>
      </c>
      <c r="M563" s="4" t="s">
        <v>33</v>
      </c>
      <c r="N563" s="22">
        <v>3.125E-2</v>
      </c>
      <c r="O563" s="23">
        <v>87.59</v>
      </c>
      <c r="P563" s="13">
        <f t="shared" si="147"/>
        <v>87.59</v>
      </c>
      <c r="Q563" s="4" t="s">
        <v>33</v>
      </c>
      <c r="R563" s="22">
        <v>3.125E-2</v>
      </c>
      <c r="S563" s="19">
        <v>15311</v>
      </c>
      <c r="T563" s="15">
        <f t="shared" si="148"/>
        <v>1.5310999999999999</v>
      </c>
      <c r="U563" s="4" t="s">
        <v>33</v>
      </c>
      <c r="V563" s="22">
        <v>3.125E-2</v>
      </c>
      <c r="W563" s="23">
        <v>0.79720000000000002</v>
      </c>
      <c r="X563" s="15">
        <f t="shared" si="149"/>
        <v>0.79720000000000002</v>
      </c>
      <c r="Y563" s="4" t="s">
        <v>33</v>
      </c>
      <c r="Z563" s="5">
        <v>3.125E-2</v>
      </c>
      <c r="AA563" s="4">
        <v>134.13999999999999</v>
      </c>
      <c r="AB563" s="13">
        <f t="shared" si="150"/>
        <v>134.13999999999999</v>
      </c>
      <c r="AC563" s="4" t="s">
        <v>33</v>
      </c>
      <c r="AD563" s="5">
        <v>3.125E-2</v>
      </c>
      <c r="AE563" s="8">
        <v>13564</v>
      </c>
      <c r="AF563" s="15">
        <f t="shared" si="151"/>
        <v>1.3564000000000001</v>
      </c>
      <c r="AG563" s="23" t="s">
        <v>33</v>
      </c>
      <c r="AH563" s="22">
        <v>3.125E-2</v>
      </c>
      <c r="AI563" s="19">
        <v>19213</v>
      </c>
      <c r="AJ563" s="15">
        <f t="shared" si="152"/>
        <v>1.9213</v>
      </c>
      <c r="AK563" s="4" t="s">
        <v>33</v>
      </c>
      <c r="AL563" s="5">
        <v>3.125E-2</v>
      </c>
      <c r="AM563" s="4">
        <v>168.29</v>
      </c>
      <c r="AN563" s="13">
        <f t="shared" si="153"/>
        <v>168.29</v>
      </c>
      <c r="AO563" s="4" t="s">
        <v>33</v>
      </c>
      <c r="AP563" s="5">
        <v>3.125E-2</v>
      </c>
      <c r="AQ563" s="19">
        <v>17018</v>
      </c>
      <c r="AR563" s="15">
        <f t="shared" si="154"/>
        <v>1.7018</v>
      </c>
      <c r="AS563" s="4" t="s">
        <v>33</v>
      </c>
      <c r="AT563" s="22">
        <v>3.125E-2</v>
      </c>
      <c r="AU563" s="23">
        <v>58.73</v>
      </c>
      <c r="AV563" s="13">
        <f t="shared" si="155"/>
        <v>58.73</v>
      </c>
      <c r="AW563" s="23" t="s">
        <v>33</v>
      </c>
      <c r="AX563" s="22">
        <v>3.125E-2</v>
      </c>
      <c r="AY563" s="23">
        <v>0.59379999999999999</v>
      </c>
      <c r="AZ563" s="15">
        <f t="shared" si="156"/>
        <v>0.59379999999999999</v>
      </c>
      <c r="BA563" s="4" t="s">
        <v>33</v>
      </c>
      <c r="BB563" s="5">
        <v>2.0833333333333332E-2</v>
      </c>
      <c r="BC563" s="8">
        <v>11602</v>
      </c>
      <c r="BD563" s="15">
        <f t="shared" si="157"/>
        <v>1.1601999999999999</v>
      </c>
      <c r="BE563" s="4" t="s">
        <v>33</v>
      </c>
      <c r="BF563" s="5">
        <v>2.0833333333333332E-2</v>
      </c>
      <c r="BG563" s="8">
        <v>1128</v>
      </c>
      <c r="BH563" s="15">
        <f t="shared" si="158"/>
        <v>1.1279999999999999</v>
      </c>
      <c r="BI563" s="4" t="s">
        <v>33</v>
      </c>
      <c r="BJ563" s="5">
        <v>3.125E-2</v>
      </c>
      <c r="BK563" s="4">
        <v>98.91</v>
      </c>
      <c r="BL563" s="13">
        <f t="shared" si="159"/>
        <v>98.91</v>
      </c>
      <c r="BM563" s="4" t="s">
        <v>33</v>
      </c>
      <c r="BN563" s="5">
        <v>3.125E-2</v>
      </c>
      <c r="BO563" s="8">
        <v>71407</v>
      </c>
      <c r="BP563" s="15">
        <f t="shared" si="160"/>
        <v>7.1406999999999998</v>
      </c>
      <c r="BS563" s="1">
        <f t="shared" si="161"/>
        <v>80.527419529182609</v>
      </c>
    </row>
    <row r="564" spans="1:71">
      <c r="A564" s="4" t="s">
        <v>33</v>
      </c>
      <c r="B564" s="5">
        <v>2.0833333333333332E-2</v>
      </c>
      <c r="C564" s="4">
        <v>65.62</v>
      </c>
      <c r="D564" s="13">
        <f t="shared" si="144"/>
        <v>65.62</v>
      </c>
      <c r="E564" s="4" t="s">
        <v>33</v>
      </c>
      <c r="F564" s="5">
        <v>2.0833333333333332E-2</v>
      </c>
      <c r="G564" s="4">
        <v>0.66490000000000005</v>
      </c>
      <c r="H564" s="15">
        <f t="shared" si="145"/>
        <v>0.66490000000000005</v>
      </c>
      <c r="I564" s="4" t="s">
        <v>33</v>
      </c>
      <c r="J564" s="22">
        <v>2.0833333333333332E-2</v>
      </c>
      <c r="K564" s="23">
        <v>85.05</v>
      </c>
      <c r="L564" s="13">
        <f t="shared" si="146"/>
        <v>85.05</v>
      </c>
      <c r="M564" s="4" t="s">
        <v>33</v>
      </c>
      <c r="N564" s="22">
        <v>2.0833333333333332E-2</v>
      </c>
      <c r="O564" s="23">
        <v>87.48</v>
      </c>
      <c r="P564" s="13">
        <f t="shared" si="147"/>
        <v>87.48</v>
      </c>
      <c r="Q564" s="4" t="s">
        <v>33</v>
      </c>
      <c r="R564" s="22">
        <v>2.0833333333333332E-2</v>
      </c>
      <c r="S564" s="19">
        <v>15314</v>
      </c>
      <c r="T564" s="15">
        <f t="shared" si="148"/>
        <v>1.5314000000000001</v>
      </c>
      <c r="U564" s="4" t="s">
        <v>33</v>
      </c>
      <c r="V564" s="22">
        <v>2.0833333333333332E-2</v>
      </c>
      <c r="W564" s="23">
        <v>0.79730000000000001</v>
      </c>
      <c r="X564" s="15">
        <f t="shared" si="149"/>
        <v>0.79730000000000001</v>
      </c>
      <c r="Y564" s="4" t="s">
        <v>33</v>
      </c>
      <c r="Z564" s="5">
        <v>2.0833333333333332E-2</v>
      </c>
      <c r="AA564" s="4">
        <v>134.02000000000001</v>
      </c>
      <c r="AB564" s="13">
        <f t="shared" si="150"/>
        <v>134.02000000000001</v>
      </c>
      <c r="AC564" s="4" t="s">
        <v>33</v>
      </c>
      <c r="AD564" s="5">
        <v>2.0833333333333332E-2</v>
      </c>
      <c r="AE564" s="8">
        <v>13573</v>
      </c>
      <c r="AF564" s="15">
        <f t="shared" si="151"/>
        <v>1.3573</v>
      </c>
      <c r="AG564" s="23" t="s">
        <v>33</v>
      </c>
      <c r="AH564" s="22">
        <v>2.0833333333333332E-2</v>
      </c>
      <c r="AI564" s="19">
        <v>19206</v>
      </c>
      <c r="AJ564" s="15">
        <f t="shared" si="152"/>
        <v>1.9206000000000001</v>
      </c>
      <c r="AK564" s="4" t="s">
        <v>33</v>
      </c>
      <c r="AL564" s="5">
        <v>2.0833333333333332E-2</v>
      </c>
      <c r="AM564" s="4">
        <v>168.06</v>
      </c>
      <c r="AN564" s="13">
        <f t="shared" si="153"/>
        <v>168.06</v>
      </c>
      <c r="AO564" s="4" t="s">
        <v>33</v>
      </c>
      <c r="AP564" s="5">
        <v>2.0833333333333332E-2</v>
      </c>
      <c r="AQ564" s="19">
        <v>17026</v>
      </c>
      <c r="AR564" s="15">
        <f t="shared" si="154"/>
        <v>1.7025999999999999</v>
      </c>
      <c r="AS564" s="4" t="s">
        <v>33</v>
      </c>
      <c r="AT564" s="22">
        <v>2.0833333333333332E-2</v>
      </c>
      <c r="AU564" s="23">
        <v>58.58</v>
      </c>
      <c r="AV564" s="13">
        <f t="shared" si="155"/>
        <v>58.58</v>
      </c>
      <c r="AW564" s="23" t="s">
        <v>33</v>
      </c>
      <c r="AX564" s="22">
        <v>2.0833333333333332E-2</v>
      </c>
      <c r="AY564" s="23">
        <v>0.59350000000000003</v>
      </c>
      <c r="AZ564" s="15">
        <f t="shared" si="156"/>
        <v>0.59350000000000003</v>
      </c>
      <c r="BA564" s="4" t="s">
        <v>33</v>
      </c>
      <c r="BB564" s="5">
        <v>1.0416666666666666E-2</v>
      </c>
      <c r="BC564" s="8">
        <v>1157</v>
      </c>
      <c r="BD564" s="15">
        <f t="shared" si="157"/>
        <v>1.157</v>
      </c>
      <c r="BE564" s="4" t="s">
        <v>33</v>
      </c>
      <c r="BF564" s="5">
        <v>1.0416666666666666E-2</v>
      </c>
      <c r="BG564" s="8">
        <v>11297</v>
      </c>
      <c r="BH564" s="15">
        <f t="shared" si="158"/>
        <v>1.1296999999999999</v>
      </c>
      <c r="BI564" s="4" t="s">
        <v>33</v>
      </c>
      <c r="BJ564" s="5">
        <v>2.0833333333333332E-2</v>
      </c>
      <c r="BK564" s="4">
        <v>98.73</v>
      </c>
      <c r="BL564" s="13">
        <f t="shared" si="159"/>
        <v>98.73</v>
      </c>
      <c r="BM564" s="4" t="s">
        <v>33</v>
      </c>
      <c r="BN564" s="5">
        <v>2.0833333333333332E-2</v>
      </c>
      <c r="BO564" s="8">
        <v>71363</v>
      </c>
      <c r="BP564" s="15">
        <f t="shared" si="160"/>
        <v>7.1363000000000003</v>
      </c>
      <c r="BS564" s="1">
        <f t="shared" si="161"/>
        <v>80.446647949437022</v>
      </c>
    </row>
    <row r="565" spans="1:71">
      <c r="A565" s="4" t="s">
        <v>33</v>
      </c>
      <c r="B565" s="5">
        <v>1.0416666666666666E-2</v>
      </c>
      <c r="C565" s="4">
        <v>65.849999999999994</v>
      </c>
      <c r="D565" s="13">
        <f t="shared" si="144"/>
        <v>65.849999999999994</v>
      </c>
      <c r="E565" s="4" t="s">
        <v>33</v>
      </c>
      <c r="F565" s="5">
        <v>1.0416666666666666E-2</v>
      </c>
      <c r="G565" s="4">
        <v>0.66759999999999997</v>
      </c>
      <c r="H565" s="15">
        <f t="shared" si="145"/>
        <v>0.66759999999999997</v>
      </c>
      <c r="I565" s="4" t="s">
        <v>33</v>
      </c>
      <c r="J565" s="22">
        <v>1.0416666666666666E-2</v>
      </c>
      <c r="K565" s="23">
        <v>85.27</v>
      </c>
      <c r="L565" s="13">
        <f t="shared" si="146"/>
        <v>85.27</v>
      </c>
      <c r="M565" s="4" t="s">
        <v>33</v>
      </c>
      <c r="N565" s="22">
        <v>1.0416666666666666E-2</v>
      </c>
      <c r="O565" s="23">
        <v>87.35</v>
      </c>
      <c r="P565" s="13">
        <f t="shared" si="147"/>
        <v>87.35</v>
      </c>
      <c r="Q565" s="4" t="s">
        <v>33</v>
      </c>
      <c r="R565" s="22">
        <v>1.0416666666666666E-2</v>
      </c>
      <c r="S565" s="19">
        <v>15321</v>
      </c>
      <c r="T565" s="15">
        <f t="shared" si="148"/>
        <v>1.5321</v>
      </c>
      <c r="U565" s="4" t="s">
        <v>33</v>
      </c>
      <c r="V565" s="22">
        <v>1.0416666666666666E-2</v>
      </c>
      <c r="W565" s="23">
        <v>0.79690000000000005</v>
      </c>
      <c r="X565" s="15">
        <f t="shared" si="149"/>
        <v>0.79690000000000005</v>
      </c>
      <c r="Y565" s="4" t="s">
        <v>33</v>
      </c>
      <c r="Z565" s="5">
        <v>1.0416666666666666E-2</v>
      </c>
      <c r="AA565" s="4">
        <v>133.84</v>
      </c>
      <c r="AB565" s="13">
        <f t="shared" si="150"/>
        <v>133.84</v>
      </c>
      <c r="AC565" s="4" t="s">
        <v>33</v>
      </c>
      <c r="AD565" s="5">
        <v>1.0416666666666666E-2</v>
      </c>
      <c r="AE565" s="8">
        <v>13559</v>
      </c>
      <c r="AF565" s="15">
        <f t="shared" si="151"/>
        <v>1.3559000000000001</v>
      </c>
      <c r="AG565" s="23" t="s">
        <v>33</v>
      </c>
      <c r="AH565" s="22">
        <v>1.0416666666666666E-2</v>
      </c>
      <c r="AI565" s="19">
        <v>19233</v>
      </c>
      <c r="AJ565" s="15">
        <f t="shared" si="152"/>
        <v>1.9233</v>
      </c>
      <c r="AK565" s="4" t="s">
        <v>33</v>
      </c>
      <c r="AL565" s="5">
        <v>1.0416666666666666E-2</v>
      </c>
      <c r="AM565" s="4">
        <v>167.97</v>
      </c>
      <c r="AN565" s="13">
        <f t="shared" si="153"/>
        <v>167.97</v>
      </c>
      <c r="AO565" s="4" t="s">
        <v>33</v>
      </c>
      <c r="AP565" s="5">
        <v>1.0416666666666666E-2</v>
      </c>
      <c r="AQ565" s="19">
        <v>17024</v>
      </c>
      <c r="AR565" s="15">
        <f t="shared" si="154"/>
        <v>1.7023999999999999</v>
      </c>
      <c r="AS565" s="4" t="s">
        <v>33</v>
      </c>
      <c r="AT565" s="22">
        <v>1.0416666666666666E-2</v>
      </c>
      <c r="AU565" s="23">
        <v>58.75</v>
      </c>
      <c r="AV565" s="13">
        <f t="shared" si="155"/>
        <v>58.75</v>
      </c>
      <c r="AW565" s="23" t="s">
        <v>33</v>
      </c>
      <c r="AX565" s="22">
        <v>1.0416666666666666E-2</v>
      </c>
      <c r="AY565" s="23">
        <v>0.59589999999999999</v>
      </c>
      <c r="AZ565" s="15">
        <f t="shared" si="156"/>
        <v>0.59589999999999999</v>
      </c>
      <c r="BA565" s="4" t="s">
        <v>33</v>
      </c>
      <c r="BB565" s="5">
        <v>0</v>
      </c>
      <c r="BC565" s="8">
        <v>11553</v>
      </c>
      <c r="BD565" s="15">
        <f t="shared" si="157"/>
        <v>1.1553</v>
      </c>
      <c r="BE565" s="4" t="s">
        <v>33</v>
      </c>
      <c r="BF565" s="5">
        <v>0</v>
      </c>
      <c r="BG565" s="8">
        <v>11303</v>
      </c>
      <c r="BH565" s="15">
        <f t="shared" si="158"/>
        <v>1.1303000000000001</v>
      </c>
      <c r="BI565" s="4" t="s">
        <v>33</v>
      </c>
      <c r="BJ565" s="5">
        <v>1.0416666666666666E-2</v>
      </c>
      <c r="BK565" s="4">
        <v>98.67</v>
      </c>
      <c r="BL565" s="13">
        <f t="shared" si="159"/>
        <v>98.67</v>
      </c>
      <c r="BM565" s="4" t="s">
        <v>33</v>
      </c>
      <c r="BN565" s="5">
        <v>1.0416666666666666E-2</v>
      </c>
      <c r="BO565" s="8">
        <v>7141</v>
      </c>
      <c r="BP565" s="15">
        <f t="shared" si="160"/>
        <v>7.141</v>
      </c>
      <c r="BS565" s="1">
        <f t="shared" si="161"/>
        <v>80.4717905029093</v>
      </c>
    </row>
    <row r="566" spans="1:71">
      <c r="A566" s="4" t="s">
        <v>33</v>
      </c>
      <c r="B566" s="5">
        <v>0</v>
      </c>
      <c r="C566" s="4">
        <v>65.47</v>
      </c>
      <c r="D566" s="13">
        <f t="shared" si="144"/>
        <v>65.47</v>
      </c>
      <c r="E566" s="4" t="s">
        <v>33</v>
      </c>
      <c r="F566" s="5">
        <v>0</v>
      </c>
      <c r="G566" s="4">
        <v>0.67079999999999995</v>
      </c>
      <c r="H566" s="15">
        <f t="shared" si="145"/>
        <v>0.67079999999999995</v>
      </c>
      <c r="I566" s="4" t="s">
        <v>33</v>
      </c>
      <c r="J566" s="22">
        <v>0</v>
      </c>
      <c r="K566" s="23">
        <v>84.81</v>
      </c>
      <c r="L566" s="13">
        <f t="shared" si="146"/>
        <v>84.81</v>
      </c>
      <c r="M566" s="4" t="s">
        <v>33</v>
      </c>
      <c r="N566" s="22">
        <v>0</v>
      </c>
      <c r="O566" s="23">
        <v>86.7</v>
      </c>
      <c r="P566" s="13">
        <f t="shared" si="147"/>
        <v>86.7</v>
      </c>
      <c r="Q566" s="4" t="s">
        <v>33</v>
      </c>
      <c r="R566" s="22">
        <v>0</v>
      </c>
      <c r="S566" s="19">
        <v>15338</v>
      </c>
      <c r="T566" s="15">
        <f t="shared" si="148"/>
        <v>1.5338000000000001</v>
      </c>
      <c r="U566" s="4" t="s">
        <v>33</v>
      </c>
      <c r="V566" s="22">
        <v>0</v>
      </c>
      <c r="W566" s="23">
        <v>0.79769999999999996</v>
      </c>
      <c r="X566" s="15">
        <f t="shared" si="149"/>
        <v>0.79769999999999996</v>
      </c>
      <c r="Y566" s="4" t="s">
        <v>33</v>
      </c>
      <c r="Z566" s="5">
        <v>0</v>
      </c>
      <c r="AA566" s="4">
        <v>133</v>
      </c>
      <c r="AB566" s="13">
        <f t="shared" si="150"/>
        <v>133</v>
      </c>
      <c r="AC566" s="4" t="s">
        <v>33</v>
      </c>
      <c r="AD566" s="5">
        <v>0</v>
      </c>
      <c r="AE566" s="8">
        <v>13567</v>
      </c>
      <c r="AF566" s="15">
        <f t="shared" si="151"/>
        <v>1.3567</v>
      </c>
      <c r="AG566" s="23" t="s">
        <v>33</v>
      </c>
      <c r="AH566" s="22">
        <v>0</v>
      </c>
      <c r="AI566" s="19">
        <v>19231</v>
      </c>
      <c r="AJ566" s="15">
        <f t="shared" si="152"/>
        <v>1.9231</v>
      </c>
      <c r="AK566" s="4" t="s">
        <v>33</v>
      </c>
      <c r="AL566" s="5">
        <v>0</v>
      </c>
      <c r="AM566" s="4">
        <v>166.71</v>
      </c>
      <c r="AN566" s="13">
        <f t="shared" si="153"/>
        <v>166.71</v>
      </c>
      <c r="AO566" s="4" t="s">
        <v>33</v>
      </c>
      <c r="AP566" s="5">
        <v>0</v>
      </c>
      <c r="AQ566" s="19">
        <v>17015</v>
      </c>
      <c r="AR566" s="15">
        <f t="shared" si="154"/>
        <v>1.7015</v>
      </c>
      <c r="AS566" s="4" t="s">
        <v>33</v>
      </c>
      <c r="AT566" s="22">
        <v>0</v>
      </c>
      <c r="AU566" s="23">
        <v>58.09</v>
      </c>
      <c r="AV566" s="13">
        <f t="shared" si="155"/>
        <v>58.09</v>
      </c>
      <c r="AW566" s="23" t="s">
        <v>33</v>
      </c>
      <c r="AX566" s="22">
        <v>0</v>
      </c>
      <c r="AY566" s="23">
        <v>0.59440000000000004</v>
      </c>
      <c r="AZ566" s="15">
        <f t="shared" si="156"/>
        <v>0.59440000000000004</v>
      </c>
      <c r="BA566" s="4" t="s">
        <v>10</v>
      </c>
      <c r="BB566" s="5">
        <v>0.98958333333333337</v>
      </c>
      <c r="BC566" s="8">
        <v>11538</v>
      </c>
      <c r="BD566" s="15">
        <f t="shared" si="157"/>
        <v>1.1537999999999999</v>
      </c>
      <c r="BE566" s="4" t="s">
        <v>10</v>
      </c>
      <c r="BF566" s="5">
        <v>0.98958333333333337</v>
      </c>
      <c r="BG566" s="8">
        <v>11314</v>
      </c>
      <c r="BH566" s="15">
        <f t="shared" si="158"/>
        <v>1.1314</v>
      </c>
      <c r="BI566" s="4" t="s">
        <v>33</v>
      </c>
      <c r="BJ566" s="5">
        <v>0</v>
      </c>
      <c r="BK566" s="4">
        <v>98.08</v>
      </c>
      <c r="BL566" s="13">
        <f t="shared" si="159"/>
        <v>98.08</v>
      </c>
      <c r="BM566" s="4" t="s">
        <v>33</v>
      </c>
      <c r="BN566" s="5">
        <v>0</v>
      </c>
      <c r="BO566" s="8">
        <v>71326</v>
      </c>
      <c r="BP566" s="15">
        <f t="shared" si="160"/>
        <v>7.1326000000000001</v>
      </c>
      <c r="BS566" s="1">
        <f t="shared" si="161"/>
        <v>80.356980287473334</v>
      </c>
    </row>
    <row r="567" spans="1:71">
      <c r="A567" s="4" t="s">
        <v>10</v>
      </c>
      <c r="B567" s="5">
        <v>0.98958333333333337</v>
      </c>
      <c r="C567" s="4">
        <v>66.75</v>
      </c>
      <c r="D567" s="13">
        <f t="shared" si="144"/>
        <v>66.75</v>
      </c>
      <c r="E567" s="4" t="s">
        <v>10</v>
      </c>
      <c r="F567" s="5">
        <v>0.98958333333333337</v>
      </c>
      <c r="G567" s="4">
        <v>0.6744</v>
      </c>
      <c r="H567" s="15">
        <f t="shared" si="145"/>
        <v>0.6744</v>
      </c>
      <c r="I567" s="4" t="s">
        <v>10</v>
      </c>
      <c r="J567" s="22">
        <v>0.98958333333333337</v>
      </c>
      <c r="K567" s="23">
        <v>85.79</v>
      </c>
      <c r="L567" s="13">
        <f t="shared" si="146"/>
        <v>85.79</v>
      </c>
      <c r="M567" s="4" t="s">
        <v>10</v>
      </c>
      <c r="N567" s="22">
        <v>0.98958333333333337</v>
      </c>
      <c r="O567" s="23">
        <v>87.55</v>
      </c>
      <c r="P567" s="13">
        <f t="shared" si="147"/>
        <v>87.55</v>
      </c>
      <c r="Q567" s="4" t="s">
        <v>10</v>
      </c>
      <c r="R567" s="22">
        <v>0.98958333333333337</v>
      </c>
      <c r="S567" s="19">
        <v>15335</v>
      </c>
      <c r="T567" s="15">
        <f t="shared" si="148"/>
        <v>1.5335000000000001</v>
      </c>
      <c r="U567" s="4" t="s">
        <v>10</v>
      </c>
      <c r="V567" s="22">
        <v>0.98958333333333337</v>
      </c>
      <c r="W567" s="23">
        <v>0.7964</v>
      </c>
      <c r="X567" s="15">
        <f t="shared" si="149"/>
        <v>0.7964</v>
      </c>
      <c r="Y567" s="4" t="s">
        <v>10</v>
      </c>
      <c r="Z567" s="5">
        <v>0.98958333333333337</v>
      </c>
      <c r="AA567" s="4">
        <v>134.28</v>
      </c>
      <c r="AB567" s="13">
        <f t="shared" si="150"/>
        <v>134.28</v>
      </c>
      <c r="AC567" s="4" t="s">
        <v>10</v>
      </c>
      <c r="AD567" s="5">
        <v>0.98958333333333337</v>
      </c>
      <c r="AE567" s="8">
        <v>13556</v>
      </c>
      <c r="AF567" s="15">
        <f t="shared" si="151"/>
        <v>1.3555999999999999</v>
      </c>
      <c r="AG567" s="23" t="s">
        <v>10</v>
      </c>
      <c r="AH567" s="22">
        <v>0.98958333333333337</v>
      </c>
      <c r="AI567" s="19">
        <v>19259</v>
      </c>
      <c r="AJ567" s="15">
        <f t="shared" si="152"/>
        <v>1.9258999999999999</v>
      </c>
      <c r="AK567" s="4" t="s">
        <v>10</v>
      </c>
      <c r="AL567" s="5">
        <v>0.98958333333333337</v>
      </c>
      <c r="AM567" s="4">
        <v>168.52</v>
      </c>
      <c r="AN567" s="13">
        <f t="shared" si="153"/>
        <v>168.52</v>
      </c>
      <c r="AO567" s="4" t="s">
        <v>10</v>
      </c>
      <c r="AP567" s="5">
        <v>0.98958333333333337</v>
      </c>
      <c r="AQ567" s="19">
        <v>17028</v>
      </c>
      <c r="AR567" s="15">
        <f t="shared" si="154"/>
        <v>1.7028000000000001</v>
      </c>
      <c r="AS567" s="4" t="s">
        <v>10</v>
      </c>
      <c r="AT567" s="22">
        <v>0.98958333333333337</v>
      </c>
      <c r="AU567" s="23">
        <v>59.19</v>
      </c>
      <c r="AV567" s="13">
        <f t="shared" si="155"/>
        <v>59.19</v>
      </c>
      <c r="AW567" s="23" t="s">
        <v>10</v>
      </c>
      <c r="AX567" s="22">
        <v>0.98958333333333337</v>
      </c>
      <c r="AY567" s="23">
        <v>0.59819999999999995</v>
      </c>
      <c r="AZ567" s="15">
        <f t="shared" si="156"/>
        <v>0.59819999999999995</v>
      </c>
      <c r="BA567" s="4" t="s">
        <v>10</v>
      </c>
      <c r="BB567" s="5">
        <v>0.97916666666666663</v>
      </c>
      <c r="BC567" s="8">
        <v>11537</v>
      </c>
      <c r="BD567" s="15">
        <f t="shared" si="157"/>
        <v>1.1536999999999999</v>
      </c>
      <c r="BE567" s="4" t="s">
        <v>10</v>
      </c>
      <c r="BF567" s="5">
        <v>0.97916666666666663</v>
      </c>
      <c r="BG567" s="8">
        <v>11309</v>
      </c>
      <c r="BH567" s="15">
        <f t="shared" si="158"/>
        <v>1.1309</v>
      </c>
      <c r="BI567" s="4" t="s">
        <v>10</v>
      </c>
      <c r="BJ567" s="5">
        <v>0.98958333333333337</v>
      </c>
      <c r="BK567" s="4">
        <v>99.04</v>
      </c>
      <c r="BL567" s="13">
        <f t="shared" si="159"/>
        <v>99.04</v>
      </c>
      <c r="BM567" s="4" t="s">
        <v>10</v>
      </c>
      <c r="BN567" s="5">
        <v>0.98958333333333337</v>
      </c>
      <c r="BO567" s="8">
        <v>71338</v>
      </c>
      <c r="BP567" s="15">
        <f t="shared" si="160"/>
        <v>7.1337999999999999</v>
      </c>
      <c r="BS567" s="1">
        <f t="shared" si="161"/>
        <v>80.51444569711596</v>
      </c>
    </row>
    <row r="568" spans="1:71">
      <c r="A568" s="4" t="s">
        <v>10</v>
      </c>
      <c r="B568" s="5">
        <v>0.97916666666666663</v>
      </c>
      <c r="C568" s="4">
        <v>66.56</v>
      </c>
      <c r="D568" s="13">
        <f t="shared" si="144"/>
        <v>66.56</v>
      </c>
      <c r="E568" s="4" t="s">
        <v>10</v>
      </c>
      <c r="F568" s="5">
        <v>0.97916666666666663</v>
      </c>
      <c r="G568" s="4">
        <v>0.67259999999999998</v>
      </c>
      <c r="H568" s="15">
        <f t="shared" si="145"/>
        <v>0.67259999999999998</v>
      </c>
      <c r="I568" s="4" t="s">
        <v>10</v>
      </c>
      <c r="J568" s="22">
        <v>0.97916666666666663</v>
      </c>
      <c r="K568" s="23">
        <v>85.8</v>
      </c>
      <c r="L568" s="13">
        <f t="shared" si="146"/>
        <v>85.8</v>
      </c>
      <c r="M568" s="4" t="s">
        <v>10</v>
      </c>
      <c r="N568" s="22">
        <v>0.97916666666666663</v>
      </c>
      <c r="O568" s="23">
        <v>87.59</v>
      </c>
      <c r="P568" s="13">
        <f t="shared" si="147"/>
        <v>87.59</v>
      </c>
      <c r="Q568" s="4" t="s">
        <v>10</v>
      </c>
      <c r="R568" s="22">
        <v>0.97916666666666663</v>
      </c>
      <c r="S568" s="19">
        <v>1534</v>
      </c>
      <c r="T568" s="15">
        <f t="shared" si="148"/>
        <v>1.534</v>
      </c>
      <c r="U568" s="4" t="s">
        <v>10</v>
      </c>
      <c r="V568" s="22">
        <v>0.97916666666666663</v>
      </c>
      <c r="W568" s="23">
        <v>0.79590000000000005</v>
      </c>
      <c r="X568" s="15">
        <f t="shared" si="149"/>
        <v>0.79590000000000005</v>
      </c>
      <c r="Y568" s="4" t="s">
        <v>10</v>
      </c>
      <c r="Z568" s="5">
        <v>0.97916666666666663</v>
      </c>
      <c r="AA568" s="4">
        <v>134.41</v>
      </c>
      <c r="AB568" s="13">
        <f t="shared" si="150"/>
        <v>134.41</v>
      </c>
      <c r="AC568" s="4" t="s">
        <v>10</v>
      </c>
      <c r="AD568" s="5">
        <v>0.97916666666666663</v>
      </c>
      <c r="AE568" s="8">
        <v>13566</v>
      </c>
      <c r="AF568" s="15">
        <f t="shared" si="151"/>
        <v>1.3566</v>
      </c>
      <c r="AG568" s="23" t="s">
        <v>10</v>
      </c>
      <c r="AH568" s="22">
        <v>0.97916666666666663</v>
      </c>
      <c r="AI568" s="19">
        <v>19269</v>
      </c>
      <c r="AJ568" s="15">
        <f t="shared" si="152"/>
        <v>1.9269000000000001</v>
      </c>
      <c r="AK568" s="4" t="s">
        <v>10</v>
      </c>
      <c r="AL568" s="5">
        <v>0.97916666666666663</v>
      </c>
      <c r="AM568" s="4">
        <v>168.8</v>
      </c>
      <c r="AN568" s="13">
        <f t="shared" si="153"/>
        <v>168.8</v>
      </c>
      <c r="AO568" s="4" t="s">
        <v>10</v>
      </c>
      <c r="AP568" s="5">
        <v>0.97916666666666663</v>
      </c>
      <c r="AQ568" s="19">
        <v>17048</v>
      </c>
      <c r="AR568" s="15">
        <f t="shared" si="154"/>
        <v>1.7048000000000001</v>
      </c>
      <c r="AS568" s="4" t="s">
        <v>10</v>
      </c>
      <c r="AT568" s="22">
        <v>0.97916666666666663</v>
      </c>
      <c r="AU568" s="23">
        <v>59.2</v>
      </c>
      <c r="AV568" s="13">
        <f t="shared" si="155"/>
        <v>59.2</v>
      </c>
      <c r="AW568" s="23" t="s">
        <v>10</v>
      </c>
      <c r="AX568" s="22">
        <v>0.97916666666666663</v>
      </c>
      <c r="AY568" s="23">
        <v>0.59830000000000005</v>
      </c>
      <c r="AZ568" s="15">
        <f t="shared" si="156"/>
        <v>0.59830000000000005</v>
      </c>
      <c r="BA568" s="4" t="s">
        <v>10</v>
      </c>
      <c r="BB568" s="5">
        <v>0.96875</v>
      </c>
      <c r="BC568" s="8">
        <v>1148</v>
      </c>
      <c r="BD568" s="15">
        <f t="shared" si="157"/>
        <v>1.1479999999999999</v>
      </c>
      <c r="BE568" s="4" t="s">
        <v>10</v>
      </c>
      <c r="BF568" s="5">
        <v>0.96875</v>
      </c>
      <c r="BG568" s="8">
        <v>11299</v>
      </c>
      <c r="BH568" s="15">
        <f t="shared" si="158"/>
        <v>1.1298999999999999</v>
      </c>
      <c r="BI568" s="4" t="s">
        <v>10</v>
      </c>
      <c r="BJ568" s="5">
        <v>0.97916666666666663</v>
      </c>
      <c r="BK568" s="4">
        <v>99.03</v>
      </c>
      <c r="BL568" s="13">
        <f t="shared" si="159"/>
        <v>99.03</v>
      </c>
      <c r="BM568" s="4" t="s">
        <v>10</v>
      </c>
      <c r="BN568" s="5">
        <v>0.97916666666666663</v>
      </c>
      <c r="BO568" s="8">
        <v>71287</v>
      </c>
      <c r="BP568" s="15">
        <f t="shared" si="160"/>
        <v>7.1287000000000003</v>
      </c>
      <c r="BS568" s="1">
        <f t="shared" si="161"/>
        <v>80.415953841936528</v>
      </c>
    </row>
    <row r="569" spans="1:71">
      <c r="A569" s="4" t="s">
        <v>10</v>
      </c>
      <c r="B569" s="5">
        <v>0.96875</v>
      </c>
      <c r="C569" s="4">
        <v>66.819999999999993</v>
      </c>
      <c r="D569" s="13">
        <f t="shared" si="144"/>
        <v>66.819999999999993</v>
      </c>
      <c r="E569" s="4" t="s">
        <v>10</v>
      </c>
      <c r="F569" s="5">
        <v>0.96875</v>
      </c>
      <c r="G569" s="4">
        <v>0.67430000000000001</v>
      </c>
      <c r="H569" s="15">
        <f t="shared" si="145"/>
        <v>0.67430000000000001</v>
      </c>
      <c r="I569" s="4" t="s">
        <v>10</v>
      </c>
      <c r="J569" s="22">
        <v>0.96875</v>
      </c>
      <c r="K569" s="23">
        <v>86.35</v>
      </c>
      <c r="L569" s="13">
        <f t="shared" si="146"/>
        <v>86.35</v>
      </c>
      <c r="M569" s="4" t="s">
        <v>10</v>
      </c>
      <c r="N569" s="22">
        <v>0.96875</v>
      </c>
      <c r="O569" s="23">
        <v>87.87</v>
      </c>
      <c r="P569" s="13">
        <f t="shared" si="147"/>
        <v>87.87</v>
      </c>
      <c r="Q569" s="4" t="s">
        <v>10</v>
      </c>
      <c r="R569" s="22">
        <v>0.96875</v>
      </c>
      <c r="S569" s="19">
        <v>15343</v>
      </c>
      <c r="T569" s="15">
        <f t="shared" si="148"/>
        <v>1.5343</v>
      </c>
      <c r="U569" s="4" t="s">
        <v>10</v>
      </c>
      <c r="V569" s="22">
        <v>0.96875</v>
      </c>
      <c r="W569" s="23">
        <v>0.79530000000000001</v>
      </c>
      <c r="X569" s="15">
        <f t="shared" si="149"/>
        <v>0.79530000000000001</v>
      </c>
      <c r="Y569" s="4" t="s">
        <v>10</v>
      </c>
      <c r="Z569" s="5">
        <v>0.96875</v>
      </c>
      <c r="AA569" s="4">
        <v>134.80000000000001</v>
      </c>
      <c r="AB569" s="13">
        <f t="shared" si="150"/>
        <v>134.80000000000001</v>
      </c>
      <c r="AC569" s="4" t="s">
        <v>10</v>
      </c>
      <c r="AD569" s="5">
        <v>0.96875</v>
      </c>
      <c r="AE569" s="8">
        <v>13579</v>
      </c>
      <c r="AF569" s="15">
        <f t="shared" si="151"/>
        <v>1.3579000000000001</v>
      </c>
      <c r="AG569" s="23" t="s">
        <v>10</v>
      </c>
      <c r="AH569" s="22">
        <v>0.96875</v>
      </c>
      <c r="AI569" s="19">
        <v>19287</v>
      </c>
      <c r="AJ569" s="15">
        <f t="shared" si="152"/>
        <v>1.9287000000000001</v>
      </c>
      <c r="AK569" s="4" t="s">
        <v>10</v>
      </c>
      <c r="AL569" s="5">
        <v>0.96875</v>
      </c>
      <c r="AM569" s="4">
        <v>169.3</v>
      </c>
      <c r="AN569" s="13">
        <f t="shared" si="153"/>
        <v>169.3</v>
      </c>
      <c r="AO569" s="4" t="s">
        <v>10</v>
      </c>
      <c r="AP569" s="5">
        <v>0.96875</v>
      </c>
      <c r="AQ569" s="19">
        <v>17076</v>
      </c>
      <c r="AR569" s="15">
        <f t="shared" si="154"/>
        <v>1.7076</v>
      </c>
      <c r="AS569" s="4" t="s">
        <v>10</v>
      </c>
      <c r="AT569" s="22">
        <v>0.96875</v>
      </c>
      <c r="AU569" s="23">
        <v>59.14</v>
      </c>
      <c r="AV569" s="13">
        <f t="shared" si="155"/>
        <v>59.14</v>
      </c>
      <c r="AW569" s="23" t="s">
        <v>10</v>
      </c>
      <c r="AX569" s="22">
        <v>0.96875</v>
      </c>
      <c r="AY569" s="23">
        <v>0.59689999999999999</v>
      </c>
      <c r="AZ569" s="15">
        <f t="shared" si="156"/>
        <v>0.59689999999999999</v>
      </c>
      <c r="BA569" s="4" t="s">
        <v>10</v>
      </c>
      <c r="BB569" s="5">
        <v>0.95833333333333337</v>
      </c>
      <c r="BC569" s="8">
        <v>11495</v>
      </c>
      <c r="BD569" s="15">
        <f t="shared" si="157"/>
        <v>1.1495</v>
      </c>
      <c r="BE569" s="4" t="s">
        <v>10</v>
      </c>
      <c r="BF569" s="5">
        <v>0.95833333333333337</v>
      </c>
      <c r="BG569" s="8">
        <v>11285</v>
      </c>
      <c r="BH569" s="15">
        <f t="shared" si="158"/>
        <v>1.1285000000000001</v>
      </c>
      <c r="BI569" s="4" t="s">
        <v>10</v>
      </c>
      <c r="BJ569" s="5">
        <v>0.96875</v>
      </c>
      <c r="BK569" s="4">
        <v>99.2</v>
      </c>
      <c r="BL569" s="13">
        <f t="shared" si="159"/>
        <v>99.2</v>
      </c>
      <c r="BM569" s="4" t="s">
        <v>10</v>
      </c>
      <c r="BN569" s="5">
        <v>0.96875</v>
      </c>
      <c r="BO569" s="8">
        <v>71255</v>
      </c>
      <c r="BP569" s="15">
        <f t="shared" si="160"/>
        <v>7.1254999999999997</v>
      </c>
      <c r="BS569" s="1">
        <f t="shared" si="161"/>
        <v>80.394245401405314</v>
      </c>
    </row>
    <row r="570" spans="1:71">
      <c r="A570" s="4" t="s">
        <v>10</v>
      </c>
      <c r="B570" s="5">
        <v>0.95833333333333337</v>
      </c>
      <c r="C570" s="4">
        <v>67.89</v>
      </c>
      <c r="D570" s="13">
        <f t="shared" si="144"/>
        <v>67.89</v>
      </c>
      <c r="E570" s="4" t="s">
        <v>10</v>
      </c>
      <c r="F570" s="5">
        <v>0.95833333333333337</v>
      </c>
      <c r="G570" s="4">
        <v>0.68220000000000003</v>
      </c>
      <c r="H570" s="15">
        <f t="shared" si="145"/>
        <v>0.68220000000000003</v>
      </c>
      <c r="I570" s="4" t="s">
        <v>10</v>
      </c>
      <c r="J570" s="22">
        <v>0.95833333333333337</v>
      </c>
      <c r="K570" s="23">
        <v>86.55</v>
      </c>
      <c r="L570" s="13">
        <f t="shared" si="146"/>
        <v>86.55</v>
      </c>
      <c r="M570" s="4" t="s">
        <v>10</v>
      </c>
      <c r="N570" s="22">
        <v>0.95833333333333337</v>
      </c>
      <c r="O570" s="23">
        <v>88.18</v>
      </c>
      <c r="P570" s="13">
        <f t="shared" si="147"/>
        <v>88.18</v>
      </c>
      <c r="Q570" s="4" t="s">
        <v>10</v>
      </c>
      <c r="R570" s="22">
        <v>0.95833333333333337</v>
      </c>
      <c r="S570" s="19">
        <v>15342</v>
      </c>
      <c r="T570" s="15">
        <f t="shared" si="148"/>
        <v>1.5342</v>
      </c>
      <c r="U570" s="4" t="s">
        <v>10</v>
      </c>
      <c r="V570" s="22">
        <v>0.95833333333333337</v>
      </c>
      <c r="W570" s="23">
        <v>0.7954</v>
      </c>
      <c r="X570" s="15">
        <f t="shared" si="149"/>
        <v>0.7954</v>
      </c>
      <c r="Y570" s="4" t="s">
        <v>10</v>
      </c>
      <c r="Z570" s="5">
        <v>0.95833333333333337</v>
      </c>
      <c r="AA570" s="4">
        <v>135.31</v>
      </c>
      <c r="AB570" s="13">
        <f t="shared" si="150"/>
        <v>135.31</v>
      </c>
      <c r="AC570" s="4" t="s">
        <v>10</v>
      </c>
      <c r="AD570" s="5">
        <v>0.95833333333333337</v>
      </c>
      <c r="AE570" s="8">
        <v>13593</v>
      </c>
      <c r="AF570" s="15">
        <f t="shared" si="151"/>
        <v>1.3593</v>
      </c>
      <c r="AG570" s="23" t="s">
        <v>10</v>
      </c>
      <c r="AH570" s="22">
        <v>0.95833333333333337</v>
      </c>
      <c r="AI570" s="19">
        <v>19285</v>
      </c>
      <c r="AJ570" s="15">
        <f t="shared" si="152"/>
        <v>1.9285000000000001</v>
      </c>
      <c r="AK570" s="4" t="s">
        <v>10</v>
      </c>
      <c r="AL570" s="5">
        <v>0.95833333333333337</v>
      </c>
      <c r="AM570" s="4">
        <v>170.06</v>
      </c>
      <c r="AN570" s="13">
        <f t="shared" si="153"/>
        <v>170.06</v>
      </c>
      <c r="AO570" s="4" t="s">
        <v>10</v>
      </c>
      <c r="AP570" s="5">
        <v>0.95833333333333337</v>
      </c>
      <c r="AQ570" s="19">
        <v>17089</v>
      </c>
      <c r="AR570" s="15">
        <f t="shared" si="154"/>
        <v>1.7089000000000001</v>
      </c>
      <c r="AS570" s="4" t="s">
        <v>10</v>
      </c>
      <c r="AT570" s="22">
        <v>0.95833333333333337</v>
      </c>
      <c r="AU570" s="23">
        <v>59.78</v>
      </c>
      <c r="AV570" s="13">
        <f t="shared" si="155"/>
        <v>59.78</v>
      </c>
      <c r="AW570" s="23" t="s">
        <v>10</v>
      </c>
      <c r="AX570" s="22">
        <v>0.95833333333333337</v>
      </c>
      <c r="AY570" s="23">
        <v>0.60129999999999995</v>
      </c>
      <c r="AZ570" s="15">
        <f t="shared" si="156"/>
        <v>0.60129999999999995</v>
      </c>
      <c r="BA570" s="4" t="s">
        <v>10</v>
      </c>
      <c r="BB570" s="5">
        <v>0.94791666666666663</v>
      </c>
      <c r="BC570" s="8">
        <v>11475</v>
      </c>
      <c r="BD570" s="15">
        <f t="shared" si="157"/>
        <v>1.1475</v>
      </c>
      <c r="BE570" s="4" t="s">
        <v>10</v>
      </c>
      <c r="BF570" s="5">
        <v>0.94791666666666663</v>
      </c>
      <c r="BG570" s="8">
        <v>11284</v>
      </c>
      <c r="BH570" s="15">
        <f t="shared" si="158"/>
        <v>1.1284000000000001</v>
      </c>
      <c r="BI570" s="4" t="s">
        <v>10</v>
      </c>
      <c r="BJ570" s="5">
        <v>0.95833333333333337</v>
      </c>
      <c r="BK570" s="4">
        <v>99.54</v>
      </c>
      <c r="BL570" s="13">
        <f t="shared" si="159"/>
        <v>99.54</v>
      </c>
      <c r="BM570" s="4" t="s">
        <v>10</v>
      </c>
      <c r="BN570" s="5">
        <v>0.95833333333333337</v>
      </c>
      <c r="BO570" s="8">
        <v>7114</v>
      </c>
      <c r="BP570" s="15">
        <f t="shared" si="160"/>
        <v>7.1139999999999999</v>
      </c>
      <c r="BS570" s="1">
        <f t="shared" si="161"/>
        <v>80.368105510544538</v>
      </c>
    </row>
    <row r="571" spans="1:71">
      <c r="A571" s="4" t="s">
        <v>10</v>
      </c>
      <c r="B571" s="5">
        <v>0.94791666666666663</v>
      </c>
      <c r="C571" s="4">
        <v>67.94</v>
      </c>
      <c r="D571" s="13">
        <f t="shared" si="144"/>
        <v>67.94</v>
      </c>
      <c r="E571" s="4" t="s">
        <v>10</v>
      </c>
      <c r="F571" s="5">
        <v>0.94791666666666663</v>
      </c>
      <c r="G571" s="4">
        <v>0.68259999999999998</v>
      </c>
      <c r="H571" s="15">
        <f t="shared" si="145"/>
        <v>0.68259999999999998</v>
      </c>
      <c r="I571" s="4" t="s">
        <v>10</v>
      </c>
      <c r="J571" s="22">
        <v>0.94791666666666663</v>
      </c>
      <c r="K571" s="23">
        <v>86.7</v>
      </c>
      <c r="L571" s="13">
        <f t="shared" si="146"/>
        <v>86.7</v>
      </c>
      <c r="M571" s="4" t="s">
        <v>10</v>
      </c>
      <c r="N571" s="22">
        <v>0.94791666666666663</v>
      </c>
      <c r="O571" s="23">
        <v>88.19</v>
      </c>
      <c r="P571" s="13">
        <f t="shared" si="147"/>
        <v>88.19</v>
      </c>
      <c r="Q571" s="4" t="s">
        <v>10</v>
      </c>
      <c r="R571" s="22">
        <v>0.94791666666666663</v>
      </c>
      <c r="S571" s="19">
        <v>15344</v>
      </c>
      <c r="T571" s="15">
        <f t="shared" si="148"/>
        <v>1.5344</v>
      </c>
      <c r="U571" s="4" t="s">
        <v>10</v>
      </c>
      <c r="V571" s="22">
        <v>0.94791666666666663</v>
      </c>
      <c r="W571" s="23">
        <v>0.79579999999999995</v>
      </c>
      <c r="X571" s="15">
        <f t="shared" si="149"/>
        <v>0.79579999999999995</v>
      </c>
      <c r="Y571" s="4" t="s">
        <v>10</v>
      </c>
      <c r="Z571" s="5">
        <v>0.94791666666666663</v>
      </c>
      <c r="AA571" s="4">
        <v>135.32</v>
      </c>
      <c r="AB571" s="13">
        <f t="shared" si="150"/>
        <v>135.32</v>
      </c>
      <c r="AC571" s="4" t="s">
        <v>10</v>
      </c>
      <c r="AD571" s="5">
        <v>0.94791666666666663</v>
      </c>
      <c r="AE571" s="8">
        <v>13593</v>
      </c>
      <c r="AF571" s="15">
        <f t="shared" si="151"/>
        <v>1.3593</v>
      </c>
      <c r="AG571" s="23" t="s">
        <v>10</v>
      </c>
      <c r="AH571" s="22">
        <v>0.94791666666666663</v>
      </c>
      <c r="AI571" s="19">
        <v>19275</v>
      </c>
      <c r="AJ571" s="15">
        <f t="shared" si="152"/>
        <v>1.9275</v>
      </c>
      <c r="AK571" s="4" t="s">
        <v>10</v>
      </c>
      <c r="AL571" s="5">
        <v>0.94791666666666663</v>
      </c>
      <c r="AM571" s="4">
        <v>170.01</v>
      </c>
      <c r="AN571" s="13">
        <f t="shared" si="153"/>
        <v>170.01</v>
      </c>
      <c r="AO571" s="4" t="s">
        <v>10</v>
      </c>
      <c r="AP571" s="5">
        <v>0.94791666666666663</v>
      </c>
      <c r="AQ571" s="19">
        <v>17083</v>
      </c>
      <c r="AR571" s="15">
        <f t="shared" si="154"/>
        <v>1.7082999999999999</v>
      </c>
      <c r="AS571" s="4" t="s">
        <v>10</v>
      </c>
      <c r="AT571" s="22">
        <v>0.94791666666666663</v>
      </c>
      <c r="AU571" s="23">
        <v>59.82</v>
      </c>
      <c r="AV571" s="13">
        <f t="shared" si="155"/>
        <v>59.82</v>
      </c>
      <c r="AW571" s="23" t="s">
        <v>10</v>
      </c>
      <c r="AX571" s="22">
        <v>0.94791666666666663</v>
      </c>
      <c r="AY571" s="23">
        <v>0.60119999999999996</v>
      </c>
      <c r="AZ571" s="15">
        <f t="shared" si="156"/>
        <v>0.60119999999999996</v>
      </c>
      <c r="BA571" s="4" t="s">
        <v>10</v>
      </c>
      <c r="BB571" s="5">
        <v>0.9375</v>
      </c>
      <c r="BC571" s="8">
        <v>11463</v>
      </c>
      <c r="BD571" s="15">
        <f t="shared" si="157"/>
        <v>1.1463000000000001</v>
      </c>
      <c r="BE571" s="4" t="s">
        <v>10</v>
      </c>
      <c r="BF571" s="5">
        <v>0.9375</v>
      </c>
      <c r="BG571" s="8">
        <v>11287</v>
      </c>
      <c r="BH571" s="15">
        <f t="shared" si="158"/>
        <v>1.1287</v>
      </c>
      <c r="BI571" s="4" t="s">
        <v>10</v>
      </c>
      <c r="BJ571" s="5">
        <v>0.94791666666666663</v>
      </c>
      <c r="BK571" s="4">
        <v>99.53</v>
      </c>
      <c r="BL571" s="13">
        <f t="shared" si="159"/>
        <v>99.53</v>
      </c>
      <c r="BM571" s="4" t="s">
        <v>10</v>
      </c>
      <c r="BN571" s="5">
        <v>0.94791666666666663</v>
      </c>
      <c r="BO571" s="8">
        <v>71167</v>
      </c>
      <c r="BP571" s="15">
        <f t="shared" si="160"/>
        <v>7.1166999999999998</v>
      </c>
      <c r="BS571" s="1">
        <f t="shared" si="161"/>
        <v>80.360485290723688</v>
      </c>
    </row>
    <row r="572" spans="1:71">
      <c r="A572" s="4" t="s">
        <v>10</v>
      </c>
      <c r="B572" s="5">
        <v>0.9375</v>
      </c>
      <c r="C572" s="4">
        <v>68.17</v>
      </c>
      <c r="D572" s="13">
        <f t="shared" si="144"/>
        <v>68.17</v>
      </c>
      <c r="E572" s="4" t="s">
        <v>10</v>
      </c>
      <c r="F572" s="5">
        <v>0.9375</v>
      </c>
      <c r="G572" s="4">
        <v>0.68400000000000005</v>
      </c>
      <c r="H572" s="15">
        <f t="shared" si="145"/>
        <v>0.68400000000000005</v>
      </c>
      <c r="I572" s="4" t="s">
        <v>10</v>
      </c>
      <c r="J572" s="22">
        <v>0.9375</v>
      </c>
      <c r="K572" s="23">
        <v>86.9</v>
      </c>
      <c r="L572" s="13">
        <f t="shared" si="146"/>
        <v>86.9</v>
      </c>
      <c r="M572" s="4" t="s">
        <v>10</v>
      </c>
      <c r="N572" s="22">
        <v>0.9375</v>
      </c>
      <c r="O572" s="23">
        <v>88.29</v>
      </c>
      <c r="P572" s="13">
        <f t="shared" si="147"/>
        <v>88.29</v>
      </c>
      <c r="Q572" s="4" t="s">
        <v>10</v>
      </c>
      <c r="R572" s="22">
        <v>0.9375</v>
      </c>
      <c r="S572" s="19">
        <v>15341</v>
      </c>
      <c r="T572" s="15">
        <f t="shared" si="148"/>
        <v>1.5341</v>
      </c>
      <c r="U572" s="4" t="s">
        <v>10</v>
      </c>
      <c r="V572" s="22">
        <v>0.9375</v>
      </c>
      <c r="W572" s="23">
        <v>0.79569999999999996</v>
      </c>
      <c r="X572" s="15">
        <f t="shared" si="149"/>
        <v>0.79569999999999996</v>
      </c>
      <c r="Y572" s="4" t="s">
        <v>10</v>
      </c>
      <c r="Z572" s="5">
        <v>0.9375</v>
      </c>
      <c r="AA572" s="4">
        <v>135.47999999999999</v>
      </c>
      <c r="AB572" s="13">
        <f t="shared" si="150"/>
        <v>135.47999999999999</v>
      </c>
      <c r="AC572" s="4" t="s">
        <v>10</v>
      </c>
      <c r="AD572" s="5">
        <v>0.9375</v>
      </c>
      <c r="AE572" s="8">
        <v>13591</v>
      </c>
      <c r="AF572" s="15">
        <f t="shared" si="151"/>
        <v>1.3591</v>
      </c>
      <c r="AG572" s="23" t="s">
        <v>10</v>
      </c>
      <c r="AH572" s="22">
        <v>0.9375</v>
      </c>
      <c r="AI572" s="19">
        <v>19273</v>
      </c>
      <c r="AJ572" s="15">
        <f t="shared" si="152"/>
        <v>1.9273</v>
      </c>
      <c r="AK572" s="4" t="s">
        <v>10</v>
      </c>
      <c r="AL572" s="5">
        <v>0.9375</v>
      </c>
      <c r="AM572" s="4">
        <v>170.16</v>
      </c>
      <c r="AN572" s="13">
        <f t="shared" si="153"/>
        <v>170.16</v>
      </c>
      <c r="AO572" s="4" t="s">
        <v>10</v>
      </c>
      <c r="AP572" s="5">
        <v>0.9375</v>
      </c>
      <c r="AQ572" s="19">
        <v>17076</v>
      </c>
      <c r="AR572" s="15">
        <f t="shared" si="154"/>
        <v>1.7076</v>
      </c>
      <c r="AS572" s="4" t="s">
        <v>10</v>
      </c>
      <c r="AT572" s="22">
        <v>0.9375</v>
      </c>
      <c r="AU572" s="23">
        <v>60.01</v>
      </c>
      <c r="AV572" s="13">
        <f t="shared" si="155"/>
        <v>60.01</v>
      </c>
      <c r="AW572" s="23" t="s">
        <v>10</v>
      </c>
      <c r="AX572" s="22">
        <v>0.9375</v>
      </c>
      <c r="AY572" s="23">
        <v>0.60229999999999995</v>
      </c>
      <c r="AZ572" s="15">
        <f t="shared" si="156"/>
        <v>0.60229999999999995</v>
      </c>
      <c r="BA572" s="4" t="s">
        <v>10</v>
      </c>
      <c r="BB572" s="5">
        <v>0.92708333333333337</v>
      </c>
      <c r="BC572" s="8">
        <v>11476</v>
      </c>
      <c r="BD572" s="15">
        <f t="shared" si="157"/>
        <v>1.1476</v>
      </c>
      <c r="BE572" s="4" t="s">
        <v>10</v>
      </c>
      <c r="BF572" s="5">
        <v>0.92708333333333337</v>
      </c>
      <c r="BG572" s="8">
        <v>11279</v>
      </c>
      <c r="BH572" s="15">
        <f t="shared" si="158"/>
        <v>1.1278999999999999</v>
      </c>
      <c r="BI572" s="4" t="s">
        <v>10</v>
      </c>
      <c r="BJ572" s="5">
        <v>0.9375</v>
      </c>
      <c r="BK572" s="4">
        <v>99.66</v>
      </c>
      <c r="BL572" s="13">
        <f t="shared" si="159"/>
        <v>99.66</v>
      </c>
      <c r="BM572" s="4" t="s">
        <v>10</v>
      </c>
      <c r="BN572" s="5">
        <v>0.9375</v>
      </c>
      <c r="BO572" s="8">
        <v>7119</v>
      </c>
      <c r="BP572" s="15">
        <f t="shared" si="160"/>
        <v>7.1189999999999998</v>
      </c>
      <c r="BS572" s="1">
        <f t="shared" si="161"/>
        <v>80.397172580945963</v>
      </c>
    </row>
    <row r="573" spans="1:71">
      <c r="A573" s="4" t="s">
        <v>10</v>
      </c>
      <c r="B573" s="5">
        <v>0.92708333333333337</v>
      </c>
      <c r="C573" s="4">
        <v>68.44</v>
      </c>
      <c r="D573" s="13">
        <f t="shared" si="144"/>
        <v>68.44</v>
      </c>
      <c r="E573" s="4" t="s">
        <v>10</v>
      </c>
      <c r="F573" s="5">
        <v>0.92708333333333337</v>
      </c>
      <c r="G573" s="4">
        <v>0.68640000000000001</v>
      </c>
      <c r="H573" s="15">
        <f t="shared" si="145"/>
        <v>0.68640000000000001</v>
      </c>
      <c r="I573" s="4" t="s">
        <v>10</v>
      </c>
      <c r="J573" s="22">
        <v>0.92708333333333337</v>
      </c>
      <c r="K573" s="23">
        <v>86.83</v>
      </c>
      <c r="L573" s="13">
        <f t="shared" si="146"/>
        <v>86.83</v>
      </c>
      <c r="M573" s="4" t="s">
        <v>10</v>
      </c>
      <c r="N573" s="22">
        <v>0.92708333333333337</v>
      </c>
      <c r="O573" s="23">
        <v>88.37</v>
      </c>
      <c r="P573" s="13">
        <f t="shared" si="147"/>
        <v>88.37</v>
      </c>
      <c r="Q573" s="4" t="s">
        <v>10</v>
      </c>
      <c r="R573" s="22">
        <v>0.92708333333333337</v>
      </c>
      <c r="S573" s="19">
        <v>15342</v>
      </c>
      <c r="T573" s="15">
        <f t="shared" si="148"/>
        <v>1.5342</v>
      </c>
      <c r="U573" s="4" t="s">
        <v>10</v>
      </c>
      <c r="V573" s="22">
        <v>0.92708333333333337</v>
      </c>
      <c r="W573" s="23">
        <v>0.79530000000000001</v>
      </c>
      <c r="X573" s="15">
        <f t="shared" si="149"/>
        <v>0.79530000000000001</v>
      </c>
      <c r="Y573" s="4" t="s">
        <v>10</v>
      </c>
      <c r="Z573" s="5">
        <v>0.92708333333333337</v>
      </c>
      <c r="AA573" s="4">
        <v>135.6</v>
      </c>
      <c r="AB573" s="13">
        <f t="shared" si="150"/>
        <v>135.6</v>
      </c>
      <c r="AC573" s="4" t="s">
        <v>10</v>
      </c>
      <c r="AD573" s="5">
        <v>0.92708333333333337</v>
      </c>
      <c r="AE573" s="8">
        <v>13599</v>
      </c>
      <c r="AF573" s="15">
        <f t="shared" si="151"/>
        <v>1.3599000000000001</v>
      </c>
      <c r="AG573" s="23" t="s">
        <v>10</v>
      </c>
      <c r="AH573" s="22">
        <v>0.92708333333333337</v>
      </c>
      <c r="AI573" s="19">
        <v>19284</v>
      </c>
      <c r="AJ573" s="15">
        <f t="shared" si="152"/>
        <v>1.9283999999999999</v>
      </c>
      <c r="AK573" s="4" t="s">
        <v>10</v>
      </c>
      <c r="AL573" s="5">
        <v>0.92708333333333337</v>
      </c>
      <c r="AM573" s="4">
        <v>170.44</v>
      </c>
      <c r="AN573" s="13">
        <f t="shared" si="153"/>
        <v>170.44</v>
      </c>
      <c r="AO573" s="4" t="s">
        <v>10</v>
      </c>
      <c r="AP573" s="5">
        <v>0.92708333333333337</v>
      </c>
      <c r="AQ573" s="19">
        <v>17099</v>
      </c>
      <c r="AR573" s="15">
        <f t="shared" si="154"/>
        <v>1.7099</v>
      </c>
      <c r="AS573" s="4" t="s">
        <v>10</v>
      </c>
      <c r="AT573" s="22">
        <v>0.92708333333333337</v>
      </c>
      <c r="AU573" s="23">
        <v>60.22</v>
      </c>
      <c r="AV573" s="13">
        <f t="shared" si="155"/>
        <v>60.22</v>
      </c>
      <c r="AW573" s="23" t="s">
        <v>10</v>
      </c>
      <c r="AX573" s="22">
        <v>0.92708333333333337</v>
      </c>
      <c r="AY573" s="23">
        <v>0.60429999999999995</v>
      </c>
      <c r="AZ573" s="15">
        <f t="shared" si="156"/>
        <v>0.60429999999999995</v>
      </c>
      <c r="BA573" s="4" t="s">
        <v>10</v>
      </c>
      <c r="BB573" s="5">
        <v>0.91666666666666663</v>
      </c>
      <c r="BC573" s="8">
        <v>11474</v>
      </c>
      <c r="BD573" s="15">
        <f t="shared" si="157"/>
        <v>1.1474</v>
      </c>
      <c r="BE573" s="4" t="s">
        <v>10</v>
      </c>
      <c r="BF573" s="5">
        <v>0.91666666666666663</v>
      </c>
      <c r="BG573" s="8">
        <v>11274</v>
      </c>
      <c r="BH573" s="15">
        <f t="shared" si="158"/>
        <v>1.1274</v>
      </c>
      <c r="BI573" s="4" t="s">
        <v>10</v>
      </c>
      <c r="BJ573" s="5">
        <v>0.92708333333333337</v>
      </c>
      <c r="BK573" s="4">
        <v>99.68</v>
      </c>
      <c r="BL573" s="13">
        <f t="shared" si="159"/>
        <v>99.68</v>
      </c>
      <c r="BM573" s="4" t="s">
        <v>10</v>
      </c>
      <c r="BN573" s="5">
        <v>0.92708333333333337</v>
      </c>
      <c r="BO573" s="8">
        <v>71162</v>
      </c>
      <c r="BP573" s="15">
        <f t="shared" si="160"/>
        <v>7.1162000000000001</v>
      </c>
      <c r="BS573" s="1">
        <f t="shared" si="161"/>
        <v>80.3607909064349</v>
      </c>
    </row>
    <row r="574" spans="1:71">
      <c r="A574" s="4" t="s">
        <v>10</v>
      </c>
      <c r="B574" s="5">
        <v>0.91666666666666663</v>
      </c>
      <c r="C574" s="4">
        <v>68.23</v>
      </c>
      <c r="D574" s="13">
        <f t="shared" si="144"/>
        <v>68.23</v>
      </c>
      <c r="E574" s="4" t="s">
        <v>10</v>
      </c>
      <c r="F574" s="5">
        <v>0.91666666666666663</v>
      </c>
      <c r="G574" s="4">
        <v>0.68600000000000005</v>
      </c>
      <c r="H574" s="15">
        <f t="shared" si="145"/>
        <v>0.68600000000000005</v>
      </c>
      <c r="I574" s="4" t="s">
        <v>10</v>
      </c>
      <c r="J574" s="22">
        <v>0.91666666666666663</v>
      </c>
      <c r="K574" s="23">
        <v>86.62</v>
      </c>
      <c r="L574" s="13">
        <f t="shared" si="146"/>
        <v>86.62</v>
      </c>
      <c r="M574" s="4" t="s">
        <v>10</v>
      </c>
      <c r="N574" s="22">
        <v>0.91666666666666663</v>
      </c>
      <c r="O574" s="23">
        <v>88.2</v>
      </c>
      <c r="P574" s="13">
        <f t="shared" si="147"/>
        <v>88.2</v>
      </c>
      <c r="Q574" s="4" t="s">
        <v>10</v>
      </c>
      <c r="R574" s="22">
        <v>0.91666666666666663</v>
      </c>
      <c r="S574" s="19">
        <v>1533</v>
      </c>
      <c r="T574" s="15">
        <f t="shared" si="148"/>
        <v>1.5329999999999999</v>
      </c>
      <c r="U574" s="4" t="s">
        <v>10</v>
      </c>
      <c r="V574" s="22">
        <v>0.91666666666666663</v>
      </c>
      <c r="W574" s="23">
        <v>0.79579999999999995</v>
      </c>
      <c r="X574" s="15">
        <f t="shared" si="149"/>
        <v>0.79579999999999995</v>
      </c>
      <c r="Y574" s="4" t="s">
        <v>10</v>
      </c>
      <c r="Z574" s="5">
        <v>0.91666666666666663</v>
      </c>
      <c r="AA574" s="4">
        <v>135.22</v>
      </c>
      <c r="AB574" s="13">
        <f t="shared" si="150"/>
        <v>135.22</v>
      </c>
      <c r="AC574" s="4" t="s">
        <v>10</v>
      </c>
      <c r="AD574" s="5">
        <v>0.91666666666666663</v>
      </c>
      <c r="AE574" s="8">
        <v>13591</v>
      </c>
      <c r="AF574" s="15">
        <f t="shared" si="151"/>
        <v>1.3591</v>
      </c>
      <c r="AG574" s="23" t="s">
        <v>10</v>
      </c>
      <c r="AH574" s="22">
        <v>0.91666666666666663</v>
      </c>
      <c r="AI574" s="19">
        <v>1926</v>
      </c>
      <c r="AJ574" s="15">
        <f t="shared" si="152"/>
        <v>1.9259999999999999</v>
      </c>
      <c r="AK574" s="4" t="s">
        <v>10</v>
      </c>
      <c r="AL574" s="5">
        <v>0.91666666666666663</v>
      </c>
      <c r="AM574" s="4">
        <v>169.88</v>
      </c>
      <c r="AN574" s="13">
        <f t="shared" si="153"/>
        <v>169.88</v>
      </c>
      <c r="AO574" s="4" t="s">
        <v>10</v>
      </c>
      <c r="AP574" s="5">
        <v>0.91666666666666663</v>
      </c>
      <c r="AQ574" s="19">
        <v>17079</v>
      </c>
      <c r="AR574" s="15">
        <f t="shared" si="154"/>
        <v>1.7079</v>
      </c>
      <c r="AS574" s="4" t="s">
        <v>10</v>
      </c>
      <c r="AT574" s="22">
        <v>0.91666666666666663</v>
      </c>
      <c r="AU574" s="23">
        <v>60.02</v>
      </c>
      <c r="AV574" s="13">
        <f t="shared" si="155"/>
        <v>60.02</v>
      </c>
      <c r="AW574" s="23" t="s">
        <v>10</v>
      </c>
      <c r="AX574" s="22">
        <v>0.91666666666666663</v>
      </c>
      <c r="AY574" s="23">
        <v>0.60350000000000004</v>
      </c>
      <c r="AZ574" s="15">
        <f t="shared" si="156"/>
        <v>0.60350000000000004</v>
      </c>
      <c r="BA574" s="4" t="s">
        <v>10</v>
      </c>
      <c r="BB574" s="5">
        <v>0.90625</v>
      </c>
      <c r="BC574" s="8">
        <v>1147</v>
      </c>
      <c r="BD574" s="15">
        <f t="shared" si="157"/>
        <v>1.147</v>
      </c>
      <c r="BE574" s="4" t="s">
        <v>10</v>
      </c>
      <c r="BF574" s="5">
        <v>0.90625</v>
      </c>
      <c r="BG574" s="8">
        <v>11276</v>
      </c>
      <c r="BH574" s="15">
        <f t="shared" si="158"/>
        <v>1.1275999999999999</v>
      </c>
      <c r="BI574" s="4" t="s">
        <v>10</v>
      </c>
      <c r="BJ574" s="5">
        <v>0.91666666666666663</v>
      </c>
      <c r="BK574" s="4">
        <v>99.47</v>
      </c>
      <c r="BL574" s="13">
        <f t="shared" si="159"/>
        <v>99.47</v>
      </c>
      <c r="BM574" s="4" t="s">
        <v>10</v>
      </c>
      <c r="BN574" s="5">
        <v>0.91666666666666663</v>
      </c>
      <c r="BO574" s="8">
        <v>71143</v>
      </c>
      <c r="BP574" s="15">
        <f t="shared" si="160"/>
        <v>7.1143000000000001</v>
      </c>
      <c r="BS574" s="1">
        <f t="shared" si="161"/>
        <v>80.361594473241269</v>
      </c>
    </row>
    <row r="575" spans="1:71">
      <c r="A575" s="4" t="s">
        <v>10</v>
      </c>
      <c r="B575" s="5">
        <v>0.90625</v>
      </c>
      <c r="C575" s="4">
        <v>68.48</v>
      </c>
      <c r="D575" s="13">
        <f t="shared" si="144"/>
        <v>68.48</v>
      </c>
      <c r="E575" s="4" t="s">
        <v>10</v>
      </c>
      <c r="F575" s="5">
        <v>0.90625</v>
      </c>
      <c r="G575" s="4">
        <v>0.68740000000000001</v>
      </c>
      <c r="H575" s="15">
        <f t="shared" si="145"/>
        <v>0.68740000000000001</v>
      </c>
      <c r="I575" s="4" t="s">
        <v>10</v>
      </c>
      <c r="J575" s="22">
        <v>0.90625</v>
      </c>
      <c r="K575" s="23">
        <v>86.81</v>
      </c>
      <c r="L575" s="13">
        <f t="shared" si="146"/>
        <v>86.81</v>
      </c>
      <c r="M575" s="4" t="s">
        <v>10</v>
      </c>
      <c r="N575" s="22">
        <v>0.90625</v>
      </c>
      <c r="O575" s="23">
        <v>88.34</v>
      </c>
      <c r="P575" s="13">
        <f t="shared" si="147"/>
        <v>88.34</v>
      </c>
      <c r="Q575" s="4" t="s">
        <v>10</v>
      </c>
      <c r="R575" s="22">
        <v>0.90625</v>
      </c>
      <c r="S575" s="19">
        <v>15334</v>
      </c>
      <c r="T575" s="15">
        <f t="shared" si="148"/>
        <v>1.5334000000000001</v>
      </c>
      <c r="U575" s="4" t="s">
        <v>10</v>
      </c>
      <c r="V575" s="22">
        <v>0.90625</v>
      </c>
      <c r="W575" s="23">
        <v>0.79530000000000001</v>
      </c>
      <c r="X575" s="15">
        <f t="shared" si="149"/>
        <v>0.79530000000000001</v>
      </c>
      <c r="Y575" s="4" t="s">
        <v>10</v>
      </c>
      <c r="Z575" s="5">
        <v>0.90625</v>
      </c>
      <c r="AA575" s="4">
        <v>135.49</v>
      </c>
      <c r="AB575" s="13">
        <f t="shared" si="150"/>
        <v>135.49</v>
      </c>
      <c r="AC575" s="4" t="s">
        <v>10</v>
      </c>
      <c r="AD575" s="5">
        <v>0.90625</v>
      </c>
      <c r="AE575" s="8">
        <v>13594</v>
      </c>
      <c r="AF575" s="15">
        <f t="shared" si="151"/>
        <v>1.3593999999999999</v>
      </c>
      <c r="AG575" s="23" t="s">
        <v>10</v>
      </c>
      <c r="AH575" s="22">
        <v>0.90625</v>
      </c>
      <c r="AI575" s="19">
        <v>19277</v>
      </c>
      <c r="AJ575" s="15">
        <f t="shared" si="152"/>
        <v>1.9277</v>
      </c>
      <c r="AK575" s="4" t="s">
        <v>10</v>
      </c>
      <c r="AL575" s="5">
        <v>0.90625</v>
      </c>
      <c r="AM575" s="4">
        <v>170.33</v>
      </c>
      <c r="AN575" s="13">
        <f t="shared" si="153"/>
        <v>170.33</v>
      </c>
      <c r="AO575" s="4" t="s">
        <v>10</v>
      </c>
      <c r="AP575" s="5">
        <v>0.90625</v>
      </c>
      <c r="AQ575" s="19">
        <v>17095</v>
      </c>
      <c r="AR575" s="15">
        <f t="shared" si="154"/>
        <v>1.7095</v>
      </c>
      <c r="AS575" s="4" t="s">
        <v>10</v>
      </c>
      <c r="AT575" s="22">
        <v>0.90625</v>
      </c>
      <c r="AU575" s="23">
        <v>60.19</v>
      </c>
      <c r="AV575" s="13">
        <f t="shared" si="155"/>
        <v>60.19</v>
      </c>
      <c r="AW575" s="23" t="s">
        <v>10</v>
      </c>
      <c r="AX575" s="22">
        <v>0.90625</v>
      </c>
      <c r="AY575" s="23">
        <v>0.60429999999999995</v>
      </c>
      <c r="AZ575" s="15">
        <f t="shared" si="156"/>
        <v>0.60429999999999995</v>
      </c>
      <c r="BA575" s="4" t="s">
        <v>10</v>
      </c>
      <c r="BB575" s="5">
        <v>0.89583333333333337</v>
      </c>
      <c r="BC575" s="8">
        <v>11476</v>
      </c>
      <c r="BD575" s="15">
        <f t="shared" si="157"/>
        <v>1.1476</v>
      </c>
      <c r="BE575" s="4" t="s">
        <v>10</v>
      </c>
      <c r="BF575" s="5">
        <v>0.89583333333333337</v>
      </c>
      <c r="BG575" s="8">
        <v>11283</v>
      </c>
      <c r="BH575" s="15">
        <f t="shared" si="158"/>
        <v>1.1283000000000001</v>
      </c>
      <c r="BI575" s="4" t="s">
        <v>10</v>
      </c>
      <c r="BJ575" s="5">
        <v>0.90625</v>
      </c>
      <c r="BK575" s="4">
        <v>99.63</v>
      </c>
      <c r="BL575" s="13">
        <f t="shared" si="159"/>
        <v>99.63</v>
      </c>
      <c r="BM575" s="4" t="s">
        <v>10</v>
      </c>
      <c r="BN575" s="5">
        <v>0.90625</v>
      </c>
      <c r="BO575" s="8">
        <v>71123</v>
      </c>
      <c r="BP575" s="15">
        <f t="shared" si="160"/>
        <v>7.1123000000000003</v>
      </c>
      <c r="BS575" s="1">
        <f t="shared" si="161"/>
        <v>80.374620281417208</v>
      </c>
    </row>
    <row r="576" spans="1:71">
      <c r="A576" s="4" t="s">
        <v>10</v>
      </c>
      <c r="B576" s="5">
        <v>0.89583333333333337</v>
      </c>
      <c r="C576" s="4">
        <v>68.06</v>
      </c>
      <c r="D576" s="13">
        <f t="shared" si="144"/>
        <v>68.06</v>
      </c>
      <c r="E576" s="4" t="s">
        <v>10</v>
      </c>
      <c r="F576" s="5">
        <v>0.89583333333333337</v>
      </c>
      <c r="G576" s="4">
        <v>0.68400000000000005</v>
      </c>
      <c r="H576" s="15">
        <f t="shared" si="145"/>
        <v>0.68400000000000005</v>
      </c>
      <c r="I576" s="4" t="s">
        <v>10</v>
      </c>
      <c r="J576" s="22">
        <v>0.89583333333333337</v>
      </c>
      <c r="K576" s="23">
        <v>86.65</v>
      </c>
      <c r="L576" s="13">
        <f t="shared" si="146"/>
        <v>86.65</v>
      </c>
      <c r="M576" s="4" t="s">
        <v>10</v>
      </c>
      <c r="N576" s="22">
        <v>0.89583333333333337</v>
      </c>
      <c r="O576" s="23">
        <v>88.16</v>
      </c>
      <c r="P576" s="13">
        <f t="shared" si="147"/>
        <v>88.16</v>
      </c>
      <c r="Q576" s="4" t="s">
        <v>10</v>
      </c>
      <c r="R576" s="22">
        <v>0.89583333333333337</v>
      </c>
      <c r="S576" s="19">
        <v>15338</v>
      </c>
      <c r="T576" s="15">
        <f t="shared" si="148"/>
        <v>1.5338000000000001</v>
      </c>
      <c r="U576" s="4" t="s">
        <v>10</v>
      </c>
      <c r="V576" s="22">
        <v>0.89583333333333337</v>
      </c>
      <c r="W576" s="23">
        <v>0.79520000000000002</v>
      </c>
      <c r="X576" s="15">
        <f t="shared" si="149"/>
        <v>0.79520000000000002</v>
      </c>
      <c r="Y576" s="4" t="s">
        <v>10</v>
      </c>
      <c r="Z576" s="5">
        <v>0.89583333333333337</v>
      </c>
      <c r="AA576" s="4">
        <v>135.19</v>
      </c>
      <c r="AB576" s="13">
        <f t="shared" si="150"/>
        <v>135.19</v>
      </c>
      <c r="AC576" s="4" t="s">
        <v>10</v>
      </c>
      <c r="AD576" s="5">
        <v>0.89583333333333337</v>
      </c>
      <c r="AE576" s="8">
        <v>13584</v>
      </c>
      <c r="AF576" s="15">
        <f t="shared" si="151"/>
        <v>1.3584000000000001</v>
      </c>
      <c r="AG576" s="23" t="s">
        <v>10</v>
      </c>
      <c r="AH576" s="22">
        <v>0.89583333333333337</v>
      </c>
      <c r="AI576" s="19">
        <v>19289</v>
      </c>
      <c r="AJ576" s="15">
        <f t="shared" si="152"/>
        <v>1.9289000000000001</v>
      </c>
      <c r="AK576" s="4" t="s">
        <v>10</v>
      </c>
      <c r="AL576" s="5">
        <v>0.89583333333333337</v>
      </c>
      <c r="AM576" s="4">
        <v>170.07</v>
      </c>
      <c r="AN576" s="13">
        <f t="shared" si="153"/>
        <v>170.07</v>
      </c>
      <c r="AO576" s="4" t="s">
        <v>10</v>
      </c>
      <c r="AP576" s="5">
        <v>0.89583333333333337</v>
      </c>
      <c r="AQ576" s="19">
        <v>17094</v>
      </c>
      <c r="AR576" s="15">
        <f t="shared" si="154"/>
        <v>1.7094</v>
      </c>
      <c r="AS576" s="4" t="s">
        <v>10</v>
      </c>
      <c r="AT576" s="22">
        <v>0.89583333333333337</v>
      </c>
      <c r="AU576" s="23">
        <v>60.11</v>
      </c>
      <c r="AV576" s="13">
        <f t="shared" si="155"/>
        <v>60.11</v>
      </c>
      <c r="AW576" s="23" t="s">
        <v>10</v>
      </c>
      <c r="AX576" s="22">
        <v>0.89583333333333337</v>
      </c>
      <c r="AY576" s="23">
        <v>0.60440000000000005</v>
      </c>
      <c r="AZ576" s="15">
        <f t="shared" si="156"/>
        <v>0.60440000000000005</v>
      </c>
      <c r="BA576" s="4" t="s">
        <v>10</v>
      </c>
      <c r="BB576" s="5">
        <v>0.88541666666666663</v>
      </c>
      <c r="BC576" s="8">
        <v>11484</v>
      </c>
      <c r="BD576" s="15">
        <f t="shared" si="157"/>
        <v>1.1484000000000001</v>
      </c>
      <c r="BE576" s="4" t="s">
        <v>10</v>
      </c>
      <c r="BF576" s="5">
        <v>0.88541666666666663</v>
      </c>
      <c r="BG576" s="8">
        <v>11291</v>
      </c>
      <c r="BH576" s="15">
        <f t="shared" si="158"/>
        <v>1.1291</v>
      </c>
      <c r="BI576" s="4" t="s">
        <v>10</v>
      </c>
      <c r="BJ576" s="5">
        <v>0.89583333333333337</v>
      </c>
      <c r="BK576" s="4">
        <v>99.5</v>
      </c>
      <c r="BL576" s="13">
        <f t="shared" si="159"/>
        <v>99.5</v>
      </c>
      <c r="BM576" s="4" t="s">
        <v>10</v>
      </c>
      <c r="BN576" s="5">
        <v>0.89583333333333337</v>
      </c>
      <c r="BO576" s="8">
        <v>71246</v>
      </c>
      <c r="BP576" s="15">
        <f t="shared" si="160"/>
        <v>7.1246</v>
      </c>
      <c r="BS576" s="1">
        <f t="shared" si="161"/>
        <v>80.403865816630656</v>
      </c>
    </row>
    <row r="577" spans="1:71">
      <c r="A577" s="4" t="s">
        <v>10</v>
      </c>
      <c r="B577" s="5">
        <v>0.88541666666666663</v>
      </c>
      <c r="C577" s="4">
        <v>67.989999999999995</v>
      </c>
      <c r="D577" s="13">
        <f t="shared" si="144"/>
        <v>67.989999999999995</v>
      </c>
      <c r="E577" s="4" t="s">
        <v>10</v>
      </c>
      <c r="F577" s="5">
        <v>0.88541666666666663</v>
      </c>
      <c r="G577" s="4">
        <v>0.68300000000000005</v>
      </c>
      <c r="H577" s="15">
        <f t="shared" si="145"/>
        <v>0.68300000000000005</v>
      </c>
      <c r="I577" s="4" t="s">
        <v>10</v>
      </c>
      <c r="J577" s="22">
        <v>0.88541666666666663</v>
      </c>
      <c r="K577" s="23">
        <v>86.6</v>
      </c>
      <c r="L577" s="13">
        <f t="shared" si="146"/>
        <v>86.6</v>
      </c>
      <c r="M577" s="4" t="s">
        <v>10</v>
      </c>
      <c r="N577" s="22">
        <v>0.88541666666666663</v>
      </c>
      <c r="O577" s="23">
        <v>88.14</v>
      </c>
      <c r="P577" s="13">
        <f t="shared" si="147"/>
        <v>88.14</v>
      </c>
      <c r="Q577" s="4" t="s">
        <v>10</v>
      </c>
      <c r="R577" s="22">
        <v>0.88541666666666663</v>
      </c>
      <c r="S577" s="19">
        <v>15343</v>
      </c>
      <c r="T577" s="15">
        <f t="shared" si="148"/>
        <v>1.5343</v>
      </c>
      <c r="U577" s="4" t="s">
        <v>10</v>
      </c>
      <c r="V577" s="22">
        <v>0.88541666666666663</v>
      </c>
      <c r="W577" s="23">
        <v>0.79549999999999998</v>
      </c>
      <c r="X577" s="15">
        <f t="shared" si="149"/>
        <v>0.79549999999999998</v>
      </c>
      <c r="Y577" s="4" t="s">
        <v>10</v>
      </c>
      <c r="Z577" s="5">
        <v>0.88541666666666663</v>
      </c>
      <c r="AA577" s="4">
        <v>135.19999999999999</v>
      </c>
      <c r="AB577" s="13">
        <f t="shared" si="150"/>
        <v>135.19999999999999</v>
      </c>
      <c r="AC577" s="4" t="s">
        <v>10</v>
      </c>
      <c r="AD577" s="5">
        <v>0.88541666666666663</v>
      </c>
      <c r="AE577" s="8">
        <v>13587</v>
      </c>
      <c r="AF577" s="15">
        <f t="shared" si="151"/>
        <v>1.3587</v>
      </c>
      <c r="AG577" s="23" t="s">
        <v>10</v>
      </c>
      <c r="AH577" s="22">
        <v>0.88541666666666663</v>
      </c>
      <c r="AI577" s="19">
        <v>19281</v>
      </c>
      <c r="AJ577" s="15">
        <f t="shared" si="152"/>
        <v>1.9280999999999999</v>
      </c>
      <c r="AK577" s="4" t="s">
        <v>10</v>
      </c>
      <c r="AL577" s="5">
        <v>0.88541666666666663</v>
      </c>
      <c r="AM577" s="4">
        <v>169.97</v>
      </c>
      <c r="AN577" s="13">
        <f t="shared" si="153"/>
        <v>169.97</v>
      </c>
      <c r="AO577" s="4" t="s">
        <v>10</v>
      </c>
      <c r="AP577" s="5">
        <v>0.88541666666666663</v>
      </c>
      <c r="AQ577" s="19">
        <v>1708</v>
      </c>
      <c r="AR577" s="15">
        <f t="shared" si="154"/>
        <v>1.708</v>
      </c>
      <c r="AS577" s="4" t="s">
        <v>10</v>
      </c>
      <c r="AT577" s="22">
        <v>0.88541666666666663</v>
      </c>
      <c r="AU577" s="23">
        <v>60.36</v>
      </c>
      <c r="AV577" s="13">
        <f t="shared" si="155"/>
        <v>60.36</v>
      </c>
      <c r="AW577" s="23" t="s">
        <v>10</v>
      </c>
      <c r="AX577" s="22">
        <v>0.88541666666666663</v>
      </c>
      <c r="AY577" s="23">
        <v>0.60670000000000002</v>
      </c>
      <c r="AZ577" s="15">
        <f t="shared" si="156"/>
        <v>0.60670000000000002</v>
      </c>
      <c r="BA577" s="4" t="s">
        <v>10</v>
      </c>
      <c r="BB577" s="5">
        <v>0.875</v>
      </c>
      <c r="BC577" s="8">
        <v>1149</v>
      </c>
      <c r="BD577" s="15">
        <f t="shared" si="157"/>
        <v>1.149</v>
      </c>
      <c r="BE577" s="4" t="s">
        <v>10</v>
      </c>
      <c r="BF577" s="5">
        <v>0.875</v>
      </c>
      <c r="BG577" s="8">
        <v>11299</v>
      </c>
      <c r="BH577" s="15">
        <f t="shared" si="158"/>
        <v>1.1298999999999999</v>
      </c>
      <c r="BI577" s="4" t="s">
        <v>10</v>
      </c>
      <c r="BJ577" s="5">
        <v>0.88541666666666663</v>
      </c>
      <c r="BK577" s="4">
        <v>99.53</v>
      </c>
      <c r="BL577" s="13">
        <f t="shared" si="159"/>
        <v>99.53</v>
      </c>
      <c r="BM577" s="4" t="s">
        <v>10</v>
      </c>
      <c r="BN577" s="5">
        <v>0.88541666666666663</v>
      </c>
      <c r="BO577" s="8">
        <v>71234</v>
      </c>
      <c r="BP577" s="15">
        <f t="shared" si="160"/>
        <v>7.1234000000000002</v>
      </c>
      <c r="BS577" s="1">
        <f t="shared" si="161"/>
        <v>80.412125455668203</v>
      </c>
    </row>
    <row r="578" spans="1:71">
      <c r="A578" s="4" t="s">
        <v>10</v>
      </c>
      <c r="B578" s="5">
        <v>0.875</v>
      </c>
      <c r="C578" s="4">
        <v>67.83</v>
      </c>
      <c r="D578" s="13">
        <f t="shared" si="144"/>
        <v>67.83</v>
      </c>
      <c r="E578" s="4" t="s">
        <v>10</v>
      </c>
      <c r="F578" s="5">
        <v>0.875</v>
      </c>
      <c r="G578" s="4">
        <v>0.68069999999999997</v>
      </c>
      <c r="H578" s="15">
        <f t="shared" si="145"/>
        <v>0.68069999999999997</v>
      </c>
      <c r="I578" s="4" t="s">
        <v>10</v>
      </c>
      <c r="J578" s="22">
        <v>0.875</v>
      </c>
      <c r="K578" s="23">
        <v>86.67</v>
      </c>
      <c r="L578" s="13">
        <f t="shared" si="146"/>
        <v>86.67</v>
      </c>
      <c r="M578" s="4" t="s">
        <v>10</v>
      </c>
      <c r="N578" s="22">
        <v>0.875</v>
      </c>
      <c r="O578" s="23">
        <v>88.17</v>
      </c>
      <c r="P578" s="13">
        <f t="shared" si="147"/>
        <v>88.17</v>
      </c>
      <c r="Q578" s="4" t="s">
        <v>10</v>
      </c>
      <c r="R578" s="22">
        <v>0.875</v>
      </c>
      <c r="S578" s="19">
        <v>15357</v>
      </c>
      <c r="T578" s="15">
        <f t="shared" si="148"/>
        <v>1.5357000000000001</v>
      </c>
      <c r="U578" s="4" t="s">
        <v>10</v>
      </c>
      <c r="V578" s="22">
        <v>0.875</v>
      </c>
      <c r="W578" s="23">
        <v>0.79600000000000004</v>
      </c>
      <c r="X578" s="15">
        <f t="shared" si="149"/>
        <v>0.79600000000000004</v>
      </c>
      <c r="Y578" s="4" t="s">
        <v>10</v>
      </c>
      <c r="Z578" s="5">
        <v>0.875</v>
      </c>
      <c r="AA578" s="4">
        <v>135.4</v>
      </c>
      <c r="AB578" s="13">
        <f t="shared" si="150"/>
        <v>135.4</v>
      </c>
      <c r="AC578" s="4" t="s">
        <v>10</v>
      </c>
      <c r="AD578" s="5">
        <v>0.875</v>
      </c>
      <c r="AE578" s="8">
        <v>13587</v>
      </c>
      <c r="AF578" s="15">
        <f t="shared" si="151"/>
        <v>1.3587</v>
      </c>
      <c r="AG578" s="23" t="s">
        <v>10</v>
      </c>
      <c r="AH578" s="22">
        <v>0.875</v>
      </c>
      <c r="AI578" s="19">
        <v>19289</v>
      </c>
      <c r="AJ578" s="15">
        <f t="shared" si="152"/>
        <v>1.9289000000000001</v>
      </c>
      <c r="AK578" s="4" t="s">
        <v>10</v>
      </c>
      <c r="AL578" s="5">
        <v>0.875</v>
      </c>
      <c r="AM578" s="4">
        <v>170.06</v>
      </c>
      <c r="AN578" s="13">
        <f t="shared" si="153"/>
        <v>170.06</v>
      </c>
      <c r="AO578" s="4" t="s">
        <v>10</v>
      </c>
      <c r="AP578" s="5">
        <v>0.875</v>
      </c>
      <c r="AQ578" s="19">
        <v>17071</v>
      </c>
      <c r="AR578" s="15">
        <f t="shared" si="154"/>
        <v>1.7071000000000001</v>
      </c>
      <c r="AS578" s="4" t="s">
        <v>10</v>
      </c>
      <c r="AT578" s="22">
        <v>0.875</v>
      </c>
      <c r="AU578" s="23">
        <v>60.26</v>
      </c>
      <c r="AV578" s="13">
        <f t="shared" si="155"/>
        <v>60.26</v>
      </c>
      <c r="AW578" s="23" t="s">
        <v>10</v>
      </c>
      <c r="AX578" s="22">
        <v>0.875</v>
      </c>
      <c r="AY578" s="23">
        <v>0.60499999999999998</v>
      </c>
      <c r="AZ578" s="15">
        <f t="shared" si="156"/>
        <v>0.60499999999999998</v>
      </c>
      <c r="BA578" s="4" t="s">
        <v>10</v>
      </c>
      <c r="BB578" s="5">
        <v>0.86458333333333337</v>
      </c>
      <c r="BC578" s="8">
        <v>11498</v>
      </c>
      <c r="BD578" s="15">
        <f t="shared" si="157"/>
        <v>1.1497999999999999</v>
      </c>
      <c r="BE578" s="4" t="s">
        <v>10</v>
      </c>
      <c r="BF578" s="5">
        <v>0.86458333333333337</v>
      </c>
      <c r="BG578" s="8">
        <v>11295</v>
      </c>
      <c r="BH578" s="15">
        <f t="shared" si="158"/>
        <v>1.1294999999999999</v>
      </c>
      <c r="BI578" s="4" t="s">
        <v>10</v>
      </c>
      <c r="BJ578" s="5">
        <v>0.875</v>
      </c>
      <c r="BK578" s="4">
        <v>99.6</v>
      </c>
      <c r="BL578" s="13">
        <f t="shared" si="159"/>
        <v>99.6</v>
      </c>
      <c r="BM578" s="4" t="s">
        <v>10</v>
      </c>
      <c r="BN578" s="5">
        <v>0.875</v>
      </c>
      <c r="BO578" s="8">
        <v>71269</v>
      </c>
      <c r="BP578" s="15">
        <f t="shared" si="160"/>
        <v>7.1269</v>
      </c>
      <c r="BS578" s="1">
        <f t="shared" si="161"/>
        <v>80.432628639314899</v>
      </c>
    </row>
    <row r="579" spans="1:71">
      <c r="A579" s="4" t="s">
        <v>10</v>
      </c>
      <c r="B579" s="5">
        <v>0.86458333333333337</v>
      </c>
      <c r="C579" s="4">
        <v>68.25</v>
      </c>
      <c r="D579" s="13">
        <f t="shared" si="144"/>
        <v>68.25</v>
      </c>
      <c r="E579" s="4" t="s">
        <v>10</v>
      </c>
      <c r="F579" s="5">
        <v>0.86458333333333337</v>
      </c>
      <c r="G579" s="4">
        <v>0.68379999999999996</v>
      </c>
      <c r="H579" s="15">
        <f t="shared" si="145"/>
        <v>0.68379999999999996</v>
      </c>
      <c r="I579" s="4" t="s">
        <v>10</v>
      </c>
      <c r="J579" s="22">
        <v>0.86458333333333337</v>
      </c>
      <c r="K579" s="23">
        <v>86.76</v>
      </c>
      <c r="L579" s="13">
        <f t="shared" si="146"/>
        <v>86.76</v>
      </c>
      <c r="M579" s="4" t="s">
        <v>10</v>
      </c>
      <c r="N579" s="22">
        <v>0.86458333333333337</v>
      </c>
      <c r="O579" s="23">
        <v>88.37</v>
      </c>
      <c r="P579" s="13">
        <f t="shared" si="147"/>
        <v>88.37</v>
      </c>
      <c r="Q579" s="4" t="s">
        <v>10</v>
      </c>
      <c r="R579" s="22">
        <v>0.86458333333333337</v>
      </c>
      <c r="S579" s="19">
        <v>15366</v>
      </c>
      <c r="T579" s="15">
        <f t="shared" si="148"/>
        <v>1.5366</v>
      </c>
      <c r="U579" s="4" t="s">
        <v>10</v>
      </c>
      <c r="V579" s="22">
        <v>0.86458333333333337</v>
      </c>
      <c r="W579" s="23">
        <v>0.79559999999999997</v>
      </c>
      <c r="X579" s="15">
        <f t="shared" si="149"/>
        <v>0.79559999999999997</v>
      </c>
      <c r="Y579" s="4" t="s">
        <v>10</v>
      </c>
      <c r="Z579" s="5">
        <v>0.86458333333333337</v>
      </c>
      <c r="AA579" s="4">
        <v>135.78</v>
      </c>
      <c r="AB579" s="13">
        <f t="shared" si="150"/>
        <v>135.78</v>
      </c>
      <c r="AC579" s="4" t="s">
        <v>10</v>
      </c>
      <c r="AD579" s="5">
        <v>0.86458333333333337</v>
      </c>
      <c r="AE579" s="8">
        <v>13606</v>
      </c>
      <c r="AF579" s="15">
        <f t="shared" si="151"/>
        <v>1.3606</v>
      </c>
      <c r="AG579" s="23" t="s">
        <v>10</v>
      </c>
      <c r="AH579" s="22">
        <v>0.86458333333333337</v>
      </c>
      <c r="AI579" s="19">
        <v>19303</v>
      </c>
      <c r="AJ579" s="15">
        <f t="shared" si="152"/>
        <v>1.9302999999999999</v>
      </c>
      <c r="AK579" s="4" t="s">
        <v>10</v>
      </c>
      <c r="AL579" s="5">
        <v>0.86458333333333337</v>
      </c>
      <c r="AM579" s="4">
        <v>170.62</v>
      </c>
      <c r="AN579" s="13">
        <f t="shared" si="153"/>
        <v>170.62</v>
      </c>
      <c r="AO579" s="4" t="s">
        <v>10</v>
      </c>
      <c r="AP579" s="5">
        <v>0.86458333333333337</v>
      </c>
      <c r="AQ579" s="19">
        <v>17095</v>
      </c>
      <c r="AR579" s="15">
        <f t="shared" si="154"/>
        <v>1.7095</v>
      </c>
      <c r="AS579" s="4" t="s">
        <v>10</v>
      </c>
      <c r="AT579" s="22">
        <v>0.86458333333333337</v>
      </c>
      <c r="AU579" s="23">
        <v>60.58</v>
      </c>
      <c r="AV579" s="13">
        <f t="shared" si="155"/>
        <v>60.58</v>
      </c>
      <c r="AW579" s="23" t="s">
        <v>10</v>
      </c>
      <c r="AX579" s="22">
        <v>0.86458333333333337</v>
      </c>
      <c r="AY579" s="23">
        <v>0.60729999999999995</v>
      </c>
      <c r="AZ579" s="15">
        <f t="shared" si="156"/>
        <v>0.60729999999999995</v>
      </c>
      <c r="BA579" s="4" t="s">
        <v>10</v>
      </c>
      <c r="BB579" s="5">
        <v>0.85416666666666663</v>
      </c>
      <c r="BC579" s="6">
        <v>1.1499999999999999</v>
      </c>
      <c r="BD579" s="15">
        <f t="shared" si="157"/>
        <v>1.1499999999999999</v>
      </c>
      <c r="BE579" s="4" t="s">
        <v>10</v>
      </c>
      <c r="BF579" s="5">
        <v>0.85416666666666663</v>
      </c>
      <c r="BG579" s="8">
        <v>11292</v>
      </c>
      <c r="BH579" s="15">
        <f t="shared" si="158"/>
        <v>1.1292</v>
      </c>
      <c r="BI579" s="4" t="s">
        <v>10</v>
      </c>
      <c r="BJ579" s="5">
        <v>0.86458333333333337</v>
      </c>
      <c r="BK579" s="4">
        <v>99.81</v>
      </c>
      <c r="BL579" s="13">
        <f t="shared" si="159"/>
        <v>99.81</v>
      </c>
      <c r="BM579" s="4" t="s">
        <v>10</v>
      </c>
      <c r="BN579" s="5">
        <v>0.86458333333333337</v>
      </c>
      <c r="BO579" s="8">
        <v>71211</v>
      </c>
      <c r="BP579" s="15">
        <f t="shared" si="160"/>
        <v>7.1211000000000002</v>
      </c>
      <c r="BS579" s="1">
        <f t="shared" si="161"/>
        <v>80.39050603192905</v>
      </c>
    </row>
    <row r="580" spans="1:71">
      <c r="A580" s="4" t="s">
        <v>10</v>
      </c>
      <c r="B580" s="5">
        <v>0.85416666666666663</v>
      </c>
      <c r="C580" s="4">
        <v>68</v>
      </c>
      <c r="D580" s="13">
        <f t="shared" ref="D580:D643" si="162">C580</f>
        <v>68</v>
      </c>
      <c r="E580" s="4" t="s">
        <v>10</v>
      </c>
      <c r="F580" s="5">
        <v>0.85416666666666663</v>
      </c>
      <c r="G580" s="4">
        <v>0.68159999999999998</v>
      </c>
      <c r="H580" s="15">
        <f t="shared" ref="H580:H643" si="163">IF(G580&gt;9000,G580/10000,IF(G580&gt;900,G580/1000,(IF(G580&gt;90,G580/100,IF(G580&gt;9,G580/10,G580)))))</f>
        <v>0.68159999999999998</v>
      </c>
      <c r="I580" s="4" t="s">
        <v>10</v>
      </c>
      <c r="J580" s="22">
        <v>0.85416666666666663</v>
      </c>
      <c r="K580" s="23">
        <v>86.68</v>
      </c>
      <c r="L580" s="13">
        <f t="shared" ref="L580:L643" si="164">K580</f>
        <v>86.68</v>
      </c>
      <c r="M580" s="4" t="s">
        <v>10</v>
      </c>
      <c r="N580" s="22">
        <v>0.85416666666666663</v>
      </c>
      <c r="O580" s="23">
        <v>88.32</v>
      </c>
      <c r="P580" s="13">
        <f t="shared" ref="P580:P643" si="165">O580</f>
        <v>88.32</v>
      </c>
      <c r="Q580" s="4" t="s">
        <v>10</v>
      </c>
      <c r="R580" s="22">
        <v>0.85416666666666663</v>
      </c>
      <c r="S580" s="19">
        <v>15369</v>
      </c>
      <c r="T580" s="15">
        <f t="shared" ref="T580:T643" si="166">IF(S580&gt;9000,S580/10000,IF(S580&gt;900,S580/1000,(IF(S580&gt;90,S580/100,IF(S580&gt;9,S580/10,S580)))))</f>
        <v>1.5368999999999999</v>
      </c>
      <c r="U580" s="4" t="s">
        <v>10</v>
      </c>
      <c r="V580" s="22">
        <v>0.85416666666666663</v>
      </c>
      <c r="W580" s="23">
        <v>0.79559999999999997</v>
      </c>
      <c r="X580" s="15">
        <f t="shared" ref="X580:X643" si="167">IF(W580&gt;9000,W580/10000,IF(W580&gt;900,W580/1000,(IF(W580&gt;90,W580/100,IF(W580&gt;9,W580/10,W580)))))</f>
        <v>0.79559999999999997</v>
      </c>
      <c r="Y580" s="4" t="s">
        <v>10</v>
      </c>
      <c r="Z580" s="5">
        <v>0.85416666666666663</v>
      </c>
      <c r="AA580" s="4">
        <v>135.77000000000001</v>
      </c>
      <c r="AB580" s="13">
        <f t="shared" ref="AB580:AB643" si="168">AA580</f>
        <v>135.77000000000001</v>
      </c>
      <c r="AC580" s="4" t="s">
        <v>10</v>
      </c>
      <c r="AD580" s="5">
        <v>0.85416666666666663</v>
      </c>
      <c r="AE580" s="8">
        <v>13608</v>
      </c>
      <c r="AF580" s="15">
        <f t="shared" ref="AF580:AF643" si="169">IF(AE580&gt;9000,AE580/10000,IF(AE580&gt;900,AE580/1000,(IF(AE580&gt;90,AE580/100,IF(AE580&gt;9,AE580/10,AE580)))))</f>
        <v>1.3608</v>
      </c>
      <c r="AG580" s="23" t="s">
        <v>10</v>
      </c>
      <c r="AH580" s="22">
        <v>0.85416666666666663</v>
      </c>
      <c r="AI580" s="19">
        <v>19311</v>
      </c>
      <c r="AJ580" s="15">
        <f t="shared" ref="AJ580:AJ643" si="170">IF(AI580&gt;9000,AI580/10000,IF(AI580&gt;900,AI580/1000,(IF(AI580&gt;90,AI580/100,IF(AI580&gt;9,AI580/10,AI580)))))</f>
        <v>1.9311</v>
      </c>
      <c r="AK580" s="4" t="s">
        <v>10</v>
      </c>
      <c r="AL580" s="5">
        <v>0.85416666666666663</v>
      </c>
      <c r="AM580" s="4">
        <v>170.57</v>
      </c>
      <c r="AN580" s="13">
        <f t="shared" ref="AN580:AN643" si="171">AM580</f>
        <v>170.57</v>
      </c>
      <c r="AO580" s="4" t="s">
        <v>10</v>
      </c>
      <c r="AP580" s="5">
        <v>0.85416666666666663</v>
      </c>
      <c r="AQ580" s="19">
        <v>17103</v>
      </c>
      <c r="AR580" s="15">
        <f t="shared" ref="AR580:AR643" si="172">IF(AQ580&gt;9000,AQ580/10000,IF(AQ580&gt;900,AQ580/1000,(IF(AQ580&gt;90,AQ580/100,IF(AQ580&gt;9,AQ580/10,AQ580)))))</f>
        <v>1.7102999999999999</v>
      </c>
      <c r="AS580" s="4" t="s">
        <v>10</v>
      </c>
      <c r="AT580" s="22">
        <v>0.85416666666666663</v>
      </c>
      <c r="AU580" s="23">
        <v>60.19</v>
      </c>
      <c r="AV580" s="13">
        <f t="shared" ref="AV580:AV643" si="173">AU580</f>
        <v>60.19</v>
      </c>
      <c r="AW580" s="23" t="s">
        <v>10</v>
      </c>
      <c r="AX580" s="22">
        <v>0.85416666666666663</v>
      </c>
      <c r="AY580" s="23">
        <v>0.60360000000000003</v>
      </c>
      <c r="AZ580" s="15">
        <f t="shared" ref="AZ580:AZ643" si="174">IF(AY580&gt;9000,AY580/10000,IF(AY580&gt;900,AY580/1000,(IF(AY580&gt;90,AY580/100,IF(AY580&gt;9,AY580/10,AY580)))))</f>
        <v>0.60360000000000003</v>
      </c>
      <c r="BA580" s="4" t="s">
        <v>10</v>
      </c>
      <c r="BB580" s="5">
        <v>0.84375</v>
      </c>
      <c r="BC580" s="8">
        <v>1149</v>
      </c>
      <c r="BD580" s="15">
        <f t="shared" ref="BD580:BD643" si="175">IF(BC580&gt;9000,BC580/10000,IF(BC580&gt;900,BC580/1000,(IF(BC580&gt;90,BC580/100,IF(BC580&gt;9,BC580/10,BC580)))))</f>
        <v>1.149</v>
      </c>
      <c r="BE580" s="4" t="s">
        <v>10</v>
      </c>
      <c r="BF580" s="5">
        <v>0.84375</v>
      </c>
      <c r="BG580" s="8">
        <v>1129</v>
      </c>
      <c r="BH580" s="15">
        <f t="shared" ref="BH580:BH643" si="176">IF(BG580&gt;9000,BG580/10000,IF(BG580&gt;900,BG580/1000,(IF(BG580&gt;90,BG580/100,IF(BG580&gt;9,BG580/10,BG580)))))</f>
        <v>1.129</v>
      </c>
      <c r="BI580" s="4" t="s">
        <v>10</v>
      </c>
      <c r="BJ580" s="5">
        <v>0.85416666666666663</v>
      </c>
      <c r="BK580" s="4">
        <v>99.72</v>
      </c>
      <c r="BL580" s="13">
        <f t="shared" ref="BL580:BL643" si="177">BK580</f>
        <v>99.72</v>
      </c>
      <c r="BM580" s="4" t="s">
        <v>10</v>
      </c>
      <c r="BN580" s="5">
        <v>0.85416666666666663</v>
      </c>
      <c r="BO580" s="8">
        <v>7112</v>
      </c>
      <c r="BP580" s="15">
        <f t="shared" ref="BP580:BP643" si="178">IF(BO580&gt;9000,BO580/10000,IF(BO580&gt;900,BO580/1000,(IF(BO580&gt;90,BO580/100,IF(BO580&gt;9,BO580/10,BO580)))))</f>
        <v>7.1120000000000001</v>
      </c>
      <c r="BS580" s="1">
        <f t="shared" ref="BS580:BS643" si="179">((1/AF580)*57.6+BL580*0.136+(1/AR580)*11.9+BD580*9.1+BP580*0.42+BH580*3.6)</f>
        <v>80.355145981202597</v>
      </c>
    </row>
    <row r="581" spans="1:71">
      <c r="A581" s="4" t="s">
        <v>10</v>
      </c>
      <c r="B581" s="5">
        <v>0.84375</v>
      </c>
      <c r="C581" s="4">
        <v>68.05</v>
      </c>
      <c r="D581" s="13">
        <f t="shared" si="162"/>
        <v>68.05</v>
      </c>
      <c r="E581" s="4" t="s">
        <v>10</v>
      </c>
      <c r="F581" s="5">
        <v>0.84375</v>
      </c>
      <c r="G581" s="4">
        <v>0.68289999999999995</v>
      </c>
      <c r="H581" s="15">
        <f t="shared" si="163"/>
        <v>0.68289999999999995</v>
      </c>
      <c r="I581" s="4" t="s">
        <v>10</v>
      </c>
      <c r="J581" s="22">
        <v>0.84375</v>
      </c>
      <c r="K581" s="23">
        <v>86.65</v>
      </c>
      <c r="L581" s="13">
        <f t="shared" si="164"/>
        <v>86.65</v>
      </c>
      <c r="M581" s="4" t="s">
        <v>10</v>
      </c>
      <c r="N581" s="22">
        <v>0.84375</v>
      </c>
      <c r="O581" s="23">
        <v>88.25</v>
      </c>
      <c r="P581" s="13">
        <f t="shared" si="165"/>
        <v>88.25</v>
      </c>
      <c r="Q581" s="4" t="s">
        <v>10</v>
      </c>
      <c r="R581" s="22">
        <v>0.84375</v>
      </c>
      <c r="S581" s="19">
        <v>15369</v>
      </c>
      <c r="T581" s="15">
        <f t="shared" si="166"/>
        <v>1.5368999999999999</v>
      </c>
      <c r="U581" s="4" t="s">
        <v>10</v>
      </c>
      <c r="V581" s="22">
        <v>0.84375</v>
      </c>
      <c r="W581" s="23">
        <v>0.79659999999999997</v>
      </c>
      <c r="X581" s="15">
        <f t="shared" si="167"/>
        <v>0.79659999999999997</v>
      </c>
      <c r="Y581" s="4" t="s">
        <v>10</v>
      </c>
      <c r="Z581" s="5">
        <v>0.84375</v>
      </c>
      <c r="AA581" s="4">
        <v>135.65</v>
      </c>
      <c r="AB581" s="13">
        <f t="shared" si="168"/>
        <v>135.65</v>
      </c>
      <c r="AC581" s="4" t="s">
        <v>10</v>
      </c>
      <c r="AD581" s="5">
        <v>0.84375</v>
      </c>
      <c r="AE581" s="8">
        <v>13612</v>
      </c>
      <c r="AF581" s="15">
        <f t="shared" si="169"/>
        <v>1.3612</v>
      </c>
      <c r="AG581" s="23" t="s">
        <v>10</v>
      </c>
      <c r="AH581" s="22">
        <v>0.84375</v>
      </c>
      <c r="AI581" s="19">
        <v>19292</v>
      </c>
      <c r="AJ581" s="15">
        <f t="shared" si="170"/>
        <v>1.9292</v>
      </c>
      <c r="AK581" s="4" t="s">
        <v>10</v>
      </c>
      <c r="AL581" s="5">
        <v>0.84375</v>
      </c>
      <c r="AM581" s="4">
        <v>170.25</v>
      </c>
      <c r="AN581" s="13">
        <f t="shared" si="171"/>
        <v>170.25</v>
      </c>
      <c r="AO581" s="4" t="s">
        <v>10</v>
      </c>
      <c r="AP581" s="5">
        <v>0.84375</v>
      </c>
      <c r="AQ581" s="19">
        <v>17087</v>
      </c>
      <c r="AR581" s="15">
        <f t="shared" si="172"/>
        <v>1.7087000000000001</v>
      </c>
      <c r="AS581" s="4" t="s">
        <v>10</v>
      </c>
      <c r="AT581" s="22">
        <v>0.84375</v>
      </c>
      <c r="AU581" s="23">
        <v>60.17</v>
      </c>
      <c r="AV581" s="13">
        <f t="shared" si="173"/>
        <v>60.17</v>
      </c>
      <c r="AW581" s="23" t="s">
        <v>10</v>
      </c>
      <c r="AX581" s="22">
        <v>0.84375</v>
      </c>
      <c r="AY581" s="23">
        <v>0.60399999999999998</v>
      </c>
      <c r="AZ581" s="15">
        <f t="shared" si="174"/>
        <v>0.60399999999999998</v>
      </c>
      <c r="BA581" s="4" t="s">
        <v>10</v>
      </c>
      <c r="BB581" s="5">
        <v>0.83333333333333337</v>
      </c>
      <c r="BC581" s="8">
        <v>11482</v>
      </c>
      <c r="BD581" s="15">
        <f t="shared" si="175"/>
        <v>1.1482000000000001</v>
      </c>
      <c r="BE581" s="4" t="s">
        <v>10</v>
      </c>
      <c r="BF581" s="5">
        <v>0.83333333333333337</v>
      </c>
      <c r="BG581" s="8">
        <v>11301</v>
      </c>
      <c r="BH581" s="15">
        <f t="shared" si="176"/>
        <v>1.1301000000000001</v>
      </c>
      <c r="BI581" s="4" t="s">
        <v>10</v>
      </c>
      <c r="BJ581" s="5">
        <v>0.84375</v>
      </c>
      <c r="BK581" s="4">
        <v>99.64</v>
      </c>
      <c r="BL581" s="13">
        <f t="shared" si="177"/>
        <v>99.64</v>
      </c>
      <c r="BM581" s="4" t="s">
        <v>10</v>
      </c>
      <c r="BN581" s="5">
        <v>0.84375</v>
      </c>
      <c r="BO581" s="8">
        <v>71175</v>
      </c>
      <c r="BP581" s="15">
        <f t="shared" si="178"/>
        <v>7.1174999999999997</v>
      </c>
      <c r="BS581" s="1">
        <f t="shared" si="179"/>
        <v>80.337332748246212</v>
      </c>
    </row>
    <row r="582" spans="1:71">
      <c r="A582" s="4" t="s">
        <v>10</v>
      </c>
      <c r="B582" s="5">
        <v>0.83333333333333337</v>
      </c>
      <c r="C582" s="4">
        <v>67.930000000000007</v>
      </c>
      <c r="D582" s="13">
        <f t="shared" si="162"/>
        <v>67.930000000000007</v>
      </c>
      <c r="E582" s="4" t="s">
        <v>10</v>
      </c>
      <c r="F582" s="5">
        <v>0.83333333333333337</v>
      </c>
      <c r="G582" s="4">
        <v>0.68220000000000003</v>
      </c>
      <c r="H582" s="15">
        <f t="shared" si="163"/>
        <v>0.68220000000000003</v>
      </c>
      <c r="I582" s="4" t="s">
        <v>10</v>
      </c>
      <c r="J582" s="22">
        <v>0.83333333333333337</v>
      </c>
      <c r="K582" s="23">
        <v>86.68</v>
      </c>
      <c r="L582" s="13">
        <f t="shared" si="164"/>
        <v>86.68</v>
      </c>
      <c r="M582" s="4" t="s">
        <v>10</v>
      </c>
      <c r="N582" s="22">
        <v>0.83333333333333337</v>
      </c>
      <c r="O582" s="23">
        <v>88.09</v>
      </c>
      <c r="P582" s="13">
        <f t="shared" si="165"/>
        <v>88.09</v>
      </c>
      <c r="Q582" s="4" t="s">
        <v>10</v>
      </c>
      <c r="R582" s="22">
        <v>0.83333333333333337</v>
      </c>
      <c r="S582" s="19">
        <v>15375</v>
      </c>
      <c r="T582" s="15">
        <f t="shared" si="166"/>
        <v>1.5375000000000001</v>
      </c>
      <c r="U582" s="4" t="s">
        <v>10</v>
      </c>
      <c r="V582" s="22">
        <v>0.83333333333333337</v>
      </c>
      <c r="W582" s="23">
        <v>0.79690000000000005</v>
      </c>
      <c r="X582" s="15">
        <f t="shared" si="167"/>
        <v>0.79690000000000005</v>
      </c>
      <c r="Y582" s="4" t="s">
        <v>10</v>
      </c>
      <c r="Z582" s="5">
        <v>0.83333333333333337</v>
      </c>
      <c r="AA582" s="4">
        <v>135.58000000000001</v>
      </c>
      <c r="AB582" s="13">
        <f t="shared" si="168"/>
        <v>135.58000000000001</v>
      </c>
      <c r="AC582" s="4" t="s">
        <v>10</v>
      </c>
      <c r="AD582" s="5">
        <v>0.83333333333333337</v>
      </c>
      <c r="AE582" s="8">
        <v>13607</v>
      </c>
      <c r="AF582" s="15">
        <f t="shared" si="169"/>
        <v>1.3607</v>
      </c>
      <c r="AG582" s="23" t="s">
        <v>10</v>
      </c>
      <c r="AH582" s="22">
        <v>0.83333333333333337</v>
      </c>
      <c r="AI582" s="19">
        <v>19296</v>
      </c>
      <c r="AJ582" s="15">
        <f t="shared" si="170"/>
        <v>1.9296</v>
      </c>
      <c r="AK582" s="4" t="s">
        <v>10</v>
      </c>
      <c r="AL582" s="5">
        <v>0.83333333333333337</v>
      </c>
      <c r="AM582" s="4">
        <v>170.07</v>
      </c>
      <c r="AN582" s="13">
        <f t="shared" si="171"/>
        <v>170.07</v>
      </c>
      <c r="AO582" s="4" t="s">
        <v>10</v>
      </c>
      <c r="AP582" s="5">
        <v>0.83333333333333337</v>
      </c>
      <c r="AQ582" s="19">
        <v>17073</v>
      </c>
      <c r="AR582" s="15">
        <f t="shared" si="172"/>
        <v>1.7073</v>
      </c>
      <c r="AS582" s="4" t="s">
        <v>10</v>
      </c>
      <c r="AT582" s="22">
        <v>0.83333333333333337</v>
      </c>
      <c r="AU582" s="23">
        <v>60.12</v>
      </c>
      <c r="AV582" s="13">
        <f t="shared" si="173"/>
        <v>60.12</v>
      </c>
      <c r="AW582" s="23" t="s">
        <v>10</v>
      </c>
      <c r="AX582" s="22">
        <v>0.83333333333333337</v>
      </c>
      <c r="AY582" s="23">
        <v>0.60399999999999998</v>
      </c>
      <c r="AZ582" s="15">
        <f t="shared" si="174"/>
        <v>0.60399999999999998</v>
      </c>
      <c r="BA582" s="4" t="s">
        <v>10</v>
      </c>
      <c r="BB582" s="5">
        <v>0.82291666666666663</v>
      </c>
      <c r="BC582" s="8">
        <v>11455</v>
      </c>
      <c r="BD582" s="15">
        <f t="shared" si="175"/>
        <v>1.1455</v>
      </c>
      <c r="BE582" s="4" t="s">
        <v>10</v>
      </c>
      <c r="BF582" s="5">
        <v>0.82291666666666663</v>
      </c>
      <c r="BG582" s="8">
        <v>11306</v>
      </c>
      <c r="BH582" s="15">
        <f t="shared" si="176"/>
        <v>1.1306</v>
      </c>
      <c r="BI582" s="4" t="s">
        <v>10</v>
      </c>
      <c r="BJ582" s="5">
        <v>0.83333333333333337</v>
      </c>
      <c r="BK582" s="4">
        <v>99.63</v>
      </c>
      <c r="BL582" s="13">
        <f t="shared" si="177"/>
        <v>99.63</v>
      </c>
      <c r="BM582" s="4" t="s">
        <v>10</v>
      </c>
      <c r="BN582" s="5">
        <v>0.83333333333333337</v>
      </c>
      <c r="BO582" s="8">
        <v>71105</v>
      </c>
      <c r="BP582" s="15">
        <f t="shared" si="178"/>
        <v>7.1105</v>
      </c>
      <c r="BS582" s="1">
        <f t="shared" si="179"/>
        <v>80.331522783669001</v>
      </c>
    </row>
    <row r="583" spans="1:71">
      <c r="A583" s="4" t="s">
        <v>10</v>
      </c>
      <c r="B583" s="5">
        <v>0.82291666666666663</v>
      </c>
      <c r="C583" s="4">
        <v>68.41</v>
      </c>
      <c r="D583" s="13">
        <f t="shared" si="162"/>
        <v>68.41</v>
      </c>
      <c r="E583" s="4" t="s">
        <v>10</v>
      </c>
      <c r="F583" s="5">
        <v>0.82291666666666663</v>
      </c>
      <c r="G583" s="4">
        <v>0.68469999999999998</v>
      </c>
      <c r="H583" s="15">
        <f t="shared" si="163"/>
        <v>0.68469999999999998</v>
      </c>
      <c r="I583" s="4" t="s">
        <v>10</v>
      </c>
      <c r="J583" s="22">
        <v>0.82291666666666663</v>
      </c>
      <c r="K583" s="23">
        <v>87.16</v>
      </c>
      <c r="L583" s="13">
        <f t="shared" si="164"/>
        <v>87.16</v>
      </c>
      <c r="M583" s="4" t="s">
        <v>10</v>
      </c>
      <c r="N583" s="22">
        <v>0.82291666666666663</v>
      </c>
      <c r="O583" s="23">
        <v>88.32</v>
      </c>
      <c r="P583" s="13">
        <f t="shared" si="165"/>
        <v>88.32</v>
      </c>
      <c r="Q583" s="4" t="s">
        <v>10</v>
      </c>
      <c r="R583" s="22">
        <v>0.82291666666666663</v>
      </c>
      <c r="S583" s="19">
        <v>15391</v>
      </c>
      <c r="T583" s="15">
        <f t="shared" si="166"/>
        <v>1.5390999999999999</v>
      </c>
      <c r="U583" s="4" t="s">
        <v>10</v>
      </c>
      <c r="V583" s="22">
        <v>0.82291666666666663</v>
      </c>
      <c r="W583" s="23">
        <v>0.79659999999999997</v>
      </c>
      <c r="X583" s="15">
        <f t="shared" si="167"/>
        <v>0.79659999999999997</v>
      </c>
      <c r="Y583" s="4" t="s">
        <v>10</v>
      </c>
      <c r="Z583" s="5">
        <v>0.82291666666666663</v>
      </c>
      <c r="AA583" s="4">
        <v>135.94</v>
      </c>
      <c r="AB583" s="13">
        <f t="shared" si="168"/>
        <v>135.94</v>
      </c>
      <c r="AC583" s="4" t="s">
        <v>10</v>
      </c>
      <c r="AD583" s="5">
        <v>0.82291666666666663</v>
      </c>
      <c r="AE583" s="8">
        <v>13608</v>
      </c>
      <c r="AF583" s="15">
        <f t="shared" si="169"/>
        <v>1.3608</v>
      </c>
      <c r="AG583" s="23" t="s">
        <v>10</v>
      </c>
      <c r="AH583" s="22">
        <v>0.82291666666666663</v>
      </c>
      <c r="AI583" s="19">
        <v>19312</v>
      </c>
      <c r="AJ583" s="15">
        <f t="shared" si="170"/>
        <v>1.9312</v>
      </c>
      <c r="AK583" s="4" t="s">
        <v>10</v>
      </c>
      <c r="AL583" s="5">
        <v>0.82291666666666663</v>
      </c>
      <c r="AM583" s="4">
        <v>170.59</v>
      </c>
      <c r="AN583" s="13">
        <f t="shared" si="171"/>
        <v>170.59</v>
      </c>
      <c r="AO583" s="4" t="s">
        <v>10</v>
      </c>
      <c r="AP583" s="5">
        <v>0.82291666666666663</v>
      </c>
      <c r="AQ583" s="19">
        <v>17077</v>
      </c>
      <c r="AR583" s="15">
        <f t="shared" si="172"/>
        <v>1.7077</v>
      </c>
      <c r="AS583" s="4" t="s">
        <v>10</v>
      </c>
      <c r="AT583" s="22">
        <v>0.82291666666666663</v>
      </c>
      <c r="AU583" s="23">
        <v>60.43</v>
      </c>
      <c r="AV583" s="13">
        <f t="shared" si="173"/>
        <v>60.43</v>
      </c>
      <c r="AW583" s="23" t="s">
        <v>10</v>
      </c>
      <c r="AX583" s="22">
        <v>0.82291666666666663</v>
      </c>
      <c r="AY583" s="23">
        <v>0.60509999999999997</v>
      </c>
      <c r="AZ583" s="15">
        <f t="shared" si="174"/>
        <v>0.60509999999999997</v>
      </c>
      <c r="BA583" s="4" t="s">
        <v>10</v>
      </c>
      <c r="BB583" s="5">
        <v>0.8125</v>
      </c>
      <c r="BC583" s="8">
        <v>1146</v>
      </c>
      <c r="BD583" s="15">
        <f t="shared" si="175"/>
        <v>1.1459999999999999</v>
      </c>
      <c r="BE583" s="4" t="s">
        <v>10</v>
      </c>
      <c r="BF583" s="5">
        <v>0.8125</v>
      </c>
      <c r="BG583" s="8">
        <v>11278</v>
      </c>
      <c r="BH583" s="15">
        <f t="shared" si="176"/>
        <v>1.1277999999999999</v>
      </c>
      <c r="BI583" s="4" t="s">
        <v>10</v>
      </c>
      <c r="BJ583" s="5">
        <v>0.82291666666666663</v>
      </c>
      <c r="BK583" s="4">
        <v>99.91</v>
      </c>
      <c r="BL583" s="13">
        <f t="shared" si="177"/>
        <v>99.91</v>
      </c>
      <c r="BM583" s="4" t="s">
        <v>10</v>
      </c>
      <c r="BN583" s="5">
        <v>0.82291666666666663</v>
      </c>
      <c r="BO583" s="8">
        <v>71198</v>
      </c>
      <c r="BP583" s="15">
        <f t="shared" si="178"/>
        <v>7.1197999999999997</v>
      </c>
      <c r="BS583" s="1">
        <f t="shared" si="179"/>
        <v>80.363235407154576</v>
      </c>
    </row>
    <row r="584" spans="1:71">
      <c r="A584" s="4" t="s">
        <v>10</v>
      </c>
      <c r="B584" s="5">
        <v>0.8125</v>
      </c>
      <c r="C584" s="4">
        <v>68.42</v>
      </c>
      <c r="D584" s="13">
        <f t="shared" si="162"/>
        <v>68.42</v>
      </c>
      <c r="E584" s="4" t="s">
        <v>10</v>
      </c>
      <c r="F584" s="5">
        <v>0.8125</v>
      </c>
      <c r="G584" s="4">
        <v>0.68589999999999995</v>
      </c>
      <c r="H584" s="15">
        <f t="shared" si="163"/>
        <v>0.68589999999999995</v>
      </c>
      <c r="I584" s="4" t="s">
        <v>10</v>
      </c>
      <c r="J584" s="22">
        <v>0.8125</v>
      </c>
      <c r="K584" s="23">
        <v>87.03</v>
      </c>
      <c r="L584" s="13">
        <f t="shared" si="164"/>
        <v>87.03</v>
      </c>
      <c r="M584" s="4" t="s">
        <v>10</v>
      </c>
      <c r="N584" s="22">
        <v>0.8125</v>
      </c>
      <c r="O584" s="23">
        <v>88.47</v>
      </c>
      <c r="P584" s="13">
        <f t="shared" si="165"/>
        <v>88.47</v>
      </c>
      <c r="Q584" s="4" t="s">
        <v>10</v>
      </c>
      <c r="R584" s="22">
        <v>0.8125</v>
      </c>
      <c r="S584" s="19">
        <v>15363</v>
      </c>
      <c r="T584" s="15">
        <f t="shared" si="166"/>
        <v>1.5363</v>
      </c>
      <c r="U584" s="4" t="s">
        <v>10</v>
      </c>
      <c r="V584" s="22">
        <v>0.8125</v>
      </c>
      <c r="W584" s="23">
        <v>0.79410000000000003</v>
      </c>
      <c r="X584" s="15">
        <f t="shared" si="167"/>
        <v>0.79410000000000003</v>
      </c>
      <c r="Y584" s="4" t="s">
        <v>10</v>
      </c>
      <c r="Z584" s="5">
        <v>0.8125</v>
      </c>
      <c r="AA584" s="4">
        <v>136</v>
      </c>
      <c r="AB584" s="13">
        <f t="shared" si="168"/>
        <v>136</v>
      </c>
      <c r="AC584" s="4" t="s">
        <v>10</v>
      </c>
      <c r="AD584" s="5">
        <v>0.8125</v>
      </c>
      <c r="AE584" s="8">
        <v>13623</v>
      </c>
      <c r="AF584" s="15">
        <f t="shared" si="169"/>
        <v>1.3623000000000001</v>
      </c>
      <c r="AG584" s="23" t="s">
        <v>10</v>
      </c>
      <c r="AH584" s="22">
        <v>0.8125</v>
      </c>
      <c r="AI584" s="19">
        <v>1933</v>
      </c>
      <c r="AJ584" s="15">
        <f t="shared" si="170"/>
        <v>1.9330000000000001</v>
      </c>
      <c r="AK584" s="4" t="s">
        <v>10</v>
      </c>
      <c r="AL584" s="5">
        <v>0.8125</v>
      </c>
      <c r="AM584" s="4">
        <v>171.03</v>
      </c>
      <c r="AN584" s="13">
        <f t="shared" si="171"/>
        <v>171.03</v>
      </c>
      <c r="AO584" s="4" t="s">
        <v>10</v>
      </c>
      <c r="AP584" s="5">
        <v>0.8125</v>
      </c>
      <c r="AQ584" s="19">
        <v>17137</v>
      </c>
      <c r="AR584" s="15">
        <f t="shared" si="172"/>
        <v>1.7137</v>
      </c>
      <c r="AS584" s="4" t="s">
        <v>10</v>
      </c>
      <c r="AT584" s="22">
        <v>0.8125</v>
      </c>
      <c r="AU584" s="23">
        <v>60.43</v>
      </c>
      <c r="AV584" s="13">
        <f t="shared" si="173"/>
        <v>60.43</v>
      </c>
      <c r="AW584" s="23" t="s">
        <v>10</v>
      </c>
      <c r="AX584" s="22">
        <v>0.8125</v>
      </c>
      <c r="AY584" s="23">
        <v>0.60580000000000001</v>
      </c>
      <c r="AZ584" s="15">
        <f t="shared" si="174"/>
        <v>0.60580000000000001</v>
      </c>
      <c r="BA584" s="4" t="s">
        <v>10</v>
      </c>
      <c r="BB584" s="5">
        <v>0.80208333333333337</v>
      </c>
      <c r="BC584" s="8">
        <v>11467</v>
      </c>
      <c r="BD584" s="15">
        <f t="shared" si="175"/>
        <v>1.1467000000000001</v>
      </c>
      <c r="BE584" s="4" t="s">
        <v>10</v>
      </c>
      <c r="BF584" s="5">
        <v>0.80208333333333337</v>
      </c>
      <c r="BG584" s="8">
        <v>11284</v>
      </c>
      <c r="BH584" s="15">
        <f t="shared" si="176"/>
        <v>1.1284000000000001</v>
      </c>
      <c r="BI584" s="4" t="s">
        <v>10</v>
      </c>
      <c r="BJ584" s="5">
        <v>0.8125</v>
      </c>
      <c r="BK584" s="4">
        <v>99.74</v>
      </c>
      <c r="BL584" s="13">
        <f t="shared" si="177"/>
        <v>99.74</v>
      </c>
      <c r="BM584" s="4" t="s">
        <v>10</v>
      </c>
      <c r="BN584" s="5">
        <v>0.8125</v>
      </c>
      <c r="BO584" s="8">
        <v>71013</v>
      </c>
      <c r="BP584" s="15">
        <f t="shared" si="178"/>
        <v>7.1013000000000002</v>
      </c>
      <c r="BS584" s="1">
        <f t="shared" si="179"/>
        <v>80.269871020488878</v>
      </c>
    </row>
    <row r="585" spans="1:71">
      <c r="A585" s="4" t="s">
        <v>10</v>
      </c>
      <c r="B585" s="5">
        <v>0.80208333333333337</v>
      </c>
      <c r="C585" s="4">
        <v>69.069999999999993</v>
      </c>
      <c r="D585" s="13">
        <f t="shared" si="162"/>
        <v>69.069999999999993</v>
      </c>
      <c r="E585" s="4" t="s">
        <v>10</v>
      </c>
      <c r="F585" s="5">
        <v>0.80208333333333337</v>
      </c>
      <c r="G585" s="4">
        <v>0.69120000000000004</v>
      </c>
      <c r="H585" s="15">
        <f t="shared" si="163"/>
        <v>0.69120000000000004</v>
      </c>
      <c r="I585" s="4" t="s">
        <v>10</v>
      </c>
      <c r="J585" s="22">
        <v>0.80208333333333337</v>
      </c>
      <c r="K585" s="23">
        <v>87.07</v>
      </c>
      <c r="L585" s="13">
        <f t="shared" si="164"/>
        <v>87.07</v>
      </c>
      <c r="M585" s="4" t="s">
        <v>10</v>
      </c>
      <c r="N585" s="22">
        <v>0.80208333333333337</v>
      </c>
      <c r="O585" s="23">
        <v>88.53</v>
      </c>
      <c r="P585" s="13">
        <f t="shared" si="165"/>
        <v>88.53</v>
      </c>
      <c r="Q585" s="4" t="s">
        <v>10</v>
      </c>
      <c r="R585" s="22">
        <v>0.80208333333333337</v>
      </c>
      <c r="S585" s="19">
        <v>15376</v>
      </c>
      <c r="T585" s="15">
        <f t="shared" si="166"/>
        <v>1.5376000000000001</v>
      </c>
      <c r="U585" s="4" t="s">
        <v>10</v>
      </c>
      <c r="V585" s="22">
        <v>0.80208333333333337</v>
      </c>
      <c r="W585" s="23">
        <v>0.79310000000000003</v>
      </c>
      <c r="X585" s="15">
        <f t="shared" si="167"/>
        <v>0.79310000000000003</v>
      </c>
      <c r="Y585" s="4" t="s">
        <v>10</v>
      </c>
      <c r="Z585" s="5">
        <v>0.80208333333333337</v>
      </c>
      <c r="AA585" s="4">
        <v>136.15</v>
      </c>
      <c r="AB585" s="13">
        <f t="shared" si="168"/>
        <v>136.15</v>
      </c>
      <c r="AC585" s="4" t="s">
        <v>10</v>
      </c>
      <c r="AD585" s="5">
        <v>0.80208333333333337</v>
      </c>
      <c r="AE585" s="8">
        <v>13628</v>
      </c>
      <c r="AF585" s="15">
        <f t="shared" si="169"/>
        <v>1.3628</v>
      </c>
      <c r="AG585" s="23" t="s">
        <v>10</v>
      </c>
      <c r="AH585" s="22">
        <v>0.80208333333333337</v>
      </c>
      <c r="AI585" s="19">
        <v>19388</v>
      </c>
      <c r="AJ585" s="15">
        <f t="shared" si="170"/>
        <v>1.9388000000000001</v>
      </c>
      <c r="AK585" s="4" t="s">
        <v>10</v>
      </c>
      <c r="AL585" s="5">
        <v>0.80208333333333337</v>
      </c>
      <c r="AM585" s="4">
        <v>171.66</v>
      </c>
      <c r="AN585" s="13">
        <f t="shared" si="171"/>
        <v>171.66</v>
      </c>
      <c r="AO585" s="4" t="s">
        <v>10</v>
      </c>
      <c r="AP585" s="5">
        <v>0.80208333333333337</v>
      </c>
      <c r="AQ585" s="19">
        <v>17179</v>
      </c>
      <c r="AR585" s="15">
        <f t="shared" si="172"/>
        <v>1.7179</v>
      </c>
      <c r="AS585" s="4" t="s">
        <v>10</v>
      </c>
      <c r="AT585" s="22">
        <v>0.80208333333333337</v>
      </c>
      <c r="AU585" s="23">
        <v>60.87</v>
      </c>
      <c r="AV585" s="13">
        <f t="shared" si="173"/>
        <v>60.87</v>
      </c>
      <c r="AW585" s="23" t="s">
        <v>10</v>
      </c>
      <c r="AX585" s="22">
        <v>0.80208333333333337</v>
      </c>
      <c r="AY585" s="23">
        <v>0.60940000000000005</v>
      </c>
      <c r="AZ585" s="15">
        <f t="shared" si="174"/>
        <v>0.60940000000000005</v>
      </c>
      <c r="BA585" s="4" t="s">
        <v>10</v>
      </c>
      <c r="BB585" s="5">
        <v>0.79166666666666663</v>
      </c>
      <c r="BC585" s="8">
        <v>11447</v>
      </c>
      <c r="BD585" s="15">
        <f t="shared" si="175"/>
        <v>1.1447000000000001</v>
      </c>
      <c r="BE585" s="4" t="s">
        <v>10</v>
      </c>
      <c r="BF585" s="5">
        <v>0.79166666666666663</v>
      </c>
      <c r="BG585" s="8">
        <v>11274</v>
      </c>
      <c r="BH585" s="15">
        <f t="shared" si="176"/>
        <v>1.1274</v>
      </c>
      <c r="BI585" s="4" t="s">
        <v>10</v>
      </c>
      <c r="BJ585" s="5">
        <v>0.80208333333333337</v>
      </c>
      <c r="BK585" s="4">
        <v>99.88</v>
      </c>
      <c r="BL585" s="13">
        <f t="shared" si="177"/>
        <v>99.88</v>
      </c>
      <c r="BM585" s="4" t="s">
        <v>10</v>
      </c>
      <c r="BN585" s="5">
        <v>0.80208333333333337</v>
      </c>
      <c r="BO585" s="8">
        <v>70959</v>
      </c>
      <c r="BP585" s="15">
        <f t="shared" si="178"/>
        <v>7.0959000000000003</v>
      </c>
      <c r="BS585" s="1">
        <f t="shared" si="179"/>
        <v>80.232353210217596</v>
      </c>
    </row>
    <row r="586" spans="1:71">
      <c r="A586" s="4" t="s">
        <v>10</v>
      </c>
      <c r="B586" s="5">
        <v>0.79166666666666663</v>
      </c>
      <c r="C586" s="4">
        <v>69.37</v>
      </c>
      <c r="D586" s="13">
        <f t="shared" si="162"/>
        <v>69.37</v>
      </c>
      <c r="E586" s="4" t="s">
        <v>10</v>
      </c>
      <c r="F586" s="5">
        <v>0.79166666666666663</v>
      </c>
      <c r="G586" s="4">
        <v>0.69289999999999996</v>
      </c>
      <c r="H586" s="15">
        <f t="shared" si="163"/>
        <v>0.69289999999999996</v>
      </c>
      <c r="I586" s="4" t="s">
        <v>10</v>
      </c>
      <c r="J586" s="22">
        <v>0.79166666666666663</v>
      </c>
      <c r="K586" s="23">
        <v>87.39</v>
      </c>
      <c r="L586" s="13">
        <f t="shared" si="164"/>
        <v>87.39</v>
      </c>
      <c r="M586" s="4" t="s">
        <v>10</v>
      </c>
      <c r="N586" s="22">
        <v>0.79166666666666663</v>
      </c>
      <c r="O586" s="23">
        <v>88.75</v>
      </c>
      <c r="P586" s="13">
        <f t="shared" si="165"/>
        <v>88.75</v>
      </c>
      <c r="Q586" s="4" t="s">
        <v>10</v>
      </c>
      <c r="R586" s="22">
        <v>0.79166666666666663</v>
      </c>
      <c r="S586" s="19">
        <v>15392</v>
      </c>
      <c r="T586" s="15">
        <f t="shared" si="166"/>
        <v>1.5391999999999999</v>
      </c>
      <c r="U586" s="4" t="s">
        <v>10</v>
      </c>
      <c r="V586" s="22">
        <v>0.79166666666666663</v>
      </c>
      <c r="W586" s="23">
        <v>0.79390000000000005</v>
      </c>
      <c r="X586" s="15">
        <f t="shared" si="167"/>
        <v>0.79390000000000005</v>
      </c>
      <c r="Y586" s="4" t="s">
        <v>10</v>
      </c>
      <c r="Z586" s="5">
        <v>0.79166666666666663</v>
      </c>
      <c r="AA586" s="4">
        <v>136.81</v>
      </c>
      <c r="AB586" s="13">
        <f t="shared" si="168"/>
        <v>136.81</v>
      </c>
      <c r="AC586" s="4" t="s">
        <v>10</v>
      </c>
      <c r="AD586" s="5">
        <v>0.79166666666666663</v>
      </c>
      <c r="AE586" s="8">
        <v>13656</v>
      </c>
      <c r="AF586" s="15">
        <f t="shared" si="169"/>
        <v>1.3655999999999999</v>
      </c>
      <c r="AG586" s="23" t="s">
        <v>10</v>
      </c>
      <c r="AH586" s="22">
        <v>0.79166666666666663</v>
      </c>
      <c r="AI586" s="19">
        <v>19399</v>
      </c>
      <c r="AJ586" s="15">
        <f t="shared" si="170"/>
        <v>1.9399</v>
      </c>
      <c r="AK586" s="4" t="s">
        <v>10</v>
      </c>
      <c r="AL586" s="5">
        <v>0.79166666666666663</v>
      </c>
      <c r="AM586" s="4">
        <v>172.2</v>
      </c>
      <c r="AN586" s="13">
        <f t="shared" si="171"/>
        <v>172.2</v>
      </c>
      <c r="AO586" s="4" t="s">
        <v>10</v>
      </c>
      <c r="AP586" s="5">
        <v>0.79166666666666663</v>
      </c>
      <c r="AQ586" s="19">
        <v>17206</v>
      </c>
      <c r="AR586" s="15">
        <f t="shared" si="172"/>
        <v>1.7205999999999999</v>
      </c>
      <c r="AS586" s="4" t="s">
        <v>10</v>
      </c>
      <c r="AT586" s="22">
        <v>0.79166666666666663</v>
      </c>
      <c r="AU586" s="23">
        <v>61.26</v>
      </c>
      <c r="AV586" s="13">
        <f t="shared" si="173"/>
        <v>61.26</v>
      </c>
      <c r="AW586" s="23" t="s">
        <v>10</v>
      </c>
      <c r="AX586" s="22">
        <v>0.79166666666666663</v>
      </c>
      <c r="AY586" s="23">
        <v>0.61229999999999996</v>
      </c>
      <c r="AZ586" s="15">
        <f t="shared" si="174"/>
        <v>0.61229999999999996</v>
      </c>
      <c r="BA586" s="4" t="s">
        <v>10</v>
      </c>
      <c r="BB586" s="5">
        <v>0.78125</v>
      </c>
      <c r="BC586" s="8">
        <v>11435</v>
      </c>
      <c r="BD586" s="15">
        <f t="shared" si="175"/>
        <v>1.1435</v>
      </c>
      <c r="BE586" s="4" t="s">
        <v>10</v>
      </c>
      <c r="BF586" s="5">
        <v>0.78125</v>
      </c>
      <c r="BG586" s="8">
        <v>11293</v>
      </c>
      <c r="BH586" s="15">
        <f t="shared" si="176"/>
        <v>1.1293</v>
      </c>
      <c r="BI586" s="4" t="s">
        <v>10</v>
      </c>
      <c r="BJ586" s="5">
        <v>0.79166666666666663</v>
      </c>
      <c r="BK586" s="4">
        <v>100.08</v>
      </c>
      <c r="BL586" s="13">
        <f t="shared" si="177"/>
        <v>100.08</v>
      </c>
      <c r="BM586" s="4" t="s">
        <v>10</v>
      </c>
      <c r="BN586" s="5">
        <v>0.79166666666666663</v>
      </c>
      <c r="BO586" s="8">
        <v>70733</v>
      </c>
      <c r="BP586" s="15">
        <f t="shared" si="178"/>
        <v>7.0732999999999997</v>
      </c>
      <c r="BS586" s="1">
        <f t="shared" si="179"/>
        <v>80.148449888954829</v>
      </c>
    </row>
    <row r="587" spans="1:71">
      <c r="A587" s="4" t="s">
        <v>10</v>
      </c>
      <c r="B587" s="5">
        <v>0.78125</v>
      </c>
      <c r="C587" s="4">
        <v>70.31</v>
      </c>
      <c r="D587" s="13">
        <f t="shared" si="162"/>
        <v>70.31</v>
      </c>
      <c r="E587" s="4" t="s">
        <v>10</v>
      </c>
      <c r="F587" s="5">
        <v>0.78125</v>
      </c>
      <c r="G587" s="4">
        <v>0.69940000000000002</v>
      </c>
      <c r="H587" s="15">
        <f t="shared" si="163"/>
        <v>0.69940000000000002</v>
      </c>
      <c r="I587" s="4" t="s">
        <v>10</v>
      </c>
      <c r="J587" s="22">
        <v>0.78125</v>
      </c>
      <c r="K587" s="23">
        <v>87.87</v>
      </c>
      <c r="L587" s="13">
        <f t="shared" si="164"/>
        <v>87.87</v>
      </c>
      <c r="M587" s="4" t="s">
        <v>10</v>
      </c>
      <c r="N587" s="22">
        <v>0.78125</v>
      </c>
      <c r="O587" s="23">
        <v>88.99</v>
      </c>
      <c r="P587" s="13">
        <f t="shared" si="165"/>
        <v>88.99</v>
      </c>
      <c r="Q587" s="4" t="s">
        <v>10</v>
      </c>
      <c r="R587" s="22">
        <v>0.78125</v>
      </c>
      <c r="S587" s="19">
        <v>15427</v>
      </c>
      <c r="T587" s="15">
        <f t="shared" si="166"/>
        <v>1.5427</v>
      </c>
      <c r="U587" s="4" t="s">
        <v>10</v>
      </c>
      <c r="V587" s="22">
        <v>0.78125</v>
      </c>
      <c r="W587" s="23">
        <v>0.79430000000000001</v>
      </c>
      <c r="X587" s="15">
        <f t="shared" si="167"/>
        <v>0.79430000000000001</v>
      </c>
      <c r="Y587" s="4" t="s">
        <v>10</v>
      </c>
      <c r="Z587" s="5">
        <v>0.78125</v>
      </c>
      <c r="AA587" s="4">
        <v>137.34</v>
      </c>
      <c r="AB587" s="13">
        <f t="shared" si="168"/>
        <v>137.34</v>
      </c>
      <c r="AC587" s="4" t="s">
        <v>10</v>
      </c>
      <c r="AD587" s="5">
        <v>0.78125</v>
      </c>
      <c r="AE587" s="8">
        <v>1366</v>
      </c>
      <c r="AF587" s="15">
        <f t="shared" si="169"/>
        <v>1.3660000000000001</v>
      </c>
      <c r="AG587" s="23" t="s">
        <v>10</v>
      </c>
      <c r="AH587" s="22">
        <v>0.78125</v>
      </c>
      <c r="AI587" s="19">
        <v>19423</v>
      </c>
      <c r="AJ587" s="15">
        <f t="shared" si="170"/>
        <v>1.9422999999999999</v>
      </c>
      <c r="AK587" s="4" t="s">
        <v>10</v>
      </c>
      <c r="AL587" s="5">
        <v>0.78125</v>
      </c>
      <c r="AM587" s="4">
        <v>172.86</v>
      </c>
      <c r="AN587" s="13">
        <f t="shared" si="171"/>
        <v>172.86</v>
      </c>
      <c r="AO587" s="4" t="s">
        <v>10</v>
      </c>
      <c r="AP587" s="5">
        <v>0.78125</v>
      </c>
      <c r="AQ587" s="19">
        <v>17197</v>
      </c>
      <c r="AR587" s="15">
        <f t="shared" si="172"/>
        <v>1.7197</v>
      </c>
      <c r="AS587" s="4" t="s">
        <v>10</v>
      </c>
      <c r="AT587" s="22">
        <v>0.78125</v>
      </c>
      <c r="AU587" s="23">
        <v>61.98</v>
      </c>
      <c r="AV587" s="13">
        <f t="shared" si="173"/>
        <v>61.98</v>
      </c>
      <c r="AW587" s="23" t="s">
        <v>10</v>
      </c>
      <c r="AX587" s="22">
        <v>0.78125</v>
      </c>
      <c r="AY587" s="23">
        <v>0.61660000000000004</v>
      </c>
      <c r="AZ587" s="15">
        <f t="shared" si="174"/>
        <v>0.61660000000000004</v>
      </c>
      <c r="BA587" s="4" t="s">
        <v>10</v>
      </c>
      <c r="BB587" s="5">
        <v>0.77083333333333337</v>
      </c>
      <c r="BC587" s="8">
        <v>11428</v>
      </c>
      <c r="BD587" s="15">
        <f t="shared" si="175"/>
        <v>1.1428</v>
      </c>
      <c r="BE587" s="4" t="s">
        <v>10</v>
      </c>
      <c r="BF587" s="5">
        <v>0.77083333333333337</v>
      </c>
      <c r="BG587" s="8">
        <v>11286</v>
      </c>
      <c r="BH587" s="15">
        <f t="shared" si="176"/>
        <v>1.1286</v>
      </c>
      <c r="BI587" s="4" t="s">
        <v>10</v>
      </c>
      <c r="BJ587" s="5">
        <v>0.78125</v>
      </c>
      <c r="BK587" s="4">
        <v>100.56</v>
      </c>
      <c r="BL587" s="13">
        <f t="shared" si="177"/>
        <v>100.56</v>
      </c>
      <c r="BM587" s="4" t="s">
        <v>10</v>
      </c>
      <c r="BN587" s="5">
        <v>0.78125</v>
      </c>
      <c r="BO587" s="8">
        <v>70652</v>
      </c>
      <c r="BP587" s="15">
        <f t="shared" si="178"/>
        <v>7.0651999999999999</v>
      </c>
      <c r="BS587" s="1">
        <f t="shared" si="179"/>
        <v>80.192706283186197</v>
      </c>
    </row>
    <row r="588" spans="1:71">
      <c r="A588" s="4" t="s">
        <v>10</v>
      </c>
      <c r="B588" s="5">
        <v>0.77083333333333337</v>
      </c>
      <c r="C588" s="4">
        <v>70.489999999999995</v>
      </c>
      <c r="D588" s="13">
        <f t="shared" si="162"/>
        <v>70.489999999999995</v>
      </c>
      <c r="E588" s="4" t="s">
        <v>10</v>
      </c>
      <c r="F588" s="5">
        <v>0.77083333333333337</v>
      </c>
      <c r="G588" s="4">
        <v>0.70140000000000002</v>
      </c>
      <c r="H588" s="15">
        <f t="shared" si="163"/>
        <v>0.70140000000000002</v>
      </c>
      <c r="I588" s="4" t="s">
        <v>10</v>
      </c>
      <c r="J588" s="22">
        <v>0.77083333333333337</v>
      </c>
      <c r="K588" s="23">
        <v>87.91</v>
      </c>
      <c r="L588" s="13">
        <f t="shared" si="164"/>
        <v>87.91</v>
      </c>
      <c r="M588" s="4" t="s">
        <v>10</v>
      </c>
      <c r="N588" s="22">
        <v>0.77083333333333337</v>
      </c>
      <c r="O588" s="23">
        <v>89.03</v>
      </c>
      <c r="P588" s="13">
        <f t="shared" si="165"/>
        <v>89.03</v>
      </c>
      <c r="Q588" s="4" t="s">
        <v>10</v>
      </c>
      <c r="R588" s="22">
        <v>0.77083333333333337</v>
      </c>
      <c r="S588" s="19">
        <v>15423</v>
      </c>
      <c r="T588" s="15">
        <f t="shared" si="166"/>
        <v>1.5423</v>
      </c>
      <c r="U588" s="4" t="s">
        <v>10</v>
      </c>
      <c r="V588" s="22">
        <v>0.77083333333333337</v>
      </c>
      <c r="W588" s="23">
        <v>0.79400000000000004</v>
      </c>
      <c r="X588" s="15">
        <f t="shared" si="167"/>
        <v>0.79400000000000004</v>
      </c>
      <c r="Y588" s="4" t="s">
        <v>10</v>
      </c>
      <c r="Z588" s="5">
        <v>0.77083333333333337</v>
      </c>
      <c r="AA588" s="4">
        <v>137.34</v>
      </c>
      <c r="AB588" s="13">
        <f t="shared" si="168"/>
        <v>137.34</v>
      </c>
      <c r="AC588" s="4" t="s">
        <v>10</v>
      </c>
      <c r="AD588" s="5">
        <v>0.77083333333333337</v>
      </c>
      <c r="AE588" s="8">
        <v>13668</v>
      </c>
      <c r="AF588" s="15">
        <f t="shared" si="169"/>
        <v>1.3668</v>
      </c>
      <c r="AG588" s="23" t="s">
        <v>10</v>
      </c>
      <c r="AH588" s="22">
        <v>0.77083333333333337</v>
      </c>
      <c r="AI588" s="19">
        <v>19411</v>
      </c>
      <c r="AJ588" s="15">
        <f t="shared" si="170"/>
        <v>1.9411</v>
      </c>
      <c r="AK588" s="4" t="s">
        <v>10</v>
      </c>
      <c r="AL588" s="5">
        <v>0.77083333333333337</v>
      </c>
      <c r="AM588" s="4">
        <v>172.83</v>
      </c>
      <c r="AN588" s="13">
        <f t="shared" si="171"/>
        <v>172.83</v>
      </c>
      <c r="AO588" s="4" t="s">
        <v>10</v>
      </c>
      <c r="AP588" s="5">
        <v>0.77083333333333337</v>
      </c>
      <c r="AQ588" s="19">
        <v>17199</v>
      </c>
      <c r="AR588" s="15">
        <f t="shared" si="172"/>
        <v>1.7199</v>
      </c>
      <c r="AS588" s="4" t="s">
        <v>10</v>
      </c>
      <c r="AT588" s="22">
        <v>0.77083333333333337</v>
      </c>
      <c r="AU588" s="23">
        <v>62</v>
      </c>
      <c r="AV588" s="13">
        <f t="shared" si="173"/>
        <v>62</v>
      </c>
      <c r="AW588" s="23" t="s">
        <v>10</v>
      </c>
      <c r="AX588" s="22">
        <v>0.77083333333333337</v>
      </c>
      <c r="AY588" s="23">
        <v>0.61699999999999999</v>
      </c>
      <c r="AZ588" s="15">
        <f t="shared" si="174"/>
        <v>0.61699999999999999</v>
      </c>
      <c r="BA588" s="4" t="s">
        <v>10</v>
      </c>
      <c r="BB588" s="5">
        <v>0.76041666666666663</v>
      </c>
      <c r="BC588" s="8">
        <v>11427</v>
      </c>
      <c r="BD588" s="15">
        <f t="shared" si="175"/>
        <v>1.1427</v>
      </c>
      <c r="BE588" s="4" t="s">
        <v>10</v>
      </c>
      <c r="BF588" s="5">
        <v>0.76041666666666663</v>
      </c>
      <c r="BG588" s="8">
        <v>11277</v>
      </c>
      <c r="BH588" s="15">
        <f t="shared" si="176"/>
        <v>1.1276999999999999</v>
      </c>
      <c r="BI588" s="4" t="s">
        <v>10</v>
      </c>
      <c r="BJ588" s="5">
        <v>0.77083333333333337</v>
      </c>
      <c r="BK588" s="4">
        <v>100.56</v>
      </c>
      <c r="BL588" s="13">
        <f t="shared" si="177"/>
        <v>100.56</v>
      </c>
      <c r="BM588" s="4" t="s">
        <v>10</v>
      </c>
      <c r="BN588" s="5">
        <v>0.77083333333333337</v>
      </c>
      <c r="BO588" s="8">
        <v>70724</v>
      </c>
      <c r="BP588" s="15">
        <f t="shared" si="178"/>
        <v>7.0724</v>
      </c>
      <c r="BS588" s="1">
        <f t="shared" si="179"/>
        <v>80.166094945345819</v>
      </c>
    </row>
    <row r="589" spans="1:71">
      <c r="A589" s="4" t="s">
        <v>10</v>
      </c>
      <c r="B589" s="5">
        <v>0.76041666666666663</v>
      </c>
      <c r="C589" s="4">
        <v>70.739999999999995</v>
      </c>
      <c r="D589" s="13">
        <f t="shared" si="162"/>
        <v>70.739999999999995</v>
      </c>
      <c r="E589" s="4" t="s">
        <v>10</v>
      </c>
      <c r="F589" s="5">
        <v>0.76041666666666663</v>
      </c>
      <c r="G589" s="4">
        <v>0.70330000000000004</v>
      </c>
      <c r="H589" s="15">
        <f t="shared" si="163"/>
        <v>0.70330000000000004</v>
      </c>
      <c r="I589" s="4" t="s">
        <v>10</v>
      </c>
      <c r="J589" s="22">
        <v>0.76041666666666663</v>
      </c>
      <c r="K589" s="23">
        <v>87.95</v>
      </c>
      <c r="L589" s="13">
        <f t="shared" si="164"/>
        <v>87.95</v>
      </c>
      <c r="M589" s="4" t="s">
        <v>10</v>
      </c>
      <c r="N589" s="22">
        <v>0.76041666666666663</v>
      </c>
      <c r="O589" s="23">
        <v>89.15</v>
      </c>
      <c r="P589" s="13">
        <f t="shared" si="165"/>
        <v>89.15</v>
      </c>
      <c r="Q589" s="4" t="s">
        <v>10</v>
      </c>
      <c r="R589" s="22">
        <v>0.76041666666666663</v>
      </c>
      <c r="S589" s="19">
        <v>15425</v>
      </c>
      <c r="T589" s="15">
        <f t="shared" si="166"/>
        <v>1.5425</v>
      </c>
      <c r="U589" s="4" t="s">
        <v>10</v>
      </c>
      <c r="V589" s="22">
        <v>0.76041666666666663</v>
      </c>
      <c r="W589" s="23">
        <v>0.79369999999999996</v>
      </c>
      <c r="X589" s="15">
        <f t="shared" si="167"/>
        <v>0.79369999999999996</v>
      </c>
      <c r="Y589" s="4" t="s">
        <v>10</v>
      </c>
      <c r="Z589" s="5">
        <v>0.76041666666666663</v>
      </c>
      <c r="AA589" s="4">
        <v>137.53</v>
      </c>
      <c r="AB589" s="13">
        <f t="shared" si="168"/>
        <v>137.53</v>
      </c>
      <c r="AC589" s="4" t="s">
        <v>10</v>
      </c>
      <c r="AD589" s="5">
        <v>0.76041666666666663</v>
      </c>
      <c r="AE589" s="8">
        <v>13676</v>
      </c>
      <c r="AF589" s="15">
        <f t="shared" si="169"/>
        <v>1.3675999999999999</v>
      </c>
      <c r="AG589" s="23" t="s">
        <v>10</v>
      </c>
      <c r="AH589" s="22">
        <v>0.76041666666666663</v>
      </c>
      <c r="AI589" s="19">
        <v>19434</v>
      </c>
      <c r="AJ589" s="15">
        <f t="shared" si="170"/>
        <v>1.9434</v>
      </c>
      <c r="AK589" s="4" t="s">
        <v>10</v>
      </c>
      <c r="AL589" s="5">
        <v>0.76041666666666663</v>
      </c>
      <c r="AM589" s="4">
        <v>173.25</v>
      </c>
      <c r="AN589" s="13">
        <f t="shared" si="171"/>
        <v>173.25</v>
      </c>
      <c r="AO589" s="4" t="s">
        <v>10</v>
      </c>
      <c r="AP589" s="5">
        <v>0.76041666666666663</v>
      </c>
      <c r="AQ589" s="19">
        <v>17231</v>
      </c>
      <c r="AR589" s="15">
        <f t="shared" si="172"/>
        <v>1.7231000000000001</v>
      </c>
      <c r="AS589" s="4" t="s">
        <v>10</v>
      </c>
      <c r="AT589" s="22">
        <v>0.76041666666666663</v>
      </c>
      <c r="AU589" s="23">
        <v>62.07</v>
      </c>
      <c r="AV589" s="13">
        <f t="shared" si="173"/>
        <v>62.07</v>
      </c>
      <c r="AW589" s="23" t="s">
        <v>10</v>
      </c>
      <c r="AX589" s="22">
        <v>0.76041666666666663</v>
      </c>
      <c r="AY589" s="23">
        <v>0.61729999999999996</v>
      </c>
      <c r="AZ589" s="15">
        <f t="shared" si="174"/>
        <v>0.61729999999999996</v>
      </c>
      <c r="BA589" s="4" t="s">
        <v>10</v>
      </c>
      <c r="BB589" s="5">
        <v>0.75</v>
      </c>
      <c r="BC589" s="8">
        <v>11426</v>
      </c>
      <c r="BD589" s="15">
        <f t="shared" si="175"/>
        <v>1.1426000000000001</v>
      </c>
      <c r="BE589" s="4" t="s">
        <v>10</v>
      </c>
      <c r="BF589" s="5">
        <v>0.75</v>
      </c>
      <c r="BG589" s="8">
        <v>11276</v>
      </c>
      <c r="BH589" s="15">
        <f t="shared" si="176"/>
        <v>1.1275999999999999</v>
      </c>
      <c r="BI589" s="4" t="s">
        <v>10</v>
      </c>
      <c r="BJ589" s="5">
        <v>0.76041666666666663</v>
      </c>
      <c r="BK589" s="4">
        <v>100.55</v>
      </c>
      <c r="BL589" s="13">
        <f t="shared" si="177"/>
        <v>100.55</v>
      </c>
      <c r="BM589" s="4" t="s">
        <v>10</v>
      </c>
      <c r="BN589" s="5">
        <v>0.76041666666666663</v>
      </c>
      <c r="BO589" s="8">
        <v>70485</v>
      </c>
      <c r="BP589" s="15">
        <f t="shared" si="178"/>
        <v>7.0484999999999998</v>
      </c>
      <c r="BS589" s="1">
        <f t="shared" si="179"/>
        <v>80.115925746070346</v>
      </c>
    </row>
    <row r="590" spans="1:71">
      <c r="A590" s="4" t="s">
        <v>10</v>
      </c>
      <c r="B590" s="5">
        <v>0.75</v>
      </c>
      <c r="C590" s="4">
        <v>70.739999999999995</v>
      </c>
      <c r="D590" s="13">
        <f t="shared" si="162"/>
        <v>70.739999999999995</v>
      </c>
      <c r="E590" s="4" t="s">
        <v>10</v>
      </c>
      <c r="F590" s="5">
        <v>0.75</v>
      </c>
      <c r="G590" s="4">
        <v>0.70279999999999998</v>
      </c>
      <c r="H590" s="15">
        <f t="shared" si="163"/>
        <v>0.70279999999999998</v>
      </c>
      <c r="I590" s="4" t="s">
        <v>10</v>
      </c>
      <c r="J590" s="22">
        <v>0.75</v>
      </c>
      <c r="K590" s="23">
        <v>88.02</v>
      </c>
      <c r="L590" s="13">
        <f t="shared" si="164"/>
        <v>88.02</v>
      </c>
      <c r="M590" s="4" t="s">
        <v>10</v>
      </c>
      <c r="N590" s="22">
        <v>0.75</v>
      </c>
      <c r="O590" s="23">
        <v>89.26</v>
      </c>
      <c r="P590" s="13">
        <f t="shared" si="165"/>
        <v>89.26</v>
      </c>
      <c r="Q590" s="4" t="s">
        <v>10</v>
      </c>
      <c r="R590" s="22">
        <v>0.75</v>
      </c>
      <c r="S590" s="19">
        <v>15432</v>
      </c>
      <c r="T590" s="15">
        <f t="shared" si="166"/>
        <v>1.5431999999999999</v>
      </c>
      <c r="U590" s="4" t="s">
        <v>10</v>
      </c>
      <c r="V590" s="22">
        <v>0.75</v>
      </c>
      <c r="W590" s="23">
        <v>0.79349999999999998</v>
      </c>
      <c r="X590" s="15">
        <f t="shared" si="167"/>
        <v>0.79349999999999998</v>
      </c>
      <c r="Y590" s="4" t="s">
        <v>10</v>
      </c>
      <c r="Z590" s="5">
        <v>0.75</v>
      </c>
      <c r="AA590" s="4">
        <v>137.75</v>
      </c>
      <c r="AB590" s="13">
        <f t="shared" si="168"/>
        <v>137.75</v>
      </c>
      <c r="AC590" s="4" t="s">
        <v>10</v>
      </c>
      <c r="AD590" s="5">
        <v>0.75</v>
      </c>
      <c r="AE590" s="8">
        <v>13679</v>
      </c>
      <c r="AF590" s="15">
        <f t="shared" si="169"/>
        <v>1.3678999999999999</v>
      </c>
      <c r="AG590" s="23" t="s">
        <v>10</v>
      </c>
      <c r="AH590" s="22">
        <v>0.75</v>
      </c>
      <c r="AI590" s="19">
        <v>19444</v>
      </c>
      <c r="AJ590" s="15">
        <f t="shared" si="170"/>
        <v>1.9443999999999999</v>
      </c>
      <c r="AK590" s="4" t="s">
        <v>10</v>
      </c>
      <c r="AL590" s="5">
        <v>0.75</v>
      </c>
      <c r="AM590" s="4">
        <v>173.55</v>
      </c>
      <c r="AN590" s="13">
        <f t="shared" si="171"/>
        <v>173.55</v>
      </c>
      <c r="AO590" s="4" t="s">
        <v>10</v>
      </c>
      <c r="AP590" s="5">
        <v>0.75</v>
      </c>
      <c r="AQ590" s="19">
        <v>17242</v>
      </c>
      <c r="AR590" s="15">
        <f t="shared" si="172"/>
        <v>1.7242</v>
      </c>
      <c r="AS590" s="4" t="s">
        <v>10</v>
      </c>
      <c r="AT590" s="22">
        <v>0.75</v>
      </c>
      <c r="AU590" s="23">
        <v>62.11</v>
      </c>
      <c r="AV590" s="13">
        <f t="shared" si="173"/>
        <v>62.11</v>
      </c>
      <c r="AW590" s="23" t="s">
        <v>10</v>
      </c>
      <c r="AX590" s="22">
        <v>0.75</v>
      </c>
      <c r="AY590" s="23">
        <v>0.61670000000000003</v>
      </c>
      <c r="AZ590" s="15">
        <f t="shared" si="174"/>
        <v>0.61670000000000003</v>
      </c>
      <c r="BA590" s="4" t="s">
        <v>10</v>
      </c>
      <c r="BB590" s="5">
        <v>0.73958333333333337</v>
      </c>
      <c r="BC590" s="8">
        <v>11436</v>
      </c>
      <c r="BD590" s="15">
        <f t="shared" si="175"/>
        <v>1.1435999999999999</v>
      </c>
      <c r="BE590" s="4" t="s">
        <v>10</v>
      </c>
      <c r="BF590" s="5">
        <v>0.73958333333333337</v>
      </c>
      <c r="BG590" s="8">
        <v>1128</v>
      </c>
      <c r="BH590" s="15">
        <f t="shared" si="176"/>
        <v>1.1279999999999999</v>
      </c>
      <c r="BI590" s="4" t="s">
        <v>10</v>
      </c>
      <c r="BJ590" s="5">
        <v>0.75</v>
      </c>
      <c r="BK590" s="4">
        <v>100.67</v>
      </c>
      <c r="BL590" s="13">
        <f t="shared" si="177"/>
        <v>100.67</v>
      </c>
      <c r="BM590" s="4" t="s">
        <v>10</v>
      </c>
      <c r="BN590" s="5">
        <v>0.75</v>
      </c>
      <c r="BO590" s="8">
        <v>70389</v>
      </c>
      <c r="BP590" s="15">
        <f t="shared" si="178"/>
        <v>7.0388999999999999</v>
      </c>
      <c r="BS590" s="1">
        <f t="shared" si="179"/>
        <v>80.12511078996026</v>
      </c>
    </row>
    <row r="591" spans="1:71">
      <c r="A591" s="4" t="s">
        <v>10</v>
      </c>
      <c r="B591" s="5">
        <v>0.73958333333333337</v>
      </c>
      <c r="C591" s="4">
        <v>70.8</v>
      </c>
      <c r="D591" s="13">
        <f t="shared" si="162"/>
        <v>70.8</v>
      </c>
      <c r="E591" s="4" t="s">
        <v>10</v>
      </c>
      <c r="F591" s="5">
        <v>0.73958333333333337</v>
      </c>
      <c r="G591" s="4">
        <v>0.7036</v>
      </c>
      <c r="H591" s="15">
        <f t="shared" si="163"/>
        <v>0.7036</v>
      </c>
      <c r="I591" s="4" t="s">
        <v>10</v>
      </c>
      <c r="J591" s="22">
        <v>0.73958333333333337</v>
      </c>
      <c r="K591" s="23">
        <v>87.95</v>
      </c>
      <c r="L591" s="13">
        <f t="shared" si="164"/>
        <v>87.95</v>
      </c>
      <c r="M591" s="4" t="s">
        <v>10</v>
      </c>
      <c r="N591" s="22">
        <v>0.73958333333333337</v>
      </c>
      <c r="O591" s="23">
        <v>89.21</v>
      </c>
      <c r="P591" s="13">
        <f t="shared" si="165"/>
        <v>89.21</v>
      </c>
      <c r="Q591" s="4" t="s">
        <v>10</v>
      </c>
      <c r="R591" s="22">
        <v>0.73958333333333337</v>
      </c>
      <c r="S591" s="19">
        <v>15432</v>
      </c>
      <c r="T591" s="15">
        <f t="shared" si="166"/>
        <v>1.5431999999999999</v>
      </c>
      <c r="U591" s="4" t="s">
        <v>10</v>
      </c>
      <c r="V591" s="22">
        <v>0.73958333333333337</v>
      </c>
      <c r="W591" s="23">
        <v>0.79359999999999997</v>
      </c>
      <c r="X591" s="15">
        <f t="shared" si="167"/>
        <v>0.79359999999999997</v>
      </c>
      <c r="Y591" s="4" t="s">
        <v>10</v>
      </c>
      <c r="Z591" s="5">
        <v>0.73958333333333337</v>
      </c>
      <c r="AA591" s="4">
        <v>137.69</v>
      </c>
      <c r="AB591" s="13">
        <f t="shared" si="168"/>
        <v>137.69</v>
      </c>
      <c r="AC591" s="4" t="s">
        <v>10</v>
      </c>
      <c r="AD591" s="5">
        <v>0.73958333333333337</v>
      </c>
      <c r="AE591" s="8">
        <v>13681</v>
      </c>
      <c r="AF591" s="15">
        <f t="shared" si="169"/>
        <v>1.3681000000000001</v>
      </c>
      <c r="AG591" s="23" t="s">
        <v>10</v>
      </c>
      <c r="AH591" s="22">
        <v>0.73958333333333337</v>
      </c>
      <c r="AI591" s="19">
        <v>19439</v>
      </c>
      <c r="AJ591" s="15">
        <f t="shared" si="170"/>
        <v>1.9439</v>
      </c>
      <c r="AK591" s="4" t="s">
        <v>10</v>
      </c>
      <c r="AL591" s="5">
        <v>0.73958333333333337</v>
      </c>
      <c r="AM591" s="4">
        <v>173.43</v>
      </c>
      <c r="AN591" s="13">
        <f t="shared" si="171"/>
        <v>173.43</v>
      </c>
      <c r="AO591" s="4" t="s">
        <v>10</v>
      </c>
      <c r="AP591" s="5">
        <v>0.73958333333333337</v>
      </c>
      <c r="AQ591" s="19">
        <v>17235</v>
      </c>
      <c r="AR591" s="15">
        <f t="shared" si="172"/>
        <v>1.7235</v>
      </c>
      <c r="AS591" s="4" t="s">
        <v>10</v>
      </c>
      <c r="AT591" s="22">
        <v>0.73958333333333337</v>
      </c>
      <c r="AU591" s="23">
        <v>62.11</v>
      </c>
      <c r="AV591" s="13">
        <f t="shared" si="173"/>
        <v>62.11</v>
      </c>
      <c r="AW591" s="23" t="s">
        <v>10</v>
      </c>
      <c r="AX591" s="22">
        <v>0.73958333333333337</v>
      </c>
      <c r="AY591" s="23">
        <v>0.61729999999999996</v>
      </c>
      <c r="AZ591" s="15">
        <f t="shared" si="174"/>
        <v>0.61729999999999996</v>
      </c>
      <c r="BA591" s="4" t="s">
        <v>10</v>
      </c>
      <c r="BB591" s="5">
        <v>0.72916666666666663</v>
      </c>
      <c r="BC591" s="8">
        <v>11461</v>
      </c>
      <c r="BD591" s="15">
        <f t="shared" si="175"/>
        <v>1.1460999999999999</v>
      </c>
      <c r="BE591" s="4" t="s">
        <v>10</v>
      </c>
      <c r="BF591" s="5">
        <v>0.72916666666666663</v>
      </c>
      <c r="BG591" s="8">
        <v>11289</v>
      </c>
      <c r="BH591" s="15">
        <f t="shared" si="176"/>
        <v>1.1289</v>
      </c>
      <c r="BI591" s="4" t="s">
        <v>10</v>
      </c>
      <c r="BJ591" s="5">
        <v>0.73958333333333337</v>
      </c>
      <c r="BK591" s="4">
        <v>100.63</v>
      </c>
      <c r="BL591" s="13">
        <f t="shared" si="177"/>
        <v>100.63</v>
      </c>
      <c r="BM591" s="4" t="s">
        <v>10</v>
      </c>
      <c r="BN591" s="5">
        <v>0.73958333333333337</v>
      </c>
      <c r="BO591" s="8">
        <v>70464</v>
      </c>
      <c r="BP591" s="15">
        <f t="shared" si="178"/>
        <v>7.0464000000000002</v>
      </c>
      <c r="BS591" s="1">
        <f t="shared" si="179"/>
        <v>80.145458197988447</v>
      </c>
    </row>
    <row r="592" spans="1:71">
      <c r="A592" s="4" t="s">
        <v>10</v>
      </c>
      <c r="B592" s="5">
        <v>0.72916666666666663</v>
      </c>
      <c r="C592" s="4">
        <v>70.66</v>
      </c>
      <c r="D592" s="13">
        <f t="shared" si="162"/>
        <v>70.66</v>
      </c>
      <c r="E592" s="4" t="s">
        <v>10</v>
      </c>
      <c r="F592" s="5">
        <v>0.72916666666666663</v>
      </c>
      <c r="G592" s="4">
        <v>0.70220000000000005</v>
      </c>
      <c r="H592" s="15">
        <f t="shared" si="163"/>
        <v>0.70220000000000005</v>
      </c>
      <c r="I592" s="4" t="s">
        <v>10</v>
      </c>
      <c r="J592" s="22">
        <v>0.72916666666666663</v>
      </c>
      <c r="K592" s="23">
        <v>87.75</v>
      </c>
      <c r="L592" s="13">
        <f t="shared" si="164"/>
        <v>87.75</v>
      </c>
      <c r="M592" s="4" t="s">
        <v>10</v>
      </c>
      <c r="N592" s="22">
        <v>0.72916666666666663</v>
      </c>
      <c r="O592" s="23">
        <v>89.13</v>
      </c>
      <c r="P592" s="13">
        <f t="shared" si="165"/>
        <v>89.13</v>
      </c>
      <c r="Q592" s="4" t="s">
        <v>10</v>
      </c>
      <c r="R592" s="22">
        <v>0.72916666666666663</v>
      </c>
      <c r="S592" s="19">
        <v>15427</v>
      </c>
      <c r="T592" s="15">
        <f t="shared" si="166"/>
        <v>1.5427</v>
      </c>
      <c r="U592" s="4" t="s">
        <v>10</v>
      </c>
      <c r="V592" s="22">
        <v>0.72916666666666663</v>
      </c>
      <c r="W592" s="23">
        <v>0.79269999999999996</v>
      </c>
      <c r="X592" s="15">
        <f t="shared" si="167"/>
        <v>0.79269999999999996</v>
      </c>
      <c r="Y592" s="4" t="s">
        <v>10</v>
      </c>
      <c r="Z592" s="5">
        <v>0.72916666666666663</v>
      </c>
      <c r="AA592" s="4">
        <v>137.5</v>
      </c>
      <c r="AB592" s="13">
        <f t="shared" si="168"/>
        <v>137.5</v>
      </c>
      <c r="AC592" s="4" t="s">
        <v>10</v>
      </c>
      <c r="AD592" s="5">
        <v>0.72916666666666663</v>
      </c>
      <c r="AE592" s="8">
        <v>13658</v>
      </c>
      <c r="AF592" s="15">
        <f t="shared" si="169"/>
        <v>1.3657999999999999</v>
      </c>
      <c r="AG592" s="23" t="s">
        <v>10</v>
      </c>
      <c r="AH592" s="22">
        <v>0.72916666666666663</v>
      </c>
      <c r="AI592" s="19">
        <v>19467</v>
      </c>
      <c r="AJ592" s="15">
        <f t="shared" si="170"/>
        <v>1.9467000000000001</v>
      </c>
      <c r="AK592" s="4" t="s">
        <v>10</v>
      </c>
      <c r="AL592" s="5">
        <v>0.72916666666666663</v>
      </c>
      <c r="AM592" s="4">
        <v>173.53</v>
      </c>
      <c r="AN592" s="13">
        <f t="shared" si="171"/>
        <v>173.53</v>
      </c>
      <c r="AO592" s="4" t="s">
        <v>10</v>
      </c>
      <c r="AP592" s="5">
        <v>0.72916666666666663</v>
      </c>
      <c r="AQ592" s="19">
        <v>17244</v>
      </c>
      <c r="AR592" s="15">
        <f t="shared" si="172"/>
        <v>1.7243999999999999</v>
      </c>
      <c r="AS592" s="4" t="s">
        <v>10</v>
      </c>
      <c r="AT592" s="22">
        <v>0.72916666666666663</v>
      </c>
      <c r="AU592" s="23">
        <v>62.11</v>
      </c>
      <c r="AV592" s="13">
        <f t="shared" si="173"/>
        <v>62.11</v>
      </c>
      <c r="AW592" s="23" t="s">
        <v>10</v>
      </c>
      <c r="AX592" s="22">
        <v>0.72916666666666663</v>
      </c>
      <c r="AY592" s="23">
        <v>0.61729999999999996</v>
      </c>
      <c r="AZ592" s="15">
        <f t="shared" si="174"/>
        <v>0.61729999999999996</v>
      </c>
      <c r="BA592" s="4" t="s">
        <v>10</v>
      </c>
      <c r="BB592" s="5">
        <v>0.71875</v>
      </c>
      <c r="BC592" s="8">
        <v>11448</v>
      </c>
      <c r="BD592" s="15">
        <f t="shared" si="175"/>
        <v>1.1448</v>
      </c>
      <c r="BE592" s="4" t="s">
        <v>10</v>
      </c>
      <c r="BF592" s="5">
        <v>0.71875</v>
      </c>
      <c r="BG592" s="8">
        <v>11296</v>
      </c>
      <c r="BH592" s="15">
        <f t="shared" si="176"/>
        <v>1.1295999999999999</v>
      </c>
      <c r="BI592" s="4" t="s">
        <v>10</v>
      </c>
      <c r="BJ592" s="5">
        <v>0.72916666666666663</v>
      </c>
      <c r="BK592" s="4">
        <v>100.63</v>
      </c>
      <c r="BL592" s="13">
        <f t="shared" si="177"/>
        <v>100.63</v>
      </c>
      <c r="BM592" s="4" t="s">
        <v>10</v>
      </c>
      <c r="BN592" s="5">
        <v>0.72916666666666663</v>
      </c>
      <c r="BO592" s="8">
        <v>70603</v>
      </c>
      <c r="BP592" s="15">
        <f t="shared" si="178"/>
        <v>7.0602999999999998</v>
      </c>
      <c r="BS592" s="1">
        <f t="shared" si="179"/>
        <v>80.209282426650589</v>
      </c>
    </row>
    <row r="593" spans="1:71">
      <c r="A593" s="4" t="s">
        <v>10</v>
      </c>
      <c r="B593" s="5">
        <v>0.71875</v>
      </c>
      <c r="C593" s="4">
        <v>70.64</v>
      </c>
      <c r="D593" s="13">
        <f t="shared" si="162"/>
        <v>70.64</v>
      </c>
      <c r="E593" s="4" t="s">
        <v>10</v>
      </c>
      <c r="F593" s="5">
        <v>0.71875</v>
      </c>
      <c r="G593" s="4">
        <v>0.70150000000000001</v>
      </c>
      <c r="H593" s="15">
        <f t="shared" si="163"/>
        <v>0.70150000000000001</v>
      </c>
      <c r="I593" s="4" t="s">
        <v>10</v>
      </c>
      <c r="J593" s="22">
        <v>0.71875</v>
      </c>
      <c r="K593" s="23">
        <v>87.92</v>
      </c>
      <c r="L593" s="13">
        <f t="shared" si="164"/>
        <v>87.92</v>
      </c>
      <c r="M593" s="4" t="s">
        <v>10</v>
      </c>
      <c r="N593" s="22">
        <v>0.71875</v>
      </c>
      <c r="O593" s="23">
        <v>89.15</v>
      </c>
      <c r="P593" s="13">
        <f t="shared" si="165"/>
        <v>89.15</v>
      </c>
      <c r="Q593" s="4" t="s">
        <v>10</v>
      </c>
      <c r="R593" s="22">
        <v>0.71875</v>
      </c>
      <c r="S593" s="19">
        <v>15427</v>
      </c>
      <c r="T593" s="15">
        <f t="shared" si="166"/>
        <v>1.5427</v>
      </c>
      <c r="U593" s="4" t="s">
        <v>10</v>
      </c>
      <c r="V593" s="22">
        <v>0.71875</v>
      </c>
      <c r="W593" s="23">
        <v>0.79279999999999995</v>
      </c>
      <c r="X593" s="15">
        <f t="shared" si="167"/>
        <v>0.79279999999999995</v>
      </c>
      <c r="Y593" s="4" t="s">
        <v>10</v>
      </c>
      <c r="Z593" s="5">
        <v>0.71875</v>
      </c>
      <c r="AA593" s="4">
        <v>137.51</v>
      </c>
      <c r="AB593" s="13">
        <f t="shared" si="168"/>
        <v>137.51</v>
      </c>
      <c r="AC593" s="4" t="s">
        <v>10</v>
      </c>
      <c r="AD593" s="5">
        <v>0.71875</v>
      </c>
      <c r="AE593" s="8">
        <v>13649</v>
      </c>
      <c r="AF593" s="15">
        <f t="shared" si="169"/>
        <v>1.3649</v>
      </c>
      <c r="AG593" s="23" t="s">
        <v>10</v>
      </c>
      <c r="AH593" s="22">
        <v>0.71875</v>
      </c>
      <c r="AI593" s="19">
        <v>19462</v>
      </c>
      <c r="AJ593" s="15">
        <f t="shared" si="170"/>
        <v>1.9461999999999999</v>
      </c>
      <c r="AK593" s="4" t="s">
        <v>10</v>
      </c>
      <c r="AL593" s="5">
        <v>0.71875</v>
      </c>
      <c r="AM593" s="4">
        <v>173.53</v>
      </c>
      <c r="AN593" s="13">
        <f t="shared" si="171"/>
        <v>173.53</v>
      </c>
      <c r="AO593" s="4" t="s">
        <v>10</v>
      </c>
      <c r="AP593" s="5">
        <v>0.71875</v>
      </c>
      <c r="AQ593" s="19">
        <v>17232</v>
      </c>
      <c r="AR593" s="15">
        <f t="shared" si="172"/>
        <v>1.7232000000000001</v>
      </c>
      <c r="AS593" s="4" t="s">
        <v>10</v>
      </c>
      <c r="AT593" s="22">
        <v>0.71875</v>
      </c>
      <c r="AU593" s="23">
        <v>62.2</v>
      </c>
      <c r="AV593" s="13">
        <f t="shared" si="173"/>
        <v>62.2</v>
      </c>
      <c r="AW593" s="23" t="s">
        <v>10</v>
      </c>
      <c r="AX593" s="22">
        <v>0.71875</v>
      </c>
      <c r="AY593" s="23">
        <v>0.61770000000000003</v>
      </c>
      <c r="AZ593" s="15">
        <f t="shared" si="174"/>
        <v>0.61770000000000003</v>
      </c>
      <c r="BA593" s="4" t="s">
        <v>10</v>
      </c>
      <c r="BB593" s="5">
        <v>0.70833333333333337</v>
      </c>
      <c r="BC593" s="8">
        <v>11454</v>
      </c>
      <c r="BD593" s="15">
        <f t="shared" si="175"/>
        <v>1.1454</v>
      </c>
      <c r="BE593" s="4" t="s">
        <v>10</v>
      </c>
      <c r="BF593" s="5">
        <v>0.70833333333333337</v>
      </c>
      <c r="BG593" s="8">
        <v>1131</v>
      </c>
      <c r="BH593" s="15">
        <f t="shared" si="176"/>
        <v>1.131</v>
      </c>
      <c r="BI593" s="4" t="s">
        <v>10</v>
      </c>
      <c r="BJ593" s="5">
        <v>0.71875</v>
      </c>
      <c r="BK593" s="4">
        <v>100.72</v>
      </c>
      <c r="BL593" s="13">
        <f t="shared" si="177"/>
        <v>100.72</v>
      </c>
      <c r="BM593" s="4" t="s">
        <v>10</v>
      </c>
      <c r="BN593" s="5">
        <v>0.71875</v>
      </c>
      <c r="BO593" s="8">
        <v>70619</v>
      </c>
      <c r="BP593" s="15">
        <f t="shared" si="178"/>
        <v>7.0618999999999996</v>
      </c>
      <c r="BS593" s="1">
        <f t="shared" si="179"/>
        <v>80.265308570038471</v>
      </c>
    </row>
    <row r="594" spans="1:71">
      <c r="A594" s="4" t="s">
        <v>10</v>
      </c>
      <c r="B594" s="5">
        <v>0.70833333333333337</v>
      </c>
      <c r="C594" s="4">
        <v>70.45</v>
      </c>
      <c r="D594" s="13">
        <f t="shared" si="162"/>
        <v>70.45</v>
      </c>
      <c r="E594" s="4" t="s">
        <v>10</v>
      </c>
      <c r="F594" s="5">
        <v>0.70833333333333337</v>
      </c>
      <c r="G594" s="4">
        <v>0.70089999999999997</v>
      </c>
      <c r="H594" s="15">
        <f t="shared" si="163"/>
        <v>0.70089999999999997</v>
      </c>
      <c r="I594" s="4" t="s">
        <v>10</v>
      </c>
      <c r="J594" s="22">
        <v>0.70833333333333337</v>
      </c>
      <c r="K594" s="23">
        <v>87.71</v>
      </c>
      <c r="L594" s="13">
        <f t="shared" si="164"/>
        <v>87.71</v>
      </c>
      <c r="M594" s="4" t="s">
        <v>10</v>
      </c>
      <c r="N594" s="22">
        <v>0.70833333333333337</v>
      </c>
      <c r="O594" s="23">
        <v>88.85</v>
      </c>
      <c r="P594" s="13">
        <f t="shared" si="165"/>
        <v>88.85</v>
      </c>
      <c r="Q594" s="4" t="s">
        <v>10</v>
      </c>
      <c r="R594" s="22">
        <v>0.70833333333333337</v>
      </c>
      <c r="S594" s="19">
        <v>15432</v>
      </c>
      <c r="T594" s="15">
        <f t="shared" si="166"/>
        <v>1.5431999999999999</v>
      </c>
      <c r="U594" s="4" t="s">
        <v>10</v>
      </c>
      <c r="V594" s="22">
        <v>0.70833333333333337</v>
      </c>
      <c r="W594" s="23">
        <v>0.79279999999999995</v>
      </c>
      <c r="X594" s="15">
        <f t="shared" si="167"/>
        <v>0.79279999999999995</v>
      </c>
      <c r="Y594" s="4" t="s">
        <v>10</v>
      </c>
      <c r="Z594" s="5">
        <v>0.70833333333333337</v>
      </c>
      <c r="AA594" s="4">
        <v>137.16</v>
      </c>
      <c r="AB594" s="13">
        <f t="shared" si="168"/>
        <v>137.16</v>
      </c>
      <c r="AC594" s="4" t="s">
        <v>10</v>
      </c>
      <c r="AD594" s="5">
        <v>0.70833333333333337</v>
      </c>
      <c r="AE594" s="8">
        <v>13639</v>
      </c>
      <c r="AF594" s="15">
        <f t="shared" si="169"/>
        <v>1.3638999999999999</v>
      </c>
      <c r="AG594" s="23" t="s">
        <v>10</v>
      </c>
      <c r="AH594" s="22">
        <v>0.70833333333333337</v>
      </c>
      <c r="AI594" s="19">
        <v>19473</v>
      </c>
      <c r="AJ594" s="15">
        <f t="shared" si="170"/>
        <v>1.9473</v>
      </c>
      <c r="AK594" s="4" t="s">
        <v>10</v>
      </c>
      <c r="AL594" s="5">
        <v>0.70833333333333337</v>
      </c>
      <c r="AM594" s="4">
        <v>173.06</v>
      </c>
      <c r="AN594" s="13">
        <f t="shared" si="171"/>
        <v>173.06</v>
      </c>
      <c r="AO594" s="4" t="s">
        <v>10</v>
      </c>
      <c r="AP594" s="5">
        <v>0.70833333333333337</v>
      </c>
      <c r="AQ594" s="19">
        <v>17213</v>
      </c>
      <c r="AR594" s="15">
        <f t="shared" si="172"/>
        <v>1.7213000000000001</v>
      </c>
      <c r="AS594" s="4" t="s">
        <v>10</v>
      </c>
      <c r="AT594" s="22">
        <v>0.70833333333333337</v>
      </c>
      <c r="AU594" s="23">
        <v>62.02</v>
      </c>
      <c r="AV594" s="13">
        <f t="shared" si="173"/>
        <v>62.02</v>
      </c>
      <c r="AW594" s="23" t="s">
        <v>10</v>
      </c>
      <c r="AX594" s="22">
        <v>0.70833333333333337</v>
      </c>
      <c r="AY594" s="23">
        <v>0.61709999999999998</v>
      </c>
      <c r="AZ594" s="15">
        <f t="shared" si="174"/>
        <v>0.61709999999999998</v>
      </c>
      <c r="BA594" s="4" t="s">
        <v>10</v>
      </c>
      <c r="BB594" s="5">
        <v>0.69791666666666663</v>
      </c>
      <c r="BC594" s="8">
        <v>11458</v>
      </c>
      <c r="BD594" s="15">
        <f t="shared" si="175"/>
        <v>1.1457999999999999</v>
      </c>
      <c r="BE594" s="4" t="s">
        <v>10</v>
      </c>
      <c r="BF594" s="5">
        <v>0.69791666666666663</v>
      </c>
      <c r="BG594" s="8">
        <v>11321</v>
      </c>
      <c r="BH594" s="15">
        <f t="shared" si="176"/>
        <v>1.1321000000000001</v>
      </c>
      <c r="BI594" s="4" t="s">
        <v>10</v>
      </c>
      <c r="BJ594" s="5">
        <v>0.70833333333333337</v>
      </c>
      <c r="BK594" s="4">
        <v>100.52</v>
      </c>
      <c r="BL594" s="13">
        <f t="shared" si="177"/>
        <v>100.52</v>
      </c>
      <c r="BM594" s="4" t="s">
        <v>10</v>
      </c>
      <c r="BN594" s="5">
        <v>0.70833333333333337</v>
      </c>
      <c r="BO594" s="8">
        <v>7072</v>
      </c>
      <c r="BP594" s="15">
        <f t="shared" si="178"/>
        <v>7.0720000000000001</v>
      </c>
      <c r="BS594" s="1">
        <f t="shared" si="179"/>
        <v>80.288514601061635</v>
      </c>
    </row>
    <row r="595" spans="1:71">
      <c r="A595" s="4" t="s">
        <v>10</v>
      </c>
      <c r="B595" s="5">
        <v>0.69791666666666663</v>
      </c>
      <c r="C595" s="4">
        <v>70.38</v>
      </c>
      <c r="D595" s="13">
        <f t="shared" si="162"/>
        <v>70.38</v>
      </c>
      <c r="E595" s="4" t="s">
        <v>10</v>
      </c>
      <c r="F595" s="5">
        <v>0.69791666666666663</v>
      </c>
      <c r="G595" s="4">
        <v>0.70050000000000001</v>
      </c>
      <c r="H595" s="15">
        <f t="shared" si="163"/>
        <v>0.70050000000000001</v>
      </c>
      <c r="I595" s="4" t="s">
        <v>10</v>
      </c>
      <c r="J595" s="22">
        <v>0.69791666666666663</v>
      </c>
      <c r="K595" s="23">
        <v>87.62</v>
      </c>
      <c r="L595" s="13">
        <f t="shared" si="164"/>
        <v>87.62</v>
      </c>
      <c r="M595" s="4" t="s">
        <v>10</v>
      </c>
      <c r="N595" s="22">
        <v>0.69791666666666663</v>
      </c>
      <c r="O595" s="23">
        <v>88.71</v>
      </c>
      <c r="P595" s="13">
        <f t="shared" si="165"/>
        <v>88.71</v>
      </c>
      <c r="Q595" s="4" t="s">
        <v>10</v>
      </c>
      <c r="R595" s="22">
        <v>0.69791666666666663</v>
      </c>
      <c r="S595" s="19">
        <v>15429</v>
      </c>
      <c r="T595" s="15">
        <f t="shared" si="166"/>
        <v>1.5428999999999999</v>
      </c>
      <c r="U595" s="4" t="s">
        <v>10</v>
      </c>
      <c r="V595" s="22">
        <v>0.69791666666666663</v>
      </c>
      <c r="W595" s="23">
        <v>0.79320000000000002</v>
      </c>
      <c r="X595" s="15">
        <f t="shared" si="167"/>
        <v>0.79320000000000002</v>
      </c>
      <c r="Y595" s="4" t="s">
        <v>10</v>
      </c>
      <c r="Z595" s="5">
        <v>0.69791666666666663</v>
      </c>
      <c r="AA595" s="4">
        <v>136.87</v>
      </c>
      <c r="AB595" s="13">
        <f t="shared" si="168"/>
        <v>136.87</v>
      </c>
      <c r="AC595" s="4" t="s">
        <v>10</v>
      </c>
      <c r="AD595" s="5">
        <v>0.69791666666666663</v>
      </c>
      <c r="AE595" s="8">
        <v>13627</v>
      </c>
      <c r="AF595" s="15">
        <f t="shared" si="169"/>
        <v>1.3627</v>
      </c>
      <c r="AG595" s="23" t="s">
        <v>10</v>
      </c>
      <c r="AH595" s="22">
        <v>0.69791666666666663</v>
      </c>
      <c r="AI595" s="19">
        <v>19447</v>
      </c>
      <c r="AJ595" s="15">
        <f t="shared" si="170"/>
        <v>1.9447000000000001</v>
      </c>
      <c r="AK595" s="4" t="s">
        <v>10</v>
      </c>
      <c r="AL595" s="5">
        <v>0.69791666666666663</v>
      </c>
      <c r="AM595" s="4">
        <v>172.54</v>
      </c>
      <c r="AN595" s="13">
        <f t="shared" si="171"/>
        <v>172.54</v>
      </c>
      <c r="AO595" s="4" t="s">
        <v>10</v>
      </c>
      <c r="AP595" s="5">
        <v>0.69791666666666663</v>
      </c>
      <c r="AQ595" s="19">
        <v>17172</v>
      </c>
      <c r="AR595" s="15">
        <f t="shared" si="172"/>
        <v>1.7172000000000001</v>
      </c>
      <c r="AS595" s="4" t="s">
        <v>10</v>
      </c>
      <c r="AT595" s="22">
        <v>0.69791666666666663</v>
      </c>
      <c r="AU595" s="23">
        <v>61.96</v>
      </c>
      <c r="AV595" s="13">
        <f t="shared" si="173"/>
        <v>61.96</v>
      </c>
      <c r="AW595" s="23" t="s">
        <v>10</v>
      </c>
      <c r="AX595" s="22">
        <v>0.69791666666666663</v>
      </c>
      <c r="AY595" s="23">
        <v>0.61660000000000004</v>
      </c>
      <c r="AZ595" s="15">
        <f t="shared" si="174"/>
        <v>0.61660000000000004</v>
      </c>
      <c r="BA595" s="4" t="s">
        <v>10</v>
      </c>
      <c r="BB595" s="5">
        <v>0.6875</v>
      </c>
      <c r="BC595" s="8">
        <v>11464</v>
      </c>
      <c r="BD595" s="15">
        <f t="shared" si="175"/>
        <v>1.1464000000000001</v>
      </c>
      <c r="BE595" s="4" t="s">
        <v>10</v>
      </c>
      <c r="BF595" s="5">
        <v>0.6875</v>
      </c>
      <c r="BG595" s="8">
        <v>11326</v>
      </c>
      <c r="BH595" s="15">
        <f t="shared" si="176"/>
        <v>1.1326000000000001</v>
      </c>
      <c r="BI595" s="4" t="s">
        <v>10</v>
      </c>
      <c r="BJ595" s="5">
        <v>0.69791666666666663</v>
      </c>
      <c r="BK595" s="4">
        <v>100.46</v>
      </c>
      <c r="BL595" s="13">
        <f t="shared" si="177"/>
        <v>100.46</v>
      </c>
      <c r="BM595" s="4" t="s">
        <v>10</v>
      </c>
      <c r="BN595" s="5">
        <v>0.69791666666666663</v>
      </c>
      <c r="BO595" s="8">
        <v>70884</v>
      </c>
      <c r="BP595" s="15">
        <f t="shared" si="178"/>
        <v>7.0884</v>
      </c>
      <c r="BS595" s="1">
        <f t="shared" si="179"/>
        <v>80.348198591018274</v>
      </c>
    </row>
    <row r="596" spans="1:71">
      <c r="A596" s="4" t="s">
        <v>10</v>
      </c>
      <c r="B596" s="5">
        <v>0.6875</v>
      </c>
      <c r="C596" s="4">
        <v>70.37</v>
      </c>
      <c r="D596" s="13">
        <f t="shared" si="162"/>
        <v>70.37</v>
      </c>
      <c r="E596" s="4" t="s">
        <v>10</v>
      </c>
      <c r="F596" s="5">
        <v>0.6875</v>
      </c>
      <c r="G596" s="4">
        <v>0.7006</v>
      </c>
      <c r="H596" s="15">
        <f t="shared" si="163"/>
        <v>0.7006</v>
      </c>
      <c r="I596" s="4" t="s">
        <v>10</v>
      </c>
      <c r="J596" s="22">
        <v>0.6875</v>
      </c>
      <c r="K596" s="23">
        <v>87.56</v>
      </c>
      <c r="L596" s="13">
        <f t="shared" si="164"/>
        <v>87.56</v>
      </c>
      <c r="M596" s="4" t="s">
        <v>10</v>
      </c>
      <c r="N596" s="22">
        <v>0.6875</v>
      </c>
      <c r="O596" s="23">
        <v>88.64</v>
      </c>
      <c r="P596" s="13">
        <f t="shared" si="165"/>
        <v>88.64</v>
      </c>
      <c r="Q596" s="4" t="s">
        <v>10</v>
      </c>
      <c r="R596" s="22">
        <v>0.6875</v>
      </c>
      <c r="S596" s="19">
        <v>15458</v>
      </c>
      <c r="T596" s="15">
        <f t="shared" si="166"/>
        <v>1.5458000000000001</v>
      </c>
      <c r="U596" s="4" t="s">
        <v>10</v>
      </c>
      <c r="V596" s="22">
        <v>0.6875</v>
      </c>
      <c r="W596" s="23">
        <v>0.79359999999999997</v>
      </c>
      <c r="X596" s="15">
        <f t="shared" si="167"/>
        <v>0.79359999999999997</v>
      </c>
      <c r="Y596" s="4" t="s">
        <v>10</v>
      </c>
      <c r="Z596" s="5">
        <v>0.6875</v>
      </c>
      <c r="AA596" s="4">
        <v>137.06</v>
      </c>
      <c r="AB596" s="13">
        <f t="shared" si="168"/>
        <v>137.06</v>
      </c>
      <c r="AC596" s="4" t="s">
        <v>10</v>
      </c>
      <c r="AD596" s="5">
        <v>0.6875</v>
      </c>
      <c r="AE596" s="8">
        <v>13648</v>
      </c>
      <c r="AF596" s="15">
        <f t="shared" si="169"/>
        <v>1.3648</v>
      </c>
      <c r="AG596" s="23" t="s">
        <v>10</v>
      </c>
      <c r="AH596" s="22">
        <v>0.6875</v>
      </c>
      <c r="AI596" s="19">
        <v>19476</v>
      </c>
      <c r="AJ596" s="15">
        <f t="shared" si="170"/>
        <v>1.9476</v>
      </c>
      <c r="AK596" s="4" t="s">
        <v>10</v>
      </c>
      <c r="AL596" s="5">
        <v>0.6875</v>
      </c>
      <c r="AM596" s="4">
        <v>172.65</v>
      </c>
      <c r="AN596" s="13">
        <f t="shared" si="171"/>
        <v>172.65</v>
      </c>
      <c r="AO596" s="4" t="s">
        <v>10</v>
      </c>
      <c r="AP596" s="5">
        <v>0.6875</v>
      </c>
      <c r="AQ596" s="19">
        <v>17193</v>
      </c>
      <c r="AR596" s="15">
        <f t="shared" si="172"/>
        <v>1.7193000000000001</v>
      </c>
      <c r="AS596" s="4" t="s">
        <v>10</v>
      </c>
      <c r="AT596" s="22">
        <v>0.6875</v>
      </c>
      <c r="AU596" s="23">
        <v>61.85</v>
      </c>
      <c r="AV596" s="13">
        <f t="shared" si="173"/>
        <v>61.85</v>
      </c>
      <c r="AW596" s="23" t="s">
        <v>10</v>
      </c>
      <c r="AX596" s="22">
        <v>0.6875</v>
      </c>
      <c r="AY596" s="23">
        <v>0.61599999999999999</v>
      </c>
      <c r="AZ596" s="15">
        <f t="shared" si="174"/>
        <v>0.61599999999999999</v>
      </c>
      <c r="BA596" s="4" t="s">
        <v>10</v>
      </c>
      <c r="BB596" s="5">
        <v>0.67708333333333337</v>
      </c>
      <c r="BC596" s="8">
        <v>11468</v>
      </c>
      <c r="BD596" s="15">
        <f t="shared" si="175"/>
        <v>1.1468</v>
      </c>
      <c r="BE596" s="4" t="s">
        <v>10</v>
      </c>
      <c r="BF596" s="5">
        <v>0.67708333333333337</v>
      </c>
      <c r="BG596" s="8">
        <v>11328</v>
      </c>
      <c r="BH596" s="15">
        <f t="shared" si="176"/>
        <v>1.1328</v>
      </c>
      <c r="BI596" s="4" t="s">
        <v>10</v>
      </c>
      <c r="BJ596" s="5">
        <v>0.6875</v>
      </c>
      <c r="BK596" s="4">
        <v>100.39</v>
      </c>
      <c r="BL596" s="13">
        <f t="shared" si="177"/>
        <v>100.39</v>
      </c>
      <c r="BM596" s="4" t="s">
        <v>10</v>
      </c>
      <c r="BN596" s="5">
        <v>0.6875</v>
      </c>
      <c r="BO596" s="8">
        <v>70769</v>
      </c>
      <c r="BP596" s="15">
        <f t="shared" si="178"/>
        <v>7.0769000000000002</v>
      </c>
      <c r="BS596" s="1">
        <f t="shared" si="179"/>
        <v>80.264705440758249</v>
      </c>
    </row>
    <row r="597" spans="1:71">
      <c r="A597" s="4" t="s">
        <v>10</v>
      </c>
      <c r="B597" s="5">
        <v>0.67708333333333337</v>
      </c>
      <c r="C597" s="4">
        <v>70.62</v>
      </c>
      <c r="D597" s="13">
        <f t="shared" si="162"/>
        <v>70.62</v>
      </c>
      <c r="E597" s="4" t="s">
        <v>10</v>
      </c>
      <c r="F597" s="5">
        <v>0.67708333333333337</v>
      </c>
      <c r="G597" s="4">
        <v>0.70140000000000002</v>
      </c>
      <c r="H597" s="15">
        <f t="shared" si="163"/>
        <v>0.70140000000000002</v>
      </c>
      <c r="I597" s="4" t="s">
        <v>10</v>
      </c>
      <c r="J597" s="22">
        <v>0.67708333333333337</v>
      </c>
      <c r="K597" s="23">
        <v>87.72</v>
      </c>
      <c r="L597" s="13">
        <f t="shared" si="164"/>
        <v>87.72</v>
      </c>
      <c r="M597" s="4" t="s">
        <v>10</v>
      </c>
      <c r="N597" s="22">
        <v>0.67708333333333337</v>
      </c>
      <c r="O597" s="23">
        <v>88.84</v>
      </c>
      <c r="P597" s="13">
        <f t="shared" si="165"/>
        <v>88.84</v>
      </c>
      <c r="Q597" s="4" t="s">
        <v>10</v>
      </c>
      <c r="R597" s="22">
        <v>0.67708333333333337</v>
      </c>
      <c r="S597" s="19">
        <v>15454</v>
      </c>
      <c r="T597" s="15">
        <f t="shared" si="166"/>
        <v>1.5454000000000001</v>
      </c>
      <c r="U597" s="4" t="s">
        <v>10</v>
      </c>
      <c r="V597" s="22">
        <v>0.67708333333333337</v>
      </c>
      <c r="W597" s="23">
        <v>0.79410000000000003</v>
      </c>
      <c r="X597" s="15">
        <f t="shared" si="167"/>
        <v>0.79410000000000003</v>
      </c>
      <c r="Y597" s="4" t="s">
        <v>10</v>
      </c>
      <c r="Z597" s="5">
        <v>0.67708333333333337</v>
      </c>
      <c r="AA597" s="4">
        <v>137.32</v>
      </c>
      <c r="AB597" s="13">
        <f t="shared" si="168"/>
        <v>137.32</v>
      </c>
      <c r="AC597" s="4" t="s">
        <v>10</v>
      </c>
      <c r="AD597" s="5">
        <v>0.67708333333333337</v>
      </c>
      <c r="AE597" s="8">
        <v>13636</v>
      </c>
      <c r="AF597" s="15">
        <f t="shared" si="169"/>
        <v>1.3635999999999999</v>
      </c>
      <c r="AG597" s="23" t="s">
        <v>10</v>
      </c>
      <c r="AH597" s="22">
        <v>0.67708333333333337</v>
      </c>
      <c r="AI597" s="19">
        <v>19451</v>
      </c>
      <c r="AJ597" s="15">
        <f t="shared" si="170"/>
        <v>1.9451000000000001</v>
      </c>
      <c r="AK597" s="4" t="s">
        <v>10</v>
      </c>
      <c r="AL597" s="5">
        <v>0.67708333333333337</v>
      </c>
      <c r="AM597" s="4">
        <v>172.83</v>
      </c>
      <c r="AN597" s="13">
        <f t="shared" si="171"/>
        <v>172.83</v>
      </c>
      <c r="AO597" s="4" t="s">
        <v>10</v>
      </c>
      <c r="AP597" s="5">
        <v>0.67708333333333337</v>
      </c>
      <c r="AQ597" s="19">
        <v>17175</v>
      </c>
      <c r="AR597" s="15">
        <f t="shared" si="172"/>
        <v>1.7175</v>
      </c>
      <c r="AS597" s="4" t="s">
        <v>10</v>
      </c>
      <c r="AT597" s="22">
        <v>0.67708333333333337</v>
      </c>
      <c r="AU597" s="23">
        <v>62.06</v>
      </c>
      <c r="AV597" s="13">
        <f t="shared" si="173"/>
        <v>62.06</v>
      </c>
      <c r="AW597" s="23" t="s">
        <v>10</v>
      </c>
      <c r="AX597" s="22">
        <v>0.67708333333333337</v>
      </c>
      <c r="AY597" s="23">
        <v>0.61660000000000004</v>
      </c>
      <c r="AZ597" s="15">
        <f t="shared" si="174"/>
        <v>0.61660000000000004</v>
      </c>
      <c r="BA597" s="4" t="s">
        <v>10</v>
      </c>
      <c r="BB597" s="5">
        <v>0.66666666666666663</v>
      </c>
      <c r="BC597" s="8">
        <v>11467</v>
      </c>
      <c r="BD597" s="15">
        <f t="shared" si="175"/>
        <v>1.1467000000000001</v>
      </c>
      <c r="BE597" s="4" t="s">
        <v>10</v>
      </c>
      <c r="BF597" s="5">
        <v>0.66666666666666663</v>
      </c>
      <c r="BG597" s="8">
        <v>11329</v>
      </c>
      <c r="BH597" s="15">
        <f t="shared" si="176"/>
        <v>1.1329</v>
      </c>
      <c r="BI597" s="4" t="s">
        <v>10</v>
      </c>
      <c r="BJ597" s="5">
        <v>0.67708333333333337</v>
      </c>
      <c r="BK597" s="4">
        <v>100.66</v>
      </c>
      <c r="BL597" s="13">
        <f t="shared" si="177"/>
        <v>100.66</v>
      </c>
      <c r="BM597" s="4" t="s">
        <v>10</v>
      </c>
      <c r="BN597" s="5">
        <v>0.67708333333333337</v>
      </c>
      <c r="BO597" s="8">
        <v>70837</v>
      </c>
      <c r="BP597" s="15">
        <f t="shared" si="178"/>
        <v>7.0837000000000003</v>
      </c>
      <c r="BS597" s="1">
        <f t="shared" si="179"/>
        <v>80.348125830329252</v>
      </c>
    </row>
    <row r="598" spans="1:71">
      <c r="A598" s="4" t="s">
        <v>10</v>
      </c>
      <c r="B598" s="5">
        <v>0.66666666666666663</v>
      </c>
      <c r="C598" s="4">
        <v>70.680000000000007</v>
      </c>
      <c r="D598" s="13">
        <f t="shared" si="162"/>
        <v>70.680000000000007</v>
      </c>
      <c r="E598" s="4" t="s">
        <v>10</v>
      </c>
      <c r="F598" s="5">
        <v>0.66666666666666663</v>
      </c>
      <c r="G598" s="4">
        <v>0.70120000000000005</v>
      </c>
      <c r="H598" s="15">
        <f t="shared" si="163"/>
        <v>0.70120000000000005</v>
      </c>
      <c r="I598" s="4" t="s">
        <v>10</v>
      </c>
      <c r="J598" s="22">
        <v>0.66666666666666663</v>
      </c>
      <c r="K598" s="23">
        <v>87.79</v>
      </c>
      <c r="L598" s="13">
        <f t="shared" si="164"/>
        <v>87.79</v>
      </c>
      <c r="M598" s="4" t="s">
        <v>10</v>
      </c>
      <c r="N598" s="22">
        <v>0.66666666666666663</v>
      </c>
      <c r="O598" s="23">
        <v>88.89</v>
      </c>
      <c r="P598" s="13">
        <f t="shared" si="165"/>
        <v>88.89</v>
      </c>
      <c r="Q598" s="4" t="s">
        <v>10</v>
      </c>
      <c r="R598" s="22">
        <v>0.66666666666666663</v>
      </c>
      <c r="S598" s="19">
        <v>15435</v>
      </c>
      <c r="T598" s="15">
        <f t="shared" si="166"/>
        <v>1.5435000000000001</v>
      </c>
      <c r="U598" s="4" t="s">
        <v>10</v>
      </c>
      <c r="V598" s="22">
        <v>0.66666666666666663</v>
      </c>
      <c r="W598" s="23">
        <v>0.79410000000000003</v>
      </c>
      <c r="X598" s="15">
        <f t="shared" si="167"/>
        <v>0.79410000000000003</v>
      </c>
      <c r="Y598" s="4" t="s">
        <v>10</v>
      </c>
      <c r="Z598" s="5">
        <v>0.66666666666666663</v>
      </c>
      <c r="AA598" s="4">
        <v>137.38999999999999</v>
      </c>
      <c r="AB598" s="13">
        <f t="shared" si="168"/>
        <v>137.38999999999999</v>
      </c>
      <c r="AC598" s="4" t="s">
        <v>10</v>
      </c>
      <c r="AD598" s="5">
        <v>0.66666666666666663</v>
      </c>
      <c r="AE598" s="8">
        <v>13631</v>
      </c>
      <c r="AF598" s="15">
        <f t="shared" si="169"/>
        <v>1.3631</v>
      </c>
      <c r="AG598" s="23" t="s">
        <v>10</v>
      </c>
      <c r="AH598" s="22">
        <v>0.66666666666666663</v>
      </c>
      <c r="AI598" s="19">
        <v>19436</v>
      </c>
      <c r="AJ598" s="15">
        <f t="shared" si="170"/>
        <v>1.9436</v>
      </c>
      <c r="AK598" s="4" t="s">
        <v>10</v>
      </c>
      <c r="AL598" s="5">
        <v>0.66666666666666663</v>
      </c>
      <c r="AM598" s="4">
        <v>172.8</v>
      </c>
      <c r="AN598" s="13">
        <f t="shared" si="171"/>
        <v>172.8</v>
      </c>
      <c r="AO598" s="4" t="s">
        <v>10</v>
      </c>
      <c r="AP598" s="5">
        <v>0.66666666666666663</v>
      </c>
      <c r="AQ598" s="19">
        <v>17162</v>
      </c>
      <c r="AR598" s="15">
        <f t="shared" si="172"/>
        <v>1.7161999999999999</v>
      </c>
      <c r="AS598" s="4" t="s">
        <v>10</v>
      </c>
      <c r="AT598" s="22">
        <v>0.66666666666666663</v>
      </c>
      <c r="AU598" s="23">
        <v>62.13</v>
      </c>
      <c r="AV598" s="13">
        <f t="shared" si="173"/>
        <v>62.13</v>
      </c>
      <c r="AW598" s="23" t="s">
        <v>10</v>
      </c>
      <c r="AX598" s="22">
        <v>0.66666666666666663</v>
      </c>
      <c r="AY598" s="23">
        <v>0.61639999999999995</v>
      </c>
      <c r="AZ598" s="15">
        <f t="shared" si="174"/>
        <v>0.61639999999999995</v>
      </c>
      <c r="BA598" s="4" t="s">
        <v>10</v>
      </c>
      <c r="BB598" s="5">
        <v>0.65625</v>
      </c>
      <c r="BC598" s="8">
        <v>11483</v>
      </c>
      <c r="BD598" s="15">
        <f t="shared" si="175"/>
        <v>1.1483000000000001</v>
      </c>
      <c r="BE598" s="4" t="s">
        <v>10</v>
      </c>
      <c r="BF598" s="5">
        <v>0.65625</v>
      </c>
      <c r="BG598" s="8">
        <v>1131</v>
      </c>
      <c r="BH598" s="15">
        <f t="shared" si="176"/>
        <v>1.131</v>
      </c>
      <c r="BI598" s="4" t="s">
        <v>10</v>
      </c>
      <c r="BJ598" s="5">
        <v>0.66666666666666663</v>
      </c>
      <c r="BK598" s="4">
        <v>100.82</v>
      </c>
      <c r="BL598" s="13">
        <f t="shared" si="177"/>
        <v>100.82</v>
      </c>
      <c r="BM598" s="4" t="s">
        <v>10</v>
      </c>
      <c r="BN598" s="5">
        <v>0.66666666666666663</v>
      </c>
      <c r="BO598" s="8">
        <v>70929</v>
      </c>
      <c r="BP598" s="15">
        <f t="shared" si="178"/>
        <v>7.0929000000000002</v>
      </c>
      <c r="BS598" s="1">
        <f t="shared" si="179"/>
        <v>80.402212722675415</v>
      </c>
    </row>
    <row r="599" spans="1:71">
      <c r="A599" s="4" t="s">
        <v>10</v>
      </c>
      <c r="B599" s="5">
        <v>0.65625</v>
      </c>
      <c r="C599" s="4">
        <v>70.569999999999993</v>
      </c>
      <c r="D599" s="13">
        <f t="shared" si="162"/>
        <v>70.569999999999993</v>
      </c>
      <c r="E599" s="4" t="s">
        <v>10</v>
      </c>
      <c r="F599" s="5">
        <v>0.65625</v>
      </c>
      <c r="G599" s="4">
        <v>0.70099999999999996</v>
      </c>
      <c r="H599" s="15">
        <f t="shared" si="163"/>
        <v>0.70099999999999996</v>
      </c>
      <c r="I599" s="4" t="s">
        <v>10</v>
      </c>
      <c r="J599" s="22">
        <v>0.65625</v>
      </c>
      <c r="K599" s="23">
        <v>87.61</v>
      </c>
      <c r="L599" s="13">
        <f t="shared" si="164"/>
        <v>87.61</v>
      </c>
      <c r="M599" s="4" t="s">
        <v>10</v>
      </c>
      <c r="N599" s="22">
        <v>0.65625</v>
      </c>
      <c r="O599" s="23">
        <v>88.98</v>
      </c>
      <c r="P599" s="13">
        <f t="shared" si="165"/>
        <v>88.98</v>
      </c>
      <c r="Q599" s="4" t="s">
        <v>10</v>
      </c>
      <c r="R599" s="22">
        <v>0.65625</v>
      </c>
      <c r="S599" s="19">
        <v>15435</v>
      </c>
      <c r="T599" s="15">
        <f t="shared" si="166"/>
        <v>1.5435000000000001</v>
      </c>
      <c r="U599" s="4" t="s">
        <v>10</v>
      </c>
      <c r="V599" s="22">
        <v>0.65625</v>
      </c>
      <c r="W599" s="23">
        <v>0.7923</v>
      </c>
      <c r="X599" s="15">
        <f t="shared" si="167"/>
        <v>0.7923</v>
      </c>
      <c r="Y599" s="4" t="s">
        <v>10</v>
      </c>
      <c r="Z599" s="5">
        <v>0.65625</v>
      </c>
      <c r="AA599" s="4">
        <v>137.37</v>
      </c>
      <c r="AB599" s="13">
        <f t="shared" si="168"/>
        <v>137.37</v>
      </c>
      <c r="AC599" s="4" t="s">
        <v>10</v>
      </c>
      <c r="AD599" s="5">
        <v>0.65625</v>
      </c>
      <c r="AE599" s="8">
        <v>13644</v>
      </c>
      <c r="AF599" s="15">
        <f t="shared" si="169"/>
        <v>1.3644000000000001</v>
      </c>
      <c r="AG599" s="23" t="s">
        <v>10</v>
      </c>
      <c r="AH599" s="22">
        <v>0.65625</v>
      </c>
      <c r="AI599" s="19">
        <v>19475</v>
      </c>
      <c r="AJ599" s="15">
        <f t="shared" si="170"/>
        <v>1.9475</v>
      </c>
      <c r="AK599" s="4" t="s">
        <v>10</v>
      </c>
      <c r="AL599" s="5">
        <v>0.65625</v>
      </c>
      <c r="AM599" s="4">
        <v>173.29</v>
      </c>
      <c r="AN599" s="13">
        <f t="shared" si="171"/>
        <v>173.29</v>
      </c>
      <c r="AO599" s="4" t="s">
        <v>10</v>
      </c>
      <c r="AP599" s="5">
        <v>0.65625</v>
      </c>
      <c r="AQ599" s="19">
        <v>17219</v>
      </c>
      <c r="AR599" s="15">
        <f t="shared" si="172"/>
        <v>1.7219</v>
      </c>
      <c r="AS599" s="4" t="s">
        <v>10</v>
      </c>
      <c r="AT599" s="22">
        <v>0.65625</v>
      </c>
      <c r="AU599" s="23">
        <v>62.06</v>
      </c>
      <c r="AV599" s="13">
        <f t="shared" si="173"/>
        <v>62.06</v>
      </c>
      <c r="AW599" s="23" t="s">
        <v>10</v>
      </c>
      <c r="AX599" s="22">
        <v>0.65625</v>
      </c>
      <c r="AY599" s="23">
        <v>0.61650000000000005</v>
      </c>
      <c r="AZ599" s="15">
        <f t="shared" si="174"/>
        <v>0.61650000000000005</v>
      </c>
      <c r="BA599" s="4" t="s">
        <v>10</v>
      </c>
      <c r="BB599" s="5">
        <v>0.64583333333333337</v>
      </c>
      <c r="BC599" s="8">
        <v>11457</v>
      </c>
      <c r="BD599" s="15">
        <f t="shared" si="175"/>
        <v>1.1456999999999999</v>
      </c>
      <c r="BE599" s="4" t="s">
        <v>10</v>
      </c>
      <c r="BF599" s="5">
        <v>0.64583333333333337</v>
      </c>
      <c r="BG599" s="8">
        <v>11313</v>
      </c>
      <c r="BH599" s="15">
        <f t="shared" si="176"/>
        <v>1.1313</v>
      </c>
      <c r="BI599" s="4" t="s">
        <v>10</v>
      </c>
      <c r="BJ599" s="5">
        <v>0.65625</v>
      </c>
      <c r="BK599" s="4">
        <v>100.74</v>
      </c>
      <c r="BL599" s="13">
        <f t="shared" si="177"/>
        <v>100.74</v>
      </c>
      <c r="BM599" s="4" t="s">
        <v>10</v>
      </c>
      <c r="BN599" s="5">
        <v>0.65625</v>
      </c>
      <c r="BO599" s="8">
        <v>70841</v>
      </c>
      <c r="BP599" s="15">
        <f t="shared" si="178"/>
        <v>7.0841000000000003</v>
      </c>
      <c r="BS599" s="1">
        <f t="shared" si="179"/>
        <v>80.301841278680783</v>
      </c>
    </row>
    <row r="600" spans="1:71">
      <c r="A600" s="4" t="s">
        <v>10</v>
      </c>
      <c r="B600" s="5">
        <v>0.64583333333333337</v>
      </c>
      <c r="C600" s="4">
        <v>71.040000000000006</v>
      </c>
      <c r="D600" s="13">
        <f t="shared" si="162"/>
        <v>71.040000000000006</v>
      </c>
      <c r="E600" s="4" t="s">
        <v>10</v>
      </c>
      <c r="F600" s="5">
        <v>0.64583333333333337</v>
      </c>
      <c r="G600" s="4">
        <v>0.70399999999999996</v>
      </c>
      <c r="H600" s="15">
        <f t="shared" si="163"/>
        <v>0.70399999999999996</v>
      </c>
      <c r="I600" s="4" t="s">
        <v>10</v>
      </c>
      <c r="J600" s="22">
        <v>0.64583333333333337</v>
      </c>
      <c r="K600" s="23">
        <v>88.04</v>
      </c>
      <c r="L600" s="13">
        <f t="shared" si="164"/>
        <v>88.04</v>
      </c>
      <c r="M600" s="4" t="s">
        <v>10</v>
      </c>
      <c r="N600" s="22">
        <v>0.64583333333333337</v>
      </c>
      <c r="O600" s="23">
        <v>89.16</v>
      </c>
      <c r="P600" s="13">
        <f t="shared" si="165"/>
        <v>89.16</v>
      </c>
      <c r="Q600" s="4" t="s">
        <v>10</v>
      </c>
      <c r="R600" s="22">
        <v>0.64583333333333337</v>
      </c>
      <c r="S600" s="19">
        <v>15457</v>
      </c>
      <c r="T600" s="15">
        <f t="shared" si="166"/>
        <v>1.5457000000000001</v>
      </c>
      <c r="U600" s="4" t="s">
        <v>10</v>
      </c>
      <c r="V600" s="22">
        <v>0.64583333333333337</v>
      </c>
      <c r="W600" s="23">
        <v>0.7923</v>
      </c>
      <c r="X600" s="15">
        <f t="shared" si="167"/>
        <v>0.7923</v>
      </c>
      <c r="Y600" s="4" t="s">
        <v>10</v>
      </c>
      <c r="Z600" s="5">
        <v>0.64583333333333337</v>
      </c>
      <c r="AA600" s="4">
        <v>137.85</v>
      </c>
      <c r="AB600" s="13">
        <f t="shared" si="168"/>
        <v>137.85</v>
      </c>
      <c r="AC600" s="4" t="s">
        <v>10</v>
      </c>
      <c r="AD600" s="5">
        <v>0.64583333333333337</v>
      </c>
      <c r="AE600" s="8">
        <v>13663</v>
      </c>
      <c r="AF600" s="15">
        <f t="shared" si="169"/>
        <v>1.3663000000000001</v>
      </c>
      <c r="AG600" s="23" t="s">
        <v>10</v>
      </c>
      <c r="AH600" s="22">
        <v>0.64583333333333337</v>
      </c>
      <c r="AI600" s="19">
        <v>19503</v>
      </c>
      <c r="AJ600" s="15">
        <f t="shared" si="170"/>
        <v>1.9502999999999999</v>
      </c>
      <c r="AK600" s="4" t="s">
        <v>10</v>
      </c>
      <c r="AL600" s="5">
        <v>0.64583333333333337</v>
      </c>
      <c r="AM600" s="4">
        <v>173.92</v>
      </c>
      <c r="AN600" s="13">
        <f t="shared" si="171"/>
        <v>173.92</v>
      </c>
      <c r="AO600" s="4" t="s">
        <v>10</v>
      </c>
      <c r="AP600" s="5">
        <v>0.64583333333333337</v>
      </c>
      <c r="AQ600" s="19">
        <v>17237</v>
      </c>
      <c r="AR600" s="15">
        <f t="shared" si="172"/>
        <v>1.7237</v>
      </c>
      <c r="AS600" s="4" t="s">
        <v>10</v>
      </c>
      <c r="AT600" s="22">
        <v>0.64583333333333337</v>
      </c>
      <c r="AU600" s="23">
        <v>62.49</v>
      </c>
      <c r="AV600" s="13">
        <f t="shared" si="173"/>
        <v>62.49</v>
      </c>
      <c r="AW600" s="23" t="s">
        <v>10</v>
      </c>
      <c r="AX600" s="22">
        <v>0.64583333333333337</v>
      </c>
      <c r="AY600" s="23">
        <v>0.61880000000000002</v>
      </c>
      <c r="AZ600" s="15">
        <f t="shared" si="174"/>
        <v>0.61880000000000002</v>
      </c>
      <c r="BA600" s="4" t="s">
        <v>10</v>
      </c>
      <c r="BB600" s="5">
        <v>0.63541666666666663</v>
      </c>
      <c r="BC600" s="8">
        <v>11485</v>
      </c>
      <c r="BD600" s="15">
        <f t="shared" si="175"/>
        <v>1.1485000000000001</v>
      </c>
      <c r="BE600" s="4" t="s">
        <v>10</v>
      </c>
      <c r="BF600" s="5">
        <v>0.63541666666666663</v>
      </c>
      <c r="BG600" s="8">
        <v>11329</v>
      </c>
      <c r="BH600" s="15">
        <f t="shared" si="176"/>
        <v>1.1329</v>
      </c>
      <c r="BI600" s="4" t="s">
        <v>10</v>
      </c>
      <c r="BJ600" s="5">
        <v>0.64583333333333337</v>
      </c>
      <c r="BK600" s="4">
        <v>100.91</v>
      </c>
      <c r="BL600" s="13">
        <f t="shared" si="177"/>
        <v>100.91</v>
      </c>
      <c r="BM600" s="4" t="s">
        <v>10</v>
      </c>
      <c r="BN600" s="5">
        <v>0.64583333333333337</v>
      </c>
      <c r="BO600" s="8">
        <v>70807</v>
      </c>
      <c r="BP600" s="15">
        <f t="shared" si="178"/>
        <v>7.0807000000000002</v>
      </c>
      <c r="BS600" s="1">
        <f t="shared" si="179"/>
        <v>80.28884960639239</v>
      </c>
    </row>
    <row r="601" spans="1:71">
      <c r="A601" s="4" t="s">
        <v>10</v>
      </c>
      <c r="B601" s="5">
        <v>0.63541666666666663</v>
      </c>
      <c r="C601" s="4">
        <v>70.319999999999993</v>
      </c>
      <c r="D601" s="13">
        <f t="shared" si="162"/>
        <v>70.319999999999993</v>
      </c>
      <c r="E601" s="4" t="s">
        <v>10</v>
      </c>
      <c r="F601" s="5">
        <v>0.63541666666666663</v>
      </c>
      <c r="G601" s="4">
        <v>0.6986</v>
      </c>
      <c r="H601" s="15">
        <f t="shared" si="163"/>
        <v>0.6986</v>
      </c>
      <c r="I601" s="4" t="s">
        <v>10</v>
      </c>
      <c r="J601" s="22">
        <v>0.63541666666666663</v>
      </c>
      <c r="K601" s="23">
        <v>87.61</v>
      </c>
      <c r="L601" s="13">
        <f t="shared" si="164"/>
        <v>87.61</v>
      </c>
      <c r="M601" s="4" t="s">
        <v>10</v>
      </c>
      <c r="N601" s="22">
        <v>0.63541666666666663</v>
      </c>
      <c r="O601" s="23">
        <v>88.86</v>
      </c>
      <c r="P601" s="13">
        <f t="shared" si="165"/>
        <v>88.86</v>
      </c>
      <c r="Q601" s="4" t="s">
        <v>10</v>
      </c>
      <c r="R601" s="22">
        <v>0.63541666666666663</v>
      </c>
      <c r="S601" s="19">
        <v>15429</v>
      </c>
      <c r="T601" s="15">
        <f t="shared" si="166"/>
        <v>1.5428999999999999</v>
      </c>
      <c r="U601" s="4" t="s">
        <v>10</v>
      </c>
      <c r="V601" s="22">
        <v>0.63541666666666663</v>
      </c>
      <c r="W601" s="23">
        <v>0.79110000000000003</v>
      </c>
      <c r="X601" s="15">
        <f t="shared" si="167"/>
        <v>0.79110000000000003</v>
      </c>
      <c r="Y601" s="4" t="s">
        <v>10</v>
      </c>
      <c r="Z601" s="5">
        <v>0.63541666666666663</v>
      </c>
      <c r="AA601" s="4">
        <v>137.08000000000001</v>
      </c>
      <c r="AB601" s="13">
        <f t="shared" si="168"/>
        <v>137.08000000000001</v>
      </c>
      <c r="AC601" s="4" t="s">
        <v>10</v>
      </c>
      <c r="AD601" s="5">
        <v>0.63541666666666663</v>
      </c>
      <c r="AE601" s="8">
        <v>13617</v>
      </c>
      <c r="AF601" s="15">
        <f t="shared" si="169"/>
        <v>1.3616999999999999</v>
      </c>
      <c r="AG601" s="23" t="s">
        <v>10</v>
      </c>
      <c r="AH601" s="22">
        <v>0.63541666666666663</v>
      </c>
      <c r="AI601" s="19">
        <v>19489</v>
      </c>
      <c r="AJ601" s="15">
        <f t="shared" si="170"/>
        <v>1.9489000000000001</v>
      </c>
      <c r="AK601" s="4" t="s">
        <v>10</v>
      </c>
      <c r="AL601" s="5">
        <v>0.63541666666666663</v>
      </c>
      <c r="AM601" s="4">
        <v>173.18</v>
      </c>
      <c r="AN601" s="13">
        <f t="shared" si="171"/>
        <v>173.18</v>
      </c>
      <c r="AO601" s="4" t="s">
        <v>10</v>
      </c>
      <c r="AP601" s="5">
        <v>0.63541666666666663</v>
      </c>
      <c r="AQ601" s="19">
        <v>17203</v>
      </c>
      <c r="AR601" s="15">
        <f t="shared" si="172"/>
        <v>1.7202999999999999</v>
      </c>
      <c r="AS601" s="4" t="s">
        <v>10</v>
      </c>
      <c r="AT601" s="22">
        <v>0.63541666666666663</v>
      </c>
      <c r="AU601" s="23">
        <v>61.62</v>
      </c>
      <c r="AV601" s="13">
        <f t="shared" si="173"/>
        <v>61.62</v>
      </c>
      <c r="AW601" s="23" t="s">
        <v>10</v>
      </c>
      <c r="AX601" s="22">
        <v>0.63541666666666663</v>
      </c>
      <c r="AY601" s="23">
        <v>0.61199999999999999</v>
      </c>
      <c r="AZ601" s="15">
        <f t="shared" si="174"/>
        <v>0.61199999999999999</v>
      </c>
      <c r="BA601" s="4" t="s">
        <v>10</v>
      </c>
      <c r="BB601" s="5">
        <v>0.625</v>
      </c>
      <c r="BC601" s="8">
        <v>11456</v>
      </c>
      <c r="BD601" s="15">
        <f t="shared" si="175"/>
        <v>1.1456</v>
      </c>
      <c r="BE601" s="4" t="s">
        <v>10</v>
      </c>
      <c r="BF601" s="5">
        <v>0.625</v>
      </c>
      <c r="BG601" s="8">
        <v>11325</v>
      </c>
      <c r="BH601" s="15">
        <f t="shared" si="176"/>
        <v>1.1325000000000001</v>
      </c>
      <c r="BI601" s="4" t="s">
        <v>10</v>
      </c>
      <c r="BJ601" s="5">
        <v>0.63541666666666663</v>
      </c>
      <c r="BK601" s="4">
        <v>100.69</v>
      </c>
      <c r="BL601" s="13">
        <f t="shared" si="177"/>
        <v>100.69</v>
      </c>
      <c r="BM601" s="4" t="s">
        <v>10</v>
      </c>
      <c r="BN601" s="5">
        <v>0.63541666666666663</v>
      </c>
      <c r="BO601" s="8">
        <v>71195</v>
      </c>
      <c r="BP601" s="15">
        <f t="shared" si="178"/>
        <v>7.1195000000000004</v>
      </c>
      <c r="BS601" s="1">
        <f t="shared" si="179"/>
        <v>80.403454222086722</v>
      </c>
    </row>
    <row r="602" spans="1:71">
      <c r="A602" s="4" t="s">
        <v>10</v>
      </c>
      <c r="B602" s="5">
        <v>0.625</v>
      </c>
      <c r="C602" s="4">
        <v>70.56</v>
      </c>
      <c r="D602" s="13">
        <f t="shared" si="162"/>
        <v>70.56</v>
      </c>
      <c r="E602" s="4" t="s">
        <v>10</v>
      </c>
      <c r="F602" s="5">
        <v>0.625</v>
      </c>
      <c r="G602" s="4">
        <v>0.70099999999999996</v>
      </c>
      <c r="H602" s="15">
        <f t="shared" si="163"/>
        <v>0.70099999999999996</v>
      </c>
      <c r="I602" s="4" t="s">
        <v>10</v>
      </c>
      <c r="J602" s="22">
        <v>0.625</v>
      </c>
      <c r="K602" s="23">
        <v>87.81</v>
      </c>
      <c r="L602" s="13">
        <f t="shared" si="164"/>
        <v>87.81</v>
      </c>
      <c r="M602" s="4" t="s">
        <v>10</v>
      </c>
      <c r="N602" s="22">
        <v>0.625</v>
      </c>
      <c r="O602" s="23">
        <v>88.81</v>
      </c>
      <c r="P602" s="13">
        <f t="shared" si="165"/>
        <v>88.81</v>
      </c>
      <c r="Q602" s="4" t="s">
        <v>10</v>
      </c>
      <c r="R602" s="22">
        <v>0.625</v>
      </c>
      <c r="S602" s="19">
        <v>15451</v>
      </c>
      <c r="T602" s="15">
        <f t="shared" si="166"/>
        <v>1.5450999999999999</v>
      </c>
      <c r="U602" s="4" t="s">
        <v>10</v>
      </c>
      <c r="V602" s="22">
        <v>0.625</v>
      </c>
      <c r="W602" s="23">
        <v>0.79159999999999997</v>
      </c>
      <c r="X602" s="15">
        <f t="shared" si="167"/>
        <v>0.79159999999999997</v>
      </c>
      <c r="Y602" s="4" t="s">
        <v>10</v>
      </c>
      <c r="Z602" s="5">
        <v>0.625</v>
      </c>
      <c r="AA602" s="4">
        <v>137.30000000000001</v>
      </c>
      <c r="AB602" s="13">
        <f t="shared" si="168"/>
        <v>137.30000000000001</v>
      </c>
      <c r="AC602" s="4" t="s">
        <v>10</v>
      </c>
      <c r="AD602" s="5">
        <v>0.625</v>
      </c>
      <c r="AE602" s="8">
        <v>13643</v>
      </c>
      <c r="AF602" s="15">
        <f t="shared" si="169"/>
        <v>1.3643000000000001</v>
      </c>
      <c r="AG602" s="23" t="s">
        <v>10</v>
      </c>
      <c r="AH602" s="22">
        <v>0.625</v>
      </c>
      <c r="AI602" s="19">
        <v>19506</v>
      </c>
      <c r="AJ602" s="15">
        <f t="shared" si="170"/>
        <v>1.9505999999999999</v>
      </c>
      <c r="AK602" s="4" t="s">
        <v>10</v>
      </c>
      <c r="AL602" s="5">
        <v>0.625</v>
      </c>
      <c r="AM602" s="4">
        <v>173.32</v>
      </c>
      <c r="AN602" s="13">
        <f t="shared" si="171"/>
        <v>173.32</v>
      </c>
      <c r="AO602" s="4" t="s">
        <v>10</v>
      </c>
      <c r="AP602" s="5">
        <v>0.625</v>
      </c>
      <c r="AQ602" s="19">
        <v>17222</v>
      </c>
      <c r="AR602" s="15">
        <f t="shared" si="172"/>
        <v>1.7222</v>
      </c>
      <c r="AS602" s="4" t="s">
        <v>10</v>
      </c>
      <c r="AT602" s="22">
        <v>0.625</v>
      </c>
      <c r="AU602" s="23">
        <v>61.86</v>
      </c>
      <c r="AV602" s="13">
        <f t="shared" si="173"/>
        <v>61.86</v>
      </c>
      <c r="AW602" s="23" t="s">
        <v>10</v>
      </c>
      <c r="AX602" s="22">
        <v>0.625</v>
      </c>
      <c r="AY602" s="23">
        <v>0.61480000000000001</v>
      </c>
      <c r="AZ602" s="15">
        <f t="shared" si="174"/>
        <v>0.61480000000000001</v>
      </c>
      <c r="BA602" s="4" t="s">
        <v>10</v>
      </c>
      <c r="BB602" s="5">
        <v>0.61458333333333337</v>
      </c>
      <c r="BC602" s="8">
        <v>11408</v>
      </c>
      <c r="BD602" s="15">
        <f t="shared" si="175"/>
        <v>1.1408</v>
      </c>
      <c r="BE602" s="4" t="s">
        <v>10</v>
      </c>
      <c r="BF602" s="5">
        <v>0.61458333333333337</v>
      </c>
      <c r="BG602" s="8">
        <v>11314</v>
      </c>
      <c r="BH602" s="15">
        <f t="shared" si="176"/>
        <v>1.1314</v>
      </c>
      <c r="BI602" s="4" t="s">
        <v>10</v>
      </c>
      <c r="BJ602" s="5">
        <v>0.625</v>
      </c>
      <c r="BK602" s="4">
        <v>100.65</v>
      </c>
      <c r="BL602" s="13">
        <f t="shared" si="177"/>
        <v>100.65</v>
      </c>
      <c r="BM602" s="4" t="s">
        <v>10</v>
      </c>
      <c r="BN602" s="5">
        <v>0.625</v>
      </c>
      <c r="BO602" s="8">
        <v>70909</v>
      </c>
      <c r="BP602" s="15">
        <f t="shared" si="178"/>
        <v>7.0909000000000004</v>
      </c>
      <c r="BS602" s="1">
        <f t="shared" si="179"/>
        <v>80.250117777076213</v>
      </c>
    </row>
    <row r="603" spans="1:71">
      <c r="A603" s="4" t="s">
        <v>10</v>
      </c>
      <c r="B603" s="5">
        <v>0.61458333333333337</v>
      </c>
      <c r="C603" s="4">
        <v>70.69</v>
      </c>
      <c r="D603" s="13">
        <f t="shared" si="162"/>
        <v>70.69</v>
      </c>
      <c r="E603" s="4" t="s">
        <v>10</v>
      </c>
      <c r="F603" s="5">
        <v>0.61458333333333337</v>
      </c>
      <c r="G603" s="4">
        <v>0.70220000000000005</v>
      </c>
      <c r="H603" s="15">
        <f t="shared" si="163"/>
        <v>0.70220000000000005</v>
      </c>
      <c r="I603" s="4" t="s">
        <v>10</v>
      </c>
      <c r="J603" s="22">
        <v>0.61458333333333337</v>
      </c>
      <c r="K603" s="23">
        <v>88.19</v>
      </c>
      <c r="L603" s="13">
        <f t="shared" si="164"/>
        <v>88.19</v>
      </c>
      <c r="M603" s="4" t="s">
        <v>10</v>
      </c>
      <c r="N603" s="22">
        <v>0.61458333333333337</v>
      </c>
      <c r="O603" s="23">
        <v>88.92</v>
      </c>
      <c r="P603" s="13">
        <f t="shared" si="165"/>
        <v>88.92</v>
      </c>
      <c r="Q603" s="4" t="s">
        <v>10</v>
      </c>
      <c r="R603" s="22">
        <v>0.61458333333333337</v>
      </c>
      <c r="S603" s="19">
        <v>15448</v>
      </c>
      <c r="T603" s="15">
        <f t="shared" si="166"/>
        <v>1.5448</v>
      </c>
      <c r="U603" s="4" t="s">
        <v>10</v>
      </c>
      <c r="V603" s="22">
        <v>0.61458333333333337</v>
      </c>
      <c r="W603" s="23">
        <v>0.7913</v>
      </c>
      <c r="X603" s="15">
        <f t="shared" si="167"/>
        <v>0.7913</v>
      </c>
      <c r="Y603" s="4" t="s">
        <v>10</v>
      </c>
      <c r="Z603" s="5">
        <v>0.61458333333333337</v>
      </c>
      <c r="AA603" s="4">
        <v>137.38</v>
      </c>
      <c r="AB603" s="13">
        <f t="shared" si="168"/>
        <v>137.38</v>
      </c>
      <c r="AC603" s="4" t="s">
        <v>10</v>
      </c>
      <c r="AD603" s="5">
        <v>0.61458333333333337</v>
      </c>
      <c r="AE603" s="8">
        <v>13646</v>
      </c>
      <c r="AF603" s="15">
        <f t="shared" si="169"/>
        <v>1.3646</v>
      </c>
      <c r="AG603" s="23" t="s">
        <v>10</v>
      </c>
      <c r="AH603" s="22">
        <v>0.61458333333333337</v>
      </c>
      <c r="AI603" s="19">
        <v>19512</v>
      </c>
      <c r="AJ603" s="15">
        <f t="shared" si="170"/>
        <v>1.9512</v>
      </c>
      <c r="AK603" s="4" t="s">
        <v>10</v>
      </c>
      <c r="AL603" s="5">
        <v>0.61458333333333337</v>
      </c>
      <c r="AM603" s="4">
        <v>173.4</v>
      </c>
      <c r="AN603" s="13">
        <f t="shared" si="171"/>
        <v>173.4</v>
      </c>
      <c r="AO603" s="4" t="s">
        <v>10</v>
      </c>
      <c r="AP603" s="5">
        <v>0.61458333333333337</v>
      </c>
      <c r="AQ603" s="19">
        <v>17236</v>
      </c>
      <c r="AR603" s="15">
        <f t="shared" si="172"/>
        <v>1.7236</v>
      </c>
      <c r="AS603" s="4" t="s">
        <v>10</v>
      </c>
      <c r="AT603" s="22">
        <v>0.61458333333333337</v>
      </c>
      <c r="AU603" s="23">
        <v>62.04</v>
      </c>
      <c r="AV603" s="13">
        <f t="shared" si="173"/>
        <v>62.04</v>
      </c>
      <c r="AW603" s="23" t="s">
        <v>10</v>
      </c>
      <c r="AX603" s="22">
        <v>0.61458333333333337</v>
      </c>
      <c r="AY603" s="23">
        <v>0.61619999999999997</v>
      </c>
      <c r="AZ603" s="15">
        <f t="shared" si="174"/>
        <v>0.61619999999999997</v>
      </c>
      <c r="BA603" s="4" t="s">
        <v>10</v>
      </c>
      <c r="BB603" s="5">
        <v>0.60416666666666663</v>
      </c>
      <c r="BC603" s="8">
        <v>11362</v>
      </c>
      <c r="BD603" s="15">
        <f t="shared" si="175"/>
        <v>1.1362000000000001</v>
      </c>
      <c r="BE603" s="4" t="s">
        <v>10</v>
      </c>
      <c r="BF603" s="5">
        <v>0.60416666666666663</v>
      </c>
      <c r="BG603" s="8">
        <v>11321</v>
      </c>
      <c r="BH603" s="15">
        <f t="shared" si="176"/>
        <v>1.1321000000000001</v>
      </c>
      <c r="BI603" s="4" t="s">
        <v>10</v>
      </c>
      <c r="BJ603" s="5">
        <v>0.61458333333333337</v>
      </c>
      <c r="BK603" s="4">
        <v>100.59</v>
      </c>
      <c r="BL603" s="13">
        <f t="shared" si="177"/>
        <v>100.59</v>
      </c>
      <c r="BM603" s="4" t="s">
        <v>10</v>
      </c>
      <c r="BN603" s="5">
        <v>0.61458333333333337</v>
      </c>
      <c r="BO603" s="8">
        <v>70939</v>
      </c>
      <c r="BP603" s="15">
        <f t="shared" si="178"/>
        <v>7.0938999999999997</v>
      </c>
      <c r="BS603" s="1">
        <f t="shared" si="179"/>
        <v>80.188983574899609</v>
      </c>
    </row>
    <row r="604" spans="1:71">
      <c r="A604" s="4" t="s">
        <v>10</v>
      </c>
      <c r="B604" s="5">
        <v>0.60416666666666663</v>
      </c>
      <c r="C604" s="4">
        <v>70.400000000000006</v>
      </c>
      <c r="D604" s="13">
        <f t="shared" si="162"/>
        <v>70.400000000000006</v>
      </c>
      <c r="E604" s="4" t="s">
        <v>10</v>
      </c>
      <c r="F604" s="5">
        <v>0.60416666666666663</v>
      </c>
      <c r="G604" s="4">
        <v>0.69820000000000004</v>
      </c>
      <c r="H604" s="15">
        <f t="shared" si="163"/>
        <v>0.69820000000000004</v>
      </c>
      <c r="I604" s="4" t="s">
        <v>10</v>
      </c>
      <c r="J604" s="22">
        <v>0.60416666666666663</v>
      </c>
      <c r="K604" s="23">
        <v>88.6</v>
      </c>
      <c r="L604" s="13">
        <f t="shared" si="164"/>
        <v>88.6</v>
      </c>
      <c r="M604" s="4" t="s">
        <v>10</v>
      </c>
      <c r="N604" s="22">
        <v>0.60416666666666663</v>
      </c>
      <c r="O604" s="23">
        <v>88.9</v>
      </c>
      <c r="P604" s="13">
        <f t="shared" si="165"/>
        <v>88.9</v>
      </c>
      <c r="Q604" s="4" t="s">
        <v>10</v>
      </c>
      <c r="R604" s="22">
        <v>0.60416666666666663</v>
      </c>
      <c r="S604" s="19">
        <v>15436</v>
      </c>
      <c r="T604" s="15">
        <f t="shared" si="166"/>
        <v>1.5436000000000001</v>
      </c>
      <c r="U604" s="4" t="s">
        <v>10</v>
      </c>
      <c r="V604" s="22">
        <v>0.60416666666666663</v>
      </c>
      <c r="W604" s="23">
        <v>0.79120000000000001</v>
      </c>
      <c r="X604" s="15">
        <f t="shared" si="167"/>
        <v>0.79120000000000001</v>
      </c>
      <c r="Y604" s="4" t="s">
        <v>10</v>
      </c>
      <c r="Z604" s="5">
        <v>0.60416666666666663</v>
      </c>
      <c r="AA604" s="4">
        <v>137.27000000000001</v>
      </c>
      <c r="AB604" s="13">
        <f t="shared" si="168"/>
        <v>137.27000000000001</v>
      </c>
      <c r="AC604" s="4" t="s">
        <v>10</v>
      </c>
      <c r="AD604" s="5">
        <v>0.60416666666666663</v>
      </c>
      <c r="AE604" s="8">
        <v>13631</v>
      </c>
      <c r="AF604" s="15">
        <f t="shared" si="169"/>
        <v>1.3631</v>
      </c>
      <c r="AG604" s="23" t="s">
        <v>10</v>
      </c>
      <c r="AH604" s="22">
        <v>0.60416666666666663</v>
      </c>
      <c r="AI604" s="19">
        <v>19516</v>
      </c>
      <c r="AJ604" s="15">
        <f t="shared" si="170"/>
        <v>1.9516</v>
      </c>
      <c r="AK604" s="4" t="s">
        <v>10</v>
      </c>
      <c r="AL604" s="5">
        <v>0.60416666666666663</v>
      </c>
      <c r="AM604" s="4">
        <v>173.62</v>
      </c>
      <c r="AN604" s="13">
        <f t="shared" si="171"/>
        <v>173.62</v>
      </c>
      <c r="AO604" s="4" t="s">
        <v>10</v>
      </c>
      <c r="AP604" s="5">
        <v>0.60416666666666663</v>
      </c>
      <c r="AQ604" s="19">
        <v>17231</v>
      </c>
      <c r="AR604" s="15">
        <f t="shared" si="172"/>
        <v>1.7231000000000001</v>
      </c>
      <c r="AS604" s="4" t="s">
        <v>10</v>
      </c>
      <c r="AT604" s="22">
        <v>0.60416666666666663</v>
      </c>
      <c r="AU604" s="23">
        <v>61.86</v>
      </c>
      <c r="AV604" s="13">
        <f t="shared" si="173"/>
        <v>61.86</v>
      </c>
      <c r="AW604" s="23" t="s">
        <v>10</v>
      </c>
      <c r="AX604" s="22">
        <v>0.60416666666666663</v>
      </c>
      <c r="AY604" s="23">
        <v>0.61429999999999996</v>
      </c>
      <c r="AZ604" s="15">
        <f t="shared" si="174"/>
        <v>0.61429999999999996</v>
      </c>
      <c r="BA604" s="4" t="s">
        <v>10</v>
      </c>
      <c r="BB604" s="5">
        <v>0.59375</v>
      </c>
      <c r="BC604" s="8">
        <v>11345</v>
      </c>
      <c r="BD604" s="15">
        <f t="shared" si="175"/>
        <v>1.1345000000000001</v>
      </c>
      <c r="BE604" s="4" t="s">
        <v>10</v>
      </c>
      <c r="BF604" s="5">
        <v>0.59375</v>
      </c>
      <c r="BG604" s="8">
        <v>11329</v>
      </c>
      <c r="BH604" s="15">
        <f t="shared" si="176"/>
        <v>1.1329</v>
      </c>
      <c r="BI604" s="4" t="s">
        <v>10</v>
      </c>
      <c r="BJ604" s="5">
        <v>0.60416666666666663</v>
      </c>
      <c r="BK604" s="4">
        <v>100.68</v>
      </c>
      <c r="BL604" s="13">
        <f t="shared" si="177"/>
        <v>100.68</v>
      </c>
      <c r="BM604" s="4" t="s">
        <v>10</v>
      </c>
      <c r="BN604" s="5">
        <v>0.60416666666666663</v>
      </c>
      <c r="BO604" s="8">
        <v>70955</v>
      </c>
      <c r="BP604" s="15">
        <f t="shared" si="178"/>
        <v>7.0955000000000004</v>
      </c>
      <c r="BS604" s="1">
        <f t="shared" si="179"/>
        <v>80.237758444387893</v>
      </c>
    </row>
    <row r="605" spans="1:71">
      <c r="A605" s="4" t="s">
        <v>10</v>
      </c>
      <c r="B605" s="5">
        <v>0.59375</v>
      </c>
      <c r="C605" s="4">
        <v>70.58</v>
      </c>
      <c r="D605" s="13">
        <f t="shared" si="162"/>
        <v>70.58</v>
      </c>
      <c r="E605" s="4" t="s">
        <v>10</v>
      </c>
      <c r="F605" s="5">
        <v>0.59375</v>
      </c>
      <c r="G605" s="4">
        <v>0.70050000000000001</v>
      </c>
      <c r="H605" s="15">
        <f t="shared" si="163"/>
        <v>0.70050000000000001</v>
      </c>
      <c r="I605" s="4" t="s">
        <v>10</v>
      </c>
      <c r="J605" s="22">
        <v>0.59375</v>
      </c>
      <c r="K605" s="23">
        <v>88.8</v>
      </c>
      <c r="L605" s="13">
        <f t="shared" si="164"/>
        <v>88.8</v>
      </c>
      <c r="M605" s="4" t="s">
        <v>10</v>
      </c>
      <c r="N605" s="22">
        <v>0.59375</v>
      </c>
      <c r="O605" s="23">
        <v>88.91</v>
      </c>
      <c r="P605" s="13">
        <f t="shared" si="165"/>
        <v>88.91</v>
      </c>
      <c r="Q605" s="4" t="s">
        <v>10</v>
      </c>
      <c r="R605" s="22">
        <v>0.59375</v>
      </c>
      <c r="S605" s="19">
        <v>15456</v>
      </c>
      <c r="T605" s="15">
        <f t="shared" si="166"/>
        <v>1.5456000000000001</v>
      </c>
      <c r="U605" s="4" t="s">
        <v>10</v>
      </c>
      <c r="V605" s="22">
        <v>0.59375</v>
      </c>
      <c r="W605" s="23">
        <v>0.78839999999999999</v>
      </c>
      <c r="X605" s="15">
        <f t="shared" si="167"/>
        <v>0.78839999999999999</v>
      </c>
      <c r="Y605" s="4" t="s">
        <v>10</v>
      </c>
      <c r="Z605" s="5">
        <v>0.59375</v>
      </c>
      <c r="AA605" s="4">
        <v>137.46</v>
      </c>
      <c r="AB605" s="13">
        <f t="shared" si="168"/>
        <v>137.46</v>
      </c>
      <c r="AC605" s="4" t="s">
        <v>10</v>
      </c>
      <c r="AD605" s="5">
        <v>0.59375</v>
      </c>
      <c r="AE605" s="8">
        <v>13639</v>
      </c>
      <c r="AF605" s="15">
        <f t="shared" si="169"/>
        <v>1.3638999999999999</v>
      </c>
      <c r="AG605" s="23" t="s">
        <v>10</v>
      </c>
      <c r="AH605" s="22">
        <v>0.59375</v>
      </c>
      <c r="AI605" s="19">
        <v>19583</v>
      </c>
      <c r="AJ605" s="15">
        <f t="shared" si="170"/>
        <v>1.9582999999999999</v>
      </c>
      <c r="AK605" s="4" t="s">
        <v>10</v>
      </c>
      <c r="AL605" s="5">
        <v>0.59375</v>
      </c>
      <c r="AM605" s="4">
        <v>174.21</v>
      </c>
      <c r="AN605" s="13">
        <f t="shared" si="171"/>
        <v>174.21</v>
      </c>
      <c r="AO605" s="4" t="s">
        <v>10</v>
      </c>
      <c r="AP605" s="5">
        <v>0.59375</v>
      </c>
      <c r="AQ605" s="19">
        <v>17273</v>
      </c>
      <c r="AR605" s="15">
        <f t="shared" si="172"/>
        <v>1.7273000000000001</v>
      </c>
      <c r="AS605" s="4" t="s">
        <v>10</v>
      </c>
      <c r="AT605" s="22">
        <v>0.59375</v>
      </c>
      <c r="AU605" s="23">
        <v>61.93</v>
      </c>
      <c r="AV605" s="13">
        <f t="shared" si="173"/>
        <v>61.93</v>
      </c>
      <c r="AW605" s="23" t="s">
        <v>10</v>
      </c>
      <c r="AX605" s="22">
        <v>0.59375</v>
      </c>
      <c r="AY605" s="23">
        <v>0.61429999999999996</v>
      </c>
      <c r="AZ605" s="15">
        <f t="shared" si="174"/>
        <v>0.61429999999999996</v>
      </c>
      <c r="BA605" s="4" t="s">
        <v>10</v>
      </c>
      <c r="BB605" s="5">
        <v>0.58333333333333337</v>
      </c>
      <c r="BC605" s="8">
        <v>1132</v>
      </c>
      <c r="BD605" s="15">
        <f t="shared" si="175"/>
        <v>1.1319999999999999</v>
      </c>
      <c r="BE605" s="4" t="s">
        <v>10</v>
      </c>
      <c r="BF605" s="5">
        <v>0.58333333333333337</v>
      </c>
      <c r="BG605" s="8">
        <v>11329</v>
      </c>
      <c r="BH605" s="15">
        <f t="shared" si="176"/>
        <v>1.1329</v>
      </c>
      <c r="BI605" s="4" t="s">
        <v>10</v>
      </c>
      <c r="BJ605" s="5">
        <v>0.59375</v>
      </c>
      <c r="BK605" s="4">
        <v>100.85</v>
      </c>
      <c r="BL605" s="13">
        <f t="shared" si="177"/>
        <v>100.85</v>
      </c>
      <c r="BM605" s="4" t="s">
        <v>10</v>
      </c>
      <c r="BN605" s="5">
        <v>0.59375</v>
      </c>
      <c r="BO605" s="8">
        <v>70957</v>
      </c>
      <c r="BP605" s="15">
        <f t="shared" si="178"/>
        <v>7.0956999999999999</v>
      </c>
      <c r="BS605" s="1">
        <f t="shared" si="179"/>
        <v>80.196634083296814</v>
      </c>
    </row>
    <row r="606" spans="1:71">
      <c r="A606" s="4" t="s">
        <v>10</v>
      </c>
      <c r="B606" s="5">
        <v>0.58333333333333337</v>
      </c>
      <c r="C606" s="4">
        <v>71.430000000000007</v>
      </c>
      <c r="D606" s="13">
        <f t="shared" si="162"/>
        <v>71.430000000000007</v>
      </c>
      <c r="E606" s="4" t="s">
        <v>10</v>
      </c>
      <c r="F606" s="5">
        <v>0.58333333333333337</v>
      </c>
      <c r="G606" s="4">
        <v>0.70599999999999996</v>
      </c>
      <c r="H606" s="15">
        <f t="shared" si="163"/>
        <v>0.70599999999999996</v>
      </c>
      <c r="I606" s="4" t="s">
        <v>10</v>
      </c>
      <c r="J606" s="22">
        <v>0.58333333333333337</v>
      </c>
      <c r="K606" s="23">
        <v>89.34</v>
      </c>
      <c r="L606" s="13">
        <f t="shared" si="164"/>
        <v>89.34</v>
      </c>
      <c r="M606" s="4" t="s">
        <v>10</v>
      </c>
      <c r="N606" s="22">
        <v>0.58333333333333337</v>
      </c>
      <c r="O606" s="23">
        <v>89.28</v>
      </c>
      <c r="P606" s="13">
        <f t="shared" si="165"/>
        <v>89.28</v>
      </c>
      <c r="Q606" s="4" t="s">
        <v>10</v>
      </c>
      <c r="R606" s="22">
        <v>0.58333333333333337</v>
      </c>
      <c r="S606" s="19">
        <v>15475</v>
      </c>
      <c r="T606" s="15">
        <f t="shared" si="166"/>
        <v>1.5475000000000001</v>
      </c>
      <c r="U606" s="4" t="s">
        <v>10</v>
      </c>
      <c r="V606" s="22">
        <v>0.58333333333333337</v>
      </c>
      <c r="W606" s="23">
        <v>0.7873</v>
      </c>
      <c r="X606" s="15">
        <f t="shared" si="167"/>
        <v>0.7873</v>
      </c>
      <c r="Y606" s="4" t="s">
        <v>10</v>
      </c>
      <c r="Z606" s="5">
        <v>0.58333333333333337</v>
      </c>
      <c r="AA606" s="4">
        <v>138.16</v>
      </c>
      <c r="AB606" s="13">
        <f t="shared" si="168"/>
        <v>138.16</v>
      </c>
      <c r="AC606" s="4" t="s">
        <v>10</v>
      </c>
      <c r="AD606" s="5">
        <v>0.58333333333333337</v>
      </c>
      <c r="AE606" s="8">
        <v>13653</v>
      </c>
      <c r="AF606" s="15">
        <f t="shared" si="169"/>
        <v>1.3653</v>
      </c>
      <c r="AG606" s="23" t="s">
        <v>10</v>
      </c>
      <c r="AH606" s="22">
        <v>0.58333333333333337</v>
      </c>
      <c r="AI606" s="19">
        <v>19657</v>
      </c>
      <c r="AJ606" s="15">
        <f t="shared" si="170"/>
        <v>1.9657</v>
      </c>
      <c r="AK606" s="4" t="s">
        <v>10</v>
      </c>
      <c r="AL606" s="5">
        <v>0.58333333333333337</v>
      </c>
      <c r="AM606" s="4">
        <v>175.54</v>
      </c>
      <c r="AN606" s="13">
        <f t="shared" si="171"/>
        <v>175.54</v>
      </c>
      <c r="AO606" s="4" t="s">
        <v>10</v>
      </c>
      <c r="AP606" s="5">
        <v>0.58333333333333337</v>
      </c>
      <c r="AQ606" s="19">
        <v>17349</v>
      </c>
      <c r="AR606" s="15">
        <f t="shared" si="172"/>
        <v>1.7349000000000001</v>
      </c>
      <c r="AS606" s="4" t="s">
        <v>10</v>
      </c>
      <c r="AT606" s="22">
        <v>0.58333333333333337</v>
      </c>
      <c r="AU606" s="23">
        <v>62.64</v>
      </c>
      <c r="AV606" s="13">
        <f t="shared" si="173"/>
        <v>62.64</v>
      </c>
      <c r="AW606" s="23" t="s">
        <v>10</v>
      </c>
      <c r="AX606" s="22">
        <v>0.58333333333333337</v>
      </c>
      <c r="AY606" s="23">
        <v>0.61899999999999999</v>
      </c>
      <c r="AZ606" s="15">
        <f t="shared" si="174"/>
        <v>0.61899999999999999</v>
      </c>
      <c r="BA606" s="4" t="s">
        <v>10</v>
      </c>
      <c r="BB606" s="5">
        <v>0.57291666666666663</v>
      </c>
      <c r="BC606" s="8">
        <v>11292</v>
      </c>
      <c r="BD606" s="15">
        <f t="shared" si="175"/>
        <v>1.1292</v>
      </c>
      <c r="BE606" s="4" t="s">
        <v>10</v>
      </c>
      <c r="BF606" s="5">
        <v>0.57291666666666663</v>
      </c>
      <c r="BG606" s="8">
        <v>11321</v>
      </c>
      <c r="BH606" s="15">
        <f t="shared" si="176"/>
        <v>1.1321000000000001</v>
      </c>
      <c r="BI606" s="4" t="s">
        <v>10</v>
      </c>
      <c r="BJ606" s="5">
        <v>0.58333333333333337</v>
      </c>
      <c r="BK606" s="4">
        <v>101.2</v>
      </c>
      <c r="BL606" s="13">
        <f t="shared" si="177"/>
        <v>101.2</v>
      </c>
      <c r="BM606" s="4" t="s">
        <v>10</v>
      </c>
      <c r="BN606" s="5">
        <v>0.58333333333333337</v>
      </c>
      <c r="BO606" s="8">
        <v>7083</v>
      </c>
      <c r="BP606" s="15">
        <f t="shared" si="178"/>
        <v>7.0830000000000002</v>
      </c>
      <c r="BS606" s="1">
        <f t="shared" si="179"/>
        <v>80.13705496084134</v>
      </c>
    </row>
    <row r="607" spans="1:71">
      <c r="A607" s="4" t="s">
        <v>10</v>
      </c>
      <c r="B607" s="5">
        <v>0.57291666666666663</v>
      </c>
      <c r="C607" s="4">
        <v>71.430000000000007</v>
      </c>
      <c r="D607" s="13">
        <f t="shared" si="162"/>
        <v>71.430000000000007</v>
      </c>
      <c r="E607" s="4" t="s">
        <v>10</v>
      </c>
      <c r="F607" s="5">
        <v>0.57291666666666663</v>
      </c>
      <c r="G607" s="4">
        <v>0.70640000000000003</v>
      </c>
      <c r="H607" s="15">
        <f t="shared" si="163"/>
        <v>0.70640000000000003</v>
      </c>
      <c r="I607" s="4" t="s">
        <v>10</v>
      </c>
      <c r="J607" s="22">
        <v>0.57291666666666663</v>
      </c>
      <c r="K607" s="23">
        <v>89.55</v>
      </c>
      <c r="L607" s="13">
        <f t="shared" si="164"/>
        <v>89.55</v>
      </c>
      <c r="M607" s="4" t="s">
        <v>10</v>
      </c>
      <c r="N607" s="22">
        <v>0.57291666666666663</v>
      </c>
      <c r="O607" s="23">
        <v>89.34</v>
      </c>
      <c r="P607" s="13">
        <f t="shared" si="165"/>
        <v>89.34</v>
      </c>
      <c r="Q607" s="4" t="s">
        <v>10</v>
      </c>
      <c r="R607" s="22">
        <v>0.57291666666666663</v>
      </c>
      <c r="S607" s="19">
        <v>15469</v>
      </c>
      <c r="T607" s="15">
        <f t="shared" si="166"/>
        <v>1.5468999999999999</v>
      </c>
      <c r="U607" s="4" t="s">
        <v>10</v>
      </c>
      <c r="V607" s="22">
        <v>0.57291666666666663</v>
      </c>
      <c r="W607" s="23">
        <v>0.78739999999999999</v>
      </c>
      <c r="X607" s="15">
        <f t="shared" si="167"/>
        <v>0.78739999999999999</v>
      </c>
      <c r="Y607" s="4" t="s">
        <v>10</v>
      </c>
      <c r="Z607" s="5">
        <v>0.57291666666666663</v>
      </c>
      <c r="AA607" s="4">
        <v>138.24</v>
      </c>
      <c r="AB607" s="13">
        <f t="shared" si="168"/>
        <v>138.24</v>
      </c>
      <c r="AC607" s="4" t="s">
        <v>10</v>
      </c>
      <c r="AD607" s="5">
        <v>0.57291666666666663</v>
      </c>
      <c r="AE607" s="8">
        <v>13664</v>
      </c>
      <c r="AF607" s="15">
        <f t="shared" si="169"/>
        <v>1.3664000000000001</v>
      </c>
      <c r="AG607" s="23" t="s">
        <v>10</v>
      </c>
      <c r="AH607" s="22">
        <v>0.57291666666666663</v>
      </c>
      <c r="AI607" s="19">
        <v>19636</v>
      </c>
      <c r="AJ607" s="15">
        <f t="shared" si="170"/>
        <v>1.9636</v>
      </c>
      <c r="AK607" s="4" t="s">
        <v>10</v>
      </c>
      <c r="AL607" s="5">
        <v>0.57291666666666663</v>
      </c>
      <c r="AM607" s="4">
        <v>175.48</v>
      </c>
      <c r="AN607" s="13">
        <f t="shared" si="171"/>
        <v>175.48</v>
      </c>
      <c r="AO607" s="4" t="s">
        <v>10</v>
      </c>
      <c r="AP607" s="5">
        <v>0.57291666666666663</v>
      </c>
      <c r="AQ607" s="19">
        <v>17351</v>
      </c>
      <c r="AR607" s="15">
        <f t="shared" si="172"/>
        <v>1.7351000000000001</v>
      </c>
      <c r="AS607" s="4" t="s">
        <v>10</v>
      </c>
      <c r="AT607" s="22">
        <v>0.57291666666666663</v>
      </c>
      <c r="AU607" s="23">
        <v>62.4</v>
      </c>
      <c r="AV607" s="13">
        <f t="shared" si="173"/>
        <v>62.4</v>
      </c>
      <c r="AW607" s="23" t="s">
        <v>10</v>
      </c>
      <c r="AX607" s="22">
        <v>0.57291666666666663</v>
      </c>
      <c r="AY607" s="23">
        <v>0.6169</v>
      </c>
      <c r="AZ607" s="15">
        <f t="shared" si="174"/>
        <v>0.6169</v>
      </c>
      <c r="BA607" s="4" t="s">
        <v>10</v>
      </c>
      <c r="BB607" s="5">
        <v>0.5625</v>
      </c>
      <c r="BC607" s="8">
        <v>11257</v>
      </c>
      <c r="BD607" s="15">
        <f t="shared" si="175"/>
        <v>1.1256999999999999</v>
      </c>
      <c r="BE607" s="4" t="s">
        <v>10</v>
      </c>
      <c r="BF607" s="5">
        <v>0.5625</v>
      </c>
      <c r="BG607" s="8">
        <v>11317</v>
      </c>
      <c r="BH607" s="15">
        <f t="shared" si="176"/>
        <v>1.1316999999999999</v>
      </c>
      <c r="BI607" s="4" t="s">
        <v>10</v>
      </c>
      <c r="BJ607" s="5">
        <v>0.57291666666666663</v>
      </c>
      <c r="BK607" s="4">
        <v>101.11</v>
      </c>
      <c r="BL607" s="13">
        <f t="shared" si="177"/>
        <v>101.11</v>
      </c>
      <c r="BM607" s="4" t="s">
        <v>10</v>
      </c>
      <c r="BN607" s="5">
        <v>0.57291666666666663</v>
      </c>
      <c r="BO607" s="8">
        <v>70661</v>
      </c>
      <c r="BP607" s="15">
        <f t="shared" si="178"/>
        <v>7.0660999999999996</v>
      </c>
      <c r="BS607" s="1">
        <f t="shared" si="179"/>
        <v>80.049673073587783</v>
      </c>
    </row>
    <row r="608" spans="1:71">
      <c r="A608" s="4" t="s">
        <v>10</v>
      </c>
      <c r="B608" s="5">
        <v>0.5625</v>
      </c>
      <c r="C608" s="4">
        <v>72.209999999999994</v>
      </c>
      <c r="D608" s="13">
        <f t="shared" si="162"/>
        <v>72.209999999999994</v>
      </c>
      <c r="E608" s="4" t="s">
        <v>10</v>
      </c>
      <c r="F608" s="5">
        <v>0.5625</v>
      </c>
      <c r="G608" s="4">
        <v>0.71160000000000001</v>
      </c>
      <c r="H608" s="15">
        <f t="shared" si="163"/>
        <v>0.71160000000000001</v>
      </c>
      <c r="I608" s="4" t="s">
        <v>10</v>
      </c>
      <c r="J608" s="22">
        <v>0.5625</v>
      </c>
      <c r="K608" s="23">
        <v>90.07</v>
      </c>
      <c r="L608" s="13">
        <f t="shared" si="164"/>
        <v>90.07</v>
      </c>
      <c r="M608" s="4" t="s">
        <v>10</v>
      </c>
      <c r="N608" s="22">
        <v>0.5625</v>
      </c>
      <c r="O608" s="23">
        <v>89.6</v>
      </c>
      <c r="P608" s="13">
        <f t="shared" si="165"/>
        <v>89.6</v>
      </c>
      <c r="Q608" s="4" t="s">
        <v>10</v>
      </c>
      <c r="R608" s="22">
        <v>0.5625</v>
      </c>
      <c r="S608" s="19">
        <v>1549</v>
      </c>
      <c r="T608" s="15">
        <f t="shared" si="166"/>
        <v>1.5489999999999999</v>
      </c>
      <c r="U608" s="4" t="s">
        <v>10</v>
      </c>
      <c r="V608" s="22">
        <v>0.5625</v>
      </c>
      <c r="W608" s="23">
        <v>0.7873</v>
      </c>
      <c r="X608" s="15">
        <f t="shared" si="167"/>
        <v>0.7873</v>
      </c>
      <c r="Y608" s="4" t="s">
        <v>10</v>
      </c>
      <c r="Z608" s="5">
        <v>0.5625</v>
      </c>
      <c r="AA608" s="4">
        <v>138.82</v>
      </c>
      <c r="AB608" s="13">
        <f t="shared" si="168"/>
        <v>138.82</v>
      </c>
      <c r="AC608" s="4" t="s">
        <v>10</v>
      </c>
      <c r="AD608" s="5">
        <v>0.5625</v>
      </c>
      <c r="AE608" s="8">
        <v>1368</v>
      </c>
      <c r="AF608" s="15">
        <f t="shared" si="169"/>
        <v>1.3680000000000001</v>
      </c>
      <c r="AG608" s="23" t="s">
        <v>10</v>
      </c>
      <c r="AH608" s="22">
        <v>0.5625</v>
      </c>
      <c r="AI608" s="19">
        <v>1967</v>
      </c>
      <c r="AJ608" s="15">
        <f t="shared" si="170"/>
        <v>1.9670000000000001</v>
      </c>
      <c r="AK608" s="4" t="s">
        <v>10</v>
      </c>
      <c r="AL608" s="5">
        <v>0.5625</v>
      </c>
      <c r="AM608" s="4">
        <v>176.28</v>
      </c>
      <c r="AN608" s="13">
        <f t="shared" si="171"/>
        <v>176.28</v>
      </c>
      <c r="AO608" s="4" t="s">
        <v>10</v>
      </c>
      <c r="AP608" s="5">
        <v>0.5625</v>
      </c>
      <c r="AQ608" s="19">
        <v>1738</v>
      </c>
      <c r="AR608" s="15">
        <f t="shared" si="172"/>
        <v>1.738</v>
      </c>
      <c r="AS608" s="4" t="s">
        <v>10</v>
      </c>
      <c r="AT608" s="22">
        <v>0.5625</v>
      </c>
      <c r="AU608" s="23">
        <v>63.19</v>
      </c>
      <c r="AV608" s="13">
        <f t="shared" si="173"/>
        <v>63.19</v>
      </c>
      <c r="AW608" s="23" t="s">
        <v>10</v>
      </c>
      <c r="AX608" s="22">
        <v>0.5625</v>
      </c>
      <c r="AY608" s="23">
        <v>0.62309999999999999</v>
      </c>
      <c r="AZ608" s="15">
        <f t="shared" si="174"/>
        <v>0.62309999999999999</v>
      </c>
      <c r="BA608" s="4" t="s">
        <v>10</v>
      </c>
      <c r="BB608" s="5">
        <v>0.55208333333333337</v>
      </c>
      <c r="BC608" s="8">
        <v>11261</v>
      </c>
      <c r="BD608" s="15">
        <f t="shared" si="175"/>
        <v>1.1261000000000001</v>
      </c>
      <c r="BE608" s="4" t="s">
        <v>10</v>
      </c>
      <c r="BF608" s="5">
        <v>0.55208333333333337</v>
      </c>
      <c r="BG608" s="8">
        <v>1132</v>
      </c>
      <c r="BH608" s="15">
        <f t="shared" si="176"/>
        <v>1.1319999999999999</v>
      </c>
      <c r="BI608" s="4" t="s">
        <v>10</v>
      </c>
      <c r="BJ608" s="5">
        <v>0.5625</v>
      </c>
      <c r="BK608" s="4">
        <v>101.4</v>
      </c>
      <c r="BL608" s="13">
        <f t="shared" si="177"/>
        <v>101.4</v>
      </c>
      <c r="BM608" s="4" t="s">
        <v>10</v>
      </c>
      <c r="BN608" s="5">
        <v>0.5625</v>
      </c>
      <c r="BO608" s="8">
        <v>70522</v>
      </c>
      <c r="BP608" s="15">
        <f t="shared" si="178"/>
        <v>7.0522</v>
      </c>
      <c r="BS608" s="1">
        <f t="shared" si="179"/>
        <v>80.027247675731317</v>
      </c>
    </row>
    <row r="609" spans="1:71">
      <c r="A609" s="4" t="s">
        <v>10</v>
      </c>
      <c r="B609" s="5">
        <v>0.55208333333333337</v>
      </c>
      <c r="C609" s="4">
        <v>71.84</v>
      </c>
      <c r="D609" s="13">
        <f t="shared" si="162"/>
        <v>71.84</v>
      </c>
      <c r="E609" s="4" t="s">
        <v>10</v>
      </c>
      <c r="F609" s="5">
        <v>0.55208333333333337</v>
      </c>
      <c r="G609" s="4">
        <v>0.70940000000000003</v>
      </c>
      <c r="H609" s="15">
        <f t="shared" si="163"/>
        <v>0.70940000000000003</v>
      </c>
      <c r="I609" s="4" t="s">
        <v>10</v>
      </c>
      <c r="J609" s="22">
        <v>0.55208333333333337</v>
      </c>
      <c r="K609" s="23">
        <v>89.84</v>
      </c>
      <c r="L609" s="13">
        <f t="shared" si="164"/>
        <v>89.84</v>
      </c>
      <c r="M609" s="4" t="s">
        <v>10</v>
      </c>
      <c r="N609" s="22">
        <v>0.55208333333333337</v>
      </c>
      <c r="O609" s="23">
        <v>89.43</v>
      </c>
      <c r="P609" s="13">
        <f t="shared" si="165"/>
        <v>89.43</v>
      </c>
      <c r="Q609" s="4" t="s">
        <v>10</v>
      </c>
      <c r="R609" s="22">
        <v>0.55208333333333337</v>
      </c>
      <c r="S609" s="19">
        <v>15473</v>
      </c>
      <c r="T609" s="15">
        <f t="shared" si="166"/>
        <v>1.5472999999999999</v>
      </c>
      <c r="U609" s="4" t="s">
        <v>10</v>
      </c>
      <c r="V609" s="22">
        <v>0.55208333333333337</v>
      </c>
      <c r="W609" s="23">
        <v>0.7873</v>
      </c>
      <c r="X609" s="15">
        <f t="shared" si="167"/>
        <v>0.7873</v>
      </c>
      <c r="Y609" s="4" t="s">
        <v>10</v>
      </c>
      <c r="Z609" s="5">
        <v>0.55208333333333337</v>
      </c>
      <c r="AA609" s="4">
        <v>138.41999999999999</v>
      </c>
      <c r="AB609" s="13">
        <f t="shared" si="168"/>
        <v>138.41999999999999</v>
      </c>
      <c r="AC609" s="4" t="s">
        <v>10</v>
      </c>
      <c r="AD609" s="5">
        <v>0.55208333333333337</v>
      </c>
      <c r="AE609" s="8">
        <v>13672</v>
      </c>
      <c r="AF609" s="15">
        <f t="shared" si="169"/>
        <v>1.3672</v>
      </c>
      <c r="AG609" s="23" t="s">
        <v>10</v>
      </c>
      <c r="AH609" s="22">
        <v>0.55208333333333337</v>
      </c>
      <c r="AI609" s="19">
        <v>19647</v>
      </c>
      <c r="AJ609" s="15">
        <f t="shared" si="170"/>
        <v>1.9646999999999999</v>
      </c>
      <c r="AK609" s="4" t="s">
        <v>10</v>
      </c>
      <c r="AL609" s="5">
        <v>0.55208333333333337</v>
      </c>
      <c r="AM609" s="4">
        <v>175.72</v>
      </c>
      <c r="AN609" s="13">
        <f t="shared" si="171"/>
        <v>175.72</v>
      </c>
      <c r="AO609" s="4" t="s">
        <v>10</v>
      </c>
      <c r="AP609" s="5">
        <v>0.55208333333333337</v>
      </c>
      <c r="AQ609" s="19">
        <v>17362</v>
      </c>
      <c r="AR609" s="15">
        <f t="shared" si="172"/>
        <v>1.7362</v>
      </c>
      <c r="AS609" s="4" t="s">
        <v>10</v>
      </c>
      <c r="AT609" s="22">
        <v>0.55208333333333337</v>
      </c>
      <c r="AU609" s="23">
        <v>62.91</v>
      </c>
      <c r="AV609" s="13">
        <f t="shared" si="173"/>
        <v>62.91</v>
      </c>
      <c r="AW609" s="23" t="s">
        <v>10</v>
      </c>
      <c r="AX609" s="22">
        <v>0.55208333333333337</v>
      </c>
      <c r="AY609" s="23">
        <v>0.62129999999999996</v>
      </c>
      <c r="AZ609" s="15">
        <f t="shared" si="174"/>
        <v>0.62129999999999996</v>
      </c>
      <c r="BA609" s="4" t="s">
        <v>10</v>
      </c>
      <c r="BB609" s="5">
        <v>0.54166666666666663</v>
      </c>
      <c r="BC609" s="8">
        <v>11245</v>
      </c>
      <c r="BD609" s="15">
        <f t="shared" si="175"/>
        <v>1.1245000000000001</v>
      </c>
      <c r="BE609" s="4" t="s">
        <v>10</v>
      </c>
      <c r="BF609" s="5">
        <v>0.54166666666666663</v>
      </c>
      <c r="BG609" s="8">
        <v>11307</v>
      </c>
      <c r="BH609" s="15">
        <f t="shared" si="176"/>
        <v>1.1307</v>
      </c>
      <c r="BI609" s="4" t="s">
        <v>10</v>
      </c>
      <c r="BJ609" s="5">
        <v>0.55208333333333337</v>
      </c>
      <c r="BK609" s="4">
        <v>101.21</v>
      </c>
      <c r="BL609" s="13">
        <f t="shared" si="177"/>
        <v>101.21</v>
      </c>
      <c r="BM609" s="4" t="s">
        <v>10</v>
      </c>
      <c r="BN609" s="5">
        <v>0.55208333333333337</v>
      </c>
      <c r="BO609" s="8">
        <v>70594</v>
      </c>
      <c r="BP609" s="15">
        <f t="shared" si="178"/>
        <v>7.0594000000000001</v>
      </c>
      <c r="BS609" s="1">
        <f t="shared" si="179"/>
        <v>80.016927599311245</v>
      </c>
    </row>
    <row r="610" spans="1:71">
      <c r="A610" s="4" t="s">
        <v>10</v>
      </c>
      <c r="B610" s="5">
        <v>0.54166666666666663</v>
      </c>
      <c r="C610" s="4">
        <v>71.739999999999995</v>
      </c>
      <c r="D610" s="13">
        <f t="shared" si="162"/>
        <v>71.739999999999995</v>
      </c>
      <c r="E610" s="4" t="s">
        <v>10</v>
      </c>
      <c r="F610" s="5">
        <v>0.54166666666666663</v>
      </c>
      <c r="G610" s="4">
        <v>0.71020000000000005</v>
      </c>
      <c r="H610" s="15">
        <f t="shared" si="163"/>
        <v>0.71020000000000005</v>
      </c>
      <c r="I610" s="4" t="s">
        <v>10</v>
      </c>
      <c r="J610" s="22">
        <v>0.54166666666666663</v>
      </c>
      <c r="K610" s="23">
        <v>89.74</v>
      </c>
      <c r="L610" s="13">
        <f t="shared" si="164"/>
        <v>89.74</v>
      </c>
      <c r="M610" s="4" t="s">
        <v>10</v>
      </c>
      <c r="N610" s="22">
        <v>0.54166666666666663</v>
      </c>
      <c r="O610" s="23">
        <v>89.3</v>
      </c>
      <c r="P610" s="13">
        <f t="shared" si="165"/>
        <v>89.3</v>
      </c>
      <c r="Q610" s="4" t="s">
        <v>10</v>
      </c>
      <c r="R610" s="22">
        <v>0.54166666666666663</v>
      </c>
      <c r="S610" s="19">
        <v>15479</v>
      </c>
      <c r="T610" s="15">
        <f t="shared" si="166"/>
        <v>1.5479000000000001</v>
      </c>
      <c r="U610" s="4" t="s">
        <v>10</v>
      </c>
      <c r="V610" s="22">
        <v>0.54166666666666663</v>
      </c>
      <c r="W610" s="23">
        <v>0.78820000000000001</v>
      </c>
      <c r="X610" s="15">
        <f t="shared" si="167"/>
        <v>0.78820000000000001</v>
      </c>
      <c r="Y610" s="4" t="s">
        <v>10</v>
      </c>
      <c r="Z610" s="5">
        <v>0.54166666666666663</v>
      </c>
      <c r="AA610" s="4">
        <v>138.27000000000001</v>
      </c>
      <c r="AB610" s="13">
        <f t="shared" si="168"/>
        <v>138.27000000000001</v>
      </c>
      <c r="AC610" s="4" t="s">
        <v>10</v>
      </c>
      <c r="AD610" s="5">
        <v>0.54166666666666663</v>
      </c>
      <c r="AE610" s="8">
        <v>13688</v>
      </c>
      <c r="AF610" s="15">
        <f t="shared" si="169"/>
        <v>1.3688</v>
      </c>
      <c r="AG610" s="23" t="s">
        <v>10</v>
      </c>
      <c r="AH610" s="22">
        <v>0.54166666666666663</v>
      </c>
      <c r="AI610" s="19">
        <v>19632</v>
      </c>
      <c r="AJ610" s="15">
        <f t="shared" si="170"/>
        <v>1.9632000000000001</v>
      </c>
      <c r="AK610" s="4" t="s">
        <v>10</v>
      </c>
      <c r="AL610" s="5">
        <v>0.54166666666666663</v>
      </c>
      <c r="AM610" s="4">
        <v>175.34</v>
      </c>
      <c r="AN610" s="13">
        <f t="shared" si="171"/>
        <v>175.34</v>
      </c>
      <c r="AO610" s="4" t="s">
        <v>10</v>
      </c>
      <c r="AP610" s="5">
        <v>0.54166666666666663</v>
      </c>
      <c r="AQ610" s="19">
        <v>17366</v>
      </c>
      <c r="AR610" s="15">
        <f t="shared" si="172"/>
        <v>1.7365999999999999</v>
      </c>
      <c r="AS610" s="4" t="s">
        <v>10</v>
      </c>
      <c r="AT610" s="22">
        <v>0.54166666666666663</v>
      </c>
      <c r="AU610" s="23">
        <v>62.78</v>
      </c>
      <c r="AV610" s="13">
        <f t="shared" si="173"/>
        <v>62.78</v>
      </c>
      <c r="AW610" s="23" t="s">
        <v>10</v>
      </c>
      <c r="AX610" s="22">
        <v>0.54166666666666663</v>
      </c>
      <c r="AY610" s="23">
        <v>0.62180000000000002</v>
      </c>
      <c r="AZ610" s="15">
        <f t="shared" si="174"/>
        <v>0.62180000000000002</v>
      </c>
      <c r="BA610" s="4" t="s">
        <v>10</v>
      </c>
      <c r="BB610" s="5">
        <v>0.53125</v>
      </c>
      <c r="BC610" s="8">
        <v>11246</v>
      </c>
      <c r="BD610" s="15">
        <f t="shared" si="175"/>
        <v>1.1246</v>
      </c>
      <c r="BE610" s="4" t="s">
        <v>10</v>
      </c>
      <c r="BF610" s="5">
        <v>0.53125</v>
      </c>
      <c r="BG610" s="8">
        <v>1131</v>
      </c>
      <c r="BH610" s="15">
        <f t="shared" si="176"/>
        <v>1.131</v>
      </c>
      <c r="BI610" s="4" t="s">
        <v>10</v>
      </c>
      <c r="BJ610" s="5">
        <v>0.54166666666666663</v>
      </c>
      <c r="BK610" s="4">
        <v>100.92</v>
      </c>
      <c r="BL610" s="13">
        <f t="shared" si="177"/>
        <v>100.92</v>
      </c>
      <c r="BM610" s="4" t="s">
        <v>10</v>
      </c>
      <c r="BN610" s="5">
        <v>0.54166666666666663</v>
      </c>
      <c r="BO610" s="8">
        <v>70458</v>
      </c>
      <c r="BP610" s="15">
        <f t="shared" si="178"/>
        <v>7.0457999999999998</v>
      </c>
      <c r="BS610" s="1">
        <f t="shared" si="179"/>
        <v>79.922940932311306</v>
      </c>
    </row>
    <row r="611" spans="1:71">
      <c r="A611" s="4" t="s">
        <v>10</v>
      </c>
      <c r="B611" s="5">
        <v>0.53125</v>
      </c>
      <c r="C611" s="4">
        <v>71.349999999999994</v>
      </c>
      <c r="D611" s="13">
        <f t="shared" si="162"/>
        <v>71.349999999999994</v>
      </c>
      <c r="E611" s="4" t="s">
        <v>10</v>
      </c>
      <c r="F611" s="5">
        <v>0.53125</v>
      </c>
      <c r="G611" s="4">
        <v>0.70820000000000005</v>
      </c>
      <c r="H611" s="15">
        <f t="shared" si="163"/>
        <v>0.70820000000000005</v>
      </c>
      <c r="I611" s="4" t="s">
        <v>10</v>
      </c>
      <c r="J611" s="22">
        <v>0.53125</v>
      </c>
      <c r="K611" s="23">
        <v>89.61</v>
      </c>
      <c r="L611" s="13">
        <f t="shared" si="164"/>
        <v>89.61</v>
      </c>
      <c r="M611" s="4" t="s">
        <v>10</v>
      </c>
      <c r="N611" s="22">
        <v>0.53125</v>
      </c>
      <c r="O611" s="23">
        <v>89.17</v>
      </c>
      <c r="P611" s="13">
        <f t="shared" si="165"/>
        <v>89.17</v>
      </c>
      <c r="Q611" s="4" t="s">
        <v>10</v>
      </c>
      <c r="R611" s="22">
        <v>0.53125</v>
      </c>
      <c r="S611" s="19">
        <v>15472</v>
      </c>
      <c r="T611" s="15">
        <f t="shared" si="166"/>
        <v>1.5471999999999999</v>
      </c>
      <c r="U611" s="4" t="s">
        <v>10</v>
      </c>
      <c r="V611" s="22">
        <v>0.53125</v>
      </c>
      <c r="W611" s="23">
        <v>0.78959999999999997</v>
      </c>
      <c r="X611" s="15">
        <f t="shared" si="167"/>
        <v>0.78959999999999997</v>
      </c>
      <c r="Y611" s="4" t="s">
        <v>10</v>
      </c>
      <c r="Z611" s="5">
        <v>0.53125</v>
      </c>
      <c r="AA611" s="4">
        <v>137.94</v>
      </c>
      <c r="AB611" s="13">
        <f t="shared" si="168"/>
        <v>137.94</v>
      </c>
      <c r="AC611" s="4" t="s">
        <v>10</v>
      </c>
      <c r="AD611" s="5">
        <v>0.53125</v>
      </c>
      <c r="AE611" s="8">
        <v>13677</v>
      </c>
      <c r="AF611" s="15">
        <f t="shared" si="169"/>
        <v>1.3676999999999999</v>
      </c>
      <c r="AG611" s="23" t="s">
        <v>10</v>
      </c>
      <c r="AH611" s="22">
        <v>0.53125</v>
      </c>
      <c r="AI611" s="19">
        <v>19579</v>
      </c>
      <c r="AJ611" s="15">
        <f t="shared" si="170"/>
        <v>1.9579</v>
      </c>
      <c r="AK611" s="4" t="s">
        <v>10</v>
      </c>
      <c r="AL611" s="5">
        <v>0.53125</v>
      </c>
      <c r="AM611" s="4">
        <v>174.53</v>
      </c>
      <c r="AN611" s="13">
        <f t="shared" si="171"/>
        <v>174.53</v>
      </c>
      <c r="AO611" s="4" t="s">
        <v>10</v>
      </c>
      <c r="AP611" s="5">
        <v>0.53125</v>
      </c>
      <c r="AQ611" s="19">
        <v>17314</v>
      </c>
      <c r="AR611" s="15">
        <f t="shared" si="172"/>
        <v>1.7314000000000001</v>
      </c>
      <c r="AS611" s="4" t="s">
        <v>10</v>
      </c>
      <c r="AT611" s="22">
        <v>0.53125</v>
      </c>
      <c r="AU611" s="23">
        <v>62.48</v>
      </c>
      <c r="AV611" s="13">
        <f t="shared" si="173"/>
        <v>62.48</v>
      </c>
      <c r="AW611" s="23" t="s">
        <v>10</v>
      </c>
      <c r="AX611" s="22">
        <v>0.53125</v>
      </c>
      <c r="AY611" s="23">
        <v>0.61980000000000002</v>
      </c>
      <c r="AZ611" s="15">
        <f t="shared" si="174"/>
        <v>0.61980000000000002</v>
      </c>
      <c r="BA611" s="4" t="s">
        <v>10</v>
      </c>
      <c r="BB611" s="5">
        <v>0.52083333333333337</v>
      </c>
      <c r="BC611" s="8">
        <v>11226</v>
      </c>
      <c r="BD611" s="15">
        <f t="shared" si="175"/>
        <v>1.1226</v>
      </c>
      <c r="BE611" s="4" t="s">
        <v>10</v>
      </c>
      <c r="BF611" s="5">
        <v>0.52083333333333337</v>
      </c>
      <c r="BG611" s="8">
        <v>11288</v>
      </c>
      <c r="BH611" s="15">
        <f t="shared" si="176"/>
        <v>1.1288</v>
      </c>
      <c r="BI611" s="4" t="s">
        <v>10</v>
      </c>
      <c r="BJ611" s="5">
        <v>0.53125</v>
      </c>
      <c r="BK611" s="4">
        <v>100.82</v>
      </c>
      <c r="BL611" s="13">
        <f t="shared" si="177"/>
        <v>100.82</v>
      </c>
      <c r="BM611" s="4" t="s">
        <v>10</v>
      </c>
      <c r="BN611" s="5">
        <v>0.53125</v>
      </c>
      <c r="BO611" s="8">
        <v>70562</v>
      </c>
      <c r="BP611" s="15">
        <f t="shared" si="178"/>
        <v>7.0561999999999996</v>
      </c>
      <c r="BS611" s="1">
        <f t="shared" si="179"/>
        <v>79.942013504002858</v>
      </c>
    </row>
    <row r="612" spans="1:71">
      <c r="A612" s="4" t="s">
        <v>10</v>
      </c>
      <c r="B612" s="5">
        <v>0.52083333333333337</v>
      </c>
      <c r="C612" s="4">
        <v>71.540000000000006</v>
      </c>
      <c r="D612" s="13">
        <f t="shared" si="162"/>
        <v>71.540000000000006</v>
      </c>
      <c r="E612" s="4" t="s">
        <v>10</v>
      </c>
      <c r="F612" s="5">
        <v>0.52083333333333337</v>
      </c>
      <c r="G612" s="4">
        <v>0.70930000000000004</v>
      </c>
      <c r="H612" s="15">
        <f t="shared" si="163"/>
        <v>0.70930000000000004</v>
      </c>
      <c r="I612" s="4" t="s">
        <v>10</v>
      </c>
      <c r="J612" s="22">
        <v>0.52083333333333337</v>
      </c>
      <c r="K612" s="23">
        <v>89.82</v>
      </c>
      <c r="L612" s="13">
        <f t="shared" si="164"/>
        <v>89.82</v>
      </c>
      <c r="M612" s="4" t="s">
        <v>10</v>
      </c>
      <c r="N612" s="22">
        <v>0.52083333333333337</v>
      </c>
      <c r="O612" s="23">
        <v>89.35</v>
      </c>
      <c r="P612" s="13">
        <f t="shared" si="165"/>
        <v>89.35</v>
      </c>
      <c r="Q612" s="4" t="s">
        <v>10</v>
      </c>
      <c r="R612" s="22">
        <v>0.52083333333333337</v>
      </c>
      <c r="S612" s="19">
        <v>15471</v>
      </c>
      <c r="T612" s="15">
        <f t="shared" si="166"/>
        <v>1.5470999999999999</v>
      </c>
      <c r="U612" s="4" t="s">
        <v>10</v>
      </c>
      <c r="V612" s="22">
        <v>0.52083333333333337</v>
      </c>
      <c r="W612" s="23">
        <v>0.78969999999999996</v>
      </c>
      <c r="X612" s="15">
        <f t="shared" si="167"/>
        <v>0.78969999999999996</v>
      </c>
      <c r="Y612" s="4" t="s">
        <v>10</v>
      </c>
      <c r="Z612" s="5">
        <v>0.52083333333333337</v>
      </c>
      <c r="AA612" s="4">
        <v>138.32</v>
      </c>
      <c r="AB612" s="13">
        <f t="shared" si="168"/>
        <v>138.32</v>
      </c>
      <c r="AC612" s="4" t="s">
        <v>10</v>
      </c>
      <c r="AD612" s="5">
        <v>0.52083333333333337</v>
      </c>
      <c r="AE612" s="8">
        <v>13705</v>
      </c>
      <c r="AF612" s="15">
        <f t="shared" si="169"/>
        <v>1.3705000000000001</v>
      </c>
      <c r="AG612" s="23" t="s">
        <v>10</v>
      </c>
      <c r="AH612" s="22">
        <v>0.52083333333333337</v>
      </c>
      <c r="AI612" s="19">
        <v>19579</v>
      </c>
      <c r="AJ612" s="15">
        <f t="shared" si="170"/>
        <v>1.9579</v>
      </c>
      <c r="AK612" s="4" t="s">
        <v>10</v>
      </c>
      <c r="AL612" s="5">
        <v>0.52083333333333337</v>
      </c>
      <c r="AM612" s="4">
        <v>175.01</v>
      </c>
      <c r="AN612" s="13">
        <f t="shared" si="171"/>
        <v>175.01</v>
      </c>
      <c r="AO612" s="4" t="s">
        <v>10</v>
      </c>
      <c r="AP612" s="5">
        <v>0.52083333333333337</v>
      </c>
      <c r="AQ612" s="19">
        <v>17342</v>
      </c>
      <c r="AR612" s="15">
        <f t="shared" si="172"/>
        <v>1.7342</v>
      </c>
      <c r="AS612" s="4" t="s">
        <v>10</v>
      </c>
      <c r="AT612" s="22">
        <v>0.52083333333333337</v>
      </c>
      <c r="AU612" s="23">
        <v>62.71</v>
      </c>
      <c r="AV612" s="13">
        <f t="shared" si="173"/>
        <v>62.71</v>
      </c>
      <c r="AW612" s="23" t="s">
        <v>10</v>
      </c>
      <c r="AX612" s="22">
        <v>0.52083333333333337</v>
      </c>
      <c r="AY612" s="23">
        <v>0.62170000000000003</v>
      </c>
      <c r="AZ612" s="15">
        <f t="shared" si="174"/>
        <v>0.62170000000000003</v>
      </c>
      <c r="BA612" s="4" t="s">
        <v>10</v>
      </c>
      <c r="BB612" s="5">
        <v>0.51041666666666663</v>
      </c>
      <c r="BC612" s="8">
        <v>11247</v>
      </c>
      <c r="BD612" s="15">
        <f t="shared" si="175"/>
        <v>1.1247</v>
      </c>
      <c r="BE612" s="4" t="s">
        <v>10</v>
      </c>
      <c r="BF612" s="5">
        <v>0.51041666666666663</v>
      </c>
      <c r="BG612" s="8">
        <v>11298</v>
      </c>
      <c r="BH612" s="15">
        <f t="shared" si="176"/>
        <v>1.1297999999999999</v>
      </c>
      <c r="BI612" s="4" t="s">
        <v>10</v>
      </c>
      <c r="BJ612" s="5">
        <v>0.52083333333333337</v>
      </c>
      <c r="BK612" s="4">
        <v>100.91</v>
      </c>
      <c r="BL612" s="13">
        <f t="shared" si="177"/>
        <v>100.91</v>
      </c>
      <c r="BM612" s="4" t="s">
        <v>10</v>
      </c>
      <c r="BN612" s="5">
        <v>0.52083333333333337</v>
      </c>
      <c r="BO612" s="8">
        <v>70397</v>
      </c>
      <c r="BP612" s="15">
        <f t="shared" si="178"/>
        <v>7.0396999999999998</v>
      </c>
      <c r="BS612" s="1">
        <f t="shared" si="179"/>
        <v>79.872894406168399</v>
      </c>
    </row>
    <row r="613" spans="1:71">
      <c r="A613" s="4" t="s">
        <v>10</v>
      </c>
      <c r="B613" s="5">
        <v>0.51041666666666663</v>
      </c>
      <c r="C613" s="4">
        <v>71</v>
      </c>
      <c r="D613" s="13">
        <f t="shared" si="162"/>
        <v>71</v>
      </c>
      <c r="E613" s="4" t="s">
        <v>10</v>
      </c>
      <c r="F613" s="5">
        <v>0.51041666666666663</v>
      </c>
      <c r="G613" s="4">
        <v>0.7046</v>
      </c>
      <c r="H613" s="15">
        <f t="shared" si="163"/>
        <v>0.7046</v>
      </c>
      <c r="I613" s="4" t="s">
        <v>10</v>
      </c>
      <c r="J613" s="22">
        <v>0.51041666666666663</v>
      </c>
      <c r="K613" s="23">
        <v>89.53</v>
      </c>
      <c r="L613" s="13">
        <f t="shared" si="164"/>
        <v>89.53</v>
      </c>
      <c r="M613" s="4" t="s">
        <v>10</v>
      </c>
      <c r="N613" s="22">
        <v>0.51041666666666663</v>
      </c>
      <c r="O613" s="23">
        <v>89.17</v>
      </c>
      <c r="P613" s="13">
        <f t="shared" si="165"/>
        <v>89.17</v>
      </c>
      <c r="Q613" s="4" t="s">
        <v>10</v>
      </c>
      <c r="R613" s="22">
        <v>0.51041666666666663</v>
      </c>
      <c r="S613" s="19">
        <v>15474</v>
      </c>
      <c r="T613" s="15">
        <f t="shared" si="166"/>
        <v>1.5474000000000001</v>
      </c>
      <c r="U613" s="4" t="s">
        <v>10</v>
      </c>
      <c r="V613" s="22">
        <v>0.51041666666666663</v>
      </c>
      <c r="W613" s="23">
        <v>0.7893</v>
      </c>
      <c r="X613" s="15">
        <f t="shared" si="167"/>
        <v>0.7893</v>
      </c>
      <c r="Y613" s="4" t="s">
        <v>10</v>
      </c>
      <c r="Z613" s="5">
        <v>0.51041666666666663</v>
      </c>
      <c r="AA613" s="4">
        <v>137.97999999999999</v>
      </c>
      <c r="AB613" s="13">
        <f t="shared" si="168"/>
        <v>137.97999999999999</v>
      </c>
      <c r="AC613" s="4" t="s">
        <v>10</v>
      </c>
      <c r="AD613" s="5">
        <v>0.51041666666666663</v>
      </c>
      <c r="AE613" s="8">
        <v>13696</v>
      </c>
      <c r="AF613" s="15">
        <f t="shared" si="169"/>
        <v>1.3695999999999999</v>
      </c>
      <c r="AG613" s="23" t="s">
        <v>10</v>
      </c>
      <c r="AH613" s="22">
        <v>0.51041666666666663</v>
      </c>
      <c r="AI613" s="19">
        <v>19601</v>
      </c>
      <c r="AJ613" s="15">
        <f t="shared" si="170"/>
        <v>1.9601</v>
      </c>
      <c r="AK613" s="4" t="s">
        <v>10</v>
      </c>
      <c r="AL613" s="5">
        <v>0.51041666666666663</v>
      </c>
      <c r="AM613" s="4">
        <v>174.8</v>
      </c>
      <c r="AN613" s="13">
        <f t="shared" si="171"/>
        <v>174.8</v>
      </c>
      <c r="AO613" s="4" t="s">
        <v>10</v>
      </c>
      <c r="AP613" s="5">
        <v>0.51041666666666663</v>
      </c>
      <c r="AQ613" s="19">
        <v>17343</v>
      </c>
      <c r="AR613" s="15">
        <f t="shared" si="172"/>
        <v>1.7343</v>
      </c>
      <c r="AS613" s="4" t="s">
        <v>10</v>
      </c>
      <c r="AT613" s="22">
        <v>0.51041666666666663</v>
      </c>
      <c r="AU613" s="23">
        <v>62.45</v>
      </c>
      <c r="AV613" s="13">
        <f t="shared" si="173"/>
        <v>62.45</v>
      </c>
      <c r="AW613" s="23" t="s">
        <v>10</v>
      </c>
      <c r="AX613" s="22">
        <v>0.51041666666666663</v>
      </c>
      <c r="AY613" s="23">
        <v>0.62</v>
      </c>
      <c r="AZ613" s="15">
        <f t="shared" si="174"/>
        <v>0.62</v>
      </c>
      <c r="BA613" s="4" t="s">
        <v>10</v>
      </c>
      <c r="BB613" s="5">
        <v>0.5</v>
      </c>
      <c r="BC613" s="8">
        <v>11248</v>
      </c>
      <c r="BD613" s="15">
        <f t="shared" si="175"/>
        <v>1.1248</v>
      </c>
      <c r="BE613" s="4" t="s">
        <v>10</v>
      </c>
      <c r="BF613" s="5">
        <v>0.5</v>
      </c>
      <c r="BG613" s="6">
        <v>1.1299999999999999</v>
      </c>
      <c r="BH613" s="15">
        <f t="shared" si="176"/>
        <v>1.1299999999999999</v>
      </c>
      <c r="BI613" s="4" t="s">
        <v>10</v>
      </c>
      <c r="BJ613" s="5">
        <v>0.51041666666666663</v>
      </c>
      <c r="BK613" s="4">
        <v>100.77</v>
      </c>
      <c r="BL613" s="13">
        <f t="shared" si="177"/>
        <v>100.77</v>
      </c>
      <c r="BM613" s="4" t="s">
        <v>10</v>
      </c>
      <c r="BN613" s="5">
        <v>0.51041666666666663</v>
      </c>
      <c r="BO613" s="8">
        <v>70512</v>
      </c>
      <c r="BP613" s="15">
        <f t="shared" si="178"/>
        <v>7.0511999999999997</v>
      </c>
      <c r="BS613" s="1">
        <f t="shared" si="179"/>
        <v>79.887536743637042</v>
      </c>
    </row>
    <row r="614" spans="1:71">
      <c r="A614" s="4" t="s">
        <v>10</v>
      </c>
      <c r="B614" s="5">
        <v>0.5</v>
      </c>
      <c r="C614" s="4">
        <v>70.650000000000006</v>
      </c>
      <c r="D614" s="13">
        <f t="shared" si="162"/>
        <v>70.650000000000006</v>
      </c>
      <c r="E614" s="4" t="s">
        <v>10</v>
      </c>
      <c r="F614" s="5">
        <v>0.5</v>
      </c>
      <c r="G614" s="4">
        <v>0.70130000000000003</v>
      </c>
      <c r="H614" s="15">
        <f t="shared" si="163"/>
        <v>0.70130000000000003</v>
      </c>
      <c r="I614" s="4" t="s">
        <v>10</v>
      </c>
      <c r="J614" s="22">
        <v>0.5</v>
      </c>
      <c r="K614" s="23">
        <v>89.51</v>
      </c>
      <c r="L614" s="13">
        <f t="shared" si="164"/>
        <v>89.51</v>
      </c>
      <c r="M614" s="4" t="s">
        <v>10</v>
      </c>
      <c r="N614" s="22">
        <v>0.5</v>
      </c>
      <c r="O614" s="23">
        <v>89.14</v>
      </c>
      <c r="P614" s="13">
        <f t="shared" si="165"/>
        <v>89.14</v>
      </c>
      <c r="Q614" s="4" t="s">
        <v>10</v>
      </c>
      <c r="R614" s="22">
        <v>0.5</v>
      </c>
      <c r="S614" s="19">
        <v>15462</v>
      </c>
      <c r="T614" s="15">
        <f t="shared" si="166"/>
        <v>1.5462</v>
      </c>
      <c r="U614" s="4" t="s">
        <v>10</v>
      </c>
      <c r="V614" s="22">
        <v>0.5</v>
      </c>
      <c r="W614" s="23">
        <v>0.78949999999999998</v>
      </c>
      <c r="X614" s="15">
        <f t="shared" si="167"/>
        <v>0.78949999999999998</v>
      </c>
      <c r="Y614" s="4" t="s">
        <v>10</v>
      </c>
      <c r="Z614" s="5">
        <v>0.5</v>
      </c>
      <c r="AA614" s="4">
        <v>137.81</v>
      </c>
      <c r="AB614" s="13">
        <f t="shared" si="168"/>
        <v>137.81</v>
      </c>
      <c r="AC614" s="4" t="s">
        <v>10</v>
      </c>
      <c r="AD614" s="5">
        <v>0.5</v>
      </c>
      <c r="AE614" s="8">
        <v>13682</v>
      </c>
      <c r="AF614" s="15">
        <f t="shared" si="169"/>
        <v>1.3682000000000001</v>
      </c>
      <c r="AG614" s="23" t="s">
        <v>10</v>
      </c>
      <c r="AH614" s="22">
        <v>0.5</v>
      </c>
      <c r="AI614" s="19">
        <v>19581</v>
      </c>
      <c r="AJ614" s="15">
        <f t="shared" si="170"/>
        <v>1.9581</v>
      </c>
      <c r="AK614" s="4" t="s">
        <v>10</v>
      </c>
      <c r="AL614" s="5">
        <v>0.5</v>
      </c>
      <c r="AM614" s="4">
        <v>174.53</v>
      </c>
      <c r="AN614" s="13">
        <f t="shared" si="171"/>
        <v>174.53</v>
      </c>
      <c r="AO614" s="4" t="s">
        <v>10</v>
      </c>
      <c r="AP614" s="5">
        <v>0.5</v>
      </c>
      <c r="AQ614" s="19">
        <v>17325</v>
      </c>
      <c r="AR614" s="15">
        <f t="shared" si="172"/>
        <v>1.7324999999999999</v>
      </c>
      <c r="AS614" s="4" t="s">
        <v>10</v>
      </c>
      <c r="AT614" s="22">
        <v>0.5</v>
      </c>
      <c r="AU614" s="23">
        <v>62.36</v>
      </c>
      <c r="AV614" s="13">
        <f t="shared" si="173"/>
        <v>62.36</v>
      </c>
      <c r="AW614" s="23" t="s">
        <v>10</v>
      </c>
      <c r="AX614" s="22">
        <v>0.5</v>
      </c>
      <c r="AY614" s="23">
        <v>0.61909999999999998</v>
      </c>
      <c r="AZ614" s="15">
        <f t="shared" si="174"/>
        <v>0.61909999999999998</v>
      </c>
      <c r="BA614" s="4" t="s">
        <v>10</v>
      </c>
      <c r="BB614" s="5">
        <v>0.48958333333333331</v>
      </c>
      <c r="BC614" s="8">
        <v>11246</v>
      </c>
      <c r="BD614" s="15">
        <f t="shared" si="175"/>
        <v>1.1246</v>
      </c>
      <c r="BE614" s="4" t="s">
        <v>10</v>
      </c>
      <c r="BF614" s="5">
        <v>0.48958333333333331</v>
      </c>
      <c r="BG614" s="6">
        <v>1.1299999999999999</v>
      </c>
      <c r="BH614" s="15">
        <f t="shared" si="176"/>
        <v>1.1299999999999999</v>
      </c>
      <c r="BI614" s="4" t="s">
        <v>10</v>
      </c>
      <c r="BJ614" s="5">
        <v>0.5</v>
      </c>
      <c r="BK614" s="4">
        <v>100.74</v>
      </c>
      <c r="BL614" s="13">
        <f t="shared" si="177"/>
        <v>100.74</v>
      </c>
      <c r="BM614" s="4" t="s">
        <v>10</v>
      </c>
      <c r="BN614" s="5">
        <v>0.5</v>
      </c>
      <c r="BO614" s="8">
        <v>70549</v>
      </c>
      <c r="BP614" s="15">
        <f t="shared" si="178"/>
        <v>7.0548999999999999</v>
      </c>
      <c r="BS614" s="1">
        <f t="shared" si="179"/>
        <v>79.93335318618432</v>
      </c>
    </row>
    <row r="615" spans="1:71">
      <c r="A615" s="4" t="s">
        <v>10</v>
      </c>
      <c r="B615" s="5">
        <v>0.48958333333333331</v>
      </c>
      <c r="C615" s="4">
        <v>70.59</v>
      </c>
      <c r="D615" s="13">
        <f t="shared" si="162"/>
        <v>70.59</v>
      </c>
      <c r="E615" s="4" t="s">
        <v>10</v>
      </c>
      <c r="F615" s="5">
        <v>0.48958333333333331</v>
      </c>
      <c r="G615" s="4">
        <v>0.70150000000000001</v>
      </c>
      <c r="H615" s="15">
        <f t="shared" si="163"/>
        <v>0.70150000000000001</v>
      </c>
      <c r="I615" s="4" t="s">
        <v>10</v>
      </c>
      <c r="J615" s="22">
        <v>0.48958333333333331</v>
      </c>
      <c r="K615" s="23">
        <v>89.46</v>
      </c>
      <c r="L615" s="13">
        <f t="shared" si="164"/>
        <v>89.46</v>
      </c>
      <c r="M615" s="4" t="s">
        <v>10</v>
      </c>
      <c r="N615" s="22">
        <v>0.48958333333333331</v>
      </c>
      <c r="O615" s="23">
        <v>89.06</v>
      </c>
      <c r="P615" s="13">
        <f t="shared" si="165"/>
        <v>89.06</v>
      </c>
      <c r="Q615" s="4" t="s">
        <v>10</v>
      </c>
      <c r="R615" s="22">
        <v>0.48958333333333331</v>
      </c>
      <c r="S615" s="19">
        <v>15469</v>
      </c>
      <c r="T615" s="15">
        <f t="shared" si="166"/>
        <v>1.5468999999999999</v>
      </c>
      <c r="U615" s="4" t="s">
        <v>10</v>
      </c>
      <c r="V615" s="22">
        <v>0.48958333333333331</v>
      </c>
      <c r="W615" s="23">
        <v>0.78869999999999996</v>
      </c>
      <c r="X615" s="15">
        <f t="shared" si="167"/>
        <v>0.78869999999999996</v>
      </c>
      <c r="Y615" s="4" t="s">
        <v>10</v>
      </c>
      <c r="Z615" s="5">
        <v>0.48958333333333331</v>
      </c>
      <c r="AA615" s="4">
        <v>137.76</v>
      </c>
      <c r="AB615" s="13">
        <f t="shared" si="168"/>
        <v>137.76</v>
      </c>
      <c r="AC615" s="4" t="s">
        <v>10</v>
      </c>
      <c r="AD615" s="5">
        <v>0.48958333333333331</v>
      </c>
      <c r="AE615" s="8">
        <v>13684</v>
      </c>
      <c r="AF615" s="15">
        <f t="shared" si="169"/>
        <v>1.3684000000000001</v>
      </c>
      <c r="AG615" s="23" t="s">
        <v>10</v>
      </c>
      <c r="AH615" s="22">
        <v>0.48958333333333331</v>
      </c>
      <c r="AI615" s="19">
        <v>19623</v>
      </c>
      <c r="AJ615" s="15">
        <f t="shared" si="170"/>
        <v>1.9622999999999999</v>
      </c>
      <c r="AK615" s="4" t="s">
        <v>10</v>
      </c>
      <c r="AL615" s="5">
        <v>0.48958333333333331</v>
      </c>
      <c r="AM615" s="4">
        <v>174.76</v>
      </c>
      <c r="AN615" s="13">
        <f t="shared" si="171"/>
        <v>174.76</v>
      </c>
      <c r="AO615" s="4" t="s">
        <v>10</v>
      </c>
      <c r="AP615" s="5">
        <v>0.48958333333333331</v>
      </c>
      <c r="AQ615" s="19">
        <v>17359</v>
      </c>
      <c r="AR615" s="15">
        <f t="shared" si="172"/>
        <v>1.7359</v>
      </c>
      <c r="AS615" s="4" t="s">
        <v>10</v>
      </c>
      <c r="AT615" s="22">
        <v>0.48958333333333331</v>
      </c>
      <c r="AU615" s="23">
        <v>62.18</v>
      </c>
      <c r="AV615" s="13">
        <f t="shared" si="173"/>
        <v>62.18</v>
      </c>
      <c r="AW615" s="23" t="s">
        <v>10</v>
      </c>
      <c r="AX615" s="22">
        <v>0.48958333333333331</v>
      </c>
      <c r="AY615" s="23">
        <v>0.61780000000000002</v>
      </c>
      <c r="AZ615" s="15">
        <f t="shared" si="174"/>
        <v>0.61780000000000002</v>
      </c>
      <c r="BA615" s="4" t="s">
        <v>10</v>
      </c>
      <c r="BB615" s="5">
        <v>0.47916666666666669</v>
      </c>
      <c r="BC615" s="8">
        <v>11245</v>
      </c>
      <c r="BD615" s="15">
        <f t="shared" si="175"/>
        <v>1.1245000000000001</v>
      </c>
      <c r="BE615" s="4" t="s">
        <v>10</v>
      </c>
      <c r="BF615" s="5">
        <v>0.47916666666666669</v>
      </c>
      <c r="BG615" s="8">
        <v>11299</v>
      </c>
      <c r="BH615" s="15">
        <f t="shared" si="176"/>
        <v>1.1298999999999999</v>
      </c>
      <c r="BI615" s="4" t="s">
        <v>10</v>
      </c>
      <c r="BJ615" s="5">
        <v>0.48958333333333331</v>
      </c>
      <c r="BK615" s="4">
        <v>100.66</v>
      </c>
      <c r="BL615" s="13">
        <f t="shared" si="177"/>
        <v>100.66</v>
      </c>
      <c r="BM615" s="4" t="s">
        <v>10</v>
      </c>
      <c r="BN615" s="5">
        <v>0.48958333333333331</v>
      </c>
      <c r="BO615" s="8">
        <v>70512</v>
      </c>
      <c r="BP615" s="15">
        <f t="shared" si="178"/>
        <v>7.0511999999999997</v>
      </c>
      <c r="BS615" s="1">
        <f t="shared" si="179"/>
        <v>79.900042872640341</v>
      </c>
    </row>
    <row r="616" spans="1:71">
      <c r="A616" s="4" t="s">
        <v>10</v>
      </c>
      <c r="B616" s="5">
        <v>0.47916666666666669</v>
      </c>
      <c r="C616" s="4">
        <v>70.849999999999994</v>
      </c>
      <c r="D616" s="13">
        <f t="shared" si="162"/>
        <v>70.849999999999994</v>
      </c>
      <c r="E616" s="4" t="s">
        <v>10</v>
      </c>
      <c r="F616" s="5">
        <v>0.47916666666666669</v>
      </c>
      <c r="G616" s="4">
        <v>0.7026</v>
      </c>
      <c r="H616" s="15">
        <f t="shared" si="163"/>
        <v>0.7026</v>
      </c>
      <c r="I616" s="4" t="s">
        <v>10</v>
      </c>
      <c r="J616" s="22">
        <v>0.47916666666666669</v>
      </c>
      <c r="K616" s="23">
        <v>89.61</v>
      </c>
      <c r="L616" s="13">
        <f t="shared" si="164"/>
        <v>89.61</v>
      </c>
      <c r="M616" s="4" t="s">
        <v>10</v>
      </c>
      <c r="N616" s="22">
        <v>0.47916666666666669</v>
      </c>
      <c r="O616" s="23">
        <v>89.19</v>
      </c>
      <c r="P616" s="13">
        <f t="shared" si="165"/>
        <v>89.19</v>
      </c>
      <c r="Q616" s="4" t="s">
        <v>10</v>
      </c>
      <c r="R616" s="22">
        <v>0.47916666666666669</v>
      </c>
      <c r="S616" s="19">
        <v>15478</v>
      </c>
      <c r="T616" s="15">
        <f t="shared" si="166"/>
        <v>1.5478000000000001</v>
      </c>
      <c r="U616" s="4" t="s">
        <v>10</v>
      </c>
      <c r="V616" s="22">
        <v>0.47916666666666669</v>
      </c>
      <c r="W616" s="23">
        <v>0.78979999999999995</v>
      </c>
      <c r="X616" s="15">
        <f t="shared" si="167"/>
        <v>0.78979999999999995</v>
      </c>
      <c r="Y616" s="4" t="s">
        <v>10</v>
      </c>
      <c r="Z616" s="5">
        <v>0.47916666666666669</v>
      </c>
      <c r="AA616" s="4">
        <v>138.1</v>
      </c>
      <c r="AB616" s="13">
        <f t="shared" si="168"/>
        <v>138.1</v>
      </c>
      <c r="AC616" s="4" t="s">
        <v>10</v>
      </c>
      <c r="AD616" s="5">
        <v>0.47916666666666669</v>
      </c>
      <c r="AE616" s="8">
        <v>13699</v>
      </c>
      <c r="AF616" s="15">
        <f t="shared" si="169"/>
        <v>1.3698999999999999</v>
      </c>
      <c r="AG616" s="23" t="s">
        <v>10</v>
      </c>
      <c r="AH616" s="22">
        <v>0.47916666666666669</v>
      </c>
      <c r="AI616" s="19">
        <v>19597</v>
      </c>
      <c r="AJ616" s="15">
        <f t="shared" si="170"/>
        <v>1.9597</v>
      </c>
      <c r="AK616" s="4" t="s">
        <v>10</v>
      </c>
      <c r="AL616" s="5">
        <v>0.47916666666666669</v>
      </c>
      <c r="AM616" s="4">
        <v>174.83</v>
      </c>
      <c r="AN616" s="13">
        <f t="shared" si="171"/>
        <v>174.83</v>
      </c>
      <c r="AO616" s="4" t="s">
        <v>10</v>
      </c>
      <c r="AP616" s="5">
        <v>0.47916666666666669</v>
      </c>
      <c r="AQ616" s="19">
        <v>1734</v>
      </c>
      <c r="AR616" s="15">
        <f t="shared" si="172"/>
        <v>1.734</v>
      </c>
      <c r="AS616" s="4" t="s">
        <v>10</v>
      </c>
      <c r="AT616" s="22">
        <v>0.47916666666666669</v>
      </c>
      <c r="AU616" s="23">
        <v>62.53</v>
      </c>
      <c r="AV616" s="13">
        <f t="shared" si="173"/>
        <v>62.53</v>
      </c>
      <c r="AW616" s="23" t="s">
        <v>10</v>
      </c>
      <c r="AX616" s="22">
        <v>0.47916666666666669</v>
      </c>
      <c r="AY616" s="23">
        <v>0.62019999999999997</v>
      </c>
      <c r="AZ616" s="15">
        <f t="shared" si="174"/>
        <v>0.62019999999999997</v>
      </c>
      <c r="BA616" s="4" t="s">
        <v>10</v>
      </c>
      <c r="BB616" s="5">
        <v>0.46875</v>
      </c>
      <c r="BC616" s="8">
        <v>11253</v>
      </c>
      <c r="BD616" s="15">
        <f t="shared" si="175"/>
        <v>1.1253</v>
      </c>
      <c r="BE616" s="4" t="s">
        <v>10</v>
      </c>
      <c r="BF616" s="5">
        <v>0.46875</v>
      </c>
      <c r="BG616" s="8">
        <v>11307</v>
      </c>
      <c r="BH616" s="15">
        <f t="shared" si="176"/>
        <v>1.1307</v>
      </c>
      <c r="BI616" s="4" t="s">
        <v>10</v>
      </c>
      <c r="BJ616" s="5">
        <v>0.47916666666666669</v>
      </c>
      <c r="BK616" s="4">
        <v>100.82</v>
      </c>
      <c r="BL616" s="13">
        <f t="shared" si="177"/>
        <v>100.82</v>
      </c>
      <c r="BM616" s="4" t="s">
        <v>10</v>
      </c>
      <c r="BN616" s="5">
        <v>0.47916666666666669</v>
      </c>
      <c r="BO616" s="8">
        <v>70453</v>
      </c>
      <c r="BP616" s="15">
        <f t="shared" si="178"/>
        <v>7.0453000000000001</v>
      </c>
      <c r="BS616" s="1">
        <f t="shared" si="179"/>
        <v>79.890905832691388</v>
      </c>
    </row>
    <row r="617" spans="1:71">
      <c r="A617" s="4" t="s">
        <v>10</v>
      </c>
      <c r="B617" s="5">
        <v>0.46875</v>
      </c>
      <c r="C617" s="4">
        <v>70.540000000000006</v>
      </c>
      <c r="D617" s="13">
        <f t="shared" si="162"/>
        <v>70.540000000000006</v>
      </c>
      <c r="E617" s="4" t="s">
        <v>10</v>
      </c>
      <c r="F617" s="5">
        <v>0.46875</v>
      </c>
      <c r="G617" s="4">
        <v>0.69979999999999998</v>
      </c>
      <c r="H617" s="15">
        <f t="shared" si="163"/>
        <v>0.69979999999999998</v>
      </c>
      <c r="I617" s="4" t="s">
        <v>10</v>
      </c>
      <c r="J617" s="22">
        <v>0.46875</v>
      </c>
      <c r="K617" s="23">
        <v>89.58</v>
      </c>
      <c r="L617" s="13">
        <f t="shared" si="164"/>
        <v>89.58</v>
      </c>
      <c r="M617" s="4" t="s">
        <v>10</v>
      </c>
      <c r="N617" s="22">
        <v>0.46875</v>
      </c>
      <c r="O617" s="23">
        <v>89.19</v>
      </c>
      <c r="P617" s="13">
        <f t="shared" si="165"/>
        <v>89.19</v>
      </c>
      <c r="Q617" s="4" t="s">
        <v>10</v>
      </c>
      <c r="R617" s="22">
        <v>0.46875</v>
      </c>
      <c r="S617" s="19">
        <v>1547</v>
      </c>
      <c r="T617" s="15">
        <f t="shared" si="166"/>
        <v>1.5469999999999999</v>
      </c>
      <c r="U617" s="4" t="s">
        <v>10</v>
      </c>
      <c r="V617" s="22">
        <v>0.46875</v>
      </c>
      <c r="W617" s="23">
        <v>0.79020000000000001</v>
      </c>
      <c r="X617" s="15">
        <f t="shared" si="167"/>
        <v>0.79020000000000001</v>
      </c>
      <c r="Y617" s="4" t="s">
        <v>10</v>
      </c>
      <c r="Z617" s="5">
        <v>0.46875</v>
      </c>
      <c r="AA617" s="4">
        <v>138.04</v>
      </c>
      <c r="AB617" s="13">
        <f t="shared" si="168"/>
        <v>138.04</v>
      </c>
      <c r="AC617" s="4" t="s">
        <v>10</v>
      </c>
      <c r="AD617" s="5">
        <v>0.46875</v>
      </c>
      <c r="AE617" s="8">
        <v>13682</v>
      </c>
      <c r="AF617" s="15">
        <f t="shared" si="169"/>
        <v>1.3682000000000001</v>
      </c>
      <c r="AG617" s="23" t="s">
        <v>10</v>
      </c>
      <c r="AH617" s="22">
        <v>0.46875</v>
      </c>
      <c r="AI617" s="19">
        <v>19576</v>
      </c>
      <c r="AJ617" s="15">
        <f t="shared" si="170"/>
        <v>1.9576</v>
      </c>
      <c r="AK617" s="4" t="s">
        <v>10</v>
      </c>
      <c r="AL617" s="5">
        <v>0.46875</v>
      </c>
      <c r="AM617" s="4">
        <v>174.64</v>
      </c>
      <c r="AN617" s="13">
        <f t="shared" si="171"/>
        <v>174.64</v>
      </c>
      <c r="AO617" s="4" t="s">
        <v>10</v>
      </c>
      <c r="AP617" s="5">
        <v>0.46875</v>
      </c>
      <c r="AQ617" s="19">
        <v>17313</v>
      </c>
      <c r="AR617" s="15">
        <f t="shared" si="172"/>
        <v>1.7313000000000001</v>
      </c>
      <c r="AS617" s="4" t="s">
        <v>10</v>
      </c>
      <c r="AT617" s="22">
        <v>0.46875</v>
      </c>
      <c r="AU617" s="23">
        <v>62.32</v>
      </c>
      <c r="AV617" s="13">
        <f t="shared" si="173"/>
        <v>62.32</v>
      </c>
      <c r="AW617" s="23" t="s">
        <v>10</v>
      </c>
      <c r="AX617" s="22">
        <v>0.46875</v>
      </c>
      <c r="AY617" s="23">
        <v>0.6179</v>
      </c>
      <c r="AZ617" s="15">
        <f t="shared" si="174"/>
        <v>0.6179</v>
      </c>
      <c r="BA617" s="4" t="s">
        <v>10</v>
      </c>
      <c r="BB617" s="5">
        <v>0.45833333333333331</v>
      </c>
      <c r="BC617" s="8">
        <v>11234</v>
      </c>
      <c r="BD617" s="15">
        <f t="shared" si="175"/>
        <v>1.1234</v>
      </c>
      <c r="BE617" s="4" t="s">
        <v>10</v>
      </c>
      <c r="BF617" s="5">
        <v>0.45833333333333331</v>
      </c>
      <c r="BG617" s="8">
        <v>11308</v>
      </c>
      <c r="BH617" s="15">
        <f t="shared" si="176"/>
        <v>1.1308</v>
      </c>
      <c r="BI617" s="4" t="s">
        <v>10</v>
      </c>
      <c r="BJ617" s="5">
        <v>0.46875</v>
      </c>
      <c r="BK617" s="4">
        <v>100.86</v>
      </c>
      <c r="BL617" s="13">
        <f t="shared" si="177"/>
        <v>100.86</v>
      </c>
      <c r="BM617" s="4" t="s">
        <v>10</v>
      </c>
      <c r="BN617" s="5">
        <v>0.46875</v>
      </c>
      <c r="BO617" s="8">
        <v>70604</v>
      </c>
      <c r="BP617" s="15">
        <f t="shared" si="178"/>
        <v>7.0603999999999996</v>
      </c>
      <c r="BS617" s="1">
        <f t="shared" si="179"/>
        <v>79.948704015758864</v>
      </c>
    </row>
    <row r="618" spans="1:71">
      <c r="A618" s="4" t="s">
        <v>10</v>
      </c>
      <c r="B618" s="5">
        <v>0.45833333333333331</v>
      </c>
      <c r="C618" s="4">
        <v>70.14</v>
      </c>
      <c r="D618" s="13">
        <f t="shared" si="162"/>
        <v>70.14</v>
      </c>
      <c r="E618" s="4" t="s">
        <v>10</v>
      </c>
      <c r="F618" s="5">
        <v>0.45833333333333331</v>
      </c>
      <c r="G618" s="4">
        <v>0.69740000000000002</v>
      </c>
      <c r="H618" s="15">
        <f t="shared" si="163"/>
        <v>0.69740000000000002</v>
      </c>
      <c r="I618" s="4" t="s">
        <v>10</v>
      </c>
      <c r="J618" s="22">
        <v>0.45833333333333331</v>
      </c>
      <c r="K618" s="23">
        <v>89.53</v>
      </c>
      <c r="L618" s="13">
        <f t="shared" si="164"/>
        <v>89.53</v>
      </c>
      <c r="M618" s="4" t="s">
        <v>10</v>
      </c>
      <c r="N618" s="22">
        <v>0.45833333333333331</v>
      </c>
      <c r="O618" s="23">
        <v>88.97</v>
      </c>
      <c r="P618" s="13">
        <f t="shared" si="165"/>
        <v>88.97</v>
      </c>
      <c r="Q618" s="4" t="s">
        <v>10</v>
      </c>
      <c r="R618" s="22">
        <v>0.45833333333333331</v>
      </c>
      <c r="S618" s="19">
        <v>15462</v>
      </c>
      <c r="T618" s="15">
        <f t="shared" si="166"/>
        <v>1.5462</v>
      </c>
      <c r="U618" s="4" t="s">
        <v>10</v>
      </c>
      <c r="V618" s="22">
        <v>0.45833333333333331</v>
      </c>
      <c r="W618" s="23">
        <v>0.79120000000000001</v>
      </c>
      <c r="X618" s="15">
        <f t="shared" si="167"/>
        <v>0.79120000000000001</v>
      </c>
      <c r="Y618" s="4" t="s">
        <v>10</v>
      </c>
      <c r="Z618" s="5">
        <v>0.45833333333333331</v>
      </c>
      <c r="AA618" s="4">
        <v>137.58000000000001</v>
      </c>
      <c r="AB618" s="13">
        <f t="shared" si="168"/>
        <v>137.58000000000001</v>
      </c>
      <c r="AC618" s="4" t="s">
        <v>10</v>
      </c>
      <c r="AD618" s="5">
        <v>0.45833333333333331</v>
      </c>
      <c r="AE618" s="8">
        <v>1368</v>
      </c>
      <c r="AF618" s="15">
        <f t="shared" si="169"/>
        <v>1.3680000000000001</v>
      </c>
      <c r="AG618" s="23" t="s">
        <v>10</v>
      </c>
      <c r="AH618" s="22">
        <v>0.45833333333333331</v>
      </c>
      <c r="AI618" s="19">
        <v>19537</v>
      </c>
      <c r="AJ618" s="15">
        <f t="shared" si="170"/>
        <v>1.9537</v>
      </c>
      <c r="AK618" s="4" t="s">
        <v>10</v>
      </c>
      <c r="AL618" s="5">
        <v>0.45833333333333331</v>
      </c>
      <c r="AM618" s="4">
        <v>173.86</v>
      </c>
      <c r="AN618" s="13">
        <f t="shared" si="171"/>
        <v>173.86</v>
      </c>
      <c r="AO618" s="4" t="s">
        <v>10</v>
      </c>
      <c r="AP618" s="5">
        <v>0.45833333333333331</v>
      </c>
      <c r="AQ618" s="19">
        <v>17283</v>
      </c>
      <c r="AR618" s="15">
        <f t="shared" si="172"/>
        <v>1.7282999999999999</v>
      </c>
      <c r="AS618" s="4" t="s">
        <v>10</v>
      </c>
      <c r="AT618" s="22">
        <v>0.45833333333333331</v>
      </c>
      <c r="AU618" s="23">
        <v>62.01</v>
      </c>
      <c r="AV618" s="13">
        <f t="shared" si="173"/>
        <v>62.01</v>
      </c>
      <c r="AW618" s="23" t="s">
        <v>10</v>
      </c>
      <c r="AX618" s="22">
        <v>0.45833333333333331</v>
      </c>
      <c r="AY618" s="23">
        <v>0.61650000000000005</v>
      </c>
      <c r="AZ618" s="15">
        <f t="shared" si="174"/>
        <v>0.61650000000000005</v>
      </c>
      <c r="BA618" s="4" t="s">
        <v>10</v>
      </c>
      <c r="BB618" s="5">
        <v>0.44791666666666669</v>
      </c>
      <c r="BC618" s="8">
        <v>11238</v>
      </c>
      <c r="BD618" s="15">
        <f t="shared" si="175"/>
        <v>1.1237999999999999</v>
      </c>
      <c r="BE618" s="4" t="s">
        <v>10</v>
      </c>
      <c r="BF618" s="5">
        <v>0.44791666666666669</v>
      </c>
      <c r="BG618" s="8">
        <v>11292</v>
      </c>
      <c r="BH618" s="15">
        <f t="shared" si="176"/>
        <v>1.1292</v>
      </c>
      <c r="BI618" s="4" t="s">
        <v>10</v>
      </c>
      <c r="BJ618" s="5">
        <v>0.45833333333333331</v>
      </c>
      <c r="BK618" s="4">
        <v>100.63</v>
      </c>
      <c r="BL618" s="13">
        <f t="shared" si="177"/>
        <v>100.63</v>
      </c>
      <c r="BM618" s="4" t="s">
        <v>10</v>
      </c>
      <c r="BN618" s="5">
        <v>0.45833333333333331</v>
      </c>
      <c r="BO618" s="8">
        <v>70687</v>
      </c>
      <c r="BP618" s="15">
        <f t="shared" si="178"/>
        <v>7.0686999999999998</v>
      </c>
      <c r="BS618" s="1">
        <f t="shared" si="179"/>
        <v>79.936875853722995</v>
      </c>
    </row>
    <row r="619" spans="1:71">
      <c r="A619" s="4" t="s">
        <v>10</v>
      </c>
      <c r="B619" s="5">
        <v>0.44791666666666669</v>
      </c>
      <c r="C619" s="4">
        <v>70.319999999999993</v>
      </c>
      <c r="D619" s="13">
        <f t="shared" si="162"/>
        <v>70.319999999999993</v>
      </c>
      <c r="E619" s="4" t="s">
        <v>10</v>
      </c>
      <c r="F619" s="5">
        <v>0.44791666666666669</v>
      </c>
      <c r="G619" s="4">
        <v>0.69869999999999999</v>
      </c>
      <c r="H619" s="15">
        <f t="shared" si="163"/>
        <v>0.69869999999999999</v>
      </c>
      <c r="I619" s="4" t="s">
        <v>10</v>
      </c>
      <c r="J619" s="22">
        <v>0.44791666666666669</v>
      </c>
      <c r="K619" s="23">
        <v>89.51</v>
      </c>
      <c r="L619" s="13">
        <f t="shared" si="164"/>
        <v>89.51</v>
      </c>
      <c r="M619" s="4" t="s">
        <v>10</v>
      </c>
      <c r="N619" s="22">
        <v>0.44791666666666669</v>
      </c>
      <c r="O619" s="23">
        <v>89.1</v>
      </c>
      <c r="P619" s="13">
        <f t="shared" si="165"/>
        <v>89.1</v>
      </c>
      <c r="Q619" s="4" t="s">
        <v>10</v>
      </c>
      <c r="R619" s="22">
        <v>0.44791666666666669</v>
      </c>
      <c r="S619" s="19">
        <v>15467</v>
      </c>
      <c r="T619" s="15">
        <f t="shared" si="166"/>
        <v>1.5467</v>
      </c>
      <c r="U619" s="4" t="s">
        <v>10</v>
      </c>
      <c r="V619" s="22">
        <v>0.44791666666666669</v>
      </c>
      <c r="W619" s="23">
        <v>0.79169999999999996</v>
      </c>
      <c r="X619" s="15">
        <f t="shared" si="167"/>
        <v>0.79169999999999996</v>
      </c>
      <c r="Y619" s="4" t="s">
        <v>10</v>
      </c>
      <c r="Z619" s="5">
        <v>0.44791666666666669</v>
      </c>
      <c r="AA619" s="4">
        <v>137.84</v>
      </c>
      <c r="AB619" s="13">
        <f t="shared" si="168"/>
        <v>137.84</v>
      </c>
      <c r="AC619" s="4" t="s">
        <v>10</v>
      </c>
      <c r="AD619" s="5">
        <v>0.44791666666666669</v>
      </c>
      <c r="AE619" s="8">
        <v>13699</v>
      </c>
      <c r="AF619" s="15">
        <f t="shared" si="169"/>
        <v>1.3698999999999999</v>
      </c>
      <c r="AG619" s="23" t="s">
        <v>10</v>
      </c>
      <c r="AH619" s="22">
        <v>0.44791666666666669</v>
      </c>
      <c r="AI619" s="19">
        <v>19543</v>
      </c>
      <c r="AJ619" s="15">
        <f t="shared" si="170"/>
        <v>1.9542999999999999</v>
      </c>
      <c r="AK619" s="4" t="s">
        <v>10</v>
      </c>
      <c r="AL619" s="5">
        <v>0.44791666666666669</v>
      </c>
      <c r="AM619" s="4">
        <v>174.05</v>
      </c>
      <c r="AN619" s="13">
        <f t="shared" si="171"/>
        <v>174.05</v>
      </c>
      <c r="AO619" s="4" t="s">
        <v>10</v>
      </c>
      <c r="AP619" s="5">
        <v>0.44791666666666669</v>
      </c>
      <c r="AQ619" s="23">
        <v>1.73</v>
      </c>
      <c r="AR619" s="15">
        <f t="shared" si="172"/>
        <v>1.73</v>
      </c>
      <c r="AS619" s="4" t="s">
        <v>10</v>
      </c>
      <c r="AT619" s="22">
        <v>0.44791666666666669</v>
      </c>
      <c r="AU619" s="23">
        <v>62.12</v>
      </c>
      <c r="AV619" s="13">
        <f t="shared" si="173"/>
        <v>62.12</v>
      </c>
      <c r="AW619" s="23" t="s">
        <v>10</v>
      </c>
      <c r="AX619" s="22">
        <v>0.44791666666666669</v>
      </c>
      <c r="AY619" s="23">
        <v>0.61750000000000005</v>
      </c>
      <c r="AZ619" s="15">
        <f t="shared" si="174"/>
        <v>0.61750000000000005</v>
      </c>
      <c r="BA619" s="4" t="s">
        <v>10</v>
      </c>
      <c r="BB619" s="5">
        <v>0.4375</v>
      </c>
      <c r="BC619" s="8">
        <v>11222</v>
      </c>
      <c r="BD619" s="15">
        <f t="shared" si="175"/>
        <v>1.1222000000000001</v>
      </c>
      <c r="BE619" s="4" t="s">
        <v>10</v>
      </c>
      <c r="BF619" s="5">
        <v>0.4375</v>
      </c>
      <c r="BG619" s="8">
        <v>11288</v>
      </c>
      <c r="BH619" s="15">
        <f t="shared" si="176"/>
        <v>1.1288</v>
      </c>
      <c r="BI619" s="4" t="s">
        <v>10</v>
      </c>
      <c r="BJ619" s="5">
        <v>0.44791666666666669</v>
      </c>
      <c r="BK619" s="4">
        <v>100.64</v>
      </c>
      <c r="BL619" s="13">
        <f t="shared" si="177"/>
        <v>100.64</v>
      </c>
      <c r="BM619" s="4" t="s">
        <v>10</v>
      </c>
      <c r="BN619" s="5">
        <v>0.44791666666666669</v>
      </c>
      <c r="BO619" s="8">
        <v>70567</v>
      </c>
      <c r="BP619" s="15">
        <f t="shared" si="178"/>
        <v>7.0567000000000002</v>
      </c>
      <c r="BS619" s="1">
        <f t="shared" si="179"/>
        <v>79.852031451415186</v>
      </c>
    </row>
    <row r="620" spans="1:71">
      <c r="A620" s="4" t="s">
        <v>10</v>
      </c>
      <c r="B620" s="5">
        <v>0.4375</v>
      </c>
      <c r="C620" s="4">
        <v>69.95</v>
      </c>
      <c r="D620" s="13">
        <f t="shared" si="162"/>
        <v>69.95</v>
      </c>
      <c r="E620" s="4" t="s">
        <v>10</v>
      </c>
      <c r="F620" s="5">
        <v>0.4375</v>
      </c>
      <c r="G620" s="4">
        <v>0.69640000000000002</v>
      </c>
      <c r="H620" s="15">
        <f t="shared" si="163"/>
        <v>0.69640000000000002</v>
      </c>
      <c r="I620" s="4" t="s">
        <v>10</v>
      </c>
      <c r="J620" s="22">
        <v>0.4375</v>
      </c>
      <c r="K620" s="23">
        <v>89.52</v>
      </c>
      <c r="L620" s="13">
        <f t="shared" si="164"/>
        <v>89.52</v>
      </c>
      <c r="M620" s="4" t="s">
        <v>10</v>
      </c>
      <c r="N620" s="22">
        <v>0.4375</v>
      </c>
      <c r="O620" s="23">
        <v>88.97</v>
      </c>
      <c r="P620" s="13">
        <f t="shared" si="165"/>
        <v>88.97</v>
      </c>
      <c r="Q620" s="4" t="s">
        <v>10</v>
      </c>
      <c r="R620" s="22">
        <v>0.4375</v>
      </c>
      <c r="S620" s="19">
        <v>15473</v>
      </c>
      <c r="T620" s="15">
        <f t="shared" si="166"/>
        <v>1.5472999999999999</v>
      </c>
      <c r="U620" s="4" t="s">
        <v>10</v>
      </c>
      <c r="V620" s="22">
        <v>0.4375</v>
      </c>
      <c r="W620" s="23">
        <v>0.79179999999999995</v>
      </c>
      <c r="X620" s="15">
        <f t="shared" si="167"/>
        <v>0.79179999999999995</v>
      </c>
      <c r="Y620" s="4" t="s">
        <v>10</v>
      </c>
      <c r="Z620" s="5">
        <v>0.4375</v>
      </c>
      <c r="AA620" s="4">
        <v>137.72</v>
      </c>
      <c r="AB620" s="13">
        <f t="shared" si="168"/>
        <v>137.72</v>
      </c>
      <c r="AC620" s="4" t="s">
        <v>10</v>
      </c>
      <c r="AD620" s="5">
        <v>0.4375</v>
      </c>
      <c r="AE620" s="8">
        <v>13711</v>
      </c>
      <c r="AF620" s="15">
        <f t="shared" si="169"/>
        <v>1.3711</v>
      </c>
      <c r="AG620" s="23" t="s">
        <v>10</v>
      </c>
      <c r="AH620" s="22">
        <v>0.4375</v>
      </c>
      <c r="AI620" s="19">
        <v>19539</v>
      </c>
      <c r="AJ620" s="15">
        <f t="shared" si="170"/>
        <v>1.9539</v>
      </c>
      <c r="AK620" s="4" t="s">
        <v>10</v>
      </c>
      <c r="AL620" s="5">
        <v>0.4375</v>
      </c>
      <c r="AM620" s="4">
        <v>173.87</v>
      </c>
      <c r="AN620" s="13">
        <f t="shared" si="171"/>
        <v>173.87</v>
      </c>
      <c r="AO620" s="4" t="s">
        <v>10</v>
      </c>
      <c r="AP620" s="5">
        <v>0.4375</v>
      </c>
      <c r="AQ620" s="19">
        <v>17308</v>
      </c>
      <c r="AR620" s="15">
        <f t="shared" si="172"/>
        <v>1.7307999999999999</v>
      </c>
      <c r="AS620" s="4" t="s">
        <v>10</v>
      </c>
      <c r="AT620" s="22">
        <v>0.4375</v>
      </c>
      <c r="AU620" s="23">
        <v>61.95</v>
      </c>
      <c r="AV620" s="13">
        <f t="shared" si="173"/>
        <v>61.95</v>
      </c>
      <c r="AW620" s="23" t="s">
        <v>10</v>
      </c>
      <c r="AX620" s="22">
        <v>0.4375</v>
      </c>
      <c r="AY620" s="23">
        <v>0.61670000000000003</v>
      </c>
      <c r="AZ620" s="15">
        <f t="shared" si="174"/>
        <v>0.61670000000000003</v>
      </c>
      <c r="BA620" s="4" t="s">
        <v>10</v>
      </c>
      <c r="BB620" s="5">
        <v>0.42708333333333331</v>
      </c>
      <c r="BC620" s="8">
        <v>11222</v>
      </c>
      <c r="BD620" s="15">
        <f t="shared" si="175"/>
        <v>1.1222000000000001</v>
      </c>
      <c r="BE620" s="4" t="s">
        <v>10</v>
      </c>
      <c r="BF620" s="5">
        <v>0.42708333333333331</v>
      </c>
      <c r="BG620" s="8">
        <v>11277</v>
      </c>
      <c r="BH620" s="15">
        <f t="shared" si="176"/>
        <v>1.1276999999999999</v>
      </c>
      <c r="BI620" s="4" t="s">
        <v>10</v>
      </c>
      <c r="BJ620" s="5">
        <v>0.4375</v>
      </c>
      <c r="BK620" s="4">
        <v>100.43</v>
      </c>
      <c r="BL620" s="13">
        <f t="shared" si="177"/>
        <v>100.43</v>
      </c>
      <c r="BM620" s="4" t="s">
        <v>10</v>
      </c>
      <c r="BN620" s="5">
        <v>0.4375</v>
      </c>
      <c r="BO620" s="8">
        <v>70501</v>
      </c>
      <c r="BP620" s="15">
        <f t="shared" si="178"/>
        <v>7.0500999999999996</v>
      </c>
      <c r="BS620" s="1">
        <f t="shared" si="179"/>
        <v>79.776760237014798</v>
      </c>
    </row>
    <row r="621" spans="1:71">
      <c r="A621" s="4" t="s">
        <v>10</v>
      </c>
      <c r="B621" s="5">
        <v>0.42708333333333331</v>
      </c>
      <c r="C621" s="4">
        <v>70.33</v>
      </c>
      <c r="D621" s="13">
        <f t="shared" si="162"/>
        <v>70.33</v>
      </c>
      <c r="E621" s="4" t="s">
        <v>10</v>
      </c>
      <c r="F621" s="5">
        <v>0.42708333333333331</v>
      </c>
      <c r="G621" s="4">
        <v>0.69889999999999997</v>
      </c>
      <c r="H621" s="15">
        <f t="shared" si="163"/>
        <v>0.69889999999999997</v>
      </c>
      <c r="I621" s="4" t="s">
        <v>10</v>
      </c>
      <c r="J621" s="22">
        <v>0.42708333333333331</v>
      </c>
      <c r="K621" s="23">
        <v>89.63</v>
      </c>
      <c r="L621" s="13">
        <f t="shared" si="164"/>
        <v>89.63</v>
      </c>
      <c r="M621" s="4" t="s">
        <v>10</v>
      </c>
      <c r="N621" s="22">
        <v>0.42708333333333331</v>
      </c>
      <c r="O621" s="23">
        <v>89.19</v>
      </c>
      <c r="P621" s="13">
        <f t="shared" si="165"/>
        <v>89.19</v>
      </c>
      <c r="Q621" s="4" t="s">
        <v>10</v>
      </c>
      <c r="R621" s="22">
        <v>0.42708333333333331</v>
      </c>
      <c r="S621" s="19">
        <v>15478</v>
      </c>
      <c r="T621" s="15">
        <f t="shared" si="166"/>
        <v>1.5478000000000001</v>
      </c>
      <c r="U621" s="4" t="s">
        <v>10</v>
      </c>
      <c r="V621" s="22">
        <v>0.42708333333333331</v>
      </c>
      <c r="W621" s="23">
        <v>0.79369999999999996</v>
      </c>
      <c r="X621" s="15">
        <f t="shared" si="167"/>
        <v>0.79369999999999996</v>
      </c>
      <c r="Y621" s="4" t="s">
        <v>10</v>
      </c>
      <c r="Z621" s="5">
        <v>0.42708333333333331</v>
      </c>
      <c r="AA621" s="4">
        <v>138.09</v>
      </c>
      <c r="AB621" s="13">
        <f t="shared" si="168"/>
        <v>138.09</v>
      </c>
      <c r="AC621" s="4" t="s">
        <v>10</v>
      </c>
      <c r="AD621" s="5">
        <v>0.42708333333333331</v>
      </c>
      <c r="AE621" s="8">
        <v>13724</v>
      </c>
      <c r="AF621" s="15">
        <f t="shared" si="169"/>
        <v>1.3724000000000001</v>
      </c>
      <c r="AG621" s="23" t="s">
        <v>10</v>
      </c>
      <c r="AH621" s="22">
        <v>0.42708333333333331</v>
      </c>
      <c r="AI621" s="19">
        <v>19488</v>
      </c>
      <c r="AJ621" s="15">
        <f t="shared" si="170"/>
        <v>1.9488000000000001</v>
      </c>
      <c r="AK621" s="4" t="s">
        <v>10</v>
      </c>
      <c r="AL621" s="5">
        <v>0.42708333333333331</v>
      </c>
      <c r="AM621" s="4">
        <v>173.88</v>
      </c>
      <c r="AN621" s="13">
        <f t="shared" si="171"/>
        <v>173.88</v>
      </c>
      <c r="AO621" s="4" t="s">
        <v>10</v>
      </c>
      <c r="AP621" s="5">
        <v>0.42708333333333331</v>
      </c>
      <c r="AQ621" s="19">
        <v>17279</v>
      </c>
      <c r="AR621" s="15">
        <f t="shared" si="172"/>
        <v>1.7279</v>
      </c>
      <c r="AS621" s="4" t="s">
        <v>10</v>
      </c>
      <c r="AT621" s="22">
        <v>0.42708333333333331</v>
      </c>
      <c r="AU621" s="23">
        <v>62.11</v>
      </c>
      <c r="AV621" s="13">
        <f t="shared" si="173"/>
        <v>62.11</v>
      </c>
      <c r="AW621" s="23" t="s">
        <v>10</v>
      </c>
      <c r="AX621" s="22">
        <v>0.42708333333333331</v>
      </c>
      <c r="AY621" s="23">
        <v>0.61729999999999996</v>
      </c>
      <c r="AZ621" s="15">
        <f t="shared" si="174"/>
        <v>0.61729999999999996</v>
      </c>
      <c r="BA621" s="4" t="s">
        <v>10</v>
      </c>
      <c r="BB621" s="5">
        <v>0.41666666666666669</v>
      </c>
      <c r="BC621" s="8">
        <v>11214</v>
      </c>
      <c r="BD621" s="15">
        <f t="shared" si="175"/>
        <v>1.1214</v>
      </c>
      <c r="BE621" s="4" t="s">
        <v>10</v>
      </c>
      <c r="BF621" s="5">
        <v>0.41666666666666669</v>
      </c>
      <c r="BG621" s="8">
        <v>11258</v>
      </c>
      <c r="BH621" s="15">
        <f t="shared" si="176"/>
        <v>1.1257999999999999</v>
      </c>
      <c r="BI621" s="4" t="s">
        <v>10</v>
      </c>
      <c r="BJ621" s="5">
        <v>0.42708333333333331</v>
      </c>
      <c r="BK621" s="4">
        <v>100.6</v>
      </c>
      <c r="BL621" s="13">
        <f t="shared" si="177"/>
        <v>100.6</v>
      </c>
      <c r="BM621" s="4" t="s">
        <v>10</v>
      </c>
      <c r="BN621" s="5">
        <v>0.42708333333333331</v>
      </c>
      <c r="BO621" s="8">
        <v>70439</v>
      </c>
      <c r="BP621" s="15">
        <f t="shared" si="178"/>
        <v>7.0438999999999998</v>
      </c>
      <c r="BS621" s="1">
        <f t="shared" si="179"/>
        <v>79.754901683731234</v>
      </c>
    </row>
    <row r="622" spans="1:71">
      <c r="A622" s="4" t="s">
        <v>10</v>
      </c>
      <c r="B622" s="5">
        <v>0.41666666666666669</v>
      </c>
      <c r="C622" s="4">
        <v>70.63</v>
      </c>
      <c r="D622" s="13">
        <f t="shared" si="162"/>
        <v>70.63</v>
      </c>
      <c r="E622" s="4" t="s">
        <v>10</v>
      </c>
      <c r="F622" s="5">
        <v>0.41666666666666669</v>
      </c>
      <c r="G622" s="4">
        <v>0.70050000000000001</v>
      </c>
      <c r="H622" s="15">
        <f t="shared" si="163"/>
        <v>0.70050000000000001</v>
      </c>
      <c r="I622" s="4" t="s">
        <v>10</v>
      </c>
      <c r="J622" s="22">
        <v>0.41666666666666669</v>
      </c>
      <c r="K622" s="23">
        <v>89.86</v>
      </c>
      <c r="L622" s="13">
        <f t="shared" si="164"/>
        <v>89.86</v>
      </c>
      <c r="M622" s="4" t="s">
        <v>10</v>
      </c>
      <c r="N622" s="22">
        <v>0.41666666666666669</v>
      </c>
      <c r="O622" s="23">
        <v>89.53</v>
      </c>
      <c r="P622" s="13">
        <f t="shared" si="165"/>
        <v>89.53</v>
      </c>
      <c r="Q622" s="4" t="s">
        <v>10</v>
      </c>
      <c r="R622" s="22">
        <v>0.41666666666666669</v>
      </c>
      <c r="S622" s="19">
        <v>15487</v>
      </c>
      <c r="T622" s="15">
        <f t="shared" si="166"/>
        <v>1.5487</v>
      </c>
      <c r="U622" s="4" t="s">
        <v>10</v>
      </c>
      <c r="V622" s="22">
        <v>0.41666666666666669</v>
      </c>
      <c r="W622" s="23">
        <v>0.79239999999999999</v>
      </c>
      <c r="X622" s="15">
        <f t="shared" si="167"/>
        <v>0.79239999999999999</v>
      </c>
      <c r="Y622" s="4" t="s">
        <v>10</v>
      </c>
      <c r="Z622" s="5">
        <v>0.41666666666666669</v>
      </c>
      <c r="AA622" s="4">
        <v>138.69</v>
      </c>
      <c r="AB622" s="13">
        <f t="shared" si="168"/>
        <v>138.69</v>
      </c>
      <c r="AC622" s="4" t="s">
        <v>10</v>
      </c>
      <c r="AD622" s="5">
        <v>0.41666666666666669</v>
      </c>
      <c r="AE622" s="8">
        <v>13756</v>
      </c>
      <c r="AF622" s="15">
        <f t="shared" si="169"/>
        <v>1.3755999999999999</v>
      </c>
      <c r="AG622" s="23" t="s">
        <v>10</v>
      </c>
      <c r="AH622" s="22">
        <v>0.41666666666666669</v>
      </c>
      <c r="AI622" s="19">
        <v>19539</v>
      </c>
      <c r="AJ622" s="15">
        <f t="shared" si="170"/>
        <v>1.9539</v>
      </c>
      <c r="AK622" s="4" t="s">
        <v>10</v>
      </c>
      <c r="AL622" s="5">
        <v>0.41666666666666669</v>
      </c>
      <c r="AM622" s="4">
        <v>174.96</v>
      </c>
      <c r="AN622" s="13">
        <f t="shared" si="171"/>
        <v>174.96</v>
      </c>
      <c r="AO622" s="4" t="s">
        <v>10</v>
      </c>
      <c r="AP622" s="5">
        <v>0.41666666666666669</v>
      </c>
      <c r="AQ622" s="19">
        <v>17354</v>
      </c>
      <c r="AR622" s="15">
        <f t="shared" si="172"/>
        <v>1.7354000000000001</v>
      </c>
      <c r="AS622" s="4" t="s">
        <v>10</v>
      </c>
      <c r="AT622" s="22">
        <v>0.41666666666666669</v>
      </c>
      <c r="AU622" s="23">
        <v>62.43</v>
      </c>
      <c r="AV622" s="13">
        <f t="shared" si="173"/>
        <v>62.43</v>
      </c>
      <c r="AW622" s="23" t="s">
        <v>10</v>
      </c>
      <c r="AX622" s="22">
        <v>0.41666666666666669</v>
      </c>
      <c r="AY622" s="23">
        <v>0.61929999999999996</v>
      </c>
      <c r="AZ622" s="15">
        <f t="shared" si="174"/>
        <v>0.61929999999999996</v>
      </c>
      <c r="BA622" s="4" t="s">
        <v>10</v>
      </c>
      <c r="BB622" s="5">
        <v>0.40625</v>
      </c>
      <c r="BC622" s="8">
        <v>11235</v>
      </c>
      <c r="BD622" s="15">
        <f t="shared" si="175"/>
        <v>1.1234999999999999</v>
      </c>
      <c r="BE622" s="4" t="s">
        <v>10</v>
      </c>
      <c r="BF622" s="5">
        <v>0.40625</v>
      </c>
      <c r="BG622" s="8">
        <v>11242</v>
      </c>
      <c r="BH622" s="15">
        <f t="shared" si="176"/>
        <v>1.1242000000000001</v>
      </c>
      <c r="BI622" s="4" t="s">
        <v>10</v>
      </c>
      <c r="BJ622" s="5">
        <v>0.41666666666666669</v>
      </c>
      <c r="BK622" s="4">
        <v>100.82</v>
      </c>
      <c r="BL622" s="13">
        <f t="shared" si="177"/>
        <v>100.82</v>
      </c>
      <c r="BM622" s="4" t="s">
        <v>10</v>
      </c>
      <c r="BN622" s="5">
        <v>0.41666666666666669</v>
      </c>
      <c r="BO622" s="8">
        <v>70389</v>
      </c>
      <c r="BP622" s="15">
        <f t="shared" si="178"/>
        <v>7.0388999999999999</v>
      </c>
      <c r="BS622" s="1">
        <f t="shared" si="179"/>
        <v>79.668674107280182</v>
      </c>
    </row>
    <row r="623" spans="1:71">
      <c r="A623" s="4" t="s">
        <v>10</v>
      </c>
      <c r="B623" s="5">
        <v>0.40625</v>
      </c>
      <c r="C623" s="4">
        <v>70.58</v>
      </c>
      <c r="D623" s="13">
        <f t="shared" si="162"/>
        <v>70.58</v>
      </c>
      <c r="E623" s="4" t="s">
        <v>10</v>
      </c>
      <c r="F623" s="5">
        <v>0.40625</v>
      </c>
      <c r="G623" s="4">
        <v>0.70009999999999994</v>
      </c>
      <c r="H623" s="15">
        <f t="shared" si="163"/>
        <v>0.70009999999999994</v>
      </c>
      <c r="I623" s="4" t="s">
        <v>10</v>
      </c>
      <c r="J623" s="22">
        <v>0.40625</v>
      </c>
      <c r="K623" s="23">
        <v>89.68</v>
      </c>
      <c r="L623" s="13">
        <f t="shared" si="164"/>
        <v>89.68</v>
      </c>
      <c r="M623" s="4" t="s">
        <v>10</v>
      </c>
      <c r="N623" s="22">
        <v>0.40625</v>
      </c>
      <c r="O623" s="23">
        <v>89.64</v>
      </c>
      <c r="P623" s="13">
        <f t="shared" si="165"/>
        <v>89.64</v>
      </c>
      <c r="Q623" s="4" t="s">
        <v>10</v>
      </c>
      <c r="R623" s="22">
        <v>0.40625</v>
      </c>
      <c r="S623" s="19">
        <v>15476</v>
      </c>
      <c r="T623" s="15">
        <f t="shared" si="166"/>
        <v>1.5476000000000001</v>
      </c>
      <c r="U623" s="4" t="s">
        <v>10</v>
      </c>
      <c r="V623" s="22">
        <v>0.40625</v>
      </c>
      <c r="W623" s="23">
        <v>0.79259999999999997</v>
      </c>
      <c r="X623" s="15">
        <f t="shared" si="167"/>
        <v>0.79259999999999997</v>
      </c>
      <c r="Y623" s="4" t="s">
        <v>10</v>
      </c>
      <c r="Z623" s="5">
        <v>0.40625</v>
      </c>
      <c r="AA623" s="4">
        <v>138.76</v>
      </c>
      <c r="AB623" s="13">
        <f t="shared" si="168"/>
        <v>138.76</v>
      </c>
      <c r="AC623" s="4" t="s">
        <v>10</v>
      </c>
      <c r="AD623" s="5">
        <v>0.40625</v>
      </c>
      <c r="AE623" s="8">
        <v>13767</v>
      </c>
      <c r="AF623" s="15">
        <f t="shared" si="169"/>
        <v>1.3767</v>
      </c>
      <c r="AG623" s="23" t="s">
        <v>10</v>
      </c>
      <c r="AH623" s="22">
        <v>0.40625</v>
      </c>
      <c r="AI623" s="19">
        <v>19516</v>
      </c>
      <c r="AJ623" s="15">
        <f t="shared" si="170"/>
        <v>1.9516</v>
      </c>
      <c r="AK623" s="4" t="s">
        <v>10</v>
      </c>
      <c r="AL623" s="5">
        <v>0.40625</v>
      </c>
      <c r="AM623" s="4">
        <v>174.98</v>
      </c>
      <c r="AN623" s="13">
        <f t="shared" si="171"/>
        <v>174.98</v>
      </c>
      <c r="AO623" s="4" t="s">
        <v>10</v>
      </c>
      <c r="AP623" s="5">
        <v>0.40625</v>
      </c>
      <c r="AQ623" s="19">
        <v>17359</v>
      </c>
      <c r="AR623" s="15">
        <f t="shared" si="172"/>
        <v>1.7359</v>
      </c>
      <c r="AS623" s="4" t="s">
        <v>10</v>
      </c>
      <c r="AT623" s="22">
        <v>0.40625</v>
      </c>
      <c r="AU623" s="23">
        <v>62.29</v>
      </c>
      <c r="AV623" s="13">
        <f t="shared" si="173"/>
        <v>62.29</v>
      </c>
      <c r="AW623" s="23" t="s">
        <v>10</v>
      </c>
      <c r="AX623" s="22">
        <v>0.40625</v>
      </c>
      <c r="AY623" s="23">
        <v>0.61799999999999999</v>
      </c>
      <c r="AZ623" s="15">
        <f t="shared" si="174"/>
        <v>0.61799999999999999</v>
      </c>
      <c r="BA623" s="4" t="s">
        <v>10</v>
      </c>
      <c r="BB623" s="5">
        <v>0.39583333333333331</v>
      </c>
      <c r="BC623" s="8">
        <v>11232</v>
      </c>
      <c r="BD623" s="15">
        <f t="shared" si="175"/>
        <v>1.1232</v>
      </c>
      <c r="BE623" s="4" t="s">
        <v>10</v>
      </c>
      <c r="BF623" s="5">
        <v>0.39583333333333331</v>
      </c>
      <c r="BG623" s="8">
        <v>11262</v>
      </c>
      <c r="BH623" s="15">
        <f t="shared" si="176"/>
        <v>1.1262000000000001</v>
      </c>
      <c r="BI623" s="4" t="s">
        <v>10</v>
      </c>
      <c r="BJ623" s="5">
        <v>0.40625</v>
      </c>
      <c r="BK623" s="4">
        <v>100.81</v>
      </c>
      <c r="BL623" s="13">
        <f t="shared" si="177"/>
        <v>100.81</v>
      </c>
      <c r="BM623" s="4" t="s">
        <v>10</v>
      </c>
      <c r="BN623" s="5">
        <v>0.40625</v>
      </c>
      <c r="BO623" s="8">
        <v>70224</v>
      </c>
      <c r="BP623" s="15">
        <f t="shared" si="178"/>
        <v>7.0224000000000002</v>
      </c>
      <c r="BS623" s="1">
        <f t="shared" si="179"/>
        <v>79.629422245784284</v>
      </c>
    </row>
    <row r="624" spans="1:71">
      <c r="A624" s="4" t="s">
        <v>10</v>
      </c>
      <c r="B624" s="5">
        <v>0.39583333333333331</v>
      </c>
      <c r="C624" s="4">
        <v>70.33</v>
      </c>
      <c r="D624" s="13">
        <f t="shared" si="162"/>
        <v>70.33</v>
      </c>
      <c r="E624" s="4" t="s">
        <v>10</v>
      </c>
      <c r="F624" s="5">
        <v>0.39583333333333331</v>
      </c>
      <c r="G624" s="4">
        <v>0.69740000000000002</v>
      </c>
      <c r="H624" s="15">
        <f t="shared" si="163"/>
        <v>0.69740000000000002</v>
      </c>
      <c r="I624" s="4" t="s">
        <v>10</v>
      </c>
      <c r="J624" s="22">
        <v>0.39583333333333331</v>
      </c>
      <c r="K624" s="23">
        <v>89.72</v>
      </c>
      <c r="L624" s="13">
        <f t="shared" si="164"/>
        <v>89.72</v>
      </c>
      <c r="M624" s="4" t="s">
        <v>10</v>
      </c>
      <c r="N624" s="22">
        <v>0.39583333333333331</v>
      </c>
      <c r="O624" s="23">
        <v>89.5</v>
      </c>
      <c r="P624" s="13">
        <f t="shared" si="165"/>
        <v>89.5</v>
      </c>
      <c r="Q624" s="4" t="s">
        <v>10</v>
      </c>
      <c r="R624" s="22">
        <v>0.39583333333333331</v>
      </c>
      <c r="S624" s="19">
        <v>15482</v>
      </c>
      <c r="T624" s="15">
        <f t="shared" si="166"/>
        <v>1.5482</v>
      </c>
      <c r="U624" s="4" t="s">
        <v>10</v>
      </c>
      <c r="V624" s="22">
        <v>0.39583333333333331</v>
      </c>
      <c r="W624" s="23">
        <v>0.79300000000000004</v>
      </c>
      <c r="X624" s="15">
        <f t="shared" si="167"/>
        <v>0.79300000000000004</v>
      </c>
      <c r="Y624" s="4" t="s">
        <v>10</v>
      </c>
      <c r="Z624" s="5">
        <v>0.39583333333333331</v>
      </c>
      <c r="AA624" s="4">
        <v>138.58000000000001</v>
      </c>
      <c r="AB624" s="13">
        <f t="shared" si="168"/>
        <v>138.58000000000001</v>
      </c>
      <c r="AC624" s="4" t="s">
        <v>10</v>
      </c>
      <c r="AD624" s="5">
        <v>0.39583333333333331</v>
      </c>
      <c r="AE624" s="8">
        <v>13744</v>
      </c>
      <c r="AF624" s="15">
        <f t="shared" si="169"/>
        <v>1.3744000000000001</v>
      </c>
      <c r="AG624" s="23" t="s">
        <v>10</v>
      </c>
      <c r="AH624" s="22">
        <v>0.39583333333333331</v>
      </c>
      <c r="AI624" s="19">
        <v>19518</v>
      </c>
      <c r="AJ624" s="15">
        <f t="shared" si="170"/>
        <v>1.9518</v>
      </c>
      <c r="AK624" s="4" t="s">
        <v>10</v>
      </c>
      <c r="AL624" s="5">
        <v>0.39583333333333331</v>
      </c>
      <c r="AM624" s="4">
        <v>174.71</v>
      </c>
      <c r="AN624" s="13">
        <f t="shared" si="171"/>
        <v>174.71</v>
      </c>
      <c r="AO624" s="4" t="s">
        <v>10</v>
      </c>
      <c r="AP624" s="5">
        <v>0.39583333333333331</v>
      </c>
      <c r="AQ624" s="19">
        <v>17327</v>
      </c>
      <c r="AR624" s="15">
        <f t="shared" si="172"/>
        <v>1.7326999999999999</v>
      </c>
      <c r="AS624" s="4" t="s">
        <v>10</v>
      </c>
      <c r="AT624" s="22">
        <v>0.39583333333333331</v>
      </c>
      <c r="AU624" s="23">
        <v>62.11</v>
      </c>
      <c r="AV624" s="13">
        <f t="shared" si="173"/>
        <v>62.11</v>
      </c>
      <c r="AW624" s="23" t="s">
        <v>10</v>
      </c>
      <c r="AX624" s="22">
        <v>0.39583333333333331</v>
      </c>
      <c r="AY624" s="23">
        <v>0.61619999999999997</v>
      </c>
      <c r="AZ624" s="15">
        <f t="shared" si="174"/>
        <v>0.61619999999999997</v>
      </c>
      <c r="BA624" s="4" t="s">
        <v>10</v>
      </c>
      <c r="BB624" s="5">
        <v>0.38541666666666669</v>
      </c>
      <c r="BC624" s="8">
        <v>11233</v>
      </c>
      <c r="BD624" s="15">
        <f t="shared" si="175"/>
        <v>1.1233</v>
      </c>
      <c r="BE624" s="4" t="s">
        <v>10</v>
      </c>
      <c r="BF624" s="5">
        <v>0.38541666666666669</v>
      </c>
      <c r="BG624" s="8">
        <v>1126</v>
      </c>
      <c r="BH624" s="15">
        <f t="shared" si="176"/>
        <v>1.1259999999999999</v>
      </c>
      <c r="BI624" s="4" t="s">
        <v>10</v>
      </c>
      <c r="BJ624" s="5">
        <v>0.39583333333333331</v>
      </c>
      <c r="BK624" s="4">
        <v>100.84</v>
      </c>
      <c r="BL624" s="13">
        <f t="shared" si="177"/>
        <v>100.84</v>
      </c>
      <c r="BM624" s="4" t="s">
        <v>10</v>
      </c>
      <c r="BN624" s="5">
        <v>0.39583333333333331</v>
      </c>
      <c r="BO624" s="8">
        <v>70275</v>
      </c>
      <c r="BP624" s="15">
        <f t="shared" si="178"/>
        <v>7.0274999999999999</v>
      </c>
      <c r="BS624" s="1">
        <f t="shared" si="179"/>
        <v>79.718510778602081</v>
      </c>
    </row>
    <row r="625" spans="1:71">
      <c r="A625" s="4" t="s">
        <v>10</v>
      </c>
      <c r="B625" s="5">
        <v>0.38541666666666669</v>
      </c>
      <c r="C625" s="4">
        <v>70.959999999999994</v>
      </c>
      <c r="D625" s="13">
        <f t="shared" si="162"/>
        <v>70.959999999999994</v>
      </c>
      <c r="E625" s="4" t="s">
        <v>10</v>
      </c>
      <c r="F625" s="5">
        <v>0.38541666666666669</v>
      </c>
      <c r="G625" s="4">
        <v>0.70320000000000005</v>
      </c>
      <c r="H625" s="15">
        <f t="shared" si="163"/>
        <v>0.70320000000000005</v>
      </c>
      <c r="I625" s="4" t="s">
        <v>10</v>
      </c>
      <c r="J625" s="22">
        <v>0.38541666666666669</v>
      </c>
      <c r="K625" s="23">
        <v>89.79</v>
      </c>
      <c r="L625" s="13">
        <f t="shared" si="164"/>
        <v>89.79</v>
      </c>
      <c r="M625" s="4" t="s">
        <v>10</v>
      </c>
      <c r="N625" s="22">
        <v>0.38541666666666669</v>
      </c>
      <c r="O625" s="23">
        <v>89.59</v>
      </c>
      <c r="P625" s="13">
        <f t="shared" si="165"/>
        <v>89.59</v>
      </c>
      <c r="Q625" s="4" t="s">
        <v>10</v>
      </c>
      <c r="R625" s="22">
        <v>0.38541666666666669</v>
      </c>
      <c r="S625" s="19">
        <v>15482</v>
      </c>
      <c r="T625" s="15">
        <f t="shared" si="166"/>
        <v>1.5482</v>
      </c>
      <c r="U625" s="4" t="s">
        <v>10</v>
      </c>
      <c r="V625" s="22">
        <v>0.38541666666666669</v>
      </c>
      <c r="W625" s="23">
        <v>0.79249999999999998</v>
      </c>
      <c r="X625" s="15">
        <f t="shared" si="167"/>
        <v>0.79249999999999998</v>
      </c>
      <c r="Y625" s="4" t="s">
        <v>10</v>
      </c>
      <c r="Z625" s="5">
        <v>0.38541666666666669</v>
      </c>
      <c r="AA625" s="4">
        <v>138.72999999999999</v>
      </c>
      <c r="AB625" s="13">
        <f t="shared" si="168"/>
        <v>138.72999999999999</v>
      </c>
      <c r="AC625" s="4" t="s">
        <v>10</v>
      </c>
      <c r="AD625" s="5">
        <v>0.38541666666666669</v>
      </c>
      <c r="AE625" s="8">
        <v>13745</v>
      </c>
      <c r="AF625" s="15">
        <f t="shared" si="169"/>
        <v>1.3745000000000001</v>
      </c>
      <c r="AG625" s="23" t="s">
        <v>10</v>
      </c>
      <c r="AH625" s="22">
        <v>0.38541666666666669</v>
      </c>
      <c r="AI625" s="19">
        <v>19532</v>
      </c>
      <c r="AJ625" s="15">
        <f t="shared" si="170"/>
        <v>1.9532</v>
      </c>
      <c r="AK625" s="4" t="s">
        <v>10</v>
      </c>
      <c r="AL625" s="5">
        <v>0.38541666666666669</v>
      </c>
      <c r="AM625" s="4">
        <v>175.01</v>
      </c>
      <c r="AN625" s="13">
        <f t="shared" si="171"/>
        <v>175.01</v>
      </c>
      <c r="AO625" s="4" t="s">
        <v>10</v>
      </c>
      <c r="AP625" s="5">
        <v>0.38541666666666669</v>
      </c>
      <c r="AQ625" s="19">
        <v>17344</v>
      </c>
      <c r="AR625" s="15">
        <f t="shared" si="172"/>
        <v>1.7343999999999999</v>
      </c>
      <c r="AS625" s="4" t="s">
        <v>10</v>
      </c>
      <c r="AT625" s="22">
        <v>0.38541666666666669</v>
      </c>
      <c r="AU625" s="23">
        <v>62.42</v>
      </c>
      <c r="AV625" s="13">
        <f t="shared" si="173"/>
        <v>62.42</v>
      </c>
      <c r="AW625" s="23" t="s">
        <v>10</v>
      </c>
      <c r="AX625" s="22">
        <v>0.38541666666666669</v>
      </c>
      <c r="AY625" s="23">
        <v>0.61870000000000003</v>
      </c>
      <c r="AZ625" s="15">
        <f t="shared" si="174"/>
        <v>0.61870000000000003</v>
      </c>
      <c r="BA625" s="4" t="s">
        <v>10</v>
      </c>
      <c r="BB625" s="5">
        <v>0.375</v>
      </c>
      <c r="BC625" s="8">
        <v>11244</v>
      </c>
      <c r="BD625" s="15">
        <f t="shared" si="175"/>
        <v>1.1244000000000001</v>
      </c>
      <c r="BE625" s="4" t="s">
        <v>10</v>
      </c>
      <c r="BF625" s="5">
        <v>0.375</v>
      </c>
      <c r="BG625" s="8">
        <v>11266</v>
      </c>
      <c r="BH625" s="15">
        <f t="shared" si="176"/>
        <v>1.1266</v>
      </c>
      <c r="BI625" s="4" t="s">
        <v>10</v>
      </c>
      <c r="BJ625" s="5">
        <v>0.38541666666666669</v>
      </c>
      <c r="BK625" s="4">
        <v>100.89</v>
      </c>
      <c r="BL625" s="13">
        <f t="shared" si="177"/>
        <v>100.89</v>
      </c>
      <c r="BM625" s="4" t="s">
        <v>10</v>
      </c>
      <c r="BN625" s="5">
        <v>0.38541666666666669</v>
      </c>
      <c r="BO625" s="8">
        <v>70289</v>
      </c>
      <c r="BP625" s="15">
        <f t="shared" si="178"/>
        <v>7.0289000000000001</v>
      </c>
      <c r="BS625" s="1">
        <f t="shared" si="179"/>
        <v>79.728288051692743</v>
      </c>
    </row>
    <row r="626" spans="1:71">
      <c r="A626" s="4" t="s">
        <v>10</v>
      </c>
      <c r="B626" s="5">
        <v>0.375</v>
      </c>
      <c r="C626" s="4">
        <v>71.430000000000007</v>
      </c>
      <c r="D626" s="13">
        <f t="shared" si="162"/>
        <v>71.430000000000007</v>
      </c>
      <c r="E626" s="4" t="s">
        <v>10</v>
      </c>
      <c r="F626" s="5">
        <v>0.375</v>
      </c>
      <c r="G626" s="4">
        <v>0.70609999999999995</v>
      </c>
      <c r="H626" s="15">
        <f t="shared" si="163"/>
        <v>0.70609999999999995</v>
      </c>
      <c r="I626" s="4" t="s">
        <v>10</v>
      </c>
      <c r="J626" s="22">
        <v>0.375</v>
      </c>
      <c r="K626" s="23">
        <v>89.92</v>
      </c>
      <c r="L626" s="13">
        <f t="shared" si="164"/>
        <v>89.92</v>
      </c>
      <c r="M626" s="4" t="s">
        <v>10</v>
      </c>
      <c r="N626" s="22">
        <v>0.375</v>
      </c>
      <c r="O626" s="23">
        <v>89.76</v>
      </c>
      <c r="P626" s="13">
        <f t="shared" si="165"/>
        <v>89.76</v>
      </c>
      <c r="Q626" s="4" t="s">
        <v>10</v>
      </c>
      <c r="R626" s="22">
        <v>0.375</v>
      </c>
      <c r="S626" s="19">
        <v>15496</v>
      </c>
      <c r="T626" s="15">
        <f t="shared" si="166"/>
        <v>1.5496000000000001</v>
      </c>
      <c r="U626" s="4" t="s">
        <v>10</v>
      </c>
      <c r="V626" s="22">
        <v>0.375</v>
      </c>
      <c r="W626" s="23">
        <v>0.79330000000000001</v>
      </c>
      <c r="X626" s="15">
        <f t="shared" si="167"/>
        <v>0.79330000000000001</v>
      </c>
      <c r="Y626" s="4" t="s">
        <v>10</v>
      </c>
      <c r="Z626" s="5">
        <v>0.375</v>
      </c>
      <c r="AA626" s="4">
        <v>139.11000000000001</v>
      </c>
      <c r="AB626" s="13">
        <f t="shared" si="168"/>
        <v>139.11000000000001</v>
      </c>
      <c r="AC626" s="4" t="s">
        <v>10</v>
      </c>
      <c r="AD626" s="5">
        <v>0.375</v>
      </c>
      <c r="AE626" s="8">
        <v>13753</v>
      </c>
      <c r="AF626" s="15">
        <f t="shared" si="169"/>
        <v>1.3753</v>
      </c>
      <c r="AG626" s="23" t="s">
        <v>10</v>
      </c>
      <c r="AH626" s="22">
        <v>0.375</v>
      </c>
      <c r="AI626" s="19">
        <v>19534</v>
      </c>
      <c r="AJ626" s="15">
        <f t="shared" si="170"/>
        <v>1.9534</v>
      </c>
      <c r="AK626" s="4" t="s">
        <v>10</v>
      </c>
      <c r="AL626" s="5">
        <v>0.375</v>
      </c>
      <c r="AM626" s="4">
        <v>175.34</v>
      </c>
      <c r="AN626" s="13">
        <f t="shared" si="171"/>
        <v>175.34</v>
      </c>
      <c r="AO626" s="4" t="s">
        <v>10</v>
      </c>
      <c r="AP626" s="5">
        <v>0.375</v>
      </c>
      <c r="AQ626" s="19">
        <v>17336</v>
      </c>
      <c r="AR626" s="15">
        <f t="shared" si="172"/>
        <v>1.7336</v>
      </c>
      <c r="AS626" s="4" t="s">
        <v>10</v>
      </c>
      <c r="AT626" s="22">
        <v>0.375</v>
      </c>
      <c r="AU626" s="23">
        <v>62.78</v>
      </c>
      <c r="AV626" s="13">
        <f t="shared" si="173"/>
        <v>62.78</v>
      </c>
      <c r="AW626" s="23" t="s">
        <v>10</v>
      </c>
      <c r="AX626" s="22">
        <v>0.375</v>
      </c>
      <c r="AY626" s="23">
        <v>0.62090000000000001</v>
      </c>
      <c r="AZ626" s="15">
        <f t="shared" si="174"/>
        <v>0.62090000000000001</v>
      </c>
      <c r="BA626" s="4" t="s">
        <v>10</v>
      </c>
      <c r="BB626" s="5">
        <v>0.36458333333333331</v>
      </c>
      <c r="BC626" s="8">
        <v>11202</v>
      </c>
      <c r="BD626" s="15">
        <f t="shared" si="175"/>
        <v>1.1202000000000001</v>
      </c>
      <c r="BE626" s="4" t="s">
        <v>10</v>
      </c>
      <c r="BF626" s="5">
        <v>0.36458333333333331</v>
      </c>
      <c r="BG626" s="8">
        <v>11254</v>
      </c>
      <c r="BH626" s="15">
        <f t="shared" si="176"/>
        <v>1.1254</v>
      </c>
      <c r="BI626" s="4" t="s">
        <v>10</v>
      </c>
      <c r="BJ626" s="5">
        <v>0.375</v>
      </c>
      <c r="BK626" s="4">
        <v>101.15</v>
      </c>
      <c r="BL626" s="13">
        <f t="shared" si="177"/>
        <v>101.15</v>
      </c>
      <c r="BM626" s="4" t="s">
        <v>10</v>
      </c>
      <c r="BN626" s="5">
        <v>0.375</v>
      </c>
      <c r="BO626" s="8">
        <v>70206</v>
      </c>
      <c r="BP626" s="15">
        <f t="shared" si="178"/>
        <v>7.0206</v>
      </c>
      <c r="BS626" s="1">
        <f t="shared" si="179"/>
        <v>79.696411814745289</v>
      </c>
    </row>
    <row r="627" spans="1:71">
      <c r="A627" s="4" t="s">
        <v>10</v>
      </c>
      <c r="B627" s="5">
        <v>0.36458333333333331</v>
      </c>
      <c r="C627" s="4">
        <v>71.5</v>
      </c>
      <c r="D627" s="13">
        <f t="shared" si="162"/>
        <v>71.5</v>
      </c>
      <c r="E627" s="4" t="s">
        <v>10</v>
      </c>
      <c r="F627" s="5">
        <v>0.36458333333333331</v>
      </c>
      <c r="G627" s="4">
        <v>0.70579999999999998</v>
      </c>
      <c r="H627" s="15">
        <f t="shared" si="163"/>
        <v>0.70579999999999998</v>
      </c>
      <c r="I627" s="4" t="s">
        <v>10</v>
      </c>
      <c r="J627" s="22">
        <v>0.36458333333333331</v>
      </c>
      <c r="K627" s="23">
        <v>90.37</v>
      </c>
      <c r="L627" s="13">
        <f t="shared" si="164"/>
        <v>90.37</v>
      </c>
      <c r="M627" s="4" t="s">
        <v>10</v>
      </c>
      <c r="N627" s="22">
        <v>0.36458333333333331</v>
      </c>
      <c r="O627" s="23">
        <v>89.98</v>
      </c>
      <c r="P627" s="13">
        <f t="shared" si="165"/>
        <v>89.98</v>
      </c>
      <c r="Q627" s="4" t="s">
        <v>10</v>
      </c>
      <c r="R627" s="22">
        <v>0.36458333333333331</v>
      </c>
      <c r="S627" s="19">
        <v>15498</v>
      </c>
      <c r="T627" s="15">
        <f t="shared" si="166"/>
        <v>1.5498000000000001</v>
      </c>
      <c r="U627" s="4" t="s">
        <v>10</v>
      </c>
      <c r="V627" s="22">
        <v>0.36458333333333331</v>
      </c>
      <c r="W627" s="23">
        <v>0.7944</v>
      </c>
      <c r="X627" s="15">
        <f t="shared" si="167"/>
        <v>0.7944</v>
      </c>
      <c r="Y627" s="4" t="s">
        <v>10</v>
      </c>
      <c r="Z627" s="5">
        <v>0.36458333333333331</v>
      </c>
      <c r="AA627" s="4">
        <v>139.44</v>
      </c>
      <c r="AB627" s="13">
        <f t="shared" si="168"/>
        <v>139.44</v>
      </c>
      <c r="AC627" s="4" t="s">
        <v>10</v>
      </c>
      <c r="AD627" s="5">
        <v>0.36458333333333331</v>
      </c>
      <c r="AE627" s="8">
        <v>13769</v>
      </c>
      <c r="AF627" s="15">
        <f t="shared" si="169"/>
        <v>1.3769</v>
      </c>
      <c r="AG627" s="23" t="s">
        <v>10</v>
      </c>
      <c r="AH627" s="22">
        <v>0.36458333333333331</v>
      </c>
      <c r="AI627" s="19">
        <v>19504</v>
      </c>
      <c r="AJ627" s="15">
        <f t="shared" si="170"/>
        <v>1.9503999999999999</v>
      </c>
      <c r="AK627" s="4" t="s">
        <v>10</v>
      </c>
      <c r="AL627" s="5">
        <v>0.36458333333333331</v>
      </c>
      <c r="AM627" s="4">
        <v>175.53</v>
      </c>
      <c r="AN627" s="13">
        <f t="shared" si="171"/>
        <v>175.53</v>
      </c>
      <c r="AO627" s="4" t="s">
        <v>10</v>
      </c>
      <c r="AP627" s="5">
        <v>0.36458333333333331</v>
      </c>
      <c r="AQ627" s="19">
        <v>1733</v>
      </c>
      <c r="AR627" s="15">
        <f t="shared" si="172"/>
        <v>1.7330000000000001</v>
      </c>
      <c r="AS627" s="4" t="s">
        <v>10</v>
      </c>
      <c r="AT627" s="22">
        <v>0.36458333333333331</v>
      </c>
      <c r="AU627" s="23">
        <v>62.91</v>
      </c>
      <c r="AV627" s="13">
        <f t="shared" si="173"/>
        <v>62.91</v>
      </c>
      <c r="AW627" s="23" t="s">
        <v>10</v>
      </c>
      <c r="AX627" s="22">
        <v>0.36458333333333331</v>
      </c>
      <c r="AY627" s="23">
        <v>0.62139999999999995</v>
      </c>
      <c r="AZ627" s="15">
        <f t="shared" si="174"/>
        <v>0.62139999999999995</v>
      </c>
      <c r="BA627" s="4" t="s">
        <v>10</v>
      </c>
      <c r="BB627" s="5">
        <v>0.35416666666666669</v>
      </c>
      <c r="BC627" s="8">
        <v>11187</v>
      </c>
      <c r="BD627" s="15">
        <f t="shared" si="175"/>
        <v>1.1187</v>
      </c>
      <c r="BE627" s="4" t="s">
        <v>10</v>
      </c>
      <c r="BF627" s="5">
        <v>0.35416666666666669</v>
      </c>
      <c r="BG627" s="8">
        <v>11264</v>
      </c>
      <c r="BH627" s="15">
        <f t="shared" si="176"/>
        <v>1.1264000000000001</v>
      </c>
      <c r="BI627" s="4" t="s">
        <v>10</v>
      </c>
      <c r="BJ627" s="5">
        <v>0.36458333333333331</v>
      </c>
      <c r="BK627" s="4">
        <v>101.27</v>
      </c>
      <c r="BL627" s="13">
        <f t="shared" si="177"/>
        <v>101.27</v>
      </c>
      <c r="BM627" s="4" t="s">
        <v>10</v>
      </c>
      <c r="BN627" s="5">
        <v>0.36458333333333331</v>
      </c>
      <c r="BO627" s="8">
        <v>70137</v>
      </c>
      <c r="BP627" s="15">
        <f t="shared" si="178"/>
        <v>7.0137</v>
      </c>
      <c r="BS627" s="1">
        <f t="shared" si="179"/>
        <v>79.653492483703801</v>
      </c>
    </row>
    <row r="628" spans="1:71">
      <c r="A628" s="4" t="s">
        <v>10</v>
      </c>
      <c r="B628" s="5">
        <v>0.35416666666666669</v>
      </c>
      <c r="C628" s="4">
        <v>71.41</v>
      </c>
      <c r="D628" s="13">
        <f t="shared" si="162"/>
        <v>71.41</v>
      </c>
      <c r="E628" s="4" t="s">
        <v>10</v>
      </c>
      <c r="F628" s="5">
        <v>0.35416666666666669</v>
      </c>
      <c r="G628" s="4">
        <v>0.70620000000000005</v>
      </c>
      <c r="H628" s="15">
        <f t="shared" si="163"/>
        <v>0.70620000000000005</v>
      </c>
      <c r="I628" s="4" t="s">
        <v>10</v>
      </c>
      <c r="J628" s="22">
        <v>0.35416666666666669</v>
      </c>
      <c r="K628" s="23">
        <v>90.36</v>
      </c>
      <c r="L628" s="13">
        <f t="shared" si="164"/>
        <v>90.36</v>
      </c>
      <c r="M628" s="4" t="s">
        <v>10</v>
      </c>
      <c r="N628" s="22">
        <v>0.35416666666666669</v>
      </c>
      <c r="O628" s="23">
        <v>89.75</v>
      </c>
      <c r="P628" s="13">
        <f t="shared" si="165"/>
        <v>89.75</v>
      </c>
      <c r="Q628" s="4" t="s">
        <v>10</v>
      </c>
      <c r="R628" s="22">
        <v>0.35416666666666669</v>
      </c>
      <c r="S628" s="19">
        <v>15497</v>
      </c>
      <c r="T628" s="15">
        <f t="shared" si="166"/>
        <v>1.5497000000000001</v>
      </c>
      <c r="U628" s="4" t="s">
        <v>10</v>
      </c>
      <c r="V628" s="22">
        <v>0.35416666666666669</v>
      </c>
      <c r="W628" s="23">
        <v>0.79430000000000001</v>
      </c>
      <c r="X628" s="15">
        <f t="shared" si="167"/>
        <v>0.79430000000000001</v>
      </c>
      <c r="Y628" s="4" t="s">
        <v>10</v>
      </c>
      <c r="Z628" s="5">
        <v>0.35416666666666669</v>
      </c>
      <c r="AA628" s="4">
        <v>139.15</v>
      </c>
      <c r="AB628" s="13">
        <f t="shared" si="168"/>
        <v>139.15</v>
      </c>
      <c r="AC628" s="4" t="s">
        <v>10</v>
      </c>
      <c r="AD628" s="5">
        <v>0.35416666666666669</v>
      </c>
      <c r="AE628" s="8">
        <v>13759</v>
      </c>
      <c r="AF628" s="15">
        <f t="shared" si="169"/>
        <v>1.3758999999999999</v>
      </c>
      <c r="AG628" s="23" t="s">
        <v>10</v>
      </c>
      <c r="AH628" s="22">
        <v>0.35416666666666669</v>
      </c>
      <c r="AI628" s="19">
        <v>19496</v>
      </c>
      <c r="AJ628" s="15">
        <f t="shared" si="170"/>
        <v>1.9496</v>
      </c>
      <c r="AK628" s="4" t="s">
        <v>10</v>
      </c>
      <c r="AL628" s="5">
        <v>0.35416666666666669</v>
      </c>
      <c r="AM628" s="4">
        <v>175.13</v>
      </c>
      <c r="AN628" s="13">
        <f t="shared" si="171"/>
        <v>175.13</v>
      </c>
      <c r="AO628" s="4" t="s">
        <v>10</v>
      </c>
      <c r="AP628" s="5">
        <v>0.35416666666666669</v>
      </c>
      <c r="AQ628" s="19">
        <v>17316</v>
      </c>
      <c r="AR628" s="15">
        <f t="shared" si="172"/>
        <v>1.7316</v>
      </c>
      <c r="AS628" s="4" t="s">
        <v>10</v>
      </c>
      <c r="AT628" s="22">
        <v>0.35416666666666669</v>
      </c>
      <c r="AU628" s="23">
        <v>62.79</v>
      </c>
      <c r="AV628" s="13">
        <f t="shared" si="173"/>
        <v>62.79</v>
      </c>
      <c r="AW628" s="23" t="s">
        <v>10</v>
      </c>
      <c r="AX628" s="22">
        <v>0.35416666666666669</v>
      </c>
      <c r="AY628" s="23">
        <v>0.62109999999999999</v>
      </c>
      <c r="AZ628" s="15">
        <f t="shared" si="174"/>
        <v>0.62109999999999999</v>
      </c>
      <c r="BA628" s="4" t="s">
        <v>10</v>
      </c>
      <c r="BB628" s="5">
        <v>0.34375</v>
      </c>
      <c r="BC628" s="6">
        <v>1.1200000000000001</v>
      </c>
      <c r="BD628" s="15">
        <f t="shared" si="175"/>
        <v>1.1200000000000001</v>
      </c>
      <c r="BE628" s="4" t="s">
        <v>10</v>
      </c>
      <c r="BF628" s="5">
        <v>0.34375</v>
      </c>
      <c r="BG628" s="8">
        <v>11243</v>
      </c>
      <c r="BH628" s="15">
        <f t="shared" si="176"/>
        <v>1.1243000000000001</v>
      </c>
      <c r="BI628" s="4" t="s">
        <v>10</v>
      </c>
      <c r="BJ628" s="5">
        <v>0.35416666666666669</v>
      </c>
      <c r="BK628" s="4">
        <v>101.13</v>
      </c>
      <c r="BL628" s="13">
        <f t="shared" si="177"/>
        <v>101.13</v>
      </c>
      <c r="BM628" s="4" t="s">
        <v>10</v>
      </c>
      <c r="BN628" s="5">
        <v>0.35416666666666669</v>
      </c>
      <c r="BO628" s="8">
        <v>70187</v>
      </c>
      <c r="BP628" s="15">
        <f t="shared" si="178"/>
        <v>7.0186999999999999</v>
      </c>
      <c r="BS628" s="1">
        <f t="shared" si="179"/>
        <v>79.67677839460589</v>
      </c>
    </row>
    <row r="629" spans="1:71">
      <c r="A629" s="4" t="s">
        <v>10</v>
      </c>
      <c r="B629" s="5">
        <v>0.34375</v>
      </c>
      <c r="C629" s="4">
        <v>71.59</v>
      </c>
      <c r="D629" s="13">
        <f t="shared" si="162"/>
        <v>71.59</v>
      </c>
      <c r="E629" s="4" t="s">
        <v>10</v>
      </c>
      <c r="F629" s="5">
        <v>0.34375</v>
      </c>
      <c r="G629" s="4">
        <v>0.70740000000000003</v>
      </c>
      <c r="H629" s="15">
        <f t="shared" si="163"/>
        <v>0.70740000000000003</v>
      </c>
      <c r="I629" s="4" t="s">
        <v>10</v>
      </c>
      <c r="J629" s="22">
        <v>0.34375</v>
      </c>
      <c r="K629" s="23">
        <v>90.32</v>
      </c>
      <c r="L629" s="13">
        <f t="shared" si="164"/>
        <v>90.32</v>
      </c>
      <c r="M629" s="4" t="s">
        <v>10</v>
      </c>
      <c r="N629" s="22">
        <v>0.34375</v>
      </c>
      <c r="O629" s="23">
        <v>89.97</v>
      </c>
      <c r="P629" s="13">
        <f t="shared" si="165"/>
        <v>89.97</v>
      </c>
      <c r="Q629" s="4" t="s">
        <v>10</v>
      </c>
      <c r="R629" s="22">
        <v>0.34375</v>
      </c>
      <c r="S629" s="19">
        <v>15482</v>
      </c>
      <c r="T629" s="15">
        <f t="shared" si="166"/>
        <v>1.5482</v>
      </c>
      <c r="U629" s="4" t="s">
        <v>10</v>
      </c>
      <c r="V629" s="22">
        <v>0.34375</v>
      </c>
      <c r="W629" s="23">
        <v>0.79469999999999996</v>
      </c>
      <c r="X629" s="15">
        <f t="shared" si="167"/>
        <v>0.79469999999999996</v>
      </c>
      <c r="Y629" s="4" t="s">
        <v>10</v>
      </c>
      <c r="Z629" s="5">
        <v>0.34375</v>
      </c>
      <c r="AA629" s="4">
        <v>139.36000000000001</v>
      </c>
      <c r="AB629" s="13">
        <f t="shared" si="168"/>
        <v>139.36000000000001</v>
      </c>
      <c r="AC629" s="4" t="s">
        <v>10</v>
      </c>
      <c r="AD629" s="5">
        <v>0.34375</v>
      </c>
      <c r="AE629" s="8">
        <v>1377</v>
      </c>
      <c r="AF629" s="15">
        <f t="shared" si="169"/>
        <v>1.377</v>
      </c>
      <c r="AG629" s="23" t="s">
        <v>10</v>
      </c>
      <c r="AH629" s="22">
        <v>0.34375</v>
      </c>
      <c r="AI629" s="19">
        <v>19476</v>
      </c>
      <c r="AJ629" s="15">
        <f t="shared" si="170"/>
        <v>1.9476</v>
      </c>
      <c r="AK629" s="4" t="s">
        <v>10</v>
      </c>
      <c r="AL629" s="5">
        <v>0.34375</v>
      </c>
      <c r="AM629" s="4">
        <v>175.43</v>
      </c>
      <c r="AN629" s="13">
        <f t="shared" si="171"/>
        <v>175.43</v>
      </c>
      <c r="AO629" s="4" t="s">
        <v>10</v>
      </c>
      <c r="AP629" s="5">
        <v>0.34375</v>
      </c>
      <c r="AQ629" s="19">
        <v>17314</v>
      </c>
      <c r="AR629" s="15">
        <f t="shared" si="172"/>
        <v>1.7314000000000001</v>
      </c>
      <c r="AS629" s="4" t="s">
        <v>10</v>
      </c>
      <c r="AT629" s="22">
        <v>0.34375</v>
      </c>
      <c r="AU629" s="23">
        <v>62.9</v>
      </c>
      <c r="AV629" s="13">
        <f t="shared" si="173"/>
        <v>62.9</v>
      </c>
      <c r="AW629" s="23" t="s">
        <v>10</v>
      </c>
      <c r="AX629" s="22">
        <v>0.34375</v>
      </c>
      <c r="AY629" s="23">
        <v>0.62170000000000003</v>
      </c>
      <c r="AZ629" s="15">
        <f t="shared" si="174"/>
        <v>0.62170000000000003</v>
      </c>
      <c r="BA629" s="4" t="s">
        <v>10</v>
      </c>
      <c r="BB629" s="5">
        <v>0.33333333333333331</v>
      </c>
      <c r="BC629" s="8">
        <v>11216</v>
      </c>
      <c r="BD629" s="15">
        <f t="shared" si="175"/>
        <v>1.1215999999999999</v>
      </c>
      <c r="BE629" s="4" t="s">
        <v>10</v>
      </c>
      <c r="BF629" s="5">
        <v>0.33333333333333331</v>
      </c>
      <c r="BG629" s="8">
        <v>11243</v>
      </c>
      <c r="BH629" s="15">
        <f t="shared" si="176"/>
        <v>1.1243000000000001</v>
      </c>
      <c r="BI629" s="4" t="s">
        <v>10</v>
      </c>
      <c r="BJ629" s="5">
        <v>0.34375</v>
      </c>
      <c r="BK629" s="4">
        <v>101.18</v>
      </c>
      <c r="BL629" s="13">
        <f t="shared" si="177"/>
        <v>101.18</v>
      </c>
      <c r="BM629" s="4" t="s">
        <v>10</v>
      </c>
      <c r="BN629" s="5">
        <v>0.34375</v>
      </c>
      <c r="BO629" s="8">
        <v>70154</v>
      </c>
      <c r="BP629" s="15">
        <f t="shared" si="178"/>
        <v>7.0153999999999996</v>
      </c>
      <c r="BS629" s="1">
        <f t="shared" si="179"/>
        <v>79.664104069884871</v>
      </c>
    </row>
    <row r="630" spans="1:71">
      <c r="A630" s="4" t="s">
        <v>10</v>
      </c>
      <c r="B630" s="5">
        <v>0.33333333333333331</v>
      </c>
      <c r="C630" s="4">
        <v>70.959999999999994</v>
      </c>
      <c r="D630" s="13">
        <f t="shared" si="162"/>
        <v>70.959999999999994</v>
      </c>
      <c r="E630" s="4" t="s">
        <v>10</v>
      </c>
      <c r="F630" s="5">
        <v>0.33333333333333331</v>
      </c>
      <c r="G630" s="4">
        <v>0.70199999999999996</v>
      </c>
      <c r="H630" s="15">
        <f t="shared" si="163"/>
        <v>0.70199999999999996</v>
      </c>
      <c r="I630" s="4" t="s">
        <v>10</v>
      </c>
      <c r="J630" s="22">
        <v>0.33333333333333331</v>
      </c>
      <c r="K630" s="23">
        <v>90.07</v>
      </c>
      <c r="L630" s="13">
        <f t="shared" si="164"/>
        <v>90.07</v>
      </c>
      <c r="M630" s="4" t="s">
        <v>10</v>
      </c>
      <c r="N630" s="22">
        <v>0.33333333333333331</v>
      </c>
      <c r="O630" s="23">
        <v>89.91</v>
      </c>
      <c r="P630" s="13">
        <f t="shared" si="165"/>
        <v>89.91</v>
      </c>
      <c r="Q630" s="4" t="s">
        <v>10</v>
      </c>
      <c r="R630" s="22">
        <v>0.33333333333333331</v>
      </c>
      <c r="S630" s="19">
        <v>15464</v>
      </c>
      <c r="T630" s="15">
        <f t="shared" si="166"/>
        <v>1.5464</v>
      </c>
      <c r="U630" s="4" t="s">
        <v>10</v>
      </c>
      <c r="V630" s="22">
        <v>0.33333333333333331</v>
      </c>
      <c r="W630" s="23">
        <v>0.79469999999999996</v>
      </c>
      <c r="X630" s="15">
        <f t="shared" si="167"/>
        <v>0.79469999999999996</v>
      </c>
      <c r="Y630" s="4" t="s">
        <v>10</v>
      </c>
      <c r="Z630" s="5">
        <v>0.33333333333333331</v>
      </c>
      <c r="AA630" s="4">
        <v>139.09</v>
      </c>
      <c r="AB630" s="13">
        <f t="shared" si="168"/>
        <v>139.09</v>
      </c>
      <c r="AC630" s="4" t="s">
        <v>10</v>
      </c>
      <c r="AD630" s="5">
        <v>0.33333333333333331</v>
      </c>
      <c r="AE630" s="8">
        <v>13754</v>
      </c>
      <c r="AF630" s="15">
        <f t="shared" si="169"/>
        <v>1.3754</v>
      </c>
      <c r="AG630" s="23" t="s">
        <v>10</v>
      </c>
      <c r="AH630" s="22">
        <v>0.33333333333333331</v>
      </c>
      <c r="AI630" s="19">
        <v>19449</v>
      </c>
      <c r="AJ630" s="15">
        <f t="shared" si="170"/>
        <v>1.9449000000000001</v>
      </c>
      <c r="AK630" s="4" t="s">
        <v>10</v>
      </c>
      <c r="AL630" s="5">
        <v>0.33333333333333331</v>
      </c>
      <c r="AM630" s="4">
        <v>174.89</v>
      </c>
      <c r="AN630" s="13">
        <f t="shared" si="171"/>
        <v>174.89</v>
      </c>
      <c r="AO630" s="4" t="s">
        <v>10</v>
      </c>
      <c r="AP630" s="5">
        <v>0.33333333333333331</v>
      </c>
      <c r="AQ630" s="19">
        <v>17298</v>
      </c>
      <c r="AR630" s="15">
        <f t="shared" si="172"/>
        <v>1.7298</v>
      </c>
      <c r="AS630" s="4" t="s">
        <v>10</v>
      </c>
      <c r="AT630" s="22">
        <v>0.33333333333333331</v>
      </c>
      <c r="AU630" s="23">
        <v>62.41</v>
      </c>
      <c r="AV630" s="13">
        <f t="shared" si="173"/>
        <v>62.41</v>
      </c>
      <c r="AW630" s="23" t="s">
        <v>10</v>
      </c>
      <c r="AX630" s="22">
        <v>0.33333333333333331</v>
      </c>
      <c r="AY630" s="23">
        <v>0.61729999999999996</v>
      </c>
      <c r="AZ630" s="15">
        <f t="shared" si="174"/>
        <v>0.61729999999999996</v>
      </c>
      <c r="BA630" s="4" t="s">
        <v>10</v>
      </c>
      <c r="BB630" s="5">
        <v>0.32291666666666669</v>
      </c>
      <c r="BC630" s="8">
        <v>11216</v>
      </c>
      <c r="BD630" s="15">
        <f t="shared" si="175"/>
        <v>1.1215999999999999</v>
      </c>
      <c r="BE630" s="4" t="s">
        <v>10</v>
      </c>
      <c r="BF630" s="5">
        <v>0.32291666666666669</v>
      </c>
      <c r="BG630" s="8">
        <v>11254</v>
      </c>
      <c r="BH630" s="15">
        <f t="shared" si="176"/>
        <v>1.1254</v>
      </c>
      <c r="BI630" s="4" t="s">
        <v>10</v>
      </c>
      <c r="BJ630" s="5">
        <v>0.33333333333333331</v>
      </c>
      <c r="BK630" s="4">
        <v>101.07</v>
      </c>
      <c r="BL630" s="13">
        <f t="shared" si="177"/>
        <v>101.07</v>
      </c>
      <c r="BM630" s="4" t="s">
        <v>10</v>
      </c>
      <c r="BN630" s="5">
        <v>0.33333333333333331</v>
      </c>
      <c r="BO630" s="8">
        <v>70237</v>
      </c>
      <c r="BP630" s="15">
        <f t="shared" si="178"/>
        <v>7.0236999999999998</v>
      </c>
      <c r="BS630" s="1">
        <f t="shared" si="179"/>
        <v>79.711608212794118</v>
      </c>
    </row>
    <row r="631" spans="1:71">
      <c r="A631" s="4" t="s">
        <v>10</v>
      </c>
      <c r="B631" s="5">
        <v>0.32291666666666669</v>
      </c>
      <c r="C631" s="4">
        <v>71.010000000000005</v>
      </c>
      <c r="D631" s="13">
        <f t="shared" si="162"/>
        <v>71.010000000000005</v>
      </c>
      <c r="E631" s="4" t="s">
        <v>10</v>
      </c>
      <c r="F631" s="5">
        <v>0.32291666666666669</v>
      </c>
      <c r="G631" s="4">
        <v>0.70220000000000005</v>
      </c>
      <c r="H631" s="15">
        <f t="shared" si="163"/>
        <v>0.70220000000000005</v>
      </c>
      <c r="I631" s="4" t="s">
        <v>10</v>
      </c>
      <c r="J631" s="22">
        <v>0.32291666666666669</v>
      </c>
      <c r="K631" s="23">
        <v>90.16</v>
      </c>
      <c r="L631" s="13">
        <f t="shared" si="164"/>
        <v>90.16</v>
      </c>
      <c r="M631" s="4" t="s">
        <v>10</v>
      </c>
      <c r="N631" s="22">
        <v>0.32291666666666669</v>
      </c>
      <c r="O631" s="23">
        <v>89.88</v>
      </c>
      <c r="P631" s="13">
        <f t="shared" si="165"/>
        <v>89.88</v>
      </c>
      <c r="Q631" s="4" t="s">
        <v>10</v>
      </c>
      <c r="R631" s="22">
        <v>0.32291666666666669</v>
      </c>
      <c r="S631" s="19">
        <v>15457</v>
      </c>
      <c r="T631" s="15">
        <f t="shared" si="166"/>
        <v>1.5457000000000001</v>
      </c>
      <c r="U631" s="4" t="s">
        <v>10</v>
      </c>
      <c r="V631" s="22">
        <v>0.32291666666666669</v>
      </c>
      <c r="W631" s="23">
        <v>0.79410000000000003</v>
      </c>
      <c r="X631" s="15">
        <f t="shared" si="167"/>
        <v>0.79410000000000003</v>
      </c>
      <c r="Y631" s="4" t="s">
        <v>10</v>
      </c>
      <c r="Z631" s="5">
        <v>0.32291666666666669</v>
      </c>
      <c r="AA631" s="4">
        <v>138.91999999999999</v>
      </c>
      <c r="AB631" s="13">
        <f t="shared" si="168"/>
        <v>138.91999999999999</v>
      </c>
      <c r="AC631" s="4" t="s">
        <v>10</v>
      </c>
      <c r="AD631" s="5">
        <v>0.32291666666666669</v>
      </c>
      <c r="AE631" s="8">
        <v>13731</v>
      </c>
      <c r="AF631" s="15">
        <f t="shared" si="169"/>
        <v>1.3731</v>
      </c>
      <c r="AG631" s="23" t="s">
        <v>10</v>
      </c>
      <c r="AH631" s="22">
        <v>0.32291666666666669</v>
      </c>
      <c r="AI631" s="19">
        <v>19459</v>
      </c>
      <c r="AJ631" s="15">
        <f t="shared" si="170"/>
        <v>1.9459</v>
      </c>
      <c r="AK631" s="4" t="s">
        <v>10</v>
      </c>
      <c r="AL631" s="5">
        <v>0.32291666666666669</v>
      </c>
      <c r="AM631" s="4">
        <v>174.88</v>
      </c>
      <c r="AN631" s="13">
        <f t="shared" si="171"/>
        <v>174.88</v>
      </c>
      <c r="AO631" s="4" t="s">
        <v>10</v>
      </c>
      <c r="AP631" s="5">
        <v>0.32291666666666669</v>
      </c>
      <c r="AQ631" s="19">
        <v>17289</v>
      </c>
      <c r="AR631" s="15">
        <f t="shared" si="172"/>
        <v>1.7289000000000001</v>
      </c>
      <c r="AS631" s="4" t="s">
        <v>10</v>
      </c>
      <c r="AT631" s="22">
        <v>0.32291666666666669</v>
      </c>
      <c r="AU631" s="23">
        <v>62.7</v>
      </c>
      <c r="AV631" s="13">
        <f t="shared" si="173"/>
        <v>62.7</v>
      </c>
      <c r="AW631" s="23" t="s">
        <v>10</v>
      </c>
      <c r="AX631" s="22">
        <v>0.32291666666666669</v>
      </c>
      <c r="AY631" s="23">
        <v>0.61970000000000003</v>
      </c>
      <c r="AZ631" s="15">
        <f t="shared" si="174"/>
        <v>0.61970000000000003</v>
      </c>
      <c r="BA631" s="4" t="s">
        <v>10</v>
      </c>
      <c r="BB631" s="5">
        <v>0.3125</v>
      </c>
      <c r="BC631" s="8">
        <v>11214</v>
      </c>
      <c r="BD631" s="15">
        <f t="shared" si="175"/>
        <v>1.1214</v>
      </c>
      <c r="BE631" s="4" t="s">
        <v>10</v>
      </c>
      <c r="BF631" s="5">
        <v>0.3125</v>
      </c>
      <c r="BG631" s="8">
        <v>11272</v>
      </c>
      <c r="BH631" s="15">
        <f t="shared" si="176"/>
        <v>1.1272</v>
      </c>
      <c r="BI631" s="4" t="s">
        <v>10</v>
      </c>
      <c r="BJ631" s="5">
        <v>0.32291666666666669</v>
      </c>
      <c r="BK631" s="4">
        <v>101.15</v>
      </c>
      <c r="BL631" s="13">
        <f t="shared" si="177"/>
        <v>101.15</v>
      </c>
      <c r="BM631" s="4" t="s">
        <v>10</v>
      </c>
      <c r="BN631" s="5">
        <v>0.32291666666666669</v>
      </c>
      <c r="BO631" s="8">
        <v>70346</v>
      </c>
      <c r="BP631" s="15">
        <f t="shared" si="178"/>
        <v>7.0346000000000002</v>
      </c>
      <c r="BS631" s="1">
        <f t="shared" si="179"/>
        <v>79.805455992700871</v>
      </c>
    </row>
    <row r="632" spans="1:71">
      <c r="A632" s="4" t="s">
        <v>10</v>
      </c>
      <c r="B632" s="5">
        <v>0.3125</v>
      </c>
      <c r="C632" s="4">
        <v>70.17</v>
      </c>
      <c r="D632" s="13">
        <f t="shared" si="162"/>
        <v>70.17</v>
      </c>
      <c r="E632" s="4" t="s">
        <v>10</v>
      </c>
      <c r="F632" s="5">
        <v>0.3125</v>
      </c>
      <c r="G632" s="4">
        <v>0.69520000000000004</v>
      </c>
      <c r="H632" s="15">
        <f t="shared" si="163"/>
        <v>0.69520000000000004</v>
      </c>
      <c r="I632" s="4" t="s">
        <v>10</v>
      </c>
      <c r="J632" s="22">
        <v>0.3125</v>
      </c>
      <c r="K632" s="23">
        <v>89.92</v>
      </c>
      <c r="L632" s="13">
        <f t="shared" si="164"/>
        <v>89.92</v>
      </c>
      <c r="M632" s="4" t="s">
        <v>10</v>
      </c>
      <c r="N632" s="22">
        <v>0.3125</v>
      </c>
      <c r="O632" s="23">
        <v>89.48</v>
      </c>
      <c r="P632" s="13">
        <f t="shared" si="165"/>
        <v>89.48</v>
      </c>
      <c r="Q632" s="4" t="s">
        <v>10</v>
      </c>
      <c r="R632" s="22">
        <v>0.3125</v>
      </c>
      <c r="S632" s="19">
        <v>15453</v>
      </c>
      <c r="T632" s="15">
        <f t="shared" si="166"/>
        <v>1.5452999999999999</v>
      </c>
      <c r="U632" s="4" t="s">
        <v>10</v>
      </c>
      <c r="V632" s="22">
        <v>0.3125</v>
      </c>
      <c r="W632" s="23">
        <v>0.79390000000000005</v>
      </c>
      <c r="X632" s="15">
        <f t="shared" si="167"/>
        <v>0.79390000000000005</v>
      </c>
      <c r="Y632" s="4" t="s">
        <v>10</v>
      </c>
      <c r="Z632" s="5">
        <v>0.3125</v>
      </c>
      <c r="AA632" s="4">
        <v>138.31</v>
      </c>
      <c r="AB632" s="13">
        <f t="shared" si="168"/>
        <v>138.31</v>
      </c>
      <c r="AC632" s="4" t="s">
        <v>10</v>
      </c>
      <c r="AD632" s="5">
        <v>0.3125</v>
      </c>
      <c r="AE632" s="8">
        <v>13708</v>
      </c>
      <c r="AF632" s="15">
        <f t="shared" si="169"/>
        <v>1.3708</v>
      </c>
      <c r="AG632" s="23" t="s">
        <v>10</v>
      </c>
      <c r="AH632" s="22">
        <v>0.3125</v>
      </c>
      <c r="AI632" s="19">
        <v>19463</v>
      </c>
      <c r="AJ632" s="15">
        <f t="shared" si="170"/>
        <v>1.9462999999999999</v>
      </c>
      <c r="AK632" s="4" t="s">
        <v>10</v>
      </c>
      <c r="AL632" s="5">
        <v>0.3125</v>
      </c>
      <c r="AM632" s="4">
        <v>174.14</v>
      </c>
      <c r="AN632" s="13">
        <f t="shared" si="171"/>
        <v>174.14</v>
      </c>
      <c r="AO632" s="4" t="s">
        <v>10</v>
      </c>
      <c r="AP632" s="5">
        <v>0.3125</v>
      </c>
      <c r="AQ632" s="19">
        <v>17262</v>
      </c>
      <c r="AR632" s="15">
        <f t="shared" si="172"/>
        <v>1.7262</v>
      </c>
      <c r="AS632" s="4" t="s">
        <v>10</v>
      </c>
      <c r="AT632" s="22">
        <v>0.3125</v>
      </c>
      <c r="AU632" s="23">
        <v>61.95</v>
      </c>
      <c r="AV632" s="13">
        <f t="shared" si="173"/>
        <v>61.95</v>
      </c>
      <c r="AW632" s="23" t="s">
        <v>10</v>
      </c>
      <c r="AX632" s="22">
        <v>0.3125</v>
      </c>
      <c r="AY632" s="23">
        <v>0.61399999999999999</v>
      </c>
      <c r="AZ632" s="15">
        <f t="shared" si="174"/>
        <v>0.61399999999999999</v>
      </c>
      <c r="BA632" s="4" t="s">
        <v>10</v>
      </c>
      <c r="BB632" s="5">
        <v>0.30208333333333331</v>
      </c>
      <c r="BC632" s="8">
        <v>11213</v>
      </c>
      <c r="BD632" s="15">
        <f t="shared" si="175"/>
        <v>1.1213</v>
      </c>
      <c r="BE632" s="4" t="s">
        <v>10</v>
      </c>
      <c r="BF632" s="5">
        <v>0.30208333333333331</v>
      </c>
      <c r="BG632" s="8">
        <v>11288</v>
      </c>
      <c r="BH632" s="15">
        <f t="shared" si="176"/>
        <v>1.1288</v>
      </c>
      <c r="BI632" s="4" t="s">
        <v>10</v>
      </c>
      <c r="BJ632" s="5">
        <v>0.3125</v>
      </c>
      <c r="BK632" s="4">
        <v>100.87</v>
      </c>
      <c r="BL632" s="13">
        <f t="shared" si="177"/>
        <v>100.87</v>
      </c>
      <c r="BM632" s="4" t="s">
        <v>10</v>
      </c>
      <c r="BN632" s="5">
        <v>0.3125</v>
      </c>
      <c r="BO632" s="8">
        <v>70448</v>
      </c>
      <c r="BP632" s="15">
        <f t="shared" si="178"/>
        <v>7.0448000000000004</v>
      </c>
      <c r="BS632" s="1">
        <f t="shared" si="179"/>
        <v>79.857659895899914</v>
      </c>
    </row>
    <row r="633" spans="1:71">
      <c r="A633" s="4" t="s">
        <v>10</v>
      </c>
      <c r="B633" s="5">
        <v>0.30208333333333331</v>
      </c>
      <c r="C633" s="4">
        <v>70.02</v>
      </c>
      <c r="D633" s="13">
        <f t="shared" si="162"/>
        <v>70.02</v>
      </c>
      <c r="E633" s="4" t="s">
        <v>10</v>
      </c>
      <c r="F633" s="5">
        <v>0.30208333333333331</v>
      </c>
      <c r="G633" s="4">
        <v>0.69469999999999998</v>
      </c>
      <c r="H633" s="15">
        <f t="shared" si="163"/>
        <v>0.69469999999999998</v>
      </c>
      <c r="I633" s="4" t="s">
        <v>10</v>
      </c>
      <c r="J633" s="22">
        <v>0.30208333333333331</v>
      </c>
      <c r="K633" s="23">
        <v>89.87</v>
      </c>
      <c r="L633" s="13">
        <f t="shared" si="164"/>
        <v>89.87</v>
      </c>
      <c r="M633" s="4" t="s">
        <v>10</v>
      </c>
      <c r="N633" s="22">
        <v>0.30208333333333331</v>
      </c>
      <c r="O633" s="23">
        <v>89.29</v>
      </c>
      <c r="P633" s="13">
        <f t="shared" si="165"/>
        <v>89.29</v>
      </c>
      <c r="Q633" s="4" t="s">
        <v>10</v>
      </c>
      <c r="R633" s="22">
        <v>0.30208333333333331</v>
      </c>
      <c r="S633" s="19">
        <v>15463</v>
      </c>
      <c r="T633" s="15">
        <f t="shared" si="166"/>
        <v>1.5463</v>
      </c>
      <c r="U633" s="4" t="s">
        <v>10</v>
      </c>
      <c r="V633" s="22">
        <v>0.30208333333333331</v>
      </c>
      <c r="W633" s="23">
        <v>0.79300000000000004</v>
      </c>
      <c r="X633" s="15">
        <f t="shared" si="167"/>
        <v>0.79300000000000004</v>
      </c>
      <c r="Y633" s="4" t="s">
        <v>10</v>
      </c>
      <c r="Z633" s="5">
        <v>0.30208333333333331</v>
      </c>
      <c r="AA633" s="4">
        <v>138.11000000000001</v>
      </c>
      <c r="AB633" s="13">
        <f t="shared" si="168"/>
        <v>138.11000000000001</v>
      </c>
      <c r="AC633" s="4" t="s">
        <v>10</v>
      </c>
      <c r="AD633" s="5">
        <v>0.30208333333333331</v>
      </c>
      <c r="AE633" s="8">
        <v>13701</v>
      </c>
      <c r="AF633" s="15">
        <f t="shared" si="169"/>
        <v>1.3701000000000001</v>
      </c>
      <c r="AG633" s="23" t="s">
        <v>10</v>
      </c>
      <c r="AH633" s="22">
        <v>0.30208333333333331</v>
      </c>
      <c r="AI633" s="19">
        <v>19497</v>
      </c>
      <c r="AJ633" s="15">
        <f t="shared" si="170"/>
        <v>1.9497</v>
      </c>
      <c r="AK633" s="4" t="s">
        <v>10</v>
      </c>
      <c r="AL633" s="5">
        <v>0.30208333333333331</v>
      </c>
      <c r="AM633" s="4">
        <v>174.06</v>
      </c>
      <c r="AN633" s="13">
        <f t="shared" si="171"/>
        <v>174.06</v>
      </c>
      <c r="AO633" s="4" t="s">
        <v>10</v>
      </c>
      <c r="AP633" s="5">
        <v>0.30208333333333331</v>
      </c>
      <c r="AQ633" s="19">
        <v>17271</v>
      </c>
      <c r="AR633" s="15">
        <f t="shared" si="172"/>
        <v>1.7271000000000001</v>
      </c>
      <c r="AS633" s="4" t="s">
        <v>10</v>
      </c>
      <c r="AT633" s="22">
        <v>0.30208333333333331</v>
      </c>
      <c r="AU633" s="23">
        <v>61.84</v>
      </c>
      <c r="AV633" s="13">
        <f t="shared" si="173"/>
        <v>61.84</v>
      </c>
      <c r="AW633" s="23" t="s">
        <v>10</v>
      </c>
      <c r="AX633" s="22">
        <v>0.30208333333333331</v>
      </c>
      <c r="AY633" s="23">
        <v>0.61350000000000005</v>
      </c>
      <c r="AZ633" s="15">
        <f t="shared" si="174"/>
        <v>0.61350000000000005</v>
      </c>
      <c r="BA633" s="4" t="s">
        <v>10</v>
      </c>
      <c r="BB633" s="5">
        <v>0.29166666666666669</v>
      </c>
      <c r="BC633" s="8">
        <v>11233</v>
      </c>
      <c r="BD633" s="15">
        <f t="shared" si="175"/>
        <v>1.1233</v>
      </c>
      <c r="BE633" s="4" t="s">
        <v>10</v>
      </c>
      <c r="BF633" s="5">
        <v>0.29166666666666669</v>
      </c>
      <c r="BG633" s="8">
        <v>11288</v>
      </c>
      <c r="BH633" s="15">
        <f t="shared" si="176"/>
        <v>1.1288</v>
      </c>
      <c r="BI633" s="4" t="s">
        <v>10</v>
      </c>
      <c r="BJ633" s="5">
        <v>0.30208333333333331</v>
      </c>
      <c r="BK633" s="4">
        <v>100.8</v>
      </c>
      <c r="BL633" s="13">
        <f t="shared" si="177"/>
        <v>100.8</v>
      </c>
      <c r="BM633" s="4" t="s">
        <v>10</v>
      </c>
      <c r="BN633" s="5">
        <v>0.30208333333333331</v>
      </c>
      <c r="BO633" s="8">
        <v>70521</v>
      </c>
      <c r="BP633" s="15">
        <f t="shared" si="178"/>
        <v>7.0521000000000003</v>
      </c>
      <c r="BS633" s="1">
        <f t="shared" si="179"/>
        <v>79.887281654717498</v>
      </c>
    </row>
    <row r="634" spans="1:71">
      <c r="A634" s="4" t="s">
        <v>10</v>
      </c>
      <c r="B634" s="5">
        <v>0.29166666666666669</v>
      </c>
      <c r="C634" s="4">
        <v>69.81</v>
      </c>
      <c r="D634" s="13">
        <f t="shared" si="162"/>
        <v>69.81</v>
      </c>
      <c r="E634" s="4" t="s">
        <v>10</v>
      </c>
      <c r="F634" s="5">
        <v>0.29166666666666669</v>
      </c>
      <c r="G634" s="4">
        <v>0.69340000000000002</v>
      </c>
      <c r="H634" s="15">
        <f t="shared" si="163"/>
        <v>0.69340000000000002</v>
      </c>
      <c r="I634" s="4" t="s">
        <v>10</v>
      </c>
      <c r="J634" s="22">
        <v>0.29166666666666669</v>
      </c>
      <c r="K634" s="23">
        <v>89.58</v>
      </c>
      <c r="L634" s="13">
        <f t="shared" si="164"/>
        <v>89.58</v>
      </c>
      <c r="M634" s="4" t="s">
        <v>10</v>
      </c>
      <c r="N634" s="22">
        <v>0.29166666666666669</v>
      </c>
      <c r="O634" s="23">
        <v>89.18</v>
      </c>
      <c r="P634" s="13">
        <f t="shared" si="165"/>
        <v>89.18</v>
      </c>
      <c r="Q634" s="4" t="s">
        <v>10</v>
      </c>
      <c r="R634" s="22">
        <v>0.29166666666666669</v>
      </c>
      <c r="S634" s="19">
        <v>15453</v>
      </c>
      <c r="T634" s="15">
        <f t="shared" si="166"/>
        <v>1.5452999999999999</v>
      </c>
      <c r="U634" s="4" t="s">
        <v>10</v>
      </c>
      <c r="V634" s="22">
        <v>0.29166666666666669</v>
      </c>
      <c r="W634" s="23">
        <v>0.79300000000000004</v>
      </c>
      <c r="X634" s="15">
        <f t="shared" si="167"/>
        <v>0.79300000000000004</v>
      </c>
      <c r="Y634" s="4" t="s">
        <v>10</v>
      </c>
      <c r="Z634" s="5">
        <v>0.29166666666666669</v>
      </c>
      <c r="AA634" s="4">
        <v>137.85</v>
      </c>
      <c r="AB634" s="13">
        <f t="shared" si="168"/>
        <v>137.85</v>
      </c>
      <c r="AC634" s="4" t="s">
        <v>10</v>
      </c>
      <c r="AD634" s="5">
        <v>0.29166666666666669</v>
      </c>
      <c r="AE634" s="8">
        <v>13688</v>
      </c>
      <c r="AF634" s="15">
        <f t="shared" si="169"/>
        <v>1.3688</v>
      </c>
      <c r="AG634" s="23" t="s">
        <v>10</v>
      </c>
      <c r="AH634" s="22">
        <v>0.29166666666666669</v>
      </c>
      <c r="AI634" s="19">
        <v>19481</v>
      </c>
      <c r="AJ634" s="15">
        <f t="shared" si="170"/>
        <v>1.9480999999999999</v>
      </c>
      <c r="AK634" s="4" t="s">
        <v>10</v>
      </c>
      <c r="AL634" s="5">
        <v>0.29166666666666669</v>
      </c>
      <c r="AM634" s="4">
        <v>173.79</v>
      </c>
      <c r="AN634" s="13">
        <f t="shared" si="171"/>
        <v>173.79</v>
      </c>
      <c r="AO634" s="4" t="s">
        <v>10</v>
      </c>
      <c r="AP634" s="5">
        <v>0.29166666666666669</v>
      </c>
      <c r="AQ634" s="19">
        <v>17254</v>
      </c>
      <c r="AR634" s="15">
        <f t="shared" si="172"/>
        <v>1.7254</v>
      </c>
      <c r="AS634" s="4" t="s">
        <v>10</v>
      </c>
      <c r="AT634" s="22">
        <v>0.29166666666666669</v>
      </c>
      <c r="AU634" s="23">
        <v>61.71</v>
      </c>
      <c r="AV634" s="13">
        <f t="shared" si="173"/>
        <v>61.71</v>
      </c>
      <c r="AW634" s="23" t="s">
        <v>10</v>
      </c>
      <c r="AX634" s="22">
        <v>0.29166666666666669</v>
      </c>
      <c r="AY634" s="23">
        <v>0.6129</v>
      </c>
      <c r="AZ634" s="15">
        <f t="shared" si="174"/>
        <v>0.6129</v>
      </c>
      <c r="BA634" s="4" t="s">
        <v>10</v>
      </c>
      <c r="BB634" s="5">
        <v>0.28125</v>
      </c>
      <c r="BC634" s="8">
        <v>11232</v>
      </c>
      <c r="BD634" s="15">
        <f t="shared" si="175"/>
        <v>1.1232</v>
      </c>
      <c r="BE634" s="4" t="s">
        <v>10</v>
      </c>
      <c r="BF634" s="5">
        <v>0.28125</v>
      </c>
      <c r="BG634" s="8">
        <v>11289</v>
      </c>
      <c r="BH634" s="15">
        <f t="shared" si="176"/>
        <v>1.1289</v>
      </c>
      <c r="BI634" s="4" t="s">
        <v>10</v>
      </c>
      <c r="BJ634" s="5">
        <v>0.29166666666666669</v>
      </c>
      <c r="BK634" s="4">
        <v>100.68</v>
      </c>
      <c r="BL634" s="13">
        <f t="shared" si="177"/>
        <v>100.68</v>
      </c>
      <c r="BM634" s="4" t="s">
        <v>10</v>
      </c>
      <c r="BN634" s="5">
        <v>0.29166666666666669</v>
      </c>
      <c r="BO634" s="8">
        <v>70528</v>
      </c>
      <c r="BP634" s="15">
        <f t="shared" si="178"/>
        <v>7.0528000000000004</v>
      </c>
      <c r="BS634" s="1">
        <f t="shared" si="179"/>
        <v>79.917422019512372</v>
      </c>
    </row>
    <row r="635" spans="1:71">
      <c r="A635" s="4" t="s">
        <v>10</v>
      </c>
      <c r="B635" s="5">
        <v>0.28125</v>
      </c>
      <c r="C635" s="4">
        <v>69.849999999999994</v>
      </c>
      <c r="D635" s="13">
        <f t="shared" si="162"/>
        <v>69.849999999999994</v>
      </c>
      <c r="E635" s="4" t="s">
        <v>10</v>
      </c>
      <c r="F635" s="5">
        <v>0.28125</v>
      </c>
      <c r="G635" s="4">
        <v>0.69350000000000001</v>
      </c>
      <c r="H635" s="15">
        <f t="shared" si="163"/>
        <v>0.69350000000000001</v>
      </c>
      <c r="I635" s="4" t="s">
        <v>10</v>
      </c>
      <c r="J635" s="22">
        <v>0.28125</v>
      </c>
      <c r="K635" s="23">
        <v>89.63</v>
      </c>
      <c r="L635" s="13">
        <f t="shared" si="164"/>
        <v>89.63</v>
      </c>
      <c r="M635" s="4" t="s">
        <v>10</v>
      </c>
      <c r="N635" s="22">
        <v>0.28125</v>
      </c>
      <c r="O635" s="23">
        <v>89.2</v>
      </c>
      <c r="P635" s="13">
        <f t="shared" si="165"/>
        <v>89.2</v>
      </c>
      <c r="Q635" s="4" t="s">
        <v>10</v>
      </c>
      <c r="R635" s="22">
        <v>0.28125</v>
      </c>
      <c r="S635" s="19">
        <v>15446</v>
      </c>
      <c r="T635" s="15">
        <f t="shared" si="166"/>
        <v>1.5446</v>
      </c>
      <c r="U635" s="4" t="s">
        <v>10</v>
      </c>
      <c r="V635" s="22">
        <v>0.28125</v>
      </c>
      <c r="W635" s="23">
        <v>0.79339999999999999</v>
      </c>
      <c r="X635" s="15">
        <f t="shared" si="167"/>
        <v>0.79339999999999999</v>
      </c>
      <c r="Y635" s="4" t="s">
        <v>10</v>
      </c>
      <c r="Z635" s="5">
        <v>0.28125</v>
      </c>
      <c r="AA635" s="4">
        <v>137.84</v>
      </c>
      <c r="AB635" s="13">
        <f t="shared" si="168"/>
        <v>137.84</v>
      </c>
      <c r="AC635" s="4" t="s">
        <v>10</v>
      </c>
      <c r="AD635" s="5">
        <v>0.28125</v>
      </c>
      <c r="AE635" s="8">
        <v>13684</v>
      </c>
      <c r="AF635" s="15">
        <f t="shared" si="169"/>
        <v>1.3684000000000001</v>
      </c>
      <c r="AG635" s="23" t="s">
        <v>10</v>
      </c>
      <c r="AH635" s="22">
        <v>0.28125</v>
      </c>
      <c r="AI635" s="19">
        <v>19469</v>
      </c>
      <c r="AJ635" s="15">
        <f t="shared" si="170"/>
        <v>1.9469000000000001</v>
      </c>
      <c r="AK635" s="4" t="s">
        <v>10</v>
      </c>
      <c r="AL635" s="5">
        <v>0.28125</v>
      </c>
      <c r="AM635" s="4">
        <v>173.72</v>
      </c>
      <c r="AN635" s="13">
        <f t="shared" si="171"/>
        <v>173.72</v>
      </c>
      <c r="AO635" s="4" t="s">
        <v>10</v>
      </c>
      <c r="AP635" s="5">
        <v>0.28125</v>
      </c>
      <c r="AQ635" s="19">
        <v>17248</v>
      </c>
      <c r="AR635" s="15">
        <f t="shared" si="172"/>
        <v>1.7248000000000001</v>
      </c>
      <c r="AS635" s="4" t="s">
        <v>10</v>
      </c>
      <c r="AT635" s="22">
        <v>0.28125</v>
      </c>
      <c r="AU635" s="23">
        <v>61.79</v>
      </c>
      <c r="AV635" s="13">
        <f t="shared" si="173"/>
        <v>61.79</v>
      </c>
      <c r="AW635" s="23" t="s">
        <v>10</v>
      </c>
      <c r="AX635" s="22">
        <v>0.28125</v>
      </c>
      <c r="AY635" s="23">
        <v>0.61350000000000005</v>
      </c>
      <c r="AZ635" s="15">
        <f t="shared" si="174"/>
        <v>0.61350000000000005</v>
      </c>
      <c r="BA635" s="4" t="s">
        <v>10</v>
      </c>
      <c r="BB635" s="5">
        <v>0.27083333333333331</v>
      </c>
      <c r="BC635" s="8">
        <v>11225</v>
      </c>
      <c r="BD635" s="15">
        <f t="shared" si="175"/>
        <v>1.1225000000000001</v>
      </c>
      <c r="BE635" s="4" t="s">
        <v>10</v>
      </c>
      <c r="BF635" s="5">
        <v>0.27083333333333331</v>
      </c>
      <c r="BG635" s="8">
        <v>11273</v>
      </c>
      <c r="BH635" s="15">
        <f t="shared" si="176"/>
        <v>1.1273</v>
      </c>
      <c r="BI635" s="4" t="s">
        <v>10</v>
      </c>
      <c r="BJ635" s="5">
        <v>0.28125</v>
      </c>
      <c r="BK635" s="4">
        <v>100.73</v>
      </c>
      <c r="BL635" s="13">
        <f t="shared" si="177"/>
        <v>100.73</v>
      </c>
      <c r="BM635" s="4" t="s">
        <v>10</v>
      </c>
      <c r="BN635" s="5">
        <v>0.28125</v>
      </c>
      <c r="BO635" s="8">
        <v>70556</v>
      </c>
      <c r="BP635" s="15">
        <f t="shared" si="178"/>
        <v>7.0556000000000001</v>
      </c>
      <c r="BS635" s="1">
        <f t="shared" si="179"/>
        <v>79.927967925585662</v>
      </c>
    </row>
    <row r="636" spans="1:71">
      <c r="A636" s="4" t="s">
        <v>10</v>
      </c>
      <c r="B636" s="5">
        <v>0.27083333333333331</v>
      </c>
      <c r="C636" s="4">
        <v>69.989999999999995</v>
      </c>
      <c r="D636" s="13">
        <f t="shared" si="162"/>
        <v>69.989999999999995</v>
      </c>
      <c r="E636" s="4" t="s">
        <v>10</v>
      </c>
      <c r="F636" s="5">
        <v>0.27083333333333331</v>
      </c>
      <c r="G636" s="4">
        <v>0.69510000000000005</v>
      </c>
      <c r="H636" s="15">
        <f t="shared" si="163"/>
        <v>0.69510000000000005</v>
      </c>
      <c r="I636" s="4" t="s">
        <v>10</v>
      </c>
      <c r="J636" s="22">
        <v>0.27083333333333331</v>
      </c>
      <c r="K636" s="23">
        <v>89.67</v>
      </c>
      <c r="L636" s="13">
        <f t="shared" si="164"/>
        <v>89.67</v>
      </c>
      <c r="M636" s="4" t="s">
        <v>10</v>
      </c>
      <c r="N636" s="22">
        <v>0.27083333333333331</v>
      </c>
      <c r="O636" s="23">
        <v>89.26</v>
      </c>
      <c r="P636" s="13">
        <f t="shared" si="165"/>
        <v>89.26</v>
      </c>
      <c r="Q636" s="4" t="s">
        <v>10</v>
      </c>
      <c r="R636" s="22">
        <v>0.27083333333333331</v>
      </c>
      <c r="S636" s="19">
        <v>15443</v>
      </c>
      <c r="T636" s="15">
        <f t="shared" si="166"/>
        <v>1.5443</v>
      </c>
      <c r="U636" s="4" t="s">
        <v>10</v>
      </c>
      <c r="V636" s="22">
        <v>0.27083333333333331</v>
      </c>
      <c r="W636" s="23">
        <v>0.79359999999999997</v>
      </c>
      <c r="X636" s="15">
        <f t="shared" si="167"/>
        <v>0.79359999999999997</v>
      </c>
      <c r="Y636" s="4" t="s">
        <v>10</v>
      </c>
      <c r="Z636" s="5">
        <v>0.27083333333333331</v>
      </c>
      <c r="AA636" s="4">
        <v>137.94999999999999</v>
      </c>
      <c r="AB636" s="13">
        <f t="shared" si="168"/>
        <v>137.94999999999999</v>
      </c>
      <c r="AC636" s="4" t="s">
        <v>10</v>
      </c>
      <c r="AD636" s="5">
        <v>0.27083333333333331</v>
      </c>
      <c r="AE636" s="8">
        <v>13699</v>
      </c>
      <c r="AF636" s="15">
        <f t="shared" si="169"/>
        <v>1.3698999999999999</v>
      </c>
      <c r="AG636" s="23" t="s">
        <v>10</v>
      </c>
      <c r="AH636" s="22">
        <v>0.27083333333333331</v>
      </c>
      <c r="AI636" s="19">
        <v>19461</v>
      </c>
      <c r="AJ636" s="15">
        <f t="shared" si="170"/>
        <v>1.9460999999999999</v>
      </c>
      <c r="AK636" s="4" t="s">
        <v>10</v>
      </c>
      <c r="AL636" s="5">
        <v>0.27083333333333331</v>
      </c>
      <c r="AM636" s="4">
        <v>173.81</v>
      </c>
      <c r="AN636" s="13">
        <f t="shared" si="171"/>
        <v>173.81</v>
      </c>
      <c r="AO636" s="4" t="s">
        <v>10</v>
      </c>
      <c r="AP636" s="5">
        <v>0.27083333333333331</v>
      </c>
      <c r="AQ636" s="19">
        <v>1726</v>
      </c>
      <c r="AR636" s="15">
        <f t="shared" si="172"/>
        <v>1.726</v>
      </c>
      <c r="AS636" s="4" t="s">
        <v>10</v>
      </c>
      <c r="AT636" s="22">
        <v>0.27083333333333331</v>
      </c>
      <c r="AU636" s="23">
        <v>61.49</v>
      </c>
      <c r="AV636" s="13">
        <f t="shared" si="173"/>
        <v>61.49</v>
      </c>
      <c r="AW636" s="23" t="s">
        <v>10</v>
      </c>
      <c r="AX636" s="22">
        <v>0.27083333333333331</v>
      </c>
      <c r="AY636" s="23">
        <v>0.61080000000000001</v>
      </c>
      <c r="AZ636" s="15">
        <f t="shared" si="174"/>
        <v>0.61080000000000001</v>
      </c>
      <c r="BA636" s="4" t="s">
        <v>10</v>
      </c>
      <c r="BB636" s="5">
        <v>0.26041666666666669</v>
      </c>
      <c r="BC636" s="8">
        <v>11226</v>
      </c>
      <c r="BD636" s="15">
        <f t="shared" si="175"/>
        <v>1.1226</v>
      </c>
      <c r="BE636" s="4" t="s">
        <v>10</v>
      </c>
      <c r="BF636" s="5">
        <v>0.26041666666666669</v>
      </c>
      <c r="BG636" s="8">
        <v>11284</v>
      </c>
      <c r="BH636" s="15">
        <f t="shared" si="176"/>
        <v>1.1284000000000001</v>
      </c>
      <c r="BI636" s="4" t="s">
        <v>10</v>
      </c>
      <c r="BJ636" s="5">
        <v>0.27083333333333331</v>
      </c>
      <c r="BK636" s="4">
        <v>100.7</v>
      </c>
      <c r="BL636" s="13">
        <f t="shared" si="177"/>
        <v>100.7</v>
      </c>
      <c r="BM636" s="4" t="s">
        <v>10</v>
      </c>
      <c r="BN636" s="5">
        <v>0.27083333333333331</v>
      </c>
      <c r="BO636" s="8">
        <v>70375</v>
      </c>
      <c r="BP636" s="15">
        <f t="shared" si="178"/>
        <v>7.0374999999999996</v>
      </c>
      <c r="BS636" s="1">
        <f t="shared" si="179"/>
        <v>79.870268616459811</v>
      </c>
    </row>
    <row r="637" spans="1:71">
      <c r="A637" s="4" t="s">
        <v>10</v>
      </c>
      <c r="B637" s="5">
        <v>0.26041666666666669</v>
      </c>
      <c r="C637" s="4">
        <v>70.209999999999994</v>
      </c>
      <c r="D637" s="13">
        <f t="shared" si="162"/>
        <v>70.209999999999994</v>
      </c>
      <c r="E637" s="4" t="s">
        <v>10</v>
      </c>
      <c r="F637" s="5">
        <v>0.26041666666666669</v>
      </c>
      <c r="G637" s="4">
        <v>0.69550000000000001</v>
      </c>
      <c r="H637" s="15">
        <f t="shared" si="163"/>
        <v>0.69550000000000001</v>
      </c>
      <c r="I637" s="4" t="s">
        <v>10</v>
      </c>
      <c r="J637" s="22">
        <v>0.26041666666666669</v>
      </c>
      <c r="K637" s="23">
        <v>89.82</v>
      </c>
      <c r="L637" s="13">
        <f t="shared" si="164"/>
        <v>89.82</v>
      </c>
      <c r="M637" s="4" t="s">
        <v>10</v>
      </c>
      <c r="N637" s="22">
        <v>0.26041666666666669</v>
      </c>
      <c r="O637" s="23">
        <v>89.39</v>
      </c>
      <c r="P637" s="13">
        <f t="shared" si="165"/>
        <v>89.39</v>
      </c>
      <c r="Q637" s="4" t="s">
        <v>10</v>
      </c>
      <c r="R637" s="22">
        <v>0.26041666666666669</v>
      </c>
      <c r="S637" s="19">
        <v>15441</v>
      </c>
      <c r="T637" s="15">
        <f t="shared" si="166"/>
        <v>1.5441</v>
      </c>
      <c r="U637" s="4" t="s">
        <v>10</v>
      </c>
      <c r="V637" s="22">
        <v>0.26041666666666669</v>
      </c>
      <c r="W637" s="23">
        <v>0.79430000000000001</v>
      </c>
      <c r="X637" s="15">
        <f t="shared" si="167"/>
        <v>0.79430000000000001</v>
      </c>
      <c r="Y637" s="4" t="s">
        <v>10</v>
      </c>
      <c r="Z637" s="5">
        <v>0.26041666666666669</v>
      </c>
      <c r="AA637" s="4">
        <v>138.07</v>
      </c>
      <c r="AB637" s="13">
        <f t="shared" si="168"/>
        <v>138.07</v>
      </c>
      <c r="AC637" s="4" t="s">
        <v>10</v>
      </c>
      <c r="AD637" s="5">
        <v>0.26041666666666669</v>
      </c>
      <c r="AE637" s="8">
        <v>13681</v>
      </c>
      <c r="AF637" s="15">
        <f t="shared" si="169"/>
        <v>1.3681000000000001</v>
      </c>
      <c r="AG637" s="23" t="s">
        <v>10</v>
      </c>
      <c r="AH637" s="22">
        <v>0.26041666666666669</v>
      </c>
      <c r="AI637" s="19">
        <v>19432</v>
      </c>
      <c r="AJ637" s="15">
        <f t="shared" si="170"/>
        <v>1.9432</v>
      </c>
      <c r="AK637" s="4" t="s">
        <v>10</v>
      </c>
      <c r="AL637" s="5">
        <v>0.26041666666666669</v>
      </c>
      <c r="AM637" s="4">
        <v>173.79</v>
      </c>
      <c r="AN637" s="13">
        <f t="shared" si="171"/>
        <v>173.79</v>
      </c>
      <c r="AO637" s="4" t="s">
        <v>10</v>
      </c>
      <c r="AP637" s="5">
        <v>0.26041666666666669</v>
      </c>
      <c r="AQ637" s="19">
        <v>17223</v>
      </c>
      <c r="AR637" s="15">
        <f t="shared" si="172"/>
        <v>1.7222999999999999</v>
      </c>
      <c r="AS637" s="4" t="s">
        <v>10</v>
      </c>
      <c r="AT637" s="22">
        <v>0.26041666666666669</v>
      </c>
      <c r="AU637" s="23">
        <v>61.65</v>
      </c>
      <c r="AV637" s="13">
        <f t="shared" si="173"/>
        <v>61.65</v>
      </c>
      <c r="AW637" s="23" t="s">
        <v>10</v>
      </c>
      <c r="AX637" s="22">
        <v>0.26041666666666669</v>
      </c>
      <c r="AY637" s="23">
        <v>0.6109</v>
      </c>
      <c r="AZ637" s="15">
        <f t="shared" si="174"/>
        <v>0.6109</v>
      </c>
      <c r="BA637" s="4" t="s">
        <v>10</v>
      </c>
      <c r="BB637" s="5">
        <v>0.25</v>
      </c>
      <c r="BC637" s="8">
        <v>11225</v>
      </c>
      <c r="BD637" s="15">
        <f t="shared" si="175"/>
        <v>1.1225000000000001</v>
      </c>
      <c r="BE637" s="4" t="s">
        <v>10</v>
      </c>
      <c r="BF637" s="5">
        <v>0.25</v>
      </c>
      <c r="BG637" s="8">
        <v>1128</v>
      </c>
      <c r="BH637" s="15">
        <f t="shared" si="176"/>
        <v>1.1279999999999999</v>
      </c>
      <c r="BI637" s="4" t="s">
        <v>10</v>
      </c>
      <c r="BJ637" s="5">
        <v>0.26041666666666669</v>
      </c>
      <c r="BK637" s="4">
        <v>100.9</v>
      </c>
      <c r="BL637" s="13">
        <f t="shared" si="177"/>
        <v>100.9</v>
      </c>
      <c r="BM637" s="4" t="s">
        <v>10</v>
      </c>
      <c r="BN637" s="5">
        <v>0.26041666666666669</v>
      </c>
      <c r="BO637" s="8">
        <v>70584</v>
      </c>
      <c r="BP637" s="15">
        <f t="shared" si="178"/>
        <v>7.0583999999999998</v>
      </c>
      <c r="BS637" s="1">
        <f t="shared" si="179"/>
        <v>79.974028896253728</v>
      </c>
    </row>
    <row r="638" spans="1:71">
      <c r="A638" s="4" t="s">
        <v>10</v>
      </c>
      <c r="B638" s="5">
        <v>0.25</v>
      </c>
      <c r="C638" s="4">
        <v>70.33</v>
      </c>
      <c r="D638" s="13">
        <f t="shared" si="162"/>
        <v>70.33</v>
      </c>
      <c r="E638" s="4" t="s">
        <v>10</v>
      </c>
      <c r="F638" s="5">
        <v>0.25</v>
      </c>
      <c r="G638" s="4">
        <v>0.69730000000000003</v>
      </c>
      <c r="H638" s="15">
        <f t="shared" si="163"/>
        <v>0.69730000000000003</v>
      </c>
      <c r="I638" s="4" t="s">
        <v>10</v>
      </c>
      <c r="J638" s="22">
        <v>0.25</v>
      </c>
      <c r="K638" s="23">
        <v>89.8</v>
      </c>
      <c r="L638" s="13">
        <f t="shared" si="164"/>
        <v>89.8</v>
      </c>
      <c r="M638" s="4" t="s">
        <v>10</v>
      </c>
      <c r="N638" s="22">
        <v>0.25</v>
      </c>
      <c r="O638" s="23">
        <v>89.4</v>
      </c>
      <c r="P638" s="13">
        <f t="shared" si="165"/>
        <v>89.4</v>
      </c>
      <c r="Q638" s="4" t="s">
        <v>10</v>
      </c>
      <c r="R638" s="22">
        <v>0.25</v>
      </c>
      <c r="S638" s="19">
        <v>15434</v>
      </c>
      <c r="T638" s="15">
        <f t="shared" si="166"/>
        <v>1.5434000000000001</v>
      </c>
      <c r="U638" s="4" t="s">
        <v>10</v>
      </c>
      <c r="V638" s="22">
        <v>0.25</v>
      </c>
      <c r="W638" s="23">
        <v>0.79279999999999995</v>
      </c>
      <c r="X638" s="15">
        <f t="shared" si="167"/>
        <v>0.79279999999999995</v>
      </c>
      <c r="Y638" s="4" t="s">
        <v>10</v>
      </c>
      <c r="Z638" s="5">
        <v>0.25</v>
      </c>
      <c r="AA638" s="4">
        <v>138.01</v>
      </c>
      <c r="AB638" s="13">
        <f t="shared" si="168"/>
        <v>138.01</v>
      </c>
      <c r="AC638" s="4" t="s">
        <v>10</v>
      </c>
      <c r="AD638" s="5">
        <v>0.25</v>
      </c>
      <c r="AE638" s="8">
        <v>13681</v>
      </c>
      <c r="AF638" s="15">
        <f t="shared" si="169"/>
        <v>1.3681000000000001</v>
      </c>
      <c r="AG638" s="23" t="s">
        <v>10</v>
      </c>
      <c r="AH638" s="22">
        <v>0.25</v>
      </c>
      <c r="AI638" s="19">
        <v>19463</v>
      </c>
      <c r="AJ638" s="15">
        <f t="shared" si="170"/>
        <v>1.9462999999999999</v>
      </c>
      <c r="AK638" s="4" t="s">
        <v>10</v>
      </c>
      <c r="AL638" s="5">
        <v>0.25</v>
      </c>
      <c r="AM638" s="4">
        <v>174.05</v>
      </c>
      <c r="AN638" s="13">
        <f t="shared" si="171"/>
        <v>174.05</v>
      </c>
      <c r="AO638" s="4" t="s">
        <v>10</v>
      </c>
      <c r="AP638" s="5">
        <v>0.25</v>
      </c>
      <c r="AQ638" s="19">
        <v>17257</v>
      </c>
      <c r="AR638" s="15">
        <f t="shared" si="172"/>
        <v>1.7257</v>
      </c>
      <c r="AS638" s="4" t="s">
        <v>10</v>
      </c>
      <c r="AT638" s="22">
        <v>0.25</v>
      </c>
      <c r="AU638" s="23">
        <v>61.73</v>
      </c>
      <c r="AV638" s="13">
        <f t="shared" si="173"/>
        <v>61.73</v>
      </c>
      <c r="AW638" s="23" t="s">
        <v>10</v>
      </c>
      <c r="AX638" s="22">
        <v>0.25</v>
      </c>
      <c r="AY638" s="23">
        <v>0.61209999999999998</v>
      </c>
      <c r="AZ638" s="15">
        <f t="shared" si="174"/>
        <v>0.61209999999999998</v>
      </c>
      <c r="BA638" s="4" t="s">
        <v>10</v>
      </c>
      <c r="BB638" s="5">
        <v>0.23958333333333334</v>
      </c>
      <c r="BC638" s="8">
        <v>11238</v>
      </c>
      <c r="BD638" s="15">
        <f t="shared" si="175"/>
        <v>1.1237999999999999</v>
      </c>
      <c r="BE638" s="4" t="s">
        <v>10</v>
      </c>
      <c r="BF638" s="5">
        <v>0.23958333333333334</v>
      </c>
      <c r="BG638" s="8">
        <v>11279</v>
      </c>
      <c r="BH638" s="15">
        <f t="shared" si="176"/>
        <v>1.1278999999999999</v>
      </c>
      <c r="BI638" s="4" t="s">
        <v>10</v>
      </c>
      <c r="BJ638" s="5">
        <v>0.25</v>
      </c>
      <c r="BK638" s="4">
        <v>100.84</v>
      </c>
      <c r="BL638" s="13">
        <f t="shared" si="177"/>
        <v>100.84</v>
      </c>
      <c r="BM638" s="4" t="s">
        <v>10</v>
      </c>
      <c r="BN638" s="5">
        <v>0.25</v>
      </c>
      <c r="BO638" s="8">
        <v>70662</v>
      </c>
      <c r="BP638" s="15">
        <f t="shared" si="178"/>
        <v>7.0662000000000003</v>
      </c>
      <c r="BS638" s="1">
        <f t="shared" si="179"/>
        <v>79.967001961036772</v>
      </c>
    </row>
    <row r="639" spans="1:71">
      <c r="A639" s="4" t="s">
        <v>10</v>
      </c>
      <c r="B639" s="5">
        <v>0.23958333333333334</v>
      </c>
      <c r="C639" s="4">
        <v>69.52</v>
      </c>
      <c r="D639" s="13">
        <f t="shared" si="162"/>
        <v>69.52</v>
      </c>
      <c r="E639" s="4" t="s">
        <v>10</v>
      </c>
      <c r="F639" s="5">
        <v>0.23958333333333334</v>
      </c>
      <c r="G639" s="4">
        <v>0.69220000000000004</v>
      </c>
      <c r="H639" s="15">
        <f t="shared" si="163"/>
        <v>0.69220000000000004</v>
      </c>
      <c r="I639" s="4" t="s">
        <v>10</v>
      </c>
      <c r="J639" s="22">
        <v>0.23958333333333334</v>
      </c>
      <c r="K639" s="23">
        <v>89.31</v>
      </c>
      <c r="L639" s="13">
        <f t="shared" si="164"/>
        <v>89.31</v>
      </c>
      <c r="M639" s="4" t="s">
        <v>10</v>
      </c>
      <c r="N639" s="22">
        <v>0.23958333333333334</v>
      </c>
      <c r="O639" s="23">
        <v>89</v>
      </c>
      <c r="P639" s="13">
        <f t="shared" si="165"/>
        <v>89</v>
      </c>
      <c r="Q639" s="4" t="s">
        <v>10</v>
      </c>
      <c r="R639" s="22">
        <v>0.23958333333333334</v>
      </c>
      <c r="S639" s="19">
        <v>15404</v>
      </c>
      <c r="T639" s="15">
        <f t="shared" si="166"/>
        <v>1.5404</v>
      </c>
      <c r="U639" s="4" t="s">
        <v>10</v>
      </c>
      <c r="V639" s="22">
        <v>0.23958333333333334</v>
      </c>
      <c r="W639" s="23">
        <v>0.79239999999999999</v>
      </c>
      <c r="X639" s="15">
        <f t="shared" si="167"/>
        <v>0.79239999999999999</v>
      </c>
      <c r="Y639" s="4" t="s">
        <v>10</v>
      </c>
      <c r="Z639" s="5">
        <v>0.23958333333333334</v>
      </c>
      <c r="AA639" s="4">
        <v>137.16999999999999</v>
      </c>
      <c r="AB639" s="13">
        <f t="shared" si="168"/>
        <v>137.16999999999999</v>
      </c>
      <c r="AC639" s="4" t="s">
        <v>10</v>
      </c>
      <c r="AD639" s="5">
        <v>0.23958333333333334</v>
      </c>
      <c r="AE639" s="8">
        <v>13658</v>
      </c>
      <c r="AF639" s="15">
        <f t="shared" si="169"/>
        <v>1.3657999999999999</v>
      </c>
      <c r="AG639" s="23" t="s">
        <v>10</v>
      </c>
      <c r="AH639" s="22">
        <v>0.23958333333333334</v>
      </c>
      <c r="AI639" s="19">
        <v>19441</v>
      </c>
      <c r="AJ639" s="15">
        <f t="shared" si="170"/>
        <v>1.9440999999999999</v>
      </c>
      <c r="AK639" s="4" t="s">
        <v>10</v>
      </c>
      <c r="AL639" s="5">
        <v>0.23958333333333334</v>
      </c>
      <c r="AM639" s="4">
        <v>173.09</v>
      </c>
      <c r="AN639" s="13">
        <f t="shared" si="171"/>
        <v>173.09</v>
      </c>
      <c r="AO639" s="4" t="s">
        <v>10</v>
      </c>
      <c r="AP639" s="5">
        <v>0.23958333333333334</v>
      </c>
      <c r="AQ639" s="19">
        <v>17236</v>
      </c>
      <c r="AR639" s="15">
        <f t="shared" si="172"/>
        <v>1.7236</v>
      </c>
      <c r="AS639" s="4" t="s">
        <v>10</v>
      </c>
      <c r="AT639" s="22">
        <v>0.23958333333333334</v>
      </c>
      <c r="AU639" s="23">
        <v>61.3</v>
      </c>
      <c r="AV639" s="13">
        <f t="shared" si="173"/>
        <v>61.3</v>
      </c>
      <c r="AW639" s="23" t="s">
        <v>10</v>
      </c>
      <c r="AX639" s="22">
        <v>0.23958333333333334</v>
      </c>
      <c r="AY639" s="23">
        <v>0.61040000000000005</v>
      </c>
      <c r="AZ639" s="15">
        <f t="shared" si="174"/>
        <v>0.61040000000000005</v>
      </c>
      <c r="BA639" s="4" t="s">
        <v>10</v>
      </c>
      <c r="BB639" s="5">
        <v>0.22916666666666666</v>
      </c>
      <c r="BC639" s="8">
        <v>1124</v>
      </c>
      <c r="BD639" s="15">
        <f t="shared" si="175"/>
        <v>1.1240000000000001</v>
      </c>
      <c r="BE639" s="4" t="s">
        <v>10</v>
      </c>
      <c r="BF639" s="5">
        <v>0.22916666666666666</v>
      </c>
      <c r="BG639" s="8">
        <v>11275</v>
      </c>
      <c r="BH639" s="15">
        <f t="shared" si="176"/>
        <v>1.1274999999999999</v>
      </c>
      <c r="BI639" s="4" t="s">
        <v>10</v>
      </c>
      <c r="BJ639" s="5">
        <v>0.23958333333333334</v>
      </c>
      <c r="BK639" s="4">
        <v>100.41</v>
      </c>
      <c r="BL639" s="13">
        <f t="shared" si="177"/>
        <v>100.41</v>
      </c>
      <c r="BM639" s="4" t="s">
        <v>10</v>
      </c>
      <c r="BN639" s="5">
        <v>0.23958333333333334</v>
      </c>
      <c r="BO639" s="8">
        <v>70807</v>
      </c>
      <c r="BP639" s="15">
        <f t="shared" si="178"/>
        <v>7.0807000000000002</v>
      </c>
      <c r="BS639" s="1">
        <f t="shared" si="179"/>
        <v>79.994293467288998</v>
      </c>
    </row>
    <row r="640" spans="1:71">
      <c r="A640" s="4" t="s">
        <v>10</v>
      </c>
      <c r="B640" s="5">
        <v>0.22916666666666666</v>
      </c>
      <c r="C640" s="4">
        <v>69.56</v>
      </c>
      <c r="D640" s="13">
        <f t="shared" si="162"/>
        <v>69.56</v>
      </c>
      <c r="E640" s="4" t="s">
        <v>10</v>
      </c>
      <c r="F640" s="5">
        <v>0.22916666666666666</v>
      </c>
      <c r="G640" s="4">
        <v>0.69210000000000005</v>
      </c>
      <c r="H640" s="15">
        <f t="shared" si="163"/>
        <v>0.69210000000000005</v>
      </c>
      <c r="I640" s="4" t="s">
        <v>10</v>
      </c>
      <c r="J640" s="22">
        <v>0.22916666666666666</v>
      </c>
      <c r="K640" s="23">
        <v>89.35</v>
      </c>
      <c r="L640" s="13">
        <f t="shared" si="164"/>
        <v>89.35</v>
      </c>
      <c r="M640" s="4" t="s">
        <v>10</v>
      </c>
      <c r="N640" s="22">
        <v>0.22916666666666666</v>
      </c>
      <c r="O640" s="23">
        <v>89.08</v>
      </c>
      <c r="P640" s="13">
        <f t="shared" si="165"/>
        <v>89.08</v>
      </c>
      <c r="Q640" s="4" t="s">
        <v>10</v>
      </c>
      <c r="R640" s="22">
        <v>0.22916666666666666</v>
      </c>
      <c r="S640" s="19">
        <v>15394</v>
      </c>
      <c r="T640" s="15">
        <f t="shared" si="166"/>
        <v>1.5394000000000001</v>
      </c>
      <c r="U640" s="4" t="s">
        <v>10</v>
      </c>
      <c r="V640" s="22">
        <v>0.22916666666666666</v>
      </c>
      <c r="W640" s="23">
        <v>0.79259999999999997</v>
      </c>
      <c r="X640" s="15">
        <f t="shared" si="167"/>
        <v>0.79259999999999997</v>
      </c>
      <c r="Y640" s="4" t="s">
        <v>10</v>
      </c>
      <c r="Z640" s="5">
        <v>0.22916666666666666</v>
      </c>
      <c r="AA640" s="4">
        <v>137.16</v>
      </c>
      <c r="AB640" s="13">
        <f t="shared" si="168"/>
        <v>137.16</v>
      </c>
      <c r="AC640" s="4" t="s">
        <v>10</v>
      </c>
      <c r="AD640" s="5">
        <v>0.22916666666666666</v>
      </c>
      <c r="AE640" s="8">
        <v>13652</v>
      </c>
      <c r="AF640" s="15">
        <f t="shared" si="169"/>
        <v>1.3652</v>
      </c>
      <c r="AG640" s="23" t="s">
        <v>10</v>
      </c>
      <c r="AH640" s="22">
        <v>0.22916666666666666</v>
      </c>
      <c r="AI640" s="19">
        <v>1942</v>
      </c>
      <c r="AJ640" s="15">
        <f t="shared" si="170"/>
        <v>1.9419999999999999</v>
      </c>
      <c r="AK640" s="4" t="s">
        <v>10</v>
      </c>
      <c r="AL640" s="5">
        <v>0.22916666666666666</v>
      </c>
      <c r="AM640" s="4">
        <v>173.04</v>
      </c>
      <c r="AN640" s="13">
        <f t="shared" si="171"/>
        <v>173.04</v>
      </c>
      <c r="AO640" s="4" t="s">
        <v>10</v>
      </c>
      <c r="AP640" s="5">
        <v>0.22916666666666666</v>
      </c>
      <c r="AQ640" s="19">
        <v>17223</v>
      </c>
      <c r="AR640" s="15">
        <f t="shared" si="172"/>
        <v>1.7222999999999999</v>
      </c>
      <c r="AS640" s="4" t="s">
        <v>10</v>
      </c>
      <c r="AT640" s="22">
        <v>0.22916666666666666</v>
      </c>
      <c r="AU640" s="23">
        <v>61.14</v>
      </c>
      <c r="AV640" s="13">
        <f t="shared" si="173"/>
        <v>61.14</v>
      </c>
      <c r="AW640" s="23" t="s">
        <v>10</v>
      </c>
      <c r="AX640" s="22">
        <v>0.22916666666666666</v>
      </c>
      <c r="AY640" s="23">
        <v>0.60819999999999996</v>
      </c>
      <c r="AZ640" s="15">
        <f t="shared" si="174"/>
        <v>0.60819999999999996</v>
      </c>
      <c r="BA640" s="4" t="s">
        <v>10</v>
      </c>
      <c r="BB640" s="5">
        <v>0.21875</v>
      </c>
      <c r="BC640" s="8">
        <v>11253</v>
      </c>
      <c r="BD640" s="15">
        <f t="shared" si="175"/>
        <v>1.1253</v>
      </c>
      <c r="BE640" s="4" t="s">
        <v>10</v>
      </c>
      <c r="BF640" s="5">
        <v>0.21875</v>
      </c>
      <c r="BG640" s="8">
        <v>11283</v>
      </c>
      <c r="BH640" s="15">
        <f t="shared" si="176"/>
        <v>1.1283000000000001</v>
      </c>
      <c r="BI640" s="4" t="s">
        <v>10</v>
      </c>
      <c r="BJ640" s="5">
        <v>0.22916666666666666</v>
      </c>
      <c r="BK640" s="4">
        <v>100.47</v>
      </c>
      <c r="BL640" s="13">
        <f t="shared" si="177"/>
        <v>100.47</v>
      </c>
      <c r="BM640" s="4" t="s">
        <v>10</v>
      </c>
      <c r="BN640" s="5">
        <v>0.22916666666666666</v>
      </c>
      <c r="BO640" s="8">
        <v>70841</v>
      </c>
      <c r="BP640" s="15">
        <f t="shared" si="178"/>
        <v>7.0841000000000003</v>
      </c>
      <c r="BS640" s="1">
        <f t="shared" si="179"/>
        <v>80.042337658916338</v>
      </c>
    </row>
    <row r="641" spans="1:71">
      <c r="A641" s="4" t="s">
        <v>10</v>
      </c>
      <c r="B641" s="5">
        <v>0.21875</v>
      </c>
      <c r="C641" s="4">
        <v>69.2</v>
      </c>
      <c r="D641" s="13">
        <f t="shared" si="162"/>
        <v>69.2</v>
      </c>
      <c r="E641" s="4" t="s">
        <v>10</v>
      </c>
      <c r="F641" s="5">
        <v>0.21875</v>
      </c>
      <c r="G641" s="4">
        <v>0.68869999999999998</v>
      </c>
      <c r="H641" s="15">
        <f t="shared" si="163"/>
        <v>0.68869999999999998</v>
      </c>
      <c r="I641" s="4" t="s">
        <v>10</v>
      </c>
      <c r="J641" s="22">
        <v>0.21875</v>
      </c>
      <c r="K641" s="23">
        <v>89.3</v>
      </c>
      <c r="L641" s="13">
        <f t="shared" si="164"/>
        <v>89.3</v>
      </c>
      <c r="M641" s="4" t="s">
        <v>10</v>
      </c>
      <c r="N641" s="22">
        <v>0.21875</v>
      </c>
      <c r="O641" s="23">
        <v>89.15</v>
      </c>
      <c r="P641" s="13">
        <f t="shared" si="165"/>
        <v>89.15</v>
      </c>
      <c r="Q641" s="4" t="s">
        <v>10</v>
      </c>
      <c r="R641" s="22">
        <v>0.21875</v>
      </c>
      <c r="S641" s="19">
        <v>15398</v>
      </c>
      <c r="T641" s="15">
        <f t="shared" si="166"/>
        <v>1.5398000000000001</v>
      </c>
      <c r="U641" s="4" t="s">
        <v>10</v>
      </c>
      <c r="V641" s="22">
        <v>0.21875</v>
      </c>
      <c r="W641" s="23">
        <v>0.79300000000000004</v>
      </c>
      <c r="X641" s="15">
        <f t="shared" si="167"/>
        <v>0.79300000000000004</v>
      </c>
      <c r="Y641" s="4" t="s">
        <v>10</v>
      </c>
      <c r="Z641" s="5">
        <v>0.21875</v>
      </c>
      <c r="AA641" s="4">
        <v>137.22999999999999</v>
      </c>
      <c r="AB641" s="13">
        <f t="shared" si="168"/>
        <v>137.22999999999999</v>
      </c>
      <c r="AC641" s="4" t="s">
        <v>10</v>
      </c>
      <c r="AD641" s="5">
        <v>0.21875</v>
      </c>
      <c r="AE641" s="8">
        <v>13647</v>
      </c>
      <c r="AF641" s="15">
        <f t="shared" si="169"/>
        <v>1.3647</v>
      </c>
      <c r="AG641" s="23" t="s">
        <v>10</v>
      </c>
      <c r="AH641" s="22">
        <v>0.21875</v>
      </c>
      <c r="AI641" s="19">
        <v>19414</v>
      </c>
      <c r="AJ641" s="15">
        <f t="shared" si="170"/>
        <v>1.9414</v>
      </c>
      <c r="AK641" s="4" t="s">
        <v>10</v>
      </c>
      <c r="AL641" s="5">
        <v>0.21875</v>
      </c>
      <c r="AM641" s="4">
        <v>173.02</v>
      </c>
      <c r="AN641" s="13">
        <f t="shared" si="171"/>
        <v>173.02</v>
      </c>
      <c r="AO641" s="4" t="s">
        <v>10</v>
      </c>
      <c r="AP641" s="5">
        <v>0.21875</v>
      </c>
      <c r="AQ641" s="19">
        <v>17207</v>
      </c>
      <c r="AR641" s="15">
        <f t="shared" si="172"/>
        <v>1.7206999999999999</v>
      </c>
      <c r="AS641" s="4" t="s">
        <v>10</v>
      </c>
      <c r="AT641" s="22">
        <v>0.21875</v>
      </c>
      <c r="AU641" s="23">
        <v>60.97</v>
      </c>
      <c r="AV641" s="13">
        <f t="shared" si="173"/>
        <v>60.97</v>
      </c>
      <c r="AW641" s="23" t="s">
        <v>10</v>
      </c>
      <c r="AX641" s="22">
        <v>0.21875</v>
      </c>
      <c r="AY641" s="23">
        <v>0.60660000000000003</v>
      </c>
      <c r="AZ641" s="15">
        <f t="shared" si="174"/>
        <v>0.60660000000000003</v>
      </c>
      <c r="BA641" s="4" t="s">
        <v>10</v>
      </c>
      <c r="BB641" s="5">
        <v>0.20833333333333334</v>
      </c>
      <c r="BC641" s="8">
        <v>11246</v>
      </c>
      <c r="BD641" s="15">
        <f t="shared" si="175"/>
        <v>1.1246</v>
      </c>
      <c r="BE641" s="4" t="s">
        <v>10</v>
      </c>
      <c r="BF641" s="5">
        <v>0.20833333333333334</v>
      </c>
      <c r="BG641" s="8">
        <v>11277</v>
      </c>
      <c r="BH641" s="15">
        <f t="shared" si="176"/>
        <v>1.1276999999999999</v>
      </c>
      <c r="BI641" s="4" t="s">
        <v>10</v>
      </c>
      <c r="BJ641" s="5">
        <v>0.21875</v>
      </c>
      <c r="BK641" s="4">
        <v>100.52</v>
      </c>
      <c r="BL641" s="13">
        <f t="shared" si="177"/>
        <v>100.52</v>
      </c>
      <c r="BM641" s="4" t="s">
        <v>10</v>
      </c>
      <c r="BN641" s="5">
        <v>0.21875</v>
      </c>
      <c r="BO641" s="8">
        <v>70867</v>
      </c>
      <c r="BP641" s="15">
        <f t="shared" si="178"/>
        <v>7.0867000000000004</v>
      </c>
      <c r="BS641" s="1">
        <f t="shared" si="179"/>
        <v>80.063582564216887</v>
      </c>
    </row>
    <row r="642" spans="1:71">
      <c r="A642" s="4" t="s">
        <v>10</v>
      </c>
      <c r="B642" s="5">
        <v>0.20833333333333334</v>
      </c>
      <c r="C642" s="4">
        <v>69</v>
      </c>
      <c r="D642" s="13">
        <f t="shared" si="162"/>
        <v>69</v>
      </c>
      <c r="E642" s="4" t="s">
        <v>10</v>
      </c>
      <c r="F642" s="5">
        <v>0.20833333333333334</v>
      </c>
      <c r="G642" s="4">
        <v>0.68440000000000001</v>
      </c>
      <c r="H642" s="15">
        <f t="shared" si="163"/>
        <v>0.68440000000000001</v>
      </c>
      <c r="I642" s="4" t="s">
        <v>10</v>
      </c>
      <c r="J642" s="22">
        <v>0.20833333333333334</v>
      </c>
      <c r="K642" s="23">
        <v>89.32</v>
      </c>
      <c r="L642" s="13">
        <f t="shared" si="164"/>
        <v>89.32</v>
      </c>
      <c r="M642" s="4" t="s">
        <v>10</v>
      </c>
      <c r="N642" s="22">
        <v>0.20833333333333334</v>
      </c>
      <c r="O642" s="23">
        <v>89.09</v>
      </c>
      <c r="P642" s="13">
        <f t="shared" si="165"/>
        <v>89.09</v>
      </c>
      <c r="Q642" s="4" t="s">
        <v>10</v>
      </c>
      <c r="R642" s="22">
        <v>0.20833333333333334</v>
      </c>
      <c r="S642" s="19">
        <v>15396</v>
      </c>
      <c r="T642" s="15">
        <f t="shared" si="166"/>
        <v>1.5396000000000001</v>
      </c>
      <c r="U642" s="4" t="s">
        <v>10</v>
      </c>
      <c r="V642" s="22">
        <v>0.20833333333333334</v>
      </c>
      <c r="W642" s="23">
        <v>0.79269999999999996</v>
      </c>
      <c r="X642" s="15">
        <f t="shared" si="167"/>
        <v>0.79269999999999996</v>
      </c>
      <c r="Y642" s="4" t="s">
        <v>10</v>
      </c>
      <c r="Z642" s="5">
        <v>0.20833333333333334</v>
      </c>
      <c r="AA642" s="4">
        <v>137.19</v>
      </c>
      <c r="AB642" s="13">
        <f t="shared" si="168"/>
        <v>137.19</v>
      </c>
      <c r="AC642" s="4" t="s">
        <v>10</v>
      </c>
      <c r="AD642" s="5">
        <v>0.20833333333333334</v>
      </c>
      <c r="AE642" s="8">
        <v>13653</v>
      </c>
      <c r="AF642" s="15">
        <f t="shared" si="169"/>
        <v>1.3653</v>
      </c>
      <c r="AG642" s="23" t="s">
        <v>10</v>
      </c>
      <c r="AH642" s="22">
        <v>0.20833333333333334</v>
      </c>
      <c r="AI642" s="19">
        <v>19417</v>
      </c>
      <c r="AJ642" s="15">
        <f t="shared" si="170"/>
        <v>1.9417</v>
      </c>
      <c r="AK642" s="4" t="s">
        <v>10</v>
      </c>
      <c r="AL642" s="5">
        <v>0.20833333333333334</v>
      </c>
      <c r="AM642" s="4">
        <v>173.05</v>
      </c>
      <c r="AN642" s="13">
        <f t="shared" si="171"/>
        <v>173.05</v>
      </c>
      <c r="AO642" s="4" t="s">
        <v>10</v>
      </c>
      <c r="AP642" s="5">
        <v>0.20833333333333334</v>
      </c>
      <c r="AQ642" s="19">
        <v>17217</v>
      </c>
      <c r="AR642" s="15">
        <f t="shared" si="172"/>
        <v>1.7217</v>
      </c>
      <c r="AS642" s="4" t="s">
        <v>10</v>
      </c>
      <c r="AT642" s="22">
        <v>0.20833333333333334</v>
      </c>
      <c r="AU642" s="23">
        <v>61.02</v>
      </c>
      <c r="AV642" s="13">
        <f t="shared" si="173"/>
        <v>61.02</v>
      </c>
      <c r="AW642" s="23" t="s">
        <v>10</v>
      </c>
      <c r="AX642" s="22">
        <v>0.20833333333333334</v>
      </c>
      <c r="AY642" s="23">
        <v>0.60589999999999999</v>
      </c>
      <c r="AZ642" s="15">
        <f t="shared" si="174"/>
        <v>0.60589999999999999</v>
      </c>
      <c r="BA642" s="4" t="s">
        <v>10</v>
      </c>
      <c r="BB642" s="5">
        <v>0.19791666666666666</v>
      </c>
      <c r="BC642" s="8">
        <v>11244</v>
      </c>
      <c r="BD642" s="15">
        <f t="shared" si="175"/>
        <v>1.1244000000000001</v>
      </c>
      <c r="BE642" s="4" t="s">
        <v>10</v>
      </c>
      <c r="BF642" s="5">
        <v>0.19791666666666666</v>
      </c>
      <c r="BG642" s="8">
        <v>11276</v>
      </c>
      <c r="BH642" s="15">
        <f t="shared" si="176"/>
        <v>1.1275999999999999</v>
      </c>
      <c r="BI642" s="4" t="s">
        <v>10</v>
      </c>
      <c r="BJ642" s="5">
        <v>0.20833333333333334</v>
      </c>
      <c r="BK642" s="4">
        <v>100.5</v>
      </c>
      <c r="BL642" s="13">
        <f t="shared" si="177"/>
        <v>100.5</v>
      </c>
      <c r="BM642" s="4" t="s">
        <v>10</v>
      </c>
      <c r="BN642" s="5">
        <v>0.20833333333333334</v>
      </c>
      <c r="BO642" s="8">
        <v>70838</v>
      </c>
      <c r="BP642" s="15">
        <f t="shared" si="178"/>
        <v>7.0838000000000001</v>
      </c>
      <c r="BS642" s="1">
        <f t="shared" si="179"/>
        <v>80.034899240779822</v>
      </c>
    </row>
    <row r="643" spans="1:71">
      <c r="A643" s="4" t="s">
        <v>10</v>
      </c>
      <c r="B643" s="5">
        <v>0.19791666666666666</v>
      </c>
      <c r="C643" s="4">
        <v>69.69</v>
      </c>
      <c r="D643" s="13">
        <f t="shared" si="162"/>
        <v>69.69</v>
      </c>
      <c r="E643" s="4" t="s">
        <v>10</v>
      </c>
      <c r="F643" s="5">
        <v>0.19791666666666666</v>
      </c>
      <c r="G643" s="4">
        <v>0.69169999999999998</v>
      </c>
      <c r="H643" s="15">
        <f t="shared" si="163"/>
        <v>0.69169999999999998</v>
      </c>
      <c r="I643" s="4" t="s">
        <v>10</v>
      </c>
      <c r="J643" s="22">
        <v>0.19791666666666666</v>
      </c>
      <c r="K643" s="23">
        <v>89.56</v>
      </c>
      <c r="L643" s="13">
        <f t="shared" si="164"/>
        <v>89.56</v>
      </c>
      <c r="M643" s="4" t="s">
        <v>10</v>
      </c>
      <c r="N643" s="22">
        <v>0.19791666666666666</v>
      </c>
      <c r="O643" s="23">
        <v>89.34</v>
      </c>
      <c r="P643" s="13">
        <f t="shared" si="165"/>
        <v>89.34</v>
      </c>
      <c r="Q643" s="4" t="s">
        <v>10</v>
      </c>
      <c r="R643" s="22">
        <v>0.19791666666666666</v>
      </c>
      <c r="S643" s="19">
        <v>15412</v>
      </c>
      <c r="T643" s="15">
        <f t="shared" si="166"/>
        <v>1.5411999999999999</v>
      </c>
      <c r="U643" s="4" t="s">
        <v>10</v>
      </c>
      <c r="V643" s="22">
        <v>0.19791666666666666</v>
      </c>
      <c r="W643" s="23">
        <v>0.79159999999999997</v>
      </c>
      <c r="X643" s="15">
        <f t="shared" si="167"/>
        <v>0.79159999999999997</v>
      </c>
      <c r="Y643" s="4" t="s">
        <v>10</v>
      </c>
      <c r="Z643" s="5">
        <v>0.19791666666666666</v>
      </c>
      <c r="AA643" s="4">
        <v>137.72999999999999</v>
      </c>
      <c r="AB643" s="13">
        <f t="shared" si="168"/>
        <v>137.72999999999999</v>
      </c>
      <c r="AC643" s="4" t="s">
        <v>10</v>
      </c>
      <c r="AD643" s="5">
        <v>0.19791666666666666</v>
      </c>
      <c r="AE643" s="8">
        <v>13667</v>
      </c>
      <c r="AF643" s="15">
        <f t="shared" si="169"/>
        <v>1.3667</v>
      </c>
      <c r="AG643" s="23" t="s">
        <v>10</v>
      </c>
      <c r="AH643" s="22">
        <v>0.19791666666666666</v>
      </c>
      <c r="AI643" s="19">
        <v>19463</v>
      </c>
      <c r="AJ643" s="15">
        <f t="shared" si="170"/>
        <v>1.9462999999999999</v>
      </c>
      <c r="AK643" s="4" t="s">
        <v>10</v>
      </c>
      <c r="AL643" s="5">
        <v>0.19791666666666666</v>
      </c>
      <c r="AM643" s="4">
        <v>173.94</v>
      </c>
      <c r="AN643" s="13">
        <f t="shared" si="171"/>
        <v>173.94</v>
      </c>
      <c r="AO643" s="4" t="s">
        <v>10</v>
      </c>
      <c r="AP643" s="5">
        <v>0.19791666666666666</v>
      </c>
      <c r="AQ643" s="19">
        <v>17262</v>
      </c>
      <c r="AR643" s="15">
        <f t="shared" si="172"/>
        <v>1.7262</v>
      </c>
      <c r="AS643" s="4" t="s">
        <v>10</v>
      </c>
      <c r="AT643" s="22">
        <v>0.19791666666666666</v>
      </c>
      <c r="AU643" s="23">
        <v>61.53</v>
      </c>
      <c r="AV643" s="13">
        <f t="shared" si="173"/>
        <v>61.53</v>
      </c>
      <c r="AW643" s="23" t="s">
        <v>10</v>
      </c>
      <c r="AX643" s="22">
        <v>0.19791666666666666</v>
      </c>
      <c r="AY643" s="23">
        <v>0.61060000000000003</v>
      </c>
      <c r="AZ643" s="15">
        <f t="shared" si="174"/>
        <v>0.61060000000000003</v>
      </c>
      <c r="BA643" s="4" t="s">
        <v>10</v>
      </c>
      <c r="BB643" s="5">
        <v>0.1875</v>
      </c>
      <c r="BC643" s="8">
        <v>11236</v>
      </c>
      <c r="BD643" s="15">
        <f t="shared" si="175"/>
        <v>1.1235999999999999</v>
      </c>
      <c r="BE643" s="4" t="s">
        <v>10</v>
      </c>
      <c r="BF643" s="5">
        <v>0.1875</v>
      </c>
      <c r="BG643" s="8">
        <v>11279</v>
      </c>
      <c r="BH643" s="15">
        <f t="shared" si="176"/>
        <v>1.1278999999999999</v>
      </c>
      <c r="BI643" s="4" t="s">
        <v>10</v>
      </c>
      <c r="BJ643" s="5">
        <v>0.19791666666666666</v>
      </c>
      <c r="BK643" s="4">
        <v>100.76</v>
      </c>
      <c r="BL643" s="13">
        <f t="shared" si="177"/>
        <v>100.76</v>
      </c>
      <c r="BM643" s="4" t="s">
        <v>10</v>
      </c>
      <c r="BN643" s="5">
        <v>0.19791666666666666</v>
      </c>
      <c r="BO643" s="8">
        <v>70708</v>
      </c>
      <c r="BP643" s="15">
        <f t="shared" si="178"/>
        <v>7.0708000000000002</v>
      </c>
      <c r="BS643" s="1">
        <f t="shared" si="179"/>
        <v>79.997364597875873</v>
      </c>
    </row>
    <row r="644" spans="1:71">
      <c r="A644" s="4" t="s">
        <v>10</v>
      </c>
      <c r="B644" s="5">
        <v>0.1875</v>
      </c>
      <c r="C644" s="4">
        <v>69.98</v>
      </c>
      <c r="D644" s="13">
        <f t="shared" ref="D644:D707" si="180">C644</f>
        <v>69.98</v>
      </c>
      <c r="E644" s="4" t="s">
        <v>10</v>
      </c>
      <c r="F644" s="5">
        <v>0.1875</v>
      </c>
      <c r="G644" s="4">
        <v>0.69299999999999995</v>
      </c>
      <c r="H644" s="15">
        <f t="shared" ref="H644:H707" si="181">IF(G644&gt;9000,G644/10000,IF(G644&gt;900,G644/1000,(IF(G644&gt;90,G644/100,IF(G644&gt;9,G644/10,G644)))))</f>
        <v>0.69299999999999995</v>
      </c>
      <c r="I644" s="4" t="s">
        <v>10</v>
      </c>
      <c r="J644" s="22">
        <v>0.1875</v>
      </c>
      <c r="K644" s="23">
        <v>89.81</v>
      </c>
      <c r="L644" s="13">
        <f t="shared" ref="L644:L707" si="182">K644</f>
        <v>89.81</v>
      </c>
      <c r="M644" s="4" t="s">
        <v>10</v>
      </c>
      <c r="N644" s="22">
        <v>0.1875</v>
      </c>
      <c r="O644" s="23">
        <v>89.45</v>
      </c>
      <c r="P644" s="13">
        <f t="shared" ref="P644:P707" si="183">O644</f>
        <v>89.45</v>
      </c>
      <c r="Q644" s="4" t="s">
        <v>10</v>
      </c>
      <c r="R644" s="22">
        <v>0.1875</v>
      </c>
      <c r="S644" s="19">
        <v>15411</v>
      </c>
      <c r="T644" s="15">
        <f t="shared" ref="T644:T707" si="184">IF(S644&gt;9000,S644/10000,IF(S644&gt;900,S644/1000,(IF(S644&gt;90,S644/100,IF(S644&gt;9,S644/10,S644)))))</f>
        <v>1.5410999999999999</v>
      </c>
      <c r="U644" s="4" t="s">
        <v>10</v>
      </c>
      <c r="V644" s="22">
        <v>0.1875</v>
      </c>
      <c r="W644" s="23">
        <v>0.79110000000000003</v>
      </c>
      <c r="X644" s="15">
        <f t="shared" ref="X644:X707" si="185">IF(W644&gt;9000,W644/10000,IF(W644&gt;900,W644/1000,(IF(W644&gt;90,W644/100,IF(W644&gt;9,W644/10,W644)))))</f>
        <v>0.79110000000000003</v>
      </c>
      <c r="Y644" s="4" t="s">
        <v>10</v>
      </c>
      <c r="Z644" s="5">
        <v>0.1875</v>
      </c>
      <c r="AA644" s="4">
        <v>137.91</v>
      </c>
      <c r="AB644" s="13">
        <f t="shared" ref="AB644:AB707" si="186">AA644</f>
        <v>137.91</v>
      </c>
      <c r="AC644" s="4" t="s">
        <v>10</v>
      </c>
      <c r="AD644" s="5">
        <v>0.1875</v>
      </c>
      <c r="AE644" s="8">
        <v>1366</v>
      </c>
      <c r="AF644" s="15">
        <f t="shared" ref="AF644:AF707" si="187">IF(AE644&gt;9000,AE644/10000,IF(AE644&gt;900,AE644/1000,(IF(AE644&gt;90,AE644/100,IF(AE644&gt;9,AE644/10,AE644)))))</f>
        <v>1.3660000000000001</v>
      </c>
      <c r="AG644" s="23" t="s">
        <v>10</v>
      </c>
      <c r="AH644" s="22">
        <v>0.1875</v>
      </c>
      <c r="AI644" s="19">
        <v>19474</v>
      </c>
      <c r="AJ644" s="15">
        <f t="shared" ref="AJ644:AJ707" si="188">IF(AI644&gt;9000,AI644/10000,IF(AI644&gt;900,AI644/1000,(IF(AI644&gt;90,AI644/100,IF(AI644&gt;9,AI644/10,AI644)))))</f>
        <v>1.9474</v>
      </c>
      <c r="AK644" s="4" t="s">
        <v>10</v>
      </c>
      <c r="AL644" s="5">
        <v>0.1875</v>
      </c>
      <c r="AM644" s="4">
        <v>174.28</v>
      </c>
      <c r="AN644" s="13">
        <f t="shared" ref="AN644:AN707" si="189">AM644</f>
        <v>174.28</v>
      </c>
      <c r="AO644" s="4" t="s">
        <v>10</v>
      </c>
      <c r="AP644" s="5">
        <v>0.1875</v>
      </c>
      <c r="AQ644" s="19">
        <v>17265</v>
      </c>
      <c r="AR644" s="15">
        <f t="shared" ref="AR644:AR707" si="190">IF(AQ644&gt;9000,AQ644/10000,IF(AQ644&gt;900,AQ644/1000,(IF(AQ644&gt;90,AQ644/100,IF(AQ644&gt;9,AQ644/10,AQ644)))))</f>
        <v>1.7264999999999999</v>
      </c>
      <c r="AS644" s="4" t="s">
        <v>10</v>
      </c>
      <c r="AT644" s="22">
        <v>0.1875</v>
      </c>
      <c r="AU644" s="23">
        <v>61.59</v>
      </c>
      <c r="AV644" s="13">
        <f t="shared" ref="AV644:AV707" si="191">AU644</f>
        <v>61.59</v>
      </c>
      <c r="AW644" s="23" t="s">
        <v>10</v>
      </c>
      <c r="AX644" s="22">
        <v>0.1875</v>
      </c>
      <c r="AY644" s="23">
        <v>0.61019999999999996</v>
      </c>
      <c r="AZ644" s="15">
        <f t="shared" ref="AZ644:AZ707" si="192">IF(AY644&gt;9000,AY644/10000,IF(AY644&gt;900,AY644/1000,(IF(AY644&gt;90,AY644/100,IF(AY644&gt;9,AY644/10,AY644)))))</f>
        <v>0.61019999999999996</v>
      </c>
      <c r="BA644" s="4" t="s">
        <v>10</v>
      </c>
      <c r="BB644" s="5">
        <v>0.17708333333333334</v>
      </c>
      <c r="BC644" s="8">
        <v>11226</v>
      </c>
      <c r="BD644" s="15">
        <f t="shared" ref="BD644:BD707" si="193">IF(BC644&gt;9000,BC644/10000,IF(BC644&gt;900,BC644/1000,(IF(BC644&gt;90,BC644/100,IF(BC644&gt;9,BC644/10,BC644)))))</f>
        <v>1.1226</v>
      </c>
      <c r="BE644" s="4" t="s">
        <v>10</v>
      </c>
      <c r="BF644" s="5">
        <v>0.17708333333333334</v>
      </c>
      <c r="BG644" s="8">
        <v>11257</v>
      </c>
      <c r="BH644" s="15">
        <f t="shared" ref="BH644:BH707" si="194">IF(BG644&gt;9000,BG644/10000,IF(BG644&gt;900,BG644/1000,(IF(BG644&gt;90,BG644/100,IF(BG644&gt;9,BG644/10,BG644)))))</f>
        <v>1.1256999999999999</v>
      </c>
      <c r="BI644" s="4" t="s">
        <v>10</v>
      </c>
      <c r="BJ644" s="5">
        <v>0.1875</v>
      </c>
      <c r="BK644" s="4">
        <v>100.94</v>
      </c>
      <c r="BL644" s="13">
        <f t="shared" ref="BL644:BL707" si="195">BK644</f>
        <v>100.94</v>
      </c>
      <c r="BM644" s="4" t="s">
        <v>10</v>
      </c>
      <c r="BN644" s="5">
        <v>0.1875</v>
      </c>
      <c r="BO644" s="8">
        <v>70764</v>
      </c>
      <c r="BP644" s="15">
        <f t="shared" ref="BP644:BP707" si="196">IF(BO644&gt;9000,BO644/10000,IF(BO644&gt;900,BO644/1000,(IF(BO644&gt;90,BO644/100,IF(BO644&gt;9,BO644/10,BO644)))))</f>
        <v>7.0763999999999996</v>
      </c>
      <c r="BS644" s="1">
        <f t="shared" ref="BS644:BS707" si="197">((1/AF644)*57.6+BL644*0.136+(1/AR644)*11.9+BD644*9.1+BP644*0.42+BH644*3.6)</f>
        <v>80.027575884781157</v>
      </c>
    </row>
    <row r="645" spans="1:71">
      <c r="A645" s="4" t="s">
        <v>10</v>
      </c>
      <c r="B645" s="5">
        <v>0.17708333333333334</v>
      </c>
      <c r="C645" s="4">
        <v>69.709999999999994</v>
      </c>
      <c r="D645" s="13">
        <f t="shared" si="180"/>
        <v>69.709999999999994</v>
      </c>
      <c r="E645" s="4" t="s">
        <v>10</v>
      </c>
      <c r="F645" s="5">
        <v>0.17708333333333334</v>
      </c>
      <c r="G645" s="4">
        <v>0.6925</v>
      </c>
      <c r="H645" s="15">
        <f t="shared" si="181"/>
        <v>0.6925</v>
      </c>
      <c r="I645" s="4" t="s">
        <v>10</v>
      </c>
      <c r="J645" s="22">
        <v>0.17708333333333334</v>
      </c>
      <c r="K645" s="23">
        <v>89.7</v>
      </c>
      <c r="L645" s="13">
        <f t="shared" si="182"/>
        <v>89.7</v>
      </c>
      <c r="M645" s="4" t="s">
        <v>10</v>
      </c>
      <c r="N645" s="22">
        <v>0.17708333333333334</v>
      </c>
      <c r="O645" s="23">
        <v>89.45</v>
      </c>
      <c r="P645" s="13">
        <f t="shared" si="183"/>
        <v>89.45</v>
      </c>
      <c r="Q645" s="4" t="s">
        <v>10</v>
      </c>
      <c r="R645" s="22">
        <v>0.17708333333333334</v>
      </c>
      <c r="S645" s="19">
        <v>1539</v>
      </c>
      <c r="T645" s="15">
        <f t="shared" si="184"/>
        <v>1.5389999999999999</v>
      </c>
      <c r="U645" s="4" t="s">
        <v>10</v>
      </c>
      <c r="V645" s="22">
        <v>0.17708333333333334</v>
      </c>
      <c r="W645" s="23">
        <v>0.79149999999999998</v>
      </c>
      <c r="X645" s="15">
        <f t="shared" si="185"/>
        <v>0.79149999999999998</v>
      </c>
      <c r="Y645" s="4" t="s">
        <v>10</v>
      </c>
      <c r="Z645" s="5">
        <v>0.17708333333333334</v>
      </c>
      <c r="AA645" s="4">
        <v>137.69</v>
      </c>
      <c r="AB645" s="13">
        <f t="shared" si="186"/>
        <v>137.69</v>
      </c>
      <c r="AC645" s="4" t="s">
        <v>10</v>
      </c>
      <c r="AD645" s="5">
        <v>0.17708333333333334</v>
      </c>
      <c r="AE645" s="8">
        <v>1367</v>
      </c>
      <c r="AF645" s="15">
        <f t="shared" si="187"/>
        <v>1.367</v>
      </c>
      <c r="AG645" s="23" t="s">
        <v>10</v>
      </c>
      <c r="AH645" s="22">
        <v>0.17708333333333334</v>
      </c>
      <c r="AI645" s="19">
        <v>1944</v>
      </c>
      <c r="AJ645" s="15">
        <f t="shared" si="188"/>
        <v>1.944</v>
      </c>
      <c r="AK645" s="4" t="s">
        <v>10</v>
      </c>
      <c r="AL645" s="5">
        <v>0.17708333333333334</v>
      </c>
      <c r="AM645" s="4">
        <v>173.95</v>
      </c>
      <c r="AN645" s="13">
        <f t="shared" si="189"/>
        <v>173.95</v>
      </c>
      <c r="AO645" s="4" t="s">
        <v>10</v>
      </c>
      <c r="AP645" s="5">
        <v>0.17708333333333334</v>
      </c>
      <c r="AQ645" s="19">
        <v>17269</v>
      </c>
      <c r="AR645" s="15">
        <f t="shared" si="190"/>
        <v>1.7269000000000001</v>
      </c>
      <c r="AS645" s="4" t="s">
        <v>10</v>
      </c>
      <c r="AT645" s="22">
        <v>0.17708333333333334</v>
      </c>
      <c r="AU645" s="23">
        <v>61.43</v>
      </c>
      <c r="AV645" s="13">
        <f t="shared" si="191"/>
        <v>61.43</v>
      </c>
      <c r="AW645" s="23" t="s">
        <v>10</v>
      </c>
      <c r="AX645" s="22">
        <v>0.17708333333333334</v>
      </c>
      <c r="AY645" s="23">
        <v>0.61009999999999998</v>
      </c>
      <c r="AZ645" s="15">
        <f t="shared" si="192"/>
        <v>0.61009999999999998</v>
      </c>
      <c r="BA645" s="4" t="s">
        <v>10</v>
      </c>
      <c r="BB645" s="5">
        <v>0.16666666666666666</v>
      </c>
      <c r="BC645" s="8">
        <v>11222</v>
      </c>
      <c r="BD645" s="15">
        <f t="shared" si="193"/>
        <v>1.1222000000000001</v>
      </c>
      <c r="BE645" s="4" t="s">
        <v>10</v>
      </c>
      <c r="BF645" s="5">
        <v>0.16666666666666666</v>
      </c>
      <c r="BG645" s="8">
        <v>11275</v>
      </c>
      <c r="BH645" s="15">
        <f t="shared" si="194"/>
        <v>1.1274999999999999</v>
      </c>
      <c r="BI645" s="4" t="s">
        <v>10</v>
      </c>
      <c r="BJ645" s="5">
        <v>0.17708333333333334</v>
      </c>
      <c r="BK645" s="4">
        <v>100.74</v>
      </c>
      <c r="BL645" s="13">
        <f t="shared" si="195"/>
        <v>100.74</v>
      </c>
      <c r="BM645" s="4" t="s">
        <v>10</v>
      </c>
      <c r="BN645" s="5">
        <v>0.17708333333333334</v>
      </c>
      <c r="BO645" s="8">
        <v>70781</v>
      </c>
      <c r="BP645" s="15">
        <f t="shared" si="196"/>
        <v>7.0781000000000001</v>
      </c>
      <c r="BS645" s="1">
        <f t="shared" si="197"/>
        <v>79.971487055531853</v>
      </c>
    </row>
    <row r="646" spans="1:71">
      <c r="A646" s="4" t="s">
        <v>10</v>
      </c>
      <c r="B646" s="5">
        <v>0.16666666666666666</v>
      </c>
      <c r="C646" s="4">
        <v>69.959999999999994</v>
      </c>
      <c r="D646" s="13">
        <f t="shared" si="180"/>
        <v>69.959999999999994</v>
      </c>
      <c r="E646" s="4" t="s">
        <v>10</v>
      </c>
      <c r="F646" s="5">
        <v>0.16666666666666666</v>
      </c>
      <c r="G646" s="4">
        <v>0.69340000000000002</v>
      </c>
      <c r="H646" s="15">
        <f t="shared" si="181"/>
        <v>0.69340000000000002</v>
      </c>
      <c r="I646" s="4" t="s">
        <v>10</v>
      </c>
      <c r="J646" s="22">
        <v>0.16666666666666666</v>
      </c>
      <c r="K646" s="23">
        <v>89.89</v>
      </c>
      <c r="L646" s="13">
        <f t="shared" si="182"/>
        <v>89.89</v>
      </c>
      <c r="M646" s="4" t="s">
        <v>10</v>
      </c>
      <c r="N646" s="22">
        <v>0.16666666666666666</v>
      </c>
      <c r="O646" s="23">
        <v>89.49</v>
      </c>
      <c r="P646" s="13">
        <f t="shared" si="183"/>
        <v>89.49</v>
      </c>
      <c r="Q646" s="4" t="s">
        <v>10</v>
      </c>
      <c r="R646" s="22">
        <v>0.16666666666666666</v>
      </c>
      <c r="S646" s="19">
        <v>1542</v>
      </c>
      <c r="T646" s="15">
        <f t="shared" si="184"/>
        <v>1.542</v>
      </c>
      <c r="U646" s="4" t="s">
        <v>10</v>
      </c>
      <c r="V646" s="22">
        <v>0.16666666666666666</v>
      </c>
      <c r="W646" s="23">
        <v>0.7913</v>
      </c>
      <c r="X646" s="15">
        <f t="shared" si="185"/>
        <v>0.7913</v>
      </c>
      <c r="Y646" s="4" t="s">
        <v>10</v>
      </c>
      <c r="Z646" s="5">
        <v>0.16666666666666666</v>
      </c>
      <c r="AA646" s="4">
        <v>138</v>
      </c>
      <c r="AB646" s="13">
        <f t="shared" si="186"/>
        <v>138</v>
      </c>
      <c r="AC646" s="4" t="s">
        <v>10</v>
      </c>
      <c r="AD646" s="5">
        <v>0.16666666666666666</v>
      </c>
      <c r="AE646" s="8">
        <v>13677</v>
      </c>
      <c r="AF646" s="15">
        <f t="shared" si="187"/>
        <v>1.3676999999999999</v>
      </c>
      <c r="AG646" s="23" t="s">
        <v>10</v>
      </c>
      <c r="AH646" s="22">
        <v>0.16666666666666666</v>
      </c>
      <c r="AI646" s="19">
        <v>1948</v>
      </c>
      <c r="AJ646" s="15">
        <f t="shared" si="188"/>
        <v>1.948</v>
      </c>
      <c r="AK646" s="4" t="s">
        <v>10</v>
      </c>
      <c r="AL646" s="5">
        <v>0.16666666666666666</v>
      </c>
      <c r="AM646" s="4">
        <v>174.35</v>
      </c>
      <c r="AN646" s="13">
        <f t="shared" si="189"/>
        <v>174.35</v>
      </c>
      <c r="AO646" s="4" t="s">
        <v>10</v>
      </c>
      <c r="AP646" s="5">
        <v>0.16666666666666666</v>
      </c>
      <c r="AQ646" s="19">
        <v>17279</v>
      </c>
      <c r="AR646" s="15">
        <f t="shared" si="190"/>
        <v>1.7279</v>
      </c>
      <c r="AS646" s="4" t="s">
        <v>10</v>
      </c>
      <c r="AT646" s="22">
        <v>0.16666666666666666</v>
      </c>
      <c r="AU646" s="23">
        <v>61.55</v>
      </c>
      <c r="AV646" s="13">
        <f t="shared" si="191"/>
        <v>61.55</v>
      </c>
      <c r="AW646" s="23" t="s">
        <v>10</v>
      </c>
      <c r="AX646" s="22">
        <v>0.16666666666666666</v>
      </c>
      <c r="AY646" s="23">
        <v>0.6099</v>
      </c>
      <c r="AZ646" s="15">
        <f t="shared" si="192"/>
        <v>0.6099</v>
      </c>
      <c r="BA646" s="4" t="s">
        <v>10</v>
      </c>
      <c r="BB646" s="5">
        <v>0.15625</v>
      </c>
      <c r="BC646" s="8">
        <v>11228</v>
      </c>
      <c r="BD646" s="15">
        <f t="shared" si="193"/>
        <v>1.1228</v>
      </c>
      <c r="BE646" s="4" t="s">
        <v>10</v>
      </c>
      <c r="BF646" s="5">
        <v>0.15625</v>
      </c>
      <c r="BG646" s="8">
        <v>11277</v>
      </c>
      <c r="BH646" s="15">
        <f t="shared" si="194"/>
        <v>1.1276999999999999</v>
      </c>
      <c r="BI646" s="4" t="s">
        <v>10</v>
      </c>
      <c r="BJ646" s="5">
        <v>0.16666666666666666</v>
      </c>
      <c r="BK646" s="4">
        <v>100.9</v>
      </c>
      <c r="BL646" s="13">
        <f t="shared" si="195"/>
        <v>100.9</v>
      </c>
      <c r="BM646" s="4" t="s">
        <v>10</v>
      </c>
      <c r="BN646" s="5">
        <v>0.16666666666666666</v>
      </c>
      <c r="BO646" s="8">
        <v>7069</v>
      </c>
      <c r="BP646" s="15">
        <f t="shared" si="196"/>
        <v>7.069</v>
      </c>
      <c r="BS646" s="1">
        <f t="shared" si="197"/>
        <v>79.970051419325742</v>
      </c>
    </row>
    <row r="647" spans="1:71">
      <c r="A647" s="4" t="s">
        <v>10</v>
      </c>
      <c r="B647" s="5">
        <v>0.15625</v>
      </c>
      <c r="C647" s="4">
        <v>69.819999999999993</v>
      </c>
      <c r="D647" s="13">
        <f t="shared" si="180"/>
        <v>69.819999999999993</v>
      </c>
      <c r="E647" s="4" t="s">
        <v>10</v>
      </c>
      <c r="F647" s="5">
        <v>0.15625</v>
      </c>
      <c r="G647" s="4">
        <v>0.69040000000000001</v>
      </c>
      <c r="H647" s="15">
        <f t="shared" si="181"/>
        <v>0.69040000000000001</v>
      </c>
      <c r="I647" s="4" t="s">
        <v>10</v>
      </c>
      <c r="J647" s="22">
        <v>0.15625</v>
      </c>
      <c r="K647" s="23">
        <v>90.07</v>
      </c>
      <c r="L647" s="13">
        <f t="shared" si="182"/>
        <v>90.07</v>
      </c>
      <c r="M647" s="4" t="s">
        <v>10</v>
      </c>
      <c r="N647" s="22">
        <v>0.15625</v>
      </c>
      <c r="O647" s="23">
        <v>89.67</v>
      </c>
      <c r="P647" s="13">
        <f t="shared" si="183"/>
        <v>89.67</v>
      </c>
      <c r="Q647" s="4" t="s">
        <v>10</v>
      </c>
      <c r="R647" s="22">
        <v>0.15625</v>
      </c>
      <c r="S647" s="19">
        <v>15421</v>
      </c>
      <c r="T647" s="15">
        <f t="shared" si="184"/>
        <v>1.5421</v>
      </c>
      <c r="U647" s="4" t="s">
        <v>10</v>
      </c>
      <c r="V647" s="22">
        <v>0.15625</v>
      </c>
      <c r="W647" s="23">
        <v>0.79090000000000005</v>
      </c>
      <c r="X647" s="15">
        <f t="shared" si="185"/>
        <v>0.79090000000000005</v>
      </c>
      <c r="Y647" s="4" t="s">
        <v>10</v>
      </c>
      <c r="Z647" s="5">
        <v>0.15625</v>
      </c>
      <c r="AA647" s="4">
        <v>138.32</v>
      </c>
      <c r="AB647" s="13">
        <f t="shared" si="186"/>
        <v>138.32</v>
      </c>
      <c r="AC647" s="4" t="s">
        <v>10</v>
      </c>
      <c r="AD647" s="5">
        <v>0.15625</v>
      </c>
      <c r="AE647" s="8">
        <v>13677</v>
      </c>
      <c r="AF647" s="15">
        <f t="shared" si="187"/>
        <v>1.3676999999999999</v>
      </c>
      <c r="AG647" s="23" t="s">
        <v>10</v>
      </c>
      <c r="AH647" s="22">
        <v>0.15625</v>
      </c>
      <c r="AI647" s="19">
        <v>19497</v>
      </c>
      <c r="AJ647" s="15">
        <f t="shared" si="188"/>
        <v>1.9497</v>
      </c>
      <c r="AK647" s="4" t="s">
        <v>10</v>
      </c>
      <c r="AL647" s="5">
        <v>0.15625</v>
      </c>
      <c r="AM647" s="4">
        <v>174.85</v>
      </c>
      <c r="AN647" s="13">
        <f t="shared" si="189"/>
        <v>174.85</v>
      </c>
      <c r="AO647" s="4" t="s">
        <v>10</v>
      </c>
      <c r="AP647" s="5">
        <v>0.15625</v>
      </c>
      <c r="AQ647" s="19">
        <v>17288</v>
      </c>
      <c r="AR647" s="15">
        <f t="shared" si="190"/>
        <v>1.7287999999999999</v>
      </c>
      <c r="AS647" s="4" t="s">
        <v>10</v>
      </c>
      <c r="AT647" s="22">
        <v>0.15625</v>
      </c>
      <c r="AU647" s="23">
        <v>61.54</v>
      </c>
      <c r="AV647" s="13">
        <f t="shared" si="191"/>
        <v>61.54</v>
      </c>
      <c r="AW647" s="23" t="s">
        <v>10</v>
      </c>
      <c r="AX647" s="22">
        <v>0.15625</v>
      </c>
      <c r="AY647" s="23">
        <v>0.60850000000000004</v>
      </c>
      <c r="AZ647" s="15">
        <f t="shared" si="192"/>
        <v>0.60850000000000004</v>
      </c>
      <c r="BA647" s="4" t="s">
        <v>10</v>
      </c>
      <c r="BB647" s="5">
        <v>0.14583333333333334</v>
      </c>
      <c r="BC647" s="8">
        <v>11226</v>
      </c>
      <c r="BD647" s="15">
        <f t="shared" si="193"/>
        <v>1.1226</v>
      </c>
      <c r="BE647" s="4" t="s">
        <v>10</v>
      </c>
      <c r="BF647" s="5">
        <v>0.14583333333333334</v>
      </c>
      <c r="BG647" s="8">
        <v>11282</v>
      </c>
      <c r="BH647" s="15">
        <f t="shared" si="194"/>
        <v>1.1282000000000001</v>
      </c>
      <c r="BI647" s="4" t="s">
        <v>10</v>
      </c>
      <c r="BJ647" s="5">
        <v>0.15625</v>
      </c>
      <c r="BK647" s="4">
        <v>101.12</v>
      </c>
      <c r="BL647" s="13">
        <f t="shared" si="195"/>
        <v>101.12</v>
      </c>
      <c r="BM647" s="4" t="s">
        <v>10</v>
      </c>
      <c r="BN647" s="5">
        <v>0.15625</v>
      </c>
      <c r="BO647" s="8">
        <v>70677</v>
      </c>
      <c r="BP647" s="15">
        <f t="shared" si="196"/>
        <v>7.0677000000000003</v>
      </c>
      <c r="BS647" s="1">
        <f t="shared" si="197"/>
        <v>79.995820114279951</v>
      </c>
    </row>
    <row r="648" spans="1:71">
      <c r="A648" s="4" t="s">
        <v>10</v>
      </c>
      <c r="B648" s="5">
        <v>0.14583333333333334</v>
      </c>
      <c r="C648" s="4">
        <v>69.78</v>
      </c>
      <c r="D648" s="13">
        <f t="shared" si="180"/>
        <v>69.78</v>
      </c>
      <c r="E648" s="4" t="s">
        <v>10</v>
      </c>
      <c r="F648" s="5">
        <v>0.14583333333333334</v>
      </c>
      <c r="G648" s="4">
        <v>0.69199999999999995</v>
      </c>
      <c r="H648" s="15">
        <f t="shared" si="181"/>
        <v>0.69199999999999995</v>
      </c>
      <c r="I648" s="4" t="s">
        <v>10</v>
      </c>
      <c r="J648" s="22">
        <v>0.14583333333333334</v>
      </c>
      <c r="K648" s="23">
        <v>89.79</v>
      </c>
      <c r="L648" s="13">
        <f t="shared" si="182"/>
        <v>89.79</v>
      </c>
      <c r="M648" s="4" t="s">
        <v>10</v>
      </c>
      <c r="N648" s="22">
        <v>0.14583333333333334</v>
      </c>
      <c r="O648" s="23">
        <v>89.32</v>
      </c>
      <c r="P648" s="13">
        <f t="shared" si="183"/>
        <v>89.32</v>
      </c>
      <c r="Q648" s="4" t="s">
        <v>10</v>
      </c>
      <c r="R648" s="22">
        <v>0.14583333333333334</v>
      </c>
      <c r="S648" s="19">
        <v>15437</v>
      </c>
      <c r="T648" s="15">
        <f t="shared" si="184"/>
        <v>1.5437000000000001</v>
      </c>
      <c r="U648" s="4" t="s">
        <v>10</v>
      </c>
      <c r="V648" s="22">
        <v>0.14583333333333334</v>
      </c>
      <c r="W648" s="23">
        <v>0.79049999999999998</v>
      </c>
      <c r="X648" s="15">
        <f t="shared" si="185"/>
        <v>0.79049999999999998</v>
      </c>
      <c r="Y648" s="4" t="s">
        <v>10</v>
      </c>
      <c r="Z648" s="5">
        <v>0.14583333333333334</v>
      </c>
      <c r="AA648" s="4">
        <v>137.91</v>
      </c>
      <c r="AB648" s="13">
        <f t="shared" si="186"/>
        <v>137.91</v>
      </c>
      <c r="AC648" s="4" t="s">
        <v>10</v>
      </c>
      <c r="AD648" s="5">
        <v>0.14583333333333334</v>
      </c>
      <c r="AE648" s="8">
        <v>13677</v>
      </c>
      <c r="AF648" s="15">
        <f t="shared" si="187"/>
        <v>1.3676999999999999</v>
      </c>
      <c r="AG648" s="23" t="s">
        <v>10</v>
      </c>
      <c r="AH648" s="22">
        <v>0.14583333333333334</v>
      </c>
      <c r="AI648" s="19">
        <v>19528</v>
      </c>
      <c r="AJ648" s="15">
        <f t="shared" si="188"/>
        <v>1.9528000000000001</v>
      </c>
      <c r="AK648" s="4" t="s">
        <v>10</v>
      </c>
      <c r="AL648" s="5">
        <v>0.14583333333333334</v>
      </c>
      <c r="AM648" s="4">
        <v>174.43</v>
      </c>
      <c r="AN648" s="13">
        <f t="shared" si="189"/>
        <v>174.43</v>
      </c>
      <c r="AO648" s="4" t="s">
        <v>10</v>
      </c>
      <c r="AP648" s="5">
        <v>0.14583333333333334</v>
      </c>
      <c r="AQ648" s="23">
        <v>1.73</v>
      </c>
      <c r="AR648" s="15">
        <f t="shared" si="190"/>
        <v>1.73</v>
      </c>
      <c r="AS648" s="4" t="s">
        <v>10</v>
      </c>
      <c r="AT648" s="22">
        <v>0.14583333333333334</v>
      </c>
      <c r="AU648" s="23">
        <v>61.51</v>
      </c>
      <c r="AV648" s="13">
        <f t="shared" si="191"/>
        <v>61.51</v>
      </c>
      <c r="AW648" s="23" t="s">
        <v>10</v>
      </c>
      <c r="AX648" s="22">
        <v>0.14583333333333334</v>
      </c>
      <c r="AY648" s="23">
        <v>0.61019999999999996</v>
      </c>
      <c r="AZ648" s="15">
        <f t="shared" si="192"/>
        <v>0.61019999999999996</v>
      </c>
      <c r="BA648" s="4" t="s">
        <v>10</v>
      </c>
      <c r="BB648" s="5">
        <v>0.13541666666666666</v>
      </c>
      <c r="BC648" s="8">
        <v>11228</v>
      </c>
      <c r="BD648" s="15">
        <f t="shared" si="193"/>
        <v>1.1228</v>
      </c>
      <c r="BE648" s="4" t="s">
        <v>10</v>
      </c>
      <c r="BF648" s="5">
        <v>0.13541666666666666</v>
      </c>
      <c r="BG648" s="8">
        <v>11274</v>
      </c>
      <c r="BH648" s="15">
        <f t="shared" si="194"/>
        <v>1.1274</v>
      </c>
      <c r="BI648" s="4" t="s">
        <v>10</v>
      </c>
      <c r="BJ648" s="5">
        <v>0.14583333333333334</v>
      </c>
      <c r="BK648" s="4">
        <v>100.82</v>
      </c>
      <c r="BL648" s="13">
        <f t="shared" si="195"/>
        <v>100.82</v>
      </c>
      <c r="BM648" s="4" t="s">
        <v>10</v>
      </c>
      <c r="BN648" s="5">
        <v>0.14583333333333334</v>
      </c>
      <c r="BO648" s="8">
        <v>70766</v>
      </c>
      <c r="BP648" s="15">
        <f t="shared" si="196"/>
        <v>7.0766</v>
      </c>
      <c r="BS648" s="1">
        <f t="shared" si="197"/>
        <v>79.95292351035809</v>
      </c>
    </row>
    <row r="649" spans="1:71">
      <c r="A649" s="4" t="s">
        <v>10</v>
      </c>
      <c r="B649" s="5">
        <v>0.13541666666666666</v>
      </c>
      <c r="C649" s="4">
        <v>69.2</v>
      </c>
      <c r="D649" s="13">
        <f t="shared" si="180"/>
        <v>69.2</v>
      </c>
      <c r="E649" s="4" t="s">
        <v>10</v>
      </c>
      <c r="F649" s="5">
        <v>0.13541666666666666</v>
      </c>
      <c r="G649" s="4">
        <v>0.68830000000000002</v>
      </c>
      <c r="H649" s="15">
        <f t="shared" si="181"/>
        <v>0.68830000000000002</v>
      </c>
      <c r="I649" s="4" t="s">
        <v>10</v>
      </c>
      <c r="J649" s="22">
        <v>0.13541666666666666</v>
      </c>
      <c r="K649" s="23">
        <v>89.5</v>
      </c>
      <c r="L649" s="13">
        <f t="shared" si="182"/>
        <v>89.5</v>
      </c>
      <c r="M649" s="4" t="s">
        <v>10</v>
      </c>
      <c r="N649" s="22">
        <v>0.13541666666666666</v>
      </c>
      <c r="O649" s="23">
        <v>89.15</v>
      </c>
      <c r="P649" s="13">
        <f t="shared" si="183"/>
        <v>89.15</v>
      </c>
      <c r="Q649" s="4" t="s">
        <v>10</v>
      </c>
      <c r="R649" s="22">
        <v>0.13541666666666666</v>
      </c>
      <c r="S649" s="19">
        <v>1543</v>
      </c>
      <c r="T649" s="15">
        <f t="shared" si="184"/>
        <v>1.5429999999999999</v>
      </c>
      <c r="U649" s="4" t="s">
        <v>10</v>
      </c>
      <c r="V649" s="22">
        <v>0.13541666666666666</v>
      </c>
      <c r="W649" s="23">
        <v>0.79169999999999996</v>
      </c>
      <c r="X649" s="15">
        <f t="shared" si="185"/>
        <v>0.79169999999999996</v>
      </c>
      <c r="Y649" s="4" t="s">
        <v>10</v>
      </c>
      <c r="Z649" s="5">
        <v>0.13541666666666666</v>
      </c>
      <c r="AA649" s="4">
        <v>137.58000000000001</v>
      </c>
      <c r="AB649" s="13">
        <f t="shared" si="186"/>
        <v>137.58000000000001</v>
      </c>
      <c r="AC649" s="4" t="s">
        <v>10</v>
      </c>
      <c r="AD649" s="5">
        <v>0.13541666666666666</v>
      </c>
      <c r="AE649" s="8">
        <v>13684</v>
      </c>
      <c r="AF649" s="15">
        <f t="shared" si="187"/>
        <v>1.3684000000000001</v>
      </c>
      <c r="AG649" s="23" t="s">
        <v>10</v>
      </c>
      <c r="AH649" s="22">
        <v>0.13541666666666666</v>
      </c>
      <c r="AI649" s="19">
        <v>19486</v>
      </c>
      <c r="AJ649" s="15">
        <f t="shared" si="188"/>
        <v>1.9486000000000001</v>
      </c>
      <c r="AK649" s="4" t="s">
        <v>10</v>
      </c>
      <c r="AL649" s="5">
        <v>0.13541666666666666</v>
      </c>
      <c r="AM649" s="4">
        <v>173.77</v>
      </c>
      <c r="AN649" s="13">
        <f t="shared" si="189"/>
        <v>173.77</v>
      </c>
      <c r="AO649" s="4" t="s">
        <v>10</v>
      </c>
      <c r="AP649" s="5">
        <v>0.13541666666666666</v>
      </c>
      <c r="AQ649" s="19">
        <v>17284</v>
      </c>
      <c r="AR649" s="15">
        <f t="shared" si="190"/>
        <v>1.7283999999999999</v>
      </c>
      <c r="AS649" s="4" t="s">
        <v>10</v>
      </c>
      <c r="AT649" s="22">
        <v>0.13541666666666666</v>
      </c>
      <c r="AU649" s="23">
        <v>60.98</v>
      </c>
      <c r="AV649" s="13">
        <f t="shared" si="191"/>
        <v>60.98</v>
      </c>
      <c r="AW649" s="23" t="s">
        <v>10</v>
      </c>
      <c r="AX649" s="22">
        <v>0.13541666666666666</v>
      </c>
      <c r="AY649" s="23">
        <v>0.60660000000000003</v>
      </c>
      <c r="AZ649" s="15">
        <f t="shared" si="192"/>
        <v>0.60660000000000003</v>
      </c>
      <c r="BA649" s="4" t="s">
        <v>10</v>
      </c>
      <c r="BB649" s="5">
        <v>0.125</v>
      </c>
      <c r="BC649" s="8">
        <v>11226</v>
      </c>
      <c r="BD649" s="15">
        <f t="shared" si="193"/>
        <v>1.1226</v>
      </c>
      <c r="BE649" s="4" t="s">
        <v>10</v>
      </c>
      <c r="BF649" s="5">
        <v>0.125</v>
      </c>
      <c r="BG649" s="8">
        <v>11286</v>
      </c>
      <c r="BH649" s="15">
        <f t="shared" si="194"/>
        <v>1.1286</v>
      </c>
      <c r="BI649" s="4" t="s">
        <v>10</v>
      </c>
      <c r="BJ649" s="5">
        <v>0.13541666666666666</v>
      </c>
      <c r="BK649" s="4">
        <v>100.51</v>
      </c>
      <c r="BL649" s="13">
        <f t="shared" si="195"/>
        <v>100.51</v>
      </c>
      <c r="BM649" s="4" t="s">
        <v>10</v>
      </c>
      <c r="BN649" s="5">
        <v>0.13541666666666666</v>
      </c>
      <c r="BO649" s="8">
        <v>70722</v>
      </c>
      <c r="BP649" s="15">
        <f t="shared" si="196"/>
        <v>7.0721999999999996</v>
      </c>
      <c r="BS649" s="1">
        <f t="shared" si="197"/>
        <v>79.896239604862657</v>
      </c>
    </row>
    <row r="650" spans="1:71">
      <c r="A650" s="4" t="s">
        <v>10</v>
      </c>
      <c r="B650" s="5">
        <v>0.125</v>
      </c>
      <c r="C650" s="4">
        <v>68.84</v>
      </c>
      <c r="D650" s="13">
        <f t="shared" si="180"/>
        <v>68.84</v>
      </c>
      <c r="E650" s="4" t="s">
        <v>10</v>
      </c>
      <c r="F650" s="5">
        <v>0.125</v>
      </c>
      <c r="G650" s="4">
        <v>0.68500000000000005</v>
      </c>
      <c r="H650" s="15">
        <f t="shared" si="181"/>
        <v>0.68500000000000005</v>
      </c>
      <c r="I650" s="4" t="s">
        <v>10</v>
      </c>
      <c r="J650" s="22">
        <v>0.125</v>
      </c>
      <c r="K650" s="23">
        <v>89.5</v>
      </c>
      <c r="L650" s="13">
        <f t="shared" si="182"/>
        <v>89.5</v>
      </c>
      <c r="M650" s="4" t="s">
        <v>10</v>
      </c>
      <c r="N650" s="22">
        <v>0.125</v>
      </c>
      <c r="O650" s="23">
        <v>89.04</v>
      </c>
      <c r="P650" s="13">
        <f t="shared" si="183"/>
        <v>89.04</v>
      </c>
      <c r="Q650" s="4" t="s">
        <v>10</v>
      </c>
      <c r="R650" s="22">
        <v>0.125</v>
      </c>
      <c r="S650" s="19">
        <v>15436</v>
      </c>
      <c r="T650" s="15">
        <f t="shared" si="184"/>
        <v>1.5436000000000001</v>
      </c>
      <c r="U650" s="4" t="s">
        <v>10</v>
      </c>
      <c r="V650" s="22">
        <v>0.125</v>
      </c>
      <c r="W650" s="23">
        <v>0.79120000000000001</v>
      </c>
      <c r="X650" s="15">
        <f t="shared" si="185"/>
        <v>0.79120000000000001</v>
      </c>
      <c r="Y650" s="4" t="s">
        <v>10</v>
      </c>
      <c r="Z650" s="5">
        <v>0.125</v>
      </c>
      <c r="AA650" s="4">
        <v>137.46</v>
      </c>
      <c r="AB650" s="13">
        <f t="shared" si="186"/>
        <v>137.46</v>
      </c>
      <c r="AC650" s="4" t="s">
        <v>10</v>
      </c>
      <c r="AD650" s="5">
        <v>0.125</v>
      </c>
      <c r="AE650" s="8">
        <v>13676</v>
      </c>
      <c r="AF650" s="15">
        <f t="shared" si="187"/>
        <v>1.3675999999999999</v>
      </c>
      <c r="AG650" s="23" t="s">
        <v>10</v>
      </c>
      <c r="AH650" s="22">
        <v>0.125</v>
      </c>
      <c r="AI650" s="19">
        <v>19502</v>
      </c>
      <c r="AJ650" s="15">
        <f t="shared" si="188"/>
        <v>1.9501999999999999</v>
      </c>
      <c r="AK650" s="4" t="s">
        <v>10</v>
      </c>
      <c r="AL650" s="5">
        <v>0.125</v>
      </c>
      <c r="AM650" s="4">
        <v>173.7</v>
      </c>
      <c r="AN650" s="13">
        <f t="shared" si="189"/>
        <v>173.7</v>
      </c>
      <c r="AO650" s="4" t="s">
        <v>10</v>
      </c>
      <c r="AP650" s="5">
        <v>0.125</v>
      </c>
      <c r="AQ650" s="19">
        <v>17281</v>
      </c>
      <c r="AR650" s="15">
        <f t="shared" si="190"/>
        <v>1.7281</v>
      </c>
      <c r="AS650" s="4" t="s">
        <v>10</v>
      </c>
      <c r="AT650" s="22">
        <v>0.125</v>
      </c>
      <c r="AU650" s="23">
        <v>60.94</v>
      </c>
      <c r="AV650" s="13">
        <f t="shared" si="191"/>
        <v>60.94</v>
      </c>
      <c r="AW650" s="23" t="s">
        <v>10</v>
      </c>
      <c r="AX650" s="22">
        <v>0.125</v>
      </c>
      <c r="AY650" s="23">
        <v>0.60640000000000005</v>
      </c>
      <c r="AZ650" s="15">
        <f t="shared" si="192"/>
        <v>0.60640000000000005</v>
      </c>
      <c r="BA650" s="4" t="s">
        <v>10</v>
      </c>
      <c r="BB650" s="5">
        <v>0.11458333333333333</v>
      </c>
      <c r="BC650" s="8">
        <v>11227</v>
      </c>
      <c r="BD650" s="15">
        <f t="shared" si="193"/>
        <v>1.1227</v>
      </c>
      <c r="BE650" s="4" t="s">
        <v>10</v>
      </c>
      <c r="BF650" s="5">
        <v>0.11458333333333333</v>
      </c>
      <c r="BG650" s="8">
        <v>11283</v>
      </c>
      <c r="BH650" s="15">
        <f t="shared" si="194"/>
        <v>1.1283000000000001</v>
      </c>
      <c r="BI650" s="4" t="s">
        <v>10</v>
      </c>
      <c r="BJ650" s="5">
        <v>0.125</v>
      </c>
      <c r="BK650" s="4">
        <v>100.48</v>
      </c>
      <c r="BL650" s="13">
        <f t="shared" si="195"/>
        <v>100.48</v>
      </c>
      <c r="BM650" s="4" t="s">
        <v>10</v>
      </c>
      <c r="BN650" s="5">
        <v>0.125</v>
      </c>
      <c r="BO650" s="8">
        <v>70776</v>
      </c>
      <c r="BP650" s="15">
        <f t="shared" si="196"/>
        <v>7.0776000000000003</v>
      </c>
      <c r="BS650" s="1">
        <f t="shared" si="197"/>
        <v>79.920075807794746</v>
      </c>
    </row>
    <row r="651" spans="1:71">
      <c r="A651" s="4" t="s">
        <v>10</v>
      </c>
      <c r="B651" s="5">
        <v>0.11458333333333333</v>
      </c>
      <c r="C651" s="4">
        <v>68.849999999999994</v>
      </c>
      <c r="D651" s="13">
        <f t="shared" si="180"/>
        <v>68.849999999999994</v>
      </c>
      <c r="E651" s="4" t="s">
        <v>10</v>
      </c>
      <c r="F651" s="5">
        <v>0.11458333333333333</v>
      </c>
      <c r="G651" s="4">
        <v>0.68479999999999996</v>
      </c>
      <c r="H651" s="15">
        <f t="shared" si="181"/>
        <v>0.68479999999999996</v>
      </c>
      <c r="I651" s="4" t="s">
        <v>10</v>
      </c>
      <c r="J651" s="22">
        <v>0.11458333333333333</v>
      </c>
      <c r="K651" s="23">
        <v>89.52</v>
      </c>
      <c r="L651" s="13">
        <f t="shared" si="182"/>
        <v>89.52</v>
      </c>
      <c r="M651" s="4" t="s">
        <v>10</v>
      </c>
      <c r="N651" s="22">
        <v>0.11458333333333333</v>
      </c>
      <c r="O651" s="23">
        <v>89.1</v>
      </c>
      <c r="P651" s="13">
        <f t="shared" si="183"/>
        <v>89.1</v>
      </c>
      <c r="Q651" s="4" t="s">
        <v>10</v>
      </c>
      <c r="R651" s="22">
        <v>0.11458333333333333</v>
      </c>
      <c r="S651" s="19">
        <v>15424</v>
      </c>
      <c r="T651" s="15">
        <f t="shared" si="184"/>
        <v>1.5424</v>
      </c>
      <c r="U651" s="4" t="s">
        <v>10</v>
      </c>
      <c r="V651" s="22">
        <v>0.11458333333333333</v>
      </c>
      <c r="W651" s="23">
        <v>0.79059999999999997</v>
      </c>
      <c r="X651" s="15">
        <f t="shared" si="185"/>
        <v>0.79059999999999997</v>
      </c>
      <c r="Y651" s="4" t="s">
        <v>10</v>
      </c>
      <c r="Z651" s="5">
        <v>0.11458333333333333</v>
      </c>
      <c r="AA651" s="4">
        <v>137.44999999999999</v>
      </c>
      <c r="AB651" s="13">
        <f t="shared" si="186"/>
        <v>137.44999999999999</v>
      </c>
      <c r="AC651" s="4" t="s">
        <v>10</v>
      </c>
      <c r="AD651" s="5">
        <v>0.11458333333333333</v>
      </c>
      <c r="AE651" s="8">
        <v>13667</v>
      </c>
      <c r="AF651" s="15">
        <f t="shared" si="187"/>
        <v>1.3667</v>
      </c>
      <c r="AG651" s="23" t="s">
        <v>10</v>
      </c>
      <c r="AH651" s="22">
        <v>0.11458333333333333</v>
      </c>
      <c r="AI651" s="19">
        <v>19499</v>
      </c>
      <c r="AJ651" s="15">
        <f t="shared" si="188"/>
        <v>1.9499</v>
      </c>
      <c r="AK651" s="4" t="s">
        <v>10</v>
      </c>
      <c r="AL651" s="5">
        <v>0.11458333333333333</v>
      </c>
      <c r="AM651" s="4">
        <v>173.78</v>
      </c>
      <c r="AN651" s="13">
        <f t="shared" si="189"/>
        <v>173.78</v>
      </c>
      <c r="AO651" s="4" t="s">
        <v>10</v>
      </c>
      <c r="AP651" s="5">
        <v>0.11458333333333333</v>
      </c>
      <c r="AQ651" s="19">
        <v>17284</v>
      </c>
      <c r="AR651" s="15">
        <f t="shared" si="190"/>
        <v>1.7283999999999999</v>
      </c>
      <c r="AS651" s="4" t="s">
        <v>10</v>
      </c>
      <c r="AT651" s="22">
        <v>0.11458333333333333</v>
      </c>
      <c r="AU651" s="23">
        <v>60.74</v>
      </c>
      <c r="AV651" s="13">
        <f t="shared" si="191"/>
        <v>60.74</v>
      </c>
      <c r="AW651" s="23" t="s">
        <v>10</v>
      </c>
      <c r="AX651" s="22">
        <v>0.11458333333333333</v>
      </c>
      <c r="AY651" s="23">
        <v>0.60450000000000004</v>
      </c>
      <c r="AZ651" s="15">
        <f t="shared" si="192"/>
        <v>0.60450000000000004</v>
      </c>
      <c r="BA651" s="4" t="s">
        <v>10</v>
      </c>
      <c r="BB651" s="5">
        <v>0.10416666666666667</v>
      </c>
      <c r="BC651" s="8">
        <v>11229</v>
      </c>
      <c r="BD651" s="15">
        <f t="shared" si="193"/>
        <v>1.1229</v>
      </c>
      <c r="BE651" s="4" t="s">
        <v>10</v>
      </c>
      <c r="BF651" s="5">
        <v>0.10416666666666667</v>
      </c>
      <c r="BG651" s="8">
        <v>11273</v>
      </c>
      <c r="BH651" s="15">
        <f t="shared" si="194"/>
        <v>1.1273</v>
      </c>
      <c r="BI651" s="4" t="s">
        <v>10</v>
      </c>
      <c r="BJ651" s="5">
        <v>0.11458333333333333</v>
      </c>
      <c r="BK651" s="4">
        <v>100.52</v>
      </c>
      <c r="BL651" s="13">
        <f t="shared" si="195"/>
        <v>100.52</v>
      </c>
      <c r="BM651" s="4" t="s">
        <v>10</v>
      </c>
      <c r="BN651" s="5">
        <v>0.11458333333333333</v>
      </c>
      <c r="BO651" s="8">
        <v>70816</v>
      </c>
      <c r="BP651" s="15">
        <f t="shared" si="196"/>
        <v>7.0815999999999999</v>
      </c>
      <c r="BS651" s="1">
        <f t="shared" si="197"/>
        <v>79.951955857565949</v>
      </c>
    </row>
    <row r="652" spans="1:71">
      <c r="A652" s="4" t="s">
        <v>10</v>
      </c>
      <c r="B652" s="5">
        <v>0.10416666666666667</v>
      </c>
      <c r="C652" s="4">
        <v>68.75</v>
      </c>
      <c r="D652" s="13">
        <f t="shared" si="180"/>
        <v>68.75</v>
      </c>
      <c r="E652" s="4" t="s">
        <v>10</v>
      </c>
      <c r="F652" s="5">
        <v>0.10416666666666667</v>
      </c>
      <c r="G652" s="4">
        <v>0.68340000000000001</v>
      </c>
      <c r="H652" s="15">
        <f t="shared" si="181"/>
        <v>0.68340000000000001</v>
      </c>
      <c r="I652" s="4" t="s">
        <v>10</v>
      </c>
      <c r="J652" s="22">
        <v>0.10416666666666667</v>
      </c>
      <c r="K652" s="23">
        <v>89.54</v>
      </c>
      <c r="L652" s="13">
        <f t="shared" si="182"/>
        <v>89.54</v>
      </c>
      <c r="M652" s="4" t="s">
        <v>10</v>
      </c>
      <c r="N652" s="22">
        <v>0.10416666666666667</v>
      </c>
      <c r="O652" s="23">
        <v>89.19</v>
      </c>
      <c r="P652" s="13">
        <f t="shared" si="183"/>
        <v>89.19</v>
      </c>
      <c r="Q652" s="4" t="s">
        <v>10</v>
      </c>
      <c r="R652" s="22">
        <v>0.10416666666666667</v>
      </c>
      <c r="S652" s="19">
        <v>15431</v>
      </c>
      <c r="T652" s="15">
        <f t="shared" si="184"/>
        <v>1.5430999999999999</v>
      </c>
      <c r="U652" s="4" t="s">
        <v>10</v>
      </c>
      <c r="V652" s="22">
        <v>0.10416666666666667</v>
      </c>
      <c r="W652" s="23">
        <v>0.79090000000000005</v>
      </c>
      <c r="X652" s="15">
        <f t="shared" si="185"/>
        <v>0.79090000000000005</v>
      </c>
      <c r="Y652" s="4" t="s">
        <v>10</v>
      </c>
      <c r="Z652" s="5">
        <v>0.10416666666666667</v>
      </c>
      <c r="AA652" s="4">
        <v>137.66</v>
      </c>
      <c r="AB652" s="13">
        <f t="shared" si="186"/>
        <v>137.66</v>
      </c>
      <c r="AC652" s="4" t="s">
        <v>10</v>
      </c>
      <c r="AD652" s="5">
        <v>0.10416666666666667</v>
      </c>
      <c r="AE652" s="8">
        <v>13684</v>
      </c>
      <c r="AF652" s="15">
        <f t="shared" si="187"/>
        <v>1.3684000000000001</v>
      </c>
      <c r="AG652" s="23" t="s">
        <v>10</v>
      </c>
      <c r="AH652" s="22">
        <v>0.10416666666666667</v>
      </c>
      <c r="AI652" s="19">
        <v>19507</v>
      </c>
      <c r="AJ652" s="15">
        <f t="shared" si="188"/>
        <v>1.9507000000000001</v>
      </c>
      <c r="AK652" s="4" t="s">
        <v>10</v>
      </c>
      <c r="AL652" s="5">
        <v>0.10416666666666667</v>
      </c>
      <c r="AM652" s="4">
        <v>174.05</v>
      </c>
      <c r="AN652" s="13">
        <f t="shared" si="189"/>
        <v>174.05</v>
      </c>
      <c r="AO652" s="4" t="s">
        <v>10</v>
      </c>
      <c r="AP652" s="5">
        <v>0.10416666666666667</v>
      </c>
      <c r="AQ652" s="19">
        <v>17303</v>
      </c>
      <c r="AR652" s="15">
        <f t="shared" si="190"/>
        <v>1.7302999999999999</v>
      </c>
      <c r="AS652" s="4" t="s">
        <v>10</v>
      </c>
      <c r="AT652" s="22">
        <v>0.10416666666666667</v>
      </c>
      <c r="AU652" s="23">
        <v>60.72</v>
      </c>
      <c r="AV652" s="13">
        <f t="shared" si="191"/>
        <v>60.72</v>
      </c>
      <c r="AW652" s="23" t="s">
        <v>10</v>
      </c>
      <c r="AX652" s="22">
        <v>0.10416666666666667</v>
      </c>
      <c r="AY652" s="23">
        <v>0.6038</v>
      </c>
      <c r="AZ652" s="15">
        <f t="shared" si="192"/>
        <v>0.6038</v>
      </c>
      <c r="BA652" s="4" t="s">
        <v>10</v>
      </c>
      <c r="BB652" s="5">
        <v>9.375E-2</v>
      </c>
      <c r="BC652" s="8">
        <v>11235</v>
      </c>
      <c r="BD652" s="15">
        <f t="shared" si="193"/>
        <v>1.1234999999999999</v>
      </c>
      <c r="BE652" s="4" t="s">
        <v>10</v>
      </c>
      <c r="BF652" s="5">
        <v>9.375E-2</v>
      </c>
      <c r="BG652" s="8">
        <v>11292</v>
      </c>
      <c r="BH652" s="15">
        <f t="shared" si="194"/>
        <v>1.1292</v>
      </c>
      <c r="BI652" s="4" t="s">
        <v>10</v>
      </c>
      <c r="BJ652" s="5">
        <v>0.10416666666666667</v>
      </c>
      <c r="BK652" s="4">
        <v>100.58</v>
      </c>
      <c r="BL652" s="13">
        <f t="shared" si="195"/>
        <v>100.58</v>
      </c>
      <c r="BM652" s="4" t="s">
        <v>10</v>
      </c>
      <c r="BN652" s="5">
        <v>0.10416666666666667</v>
      </c>
      <c r="BO652" s="8">
        <v>70724</v>
      </c>
      <c r="BP652" s="15">
        <f t="shared" si="196"/>
        <v>7.0724</v>
      </c>
      <c r="BS652" s="1">
        <f t="shared" si="197"/>
        <v>79.908633376795621</v>
      </c>
    </row>
    <row r="653" spans="1:71">
      <c r="A653" s="4" t="s">
        <v>10</v>
      </c>
      <c r="B653" s="5">
        <v>9.375E-2</v>
      </c>
      <c r="C653" s="4">
        <v>68.59</v>
      </c>
      <c r="D653" s="13">
        <f t="shared" si="180"/>
        <v>68.59</v>
      </c>
      <c r="E653" s="4" t="s">
        <v>10</v>
      </c>
      <c r="F653" s="5">
        <v>9.375E-2</v>
      </c>
      <c r="G653" s="4">
        <v>0.68310000000000004</v>
      </c>
      <c r="H653" s="15">
        <f t="shared" si="181"/>
        <v>0.68310000000000004</v>
      </c>
      <c r="I653" s="4" t="s">
        <v>10</v>
      </c>
      <c r="J653" s="22">
        <v>9.375E-2</v>
      </c>
      <c r="K653" s="23">
        <v>89.36</v>
      </c>
      <c r="L653" s="13">
        <f t="shared" si="182"/>
        <v>89.36</v>
      </c>
      <c r="M653" s="4" t="s">
        <v>10</v>
      </c>
      <c r="N653" s="22">
        <v>9.375E-2</v>
      </c>
      <c r="O653" s="23">
        <v>88.9</v>
      </c>
      <c r="P653" s="13">
        <f t="shared" si="183"/>
        <v>88.9</v>
      </c>
      <c r="Q653" s="4" t="s">
        <v>10</v>
      </c>
      <c r="R653" s="22">
        <v>9.375E-2</v>
      </c>
      <c r="S653" s="19">
        <v>15409</v>
      </c>
      <c r="T653" s="15">
        <f t="shared" si="184"/>
        <v>1.5408999999999999</v>
      </c>
      <c r="U653" s="4" t="s">
        <v>10</v>
      </c>
      <c r="V653" s="22">
        <v>9.375E-2</v>
      </c>
      <c r="W653" s="23">
        <v>0.79010000000000002</v>
      </c>
      <c r="X653" s="15">
        <f t="shared" si="185"/>
        <v>0.79010000000000002</v>
      </c>
      <c r="Y653" s="4" t="s">
        <v>10</v>
      </c>
      <c r="Z653" s="5">
        <v>9.375E-2</v>
      </c>
      <c r="AA653" s="4">
        <v>137.03</v>
      </c>
      <c r="AB653" s="13">
        <f t="shared" si="186"/>
        <v>137.03</v>
      </c>
      <c r="AC653" s="4" t="s">
        <v>10</v>
      </c>
      <c r="AD653" s="5">
        <v>9.375E-2</v>
      </c>
      <c r="AE653" s="8">
        <v>13645</v>
      </c>
      <c r="AF653" s="15">
        <f t="shared" si="187"/>
        <v>1.3645</v>
      </c>
      <c r="AG653" s="23" t="s">
        <v>10</v>
      </c>
      <c r="AH653" s="22">
        <v>9.375E-2</v>
      </c>
      <c r="AI653" s="19">
        <v>19494</v>
      </c>
      <c r="AJ653" s="15">
        <f t="shared" si="188"/>
        <v>1.9494</v>
      </c>
      <c r="AK653" s="4" t="s">
        <v>10</v>
      </c>
      <c r="AL653" s="5">
        <v>9.375E-2</v>
      </c>
      <c r="AM653" s="4">
        <v>173.33</v>
      </c>
      <c r="AN653" s="13">
        <f t="shared" si="189"/>
        <v>173.33</v>
      </c>
      <c r="AO653" s="4" t="s">
        <v>10</v>
      </c>
      <c r="AP653" s="5">
        <v>9.375E-2</v>
      </c>
      <c r="AQ653" s="19">
        <v>17265</v>
      </c>
      <c r="AR653" s="15">
        <f t="shared" si="190"/>
        <v>1.7264999999999999</v>
      </c>
      <c r="AS653" s="4" t="s">
        <v>10</v>
      </c>
      <c r="AT653" s="22">
        <v>9.375E-2</v>
      </c>
      <c r="AU653" s="23">
        <v>60.64</v>
      </c>
      <c r="AV653" s="13">
        <f t="shared" si="191"/>
        <v>60.64</v>
      </c>
      <c r="AW653" s="23" t="s">
        <v>10</v>
      </c>
      <c r="AX653" s="22">
        <v>9.375E-2</v>
      </c>
      <c r="AY653" s="23">
        <v>0.60409999999999997</v>
      </c>
      <c r="AZ653" s="15">
        <f t="shared" si="192"/>
        <v>0.60409999999999997</v>
      </c>
      <c r="BA653" s="4" t="s">
        <v>10</v>
      </c>
      <c r="BB653" s="5">
        <v>8.3333333333333329E-2</v>
      </c>
      <c r="BC653" s="8">
        <v>11234</v>
      </c>
      <c r="BD653" s="15">
        <f t="shared" si="193"/>
        <v>1.1234</v>
      </c>
      <c r="BE653" s="4" t="s">
        <v>10</v>
      </c>
      <c r="BF653" s="5">
        <v>8.3333333333333329E-2</v>
      </c>
      <c r="BG653" s="6">
        <v>1.1299999999999999</v>
      </c>
      <c r="BH653" s="15">
        <f t="shared" si="194"/>
        <v>1.1299999999999999</v>
      </c>
      <c r="BI653" s="4" t="s">
        <v>10</v>
      </c>
      <c r="BJ653" s="5">
        <v>9.375E-2</v>
      </c>
      <c r="BK653" s="4">
        <v>100.43</v>
      </c>
      <c r="BL653" s="13">
        <f t="shared" si="195"/>
        <v>100.43</v>
      </c>
      <c r="BM653" s="4" t="s">
        <v>10</v>
      </c>
      <c r="BN653" s="5">
        <v>9.375E-2</v>
      </c>
      <c r="BO653" s="8">
        <v>70942</v>
      </c>
      <c r="BP653" s="15">
        <f t="shared" si="196"/>
        <v>7.0941999999999998</v>
      </c>
      <c r="BS653" s="1">
        <f t="shared" si="197"/>
        <v>80.034806128850207</v>
      </c>
    </row>
    <row r="654" spans="1:71">
      <c r="A654" s="4" t="s">
        <v>10</v>
      </c>
      <c r="B654" s="5">
        <v>8.3333333333333329E-2</v>
      </c>
      <c r="C654" s="4">
        <v>68.52</v>
      </c>
      <c r="D654" s="13">
        <f t="shared" si="180"/>
        <v>68.52</v>
      </c>
      <c r="E654" s="4" t="s">
        <v>10</v>
      </c>
      <c r="F654" s="5">
        <v>8.3333333333333329E-2</v>
      </c>
      <c r="G654" s="4">
        <v>0.68359999999999999</v>
      </c>
      <c r="H654" s="15">
        <f t="shared" si="181"/>
        <v>0.68359999999999999</v>
      </c>
      <c r="I654" s="4" t="s">
        <v>10</v>
      </c>
      <c r="J654" s="22">
        <v>8.3333333333333329E-2</v>
      </c>
      <c r="K654" s="23">
        <v>89.23</v>
      </c>
      <c r="L654" s="13">
        <f t="shared" si="182"/>
        <v>89.23</v>
      </c>
      <c r="M654" s="4" t="s">
        <v>10</v>
      </c>
      <c r="N654" s="22">
        <v>8.3333333333333329E-2</v>
      </c>
      <c r="O654" s="23">
        <v>88.74</v>
      </c>
      <c r="P654" s="13">
        <f t="shared" si="183"/>
        <v>88.74</v>
      </c>
      <c r="Q654" s="4" t="s">
        <v>10</v>
      </c>
      <c r="R654" s="22">
        <v>8.3333333333333329E-2</v>
      </c>
      <c r="S654" s="19">
        <v>15402</v>
      </c>
      <c r="T654" s="15">
        <f t="shared" si="184"/>
        <v>1.5402</v>
      </c>
      <c r="U654" s="4" t="s">
        <v>10</v>
      </c>
      <c r="V654" s="22">
        <v>8.3333333333333329E-2</v>
      </c>
      <c r="W654" s="23">
        <v>0.79059999999999997</v>
      </c>
      <c r="X654" s="15">
        <f t="shared" si="185"/>
        <v>0.79059999999999997</v>
      </c>
      <c r="Y654" s="4" t="s">
        <v>10</v>
      </c>
      <c r="Z654" s="5">
        <v>8.3333333333333329E-2</v>
      </c>
      <c r="AA654" s="4">
        <v>136.71</v>
      </c>
      <c r="AB654" s="13">
        <f t="shared" si="186"/>
        <v>136.71</v>
      </c>
      <c r="AC654" s="4" t="s">
        <v>10</v>
      </c>
      <c r="AD654" s="5">
        <v>8.3333333333333329E-2</v>
      </c>
      <c r="AE654" s="8">
        <v>13629</v>
      </c>
      <c r="AF654" s="15">
        <f t="shared" si="187"/>
        <v>1.3629</v>
      </c>
      <c r="AG654" s="23" t="s">
        <v>10</v>
      </c>
      <c r="AH654" s="22">
        <v>8.3333333333333329E-2</v>
      </c>
      <c r="AI654" s="19">
        <v>19482</v>
      </c>
      <c r="AJ654" s="15">
        <f t="shared" si="188"/>
        <v>1.9481999999999999</v>
      </c>
      <c r="AK654" s="4" t="s">
        <v>10</v>
      </c>
      <c r="AL654" s="5">
        <v>8.3333333333333329E-2</v>
      </c>
      <c r="AM654" s="4">
        <v>172.94</v>
      </c>
      <c r="AN654" s="13">
        <f t="shared" si="189"/>
        <v>172.94</v>
      </c>
      <c r="AO654" s="4" t="s">
        <v>10</v>
      </c>
      <c r="AP654" s="5">
        <v>8.3333333333333329E-2</v>
      </c>
      <c r="AQ654" s="19">
        <v>17238</v>
      </c>
      <c r="AR654" s="15">
        <f t="shared" si="190"/>
        <v>1.7238</v>
      </c>
      <c r="AS654" s="4" t="s">
        <v>10</v>
      </c>
      <c r="AT654" s="22">
        <v>8.3333333333333329E-2</v>
      </c>
      <c r="AU654" s="23">
        <v>60.72</v>
      </c>
      <c r="AV654" s="13">
        <f t="shared" si="191"/>
        <v>60.72</v>
      </c>
      <c r="AW654" s="23" t="s">
        <v>10</v>
      </c>
      <c r="AX654" s="22">
        <v>8.3333333333333329E-2</v>
      </c>
      <c r="AY654" s="23">
        <v>0.60440000000000005</v>
      </c>
      <c r="AZ654" s="15">
        <f t="shared" si="192"/>
        <v>0.60440000000000005</v>
      </c>
      <c r="BA654" s="4" t="s">
        <v>10</v>
      </c>
      <c r="BB654" s="5">
        <v>7.2916666666666671E-2</v>
      </c>
      <c r="BC654" s="8">
        <v>11245</v>
      </c>
      <c r="BD654" s="15">
        <f t="shared" si="193"/>
        <v>1.1245000000000001</v>
      </c>
      <c r="BE654" s="4" t="s">
        <v>10</v>
      </c>
      <c r="BF654" s="5">
        <v>7.2916666666666671E-2</v>
      </c>
      <c r="BG654" s="8">
        <v>11288</v>
      </c>
      <c r="BH654" s="15">
        <f t="shared" si="194"/>
        <v>1.1288</v>
      </c>
      <c r="BI654" s="4" t="s">
        <v>10</v>
      </c>
      <c r="BJ654" s="5">
        <v>8.3333333333333329E-2</v>
      </c>
      <c r="BK654" s="4">
        <v>100.31</v>
      </c>
      <c r="BL654" s="13">
        <f t="shared" si="195"/>
        <v>100.31</v>
      </c>
      <c r="BM654" s="4" t="s">
        <v>10</v>
      </c>
      <c r="BN654" s="5">
        <v>8.3333333333333329E-2</v>
      </c>
      <c r="BO654" s="8">
        <v>71012</v>
      </c>
      <c r="BP654" s="15">
        <f t="shared" si="196"/>
        <v>7.1012000000000004</v>
      </c>
      <c r="BS654" s="1">
        <f t="shared" si="197"/>
        <v>80.0874689810381</v>
      </c>
    </row>
    <row r="655" spans="1:71">
      <c r="A655" s="4" t="s">
        <v>10</v>
      </c>
      <c r="B655" s="5">
        <v>7.2916666666666671E-2</v>
      </c>
      <c r="C655" s="4">
        <v>68.510000000000005</v>
      </c>
      <c r="D655" s="13">
        <f t="shared" si="180"/>
        <v>68.510000000000005</v>
      </c>
      <c r="E655" s="4" t="s">
        <v>10</v>
      </c>
      <c r="F655" s="5">
        <v>7.2916666666666671E-2</v>
      </c>
      <c r="G655" s="4">
        <v>0.68289999999999995</v>
      </c>
      <c r="H655" s="15">
        <f t="shared" si="181"/>
        <v>0.68289999999999995</v>
      </c>
      <c r="I655" s="4" t="s">
        <v>10</v>
      </c>
      <c r="J655" s="22">
        <v>7.2916666666666671E-2</v>
      </c>
      <c r="K655" s="23">
        <v>89.11</v>
      </c>
      <c r="L655" s="13">
        <f t="shared" si="182"/>
        <v>89.11</v>
      </c>
      <c r="M655" s="4" t="s">
        <v>10</v>
      </c>
      <c r="N655" s="22">
        <v>7.2916666666666671E-2</v>
      </c>
      <c r="O655" s="23">
        <v>88.91</v>
      </c>
      <c r="P655" s="13">
        <f t="shared" si="183"/>
        <v>88.91</v>
      </c>
      <c r="Q655" s="4" t="s">
        <v>10</v>
      </c>
      <c r="R655" s="22">
        <v>7.2916666666666671E-2</v>
      </c>
      <c r="S655" s="19">
        <v>15402</v>
      </c>
      <c r="T655" s="15">
        <f t="shared" si="184"/>
        <v>1.5402</v>
      </c>
      <c r="U655" s="4" t="s">
        <v>10</v>
      </c>
      <c r="V655" s="22">
        <v>7.2916666666666671E-2</v>
      </c>
      <c r="W655" s="23">
        <v>0.79049999999999998</v>
      </c>
      <c r="X655" s="15">
        <f t="shared" si="185"/>
        <v>0.79049999999999998</v>
      </c>
      <c r="Y655" s="4" t="s">
        <v>10</v>
      </c>
      <c r="Z655" s="5">
        <v>7.2916666666666671E-2</v>
      </c>
      <c r="AA655" s="4">
        <v>136.88999999999999</v>
      </c>
      <c r="AB655" s="13">
        <f t="shared" si="186"/>
        <v>136.88999999999999</v>
      </c>
      <c r="AC655" s="4" t="s">
        <v>10</v>
      </c>
      <c r="AD655" s="5">
        <v>7.2916666666666671E-2</v>
      </c>
      <c r="AE655" s="8">
        <v>1364</v>
      </c>
      <c r="AF655" s="15">
        <f t="shared" si="187"/>
        <v>1.3640000000000001</v>
      </c>
      <c r="AG655" s="23" t="s">
        <v>10</v>
      </c>
      <c r="AH655" s="22">
        <v>7.2916666666666671E-2</v>
      </c>
      <c r="AI655" s="19">
        <v>19473</v>
      </c>
      <c r="AJ655" s="15">
        <f t="shared" si="188"/>
        <v>1.9473</v>
      </c>
      <c r="AK655" s="4" t="s">
        <v>10</v>
      </c>
      <c r="AL655" s="5">
        <v>7.2916666666666671E-2</v>
      </c>
      <c r="AM655" s="4">
        <v>173.09</v>
      </c>
      <c r="AN655" s="13">
        <f t="shared" si="189"/>
        <v>173.09</v>
      </c>
      <c r="AO655" s="4" t="s">
        <v>10</v>
      </c>
      <c r="AP655" s="5">
        <v>7.2916666666666671E-2</v>
      </c>
      <c r="AQ655" s="19">
        <v>17253</v>
      </c>
      <c r="AR655" s="15">
        <f t="shared" si="190"/>
        <v>1.7253000000000001</v>
      </c>
      <c r="AS655" s="4" t="s">
        <v>10</v>
      </c>
      <c r="AT655" s="22">
        <v>7.2916666666666671E-2</v>
      </c>
      <c r="AU655" s="23">
        <v>60.6</v>
      </c>
      <c r="AV655" s="13">
        <f t="shared" si="191"/>
        <v>60.6</v>
      </c>
      <c r="AW655" s="23" t="s">
        <v>10</v>
      </c>
      <c r="AX655" s="22">
        <v>7.2916666666666671E-2</v>
      </c>
      <c r="AY655" s="23">
        <v>0.6038</v>
      </c>
      <c r="AZ655" s="15">
        <f t="shared" si="192"/>
        <v>0.6038</v>
      </c>
      <c r="BA655" s="4" t="s">
        <v>10</v>
      </c>
      <c r="BB655" s="5">
        <v>6.25E-2</v>
      </c>
      <c r="BC655" s="8">
        <v>11254</v>
      </c>
      <c r="BD655" s="15">
        <f t="shared" si="193"/>
        <v>1.1254</v>
      </c>
      <c r="BE655" s="4" t="s">
        <v>10</v>
      </c>
      <c r="BF655" s="5">
        <v>6.25E-2</v>
      </c>
      <c r="BG655" s="8">
        <v>11294</v>
      </c>
      <c r="BH655" s="15">
        <f t="shared" si="194"/>
        <v>1.1294</v>
      </c>
      <c r="BI655" s="4" t="s">
        <v>10</v>
      </c>
      <c r="BJ655" s="5">
        <v>7.2916666666666671E-2</v>
      </c>
      <c r="BK655" s="4">
        <v>100.31</v>
      </c>
      <c r="BL655" s="13">
        <f t="shared" si="195"/>
        <v>100.31</v>
      </c>
      <c r="BM655" s="4" t="s">
        <v>10</v>
      </c>
      <c r="BN655" s="5">
        <v>7.2916666666666671E-2</v>
      </c>
      <c r="BO655" s="8">
        <v>70943</v>
      </c>
      <c r="BP655" s="15">
        <f t="shared" si="196"/>
        <v>7.0942999999999996</v>
      </c>
      <c r="BS655" s="1">
        <f t="shared" si="197"/>
        <v>80.054836188233651</v>
      </c>
    </row>
    <row r="656" spans="1:71">
      <c r="A656" s="4" t="s">
        <v>10</v>
      </c>
      <c r="B656" s="5">
        <v>6.25E-2</v>
      </c>
      <c r="C656" s="4">
        <v>67.86</v>
      </c>
      <c r="D656" s="13">
        <f t="shared" si="180"/>
        <v>67.86</v>
      </c>
      <c r="E656" s="4" t="s">
        <v>10</v>
      </c>
      <c r="F656" s="5">
        <v>6.25E-2</v>
      </c>
      <c r="G656" s="4">
        <v>0.67779999999999996</v>
      </c>
      <c r="H656" s="15">
        <f t="shared" si="181"/>
        <v>0.67779999999999996</v>
      </c>
      <c r="I656" s="4" t="s">
        <v>10</v>
      </c>
      <c r="J656" s="22">
        <v>6.25E-2</v>
      </c>
      <c r="K656" s="23">
        <v>88.89</v>
      </c>
      <c r="L656" s="13">
        <f t="shared" si="182"/>
        <v>88.89</v>
      </c>
      <c r="M656" s="4" t="s">
        <v>10</v>
      </c>
      <c r="N656" s="22">
        <v>6.25E-2</v>
      </c>
      <c r="O656" s="23">
        <v>88.59</v>
      </c>
      <c r="P656" s="13">
        <f t="shared" si="183"/>
        <v>88.59</v>
      </c>
      <c r="Q656" s="4" t="s">
        <v>10</v>
      </c>
      <c r="R656" s="22">
        <v>6.25E-2</v>
      </c>
      <c r="S656" s="19">
        <v>15376</v>
      </c>
      <c r="T656" s="15">
        <f t="shared" si="184"/>
        <v>1.5376000000000001</v>
      </c>
      <c r="U656" s="4" t="s">
        <v>10</v>
      </c>
      <c r="V656" s="22">
        <v>6.25E-2</v>
      </c>
      <c r="W656" s="23">
        <v>0.79039999999999999</v>
      </c>
      <c r="X656" s="15">
        <f t="shared" si="185"/>
        <v>0.79039999999999999</v>
      </c>
      <c r="Y656" s="4" t="s">
        <v>10</v>
      </c>
      <c r="Z656" s="5">
        <v>6.25E-2</v>
      </c>
      <c r="AA656" s="4">
        <v>136.25</v>
      </c>
      <c r="AB656" s="13">
        <f t="shared" si="186"/>
        <v>136.25</v>
      </c>
      <c r="AC656" s="4" t="s">
        <v>10</v>
      </c>
      <c r="AD656" s="5">
        <v>6.25E-2</v>
      </c>
      <c r="AE656" s="8">
        <v>13615</v>
      </c>
      <c r="AF656" s="15">
        <f t="shared" si="187"/>
        <v>1.3614999999999999</v>
      </c>
      <c r="AG656" s="23" t="s">
        <v>10</v>
      </c>
      <c r="AH656" s="22">
        <v>6.25E-2</v>
      </c>
      <c r="AI656" s="19">
        <v>1945</v>
      </c>
      <c r="AJ656" s="15">
        <f t="shared" si="188"/>
        <v>1.9450000000000001</v>
      </c>
      <c r="AK656" s="4" t="s">
        <v>10</v>
      </c>
      <c r="AL656" s="5">
        <v>6.25E-2</v>
      </c>
      <c r="AM656" s="4">
        <v>172.36</v>
      </c>
      <c r="AN656" s="13">
        <f t="shared" si="189"/>
        <v>172.36</v>
      </c>
      <c r="AO656" s="4" t="s">
        <v>10</v>
      </c>
      <c r="AP656" s="5">
        <v>6.25E-2</v>
      </c>
      <c r="AQ656" s="19">
        <v>17223</v>
      </c>
      <c r="AR656" s="15">
        <f t="shared" si="190"/>
        <v>1.7222999999999999</v>
      </c>
      <c r="AS656" s="4" t="s">
        <v>10</v>
      </c>
      <c r="AT656" s="22">
        <v>6.25E-2</v>
      </c>
      <c r="AU656" s="23">
        <v>60.23</v>
      </c>
      <c r="AV656" s="13">
        <f t="shared" si="191"/>
        <v>60.23</v>
      </c>
      <c r="AW656" s="23" t="s">
        <v>10</v>
      </c>
      <c r="AX656" s="22">
        <v>6.25E-2</v>
      </c>
      <c r="AY656" s="23">
        <v>0.6018</v>
      </c>
      <c r="AZ656" s="15">
        <f t="shared" si="192"/>
        <v>0.6018</v>
      </c>
      <c r="BA656" s="4" t="s">
        <v>10</v>
      </c>
      <c r="BB656" s="5">
        <v>5.2083333333333336E-2</v>
      </c>
      <c r="BC656" s="8">
        <v>11267</v>
      </c>
      <c r="BD656" s="15">
        <f t="shared" si="193"/>
        <v>1.1267</v>
      </c>
      <c r="BE656" s="4" t="s">
        <v>10</v>
      </c>
      <c r="BF656" s="5">
        <v>5.2083333333333336E-2</v>
      </c>
      <c r="BG656" s="8">
        <v>11308</v>
      </c>
      <c r="BH656" s="15">
        <f t="shared" si="194"/>
        <v>1.1308</v>
      </c>
      <c r="BI656" s="4" t="s">
        <v>10</v>
      </c>
      <c r="BJ656" s="5">
        <v>6.25E-2</v>
      </c>
      <c r="BK656" s="4">
        <v>100.09</v>
      </c>
      <c r="BL656" s="13">
        <f t="shared" si="195"/>
        <v>100.09</v>
      </c>
      <c r="BM656" s="4" t="s">
        <v>10</v>
      </c>
      <c r="BN656" s="5">
        <v>6.25E-2</v>
      </c>
      <c r="BO656" s="8">
        <v>71089</v>
      </c>
      <c r="BP656" s="15">
        <f t="shared" si="196"/>
        <v>7.1089000000000002</v>
      </c>
      <c r="BS656" s="1">
        <f t="shared" si="197"/>
        <v>80.13747322191233</v>
      </c>
    </row>
    <row r="657" spans="1:71">
      <c r="A657" s="4" t="s">
        <v>10</v>
      </c>
      <c r="B657" s="5">
        <v>5.2083333333333336E-2</v>
      </c>
      <c r="C657" s="4">
        <v>67.37</v>
      </c>
      <c r="D657" s="13">
        <f t="shared" si="180"/>
        <v>67.37</v>
      </c>
      <c r="E657" s="4" t="s">
        <v>10</v>
      </c>
      <c r="F657" s="5">
        <v>5.2083333333333336E-2</v>
      </c>
      <c r="G657" s="4">
        <v>0.67359999999999998</v>
      </c>
      <c r="H657" s="15">
        <f t="shared" si="181"/>
        <v>0.67359999999999998</v>
      </c>
      <c r="I657" s="4" t="s">
        <v>10</v>
      </c>
      <c r="J657" s="22">
        <v>5.2083333333333336E-2</v>
      </c>
      <c r="K657" s="23">
        <v>88.77</v>
      </c>
      <c r="L657" s="13">
        <f t="shared" si="182"/>
        <v>88.77</v>
      </c>
      <c r="M657" s="4" t="s">
        <v>10</v>
      </c>
      <c r="N657" s="22">
        <v>5.2083333333333336E-2</v>
      </c>
      <c r="O657" s="23">
        <v>88.45</v>
      </c>
      <c r="P657" s="13">
        <f t="shared" si="183"/>
        <v>88.45</v>
      </c>
      <c r="Q657" s="4" t="s">
        <v>10</v>
      </c>
      <c r="R657" s="22">
        <v>5.2083333333333336E-2</v>
      </c>
      <c r="S657" s="19">
        <v>1536</v>
      </c>
      <c r="T657" s="15">
        <f t="shared" si="184"/>
        <v>1.536</v>
      </c>
      <c r="U657" s="4" t="s">
        <v>10</v>
      </c>
      <c r="V657" s="22">
        <v>5.2083333333333336E-2</v>
      </c>
      <c r="W657" s="23">
        <v>0.79010000000000002</v>
      </c>
      <c r="X657" s="15">
        <f t="shared" si="185"/>
        <v>0.79010000000000002</v>
      </c>
      <c r="Y657" s="4" t="s">
        <v>10</v>
      </c>
      <c r="Z657" s="5">
        <v>5.2083333333333336E-2</v>
      </c>
      <c r="AA657" s="4">
        <v>135.91</v>
      </c>
      <c r="AB657" s="13">
        <f t="shared" si="186"/>
        <v>135.91</v>
      </c>
      <c r="AC657" s="4" t="s">
        <v>10</v>
      </c>
      <c r="AD657" s="5">
        <v>5.2083333333333336E-2</v>
      </c>
      <c r="AE657" s="8">
        <v>13588</v>
      </c>
      <c r="AF657" s="15">
        <f t="shared" si="187"/>
        <v>1.3588</v>
      </c>
      <c r="AG657" s="23" t="s">
        <v>10</v>
      </c>
      <c r="AH657" s="22">
        <v>5.2083333333333336E-2</v>
      </c>
      <c r="AI657" s="19">
        <v>19437</v>
      </c>
      <c r="AJ657" s="15">
        <f t="shared" si="188"/>
        <v>1.9437</v>
      </c>
      <c r="AK657" s="4" t="s">
        <v>10</v>
      </c>
      <c r="AL657" s="5">
        <v>5.2083333333333336E-2</v>
      </c>
      <c r="AM657" s="4">
        <v>171.99</v>
      </c>
      <c r="AN657" s="13">
        <f t="shared" si="189"/>
        <v>171.99</v>
      </c>
      <c r="AO657" s="4" t="s">
        <v>10</v>
      </c>
      <c r="AP657" s="5">
        <v>5.2083333333333336E-2</v>
      </c>
      <c r="AQ657" s="19">
        <v>1719</v>
      </c>
      <c r="AR657" s="15">
        <f t="shared" si="190"/>
        <v>1.7190000000000001</v>
      </c>
      <c r="AS657" s="4" t="s">
        <v>10</v>
      </c>
      <c r="AT657" s="22">
        <v>5.2083333333333336E-2</v>
      </c>
      <c r="AU657" s="23">
        <v>59.8</v>
      </c>
      <c r="AV657" s="13">
        <f t="shared" si="191"/>
        <v>59.8</v>
      </c>
      <c r="AW657" s="23" t="s">
        <v>10</v>
      </c>
      <c r="AX657" s="22">
        <v>5.2083333333333336E-2</v>
      </c>
      <c r="AY657" s="23">
        <v>0.59750000000000003</v>
      </c>
      <c r="AZ657" s="15">
        <f t="shared" si="192"/>
        <v>0.59750000000000003</v>
      </c>
      <c r="BA657" s="4" t="s">
        <v>10</v>
      </c>
      <c r="BB657" s="5">
        <v>4.1666666666666664E-2</v>
      </c>
      <c r="BC657" s="8">
        <v>11274</v>
      </c>
      <c r="BD657" s="15">
        <f t="shared" si="193"/>
        <v>1.1274</v>
      </c>
      <c r="BE657" s="4" t="s">
        <v>10</v>
      </c>
      <c r="BF657" s="5">
        <v>4.1666666666666664E-2</v>
      </c>
      <c r="BG657" s="8">
        <v>11306</v>
      </c>
      <c r="BH657" s="15">
        <f t="shared" si="194"/>
        <v>1.1306</v>
      </c>
      <c r="BI657" s="4" t="s">
        <v>10</v>
      </c>
      <c r="BJ657" s="5">
        <v>5.2083333333333336E-2</v>
      </c>
      <c r="BK657" s="4">
        <v>100.04</v>
      </c>
      <c r="BL657" s="13">
        <f t="shared" si="195"/>
        <v>100.04</v>
      </c>
      <c r="BM657" s="4" t="s">
        <v>10</v>
      </c>
      <c r="BN657" s="5">
        <v>5.2083333333333336E-2</v>
      </c>
      <c r="BO657" s="8">
        <v>71258</v>
      </c>
      <c r="BP657" s="15">
        <f t="shared" si="196"/>
        <v>7.1257999999999999</v>
      </c>
      <c r="BS657" s="1">
        <f t="shared" si="197"/>
        <v>80.240749857266863</v>
      </c>
    </row>
    <row r="658" spans="1:71">
      <c r="A658" s="4" t="s">
        <v>10</v>
      </c>
      <c r="B658" s="5">
        <v>4.1666666666666664E-2</v>
      </c>
      <c r="C658" s="4">
        <v>66.73</v>
      </c>
      <c r="D658" s="13">
        <f t="shared" si="180"/>
        <v>66.73</v>
      </c>
      <c r="E658" s="4" t="s">
        <v>10</v>
      </c>
      <c r="F658" s="5">
        <v>4.1666666666666664E-2</v>
      </c>
      <c r="G658" s="4">
        <v>0.66720000000000002</v>
      </c>
      <c r="H658" s="15">
        <f t="shared" si="181"/>
        <v>0.66720000000000002</v>
      </c>
      <c r="I658" s="4" t="s">
        <v>10</v>
      </c>
      <c r="J658" s="22">
        <v>4.1666666666666664E-2</v>
      </c>
      <c r="K658" s="23">
        <v>88.62</v>
      </c>
      <c r="L658" s="13">
        <f t="shared" si="182"/>
        <v>88.62</v>
      </c>
      <c r="M658" s="4" t="s">
        <v>10</v>
      </c>
      <c r="N658" s="22">
        <v>4.1666666666666664E-2</v>
      </c>
      <c r="O658" s="23">
        <v>88.42</v>
      </c>
      <c r="P658" s="13">
        <f t="shared" si="183"/>
        <v>88.42</v>
      </c>
      <c r="Q658" s="4" t="s">
        <v>10</v>
      </c>
      <c r="R658" s="22">
        <v>4.1666666666666664E-2</v>
      </c>
      <c r="S658" s="19">
        <v>15374</v>
      </c>
      <c r="T658" s="15">
        <f t="shared" si="184"/>
        <v>1.5374000000000001</v>
      </c>
      <c r="U658" s="4" t="s">
        <v>10</v>
      </c>
      <c r="V658" s="22">
        <v>4.1666666666666664E-2</v>
      </c>
      <c r="W658" s="23">
        <v>0.79020000000000001</v>
      </c>
      <c r="X658" s="15">
        <f t="shared" si="185"/>
        <v>0.79020000000000001</v>
      </c>
      <c r="Y658" s="4" t="s">
        <v>10</v>
      </c>
      <c r="Z658" s="5">
        <v>4.1666666666666664E-2</v>
      </c>
      <c r="AA658" s="4">
        <v>135.91</v>
      </c>
      <c r="AB658" s="13">
        <f t="shared" si="186"/>
        <v>135.91</v>
      </c>
      <c r="AC658" s="4" t="s">
        <v>10</v>
      </c>
      <c r="AD658" s="5">
        <v>4.1666666666666664E-2</v>
      </c>
      <c r="AE658" s="8">
        <v>13595</v>
      </c>
      <c r="AF658" s="15">
        <f t="shared" si="187"/>
        <v>1.3594999999999999</v>
      </c>
      <c r="AG658" s="23" t="s">
        <v>10</v>
      </c>
      <c r="AH658" s="22">
        <v>4.1666666666666664E-2</v>
      </c>
      <c r="AI658" s="19">
        <v>19449</v>
      </c>
      <c r="AJ658" s="15">
        <f t="shared" si="188"/>
        <v>1.9449000000000001</v>
      </c>
      <c r="AK658" s="4" t="s">
        <v>10</v>
      </c>
      <c r="AL658" s="5">
        <v>4.1666666666666664E-2</v>
      </c>
      <c r="AM658" s="4">
        <v>171.96</v>
      </c>
      <c r="AN658" s="13">
        <f t="shared" si="189"/>
        <v>171.96</v>
      </c>
      <c r="AO658" s="4" t="s">
        <v>10</v>
      </c>
      <c r="AP658" s="5">
        <v>4.1666666666666664E-2</v>
      </c>
      <c r="AQ658" s="19">
        <v>17205</v>
      </c>
      <c r="AR658" s="15">
        <f t="shared" si="190"/>
        <v>1.7204999999999999</v>
      </c>
      <c r="AS658" s="4" t="s">
        <v>10</v>
      </c>
      <c r="AT658" s="22">
        <v>4.1666666666666664E-2</v>
      </c>
      <c r="AU658" s="23">
        <v>59.38</v>
      </c>
      <c r="AV658" s="13">
        <f t="shared" si="191"/>
        <v>59.38</v>
      </c>
      <c r="AW658" s="23" t="s">
        <v>10</v>
      </c>
      <c r="AX658" s="22">
        <v>4.1666666666666664E-2</v>
      </c>
      <c r="AY658" s="23">
        <v>0.59399999999999997</v>
      </c>
      <c r="AZ658" s="15">
        <f t="shared" si="192"/>
        <v>0.59399999999999997</v>
      </c>
      <c r="BA658" s="4" t="s">
        <v>10</v>
      </c>
      <c r="BB658" s="5">
        <v>3.125E-2</v>
      </c>
      <c r="BC658" s="8">
        <v>1127</v>
      </c>
      <c r="BD658" s="15">
        <f t="shared" si="193"/>
        <v>1.127</v>
      </c>
      <c r="BE658" s="4" t="s">
        <v>10</v>
      </c>
      <c r="BF658" s="5">
        <v>3.125E-2</v>
      </c>
      <c r="BG658" s="8">
        <v>11301</v>
      </c>
      <c r="BH658" s="15">
        <f t="shared" si="194"/>
        <v>1.1301000000000001</v>
      </c>
      <c r="BI658" s="4" t="s">
        <v>10</v>
      </c>
      <c r="BJ658" s="5">
        <v>4.1666666666666664E-2</v>
      </c>
      <c r="BK658" s="4">
        <v>99.96</v>
      </c>
      <c r="BL658" s="13">
        <f t="shared" si="195"/>
        <v>99.96</v>
      </c>
      <c r="BM658" s="4" t="s">
        <v>10</v>
      </c>
      <c r="BN658" s="5">
        <v>4.1666666666666664E-2</v>
      </c>
      <c r="BO658" s="8">
        <v>71194</v>
      </c>
      <c r="BP658" s="15">
        <f t="shared" si="196"/>
        <v>7.1193999999999997</v>
      </c>
      <c r="BS658" s="1">
        <f t="shared" si="197"/>
        <v>80.193879850808457</v>
      </c>
    </row>
    <row r="659" spans="1:71">
      <c r="A659" s="4" t="s">
        <v>10</v>
      </c>
      <c r="B659" s="5">
        <v>3.125E-2</v>
      </c>
      <c r="C659" s="4">
        <v>66.75</v>
      </c>
      <c r="D659" s="13">
        <f t="shared" si="180"/>
        <v>66.75</v>
      </c>
      <c r="E659" s="4" t="s">
        <v>10</v>
      </c>
      <c r="F659" s="5">
        <v>3.125E-2</v>
      </c>
      <c r="G659" s="4">
        <v>0.66830000000000001</v>
      </c>
      <c r="H659" s="15">
        <f t="shared" si="181"/>
        <v>0.66830000000000001</v>
      </c>
      <c r="I659" s="4" t="s">
        <v>10</v>
      </c>
      <c r="J659" s="22">
        <v>3.125E-2</v>
      </c>
      <c r="K659" s="23">
        <v>88.59</v>
      </c>
      <c r="L659" s="13">
        <f t="shared" si="182"/>
        <v>88.59</v>
      </c>
      <c r="M659" s="4" t="s">
        <v>10</v>
      </c>
      <c r="N659" s="22">
        <v>3.125E-2</v>
      </c>
      <c r="O659" s="23">
        <v>88.38</v>
      </c>
      <c r="P659" s="13">
        <f t="shared" si="183"/>
        <v>88.38</v>
      </c>
      <c r="Q659" s="4" t="s">
        <v>10</v>
      </c>
      <c r="R659" s="22">
        <v>3.125E-2</v>
      </c>
      <c r="S659" s="19">
        <v>15365</v>
      </c>
      <c r="T659" s="15">
        <f t="shared" si="184"/>
        <v>1.5365</v>
      </c>
      <c r="U659" s="4" t="s">
        <v>10</v>
      </c>
      <c r="V659" s="22">
        <v>3.125E-2</v>
      </c>
      <c r="W659" s="23">
        <v>0.79010000000000002</v>
      </c>
      <c r="X659" s="15">
        <f t="shared" si="185"/>
        <v>0.79010000000000002</v>
      </c>
      <c r="Y659" s="4" t="s">
        <v>10</v>
      </c>
      <c r="Z659" s="5">
        <v>3.125E-2</v>
      </c>
      <c r="AA659" s="4">
        <v>135.83000000000001</v>
      </c>
      <c r="AB659" s="13">
        <f t="shared" si="186"/>
        <v>135.83000000000001</v>
      </c>
      <c r="AC659" s="4" t="s">
        <v>10</v>
      </c>
      <c r="AD659" s="5">
        <v>3.125E-2</v>
      </c>
      <c r="AE659" s="8">
        <v>13591</v>
      </c>
      <c r="AF659" s="15">
        <f t="shared" si="187"/>
        <v>1.3591</v>
      </c>
      <c r="AG659" s="23" t="s">
        <v>10</v>
      </c>
      <c r="AH659" s="22">
        <v>3.125E-2</v>
      </c>
      <c r="AI659" s="19">
        <v>19442</v>
      </c>
      <c r="AJ659" s="15">
        <f t="shared" si="188"/>
        <v>1.9441999999999999</v>
      </c>
      <c r="AK659" s="4" t="s">
        <v>10</v>
      </c>
      <c r="AL659" s="5">
        <v>3.125E-2</v>
      </c>
      <c r="AM659" s="4">
        <v>171.85</v>
      </c>
      <c r="AN659" s="13">
        <f t="shared" si="189"/>
        <v>171.85</v>
      </c>
      <c r="AO659" s="4" t="s">
        <v>10</v>
      </c>
      <c r="AP659" s="5">
        <v>3.125E-2</v>
      </c>
      <c r="AQ659" s="19">
        <v>17204</v>
      </c>
      <c r="AR659" s="15">
        <f t="shared" si="190"/>
        <v>1.7203999999999999</v>
      </c>
      <c r="AS659" s="4" t="s">
        <v>10</v>
      </c>
      <c r="AT659" s="22">
        <v>3.125E-2</v>
      </c>
      <c r="AU659" s="23">
        <v>59.33</v>
      </c>
      <c r="AV659" s="13">
        <f t="shared" si="191"/>
        <v>59.33</v>
      </c>
      <c r="AW659" s="23" t="s">
        <v>10</v>
      </c>
      <c r="AX659" s="22">
        <v>3.125E-2</v>
      </c>
      <c r="AY659" s="23">
        <v>0.59399999999999997</v>
      </c>
      <c r="AZ659" s="15">
        <f t="shared" si="192"/>
        <v>0.59399999999999997</v>
      </c>
      <c r="BA659" s="4" t="s">
        <v>10</v>
      </c>
      <c r="BB659" s="5">
        <v>2.0833333333333332E-2</v>
      </c>
      <c r="BC659" s="8">
        <v>11267</v>
      </c>
      <c r="BD659" s="15">
        <f t="shared" si="193"/>
        <v>1.1267</v>
      </c>
      <c r="BE659" s="4" t="s">
        <v>10</v>
      </c>
      <c r="BF659" s="5">
        <v>2.0833333333333332E-2</v>
      </c>
      <c r="BG659" s="8">
        <v>11291</v>
      </c>
      <c r="BH659" s="15">
        <f t="shared" si="194"/>
        <v>1.1291</v>
      </c>
      <c r="BI659" s="4" t="s">
        <v>10</v>
      </c>
      <c r="BJ659" s="5">
        <v>3.125E-2</v>
      </c>
      <c r="BK659" s="4">
        <v>99.89</v>
      </c>
      <c r="BL659" s="13">
        <f t="shared" si="195"/>
        <v>99.89</v>
      </c>
      <c r="BM659" s="4" t="s">
        <v>10</v>
      </c>
      <c r="BN659" s="5">
        <v>3.125E-2</v>
      </c>
      <c r="BO659" s="8">
        <v>71193</v>
      </c>
      <c r="BP659" s="15">
        <f t="shared" si="196"/>
        <v>7.1193</v>
      </c>
      <c r="BS659" s="1">
        <f t="shared" si="197"/>
        <v>80.190859465575187</v>
      </c>
    </row>
    <row r="660" spans="1:71">
      <c r="A660" s="4" t="s">
        <v>10</v>
      </c>
      <c r="B660" s="5">
        <v>2.0833333333333332E-2</v>
      </c>
      <c r="C660" s="4">
        <v>66.84</v>
      </c>
      <c r="D660" s="13">
        <f t="shared" si="180"/>
        <v>66.84</v>
      </c>
      <c r="E660" s="4" t="s">
        <v>10</v>
      </c>
      <c r="F660" s="5">
        <v>2.0833333333333332E-2</v>
      </c>
      <c r="G660" s="4">
        <v>0.66810000000000003</v>
      </c>
      <c r="H660" s="15">
        <f t="shared" si="181"/>
        <v>0.66810000000000003</v>
      </c>
      <c r="I660" s="4" t="s">
        <v>10</v>
      </c>
      <c r="J660" s="22">
        <v>2.0833333333333332E-2</v>
      </c>
      <c r="K660" s="23">
        <v>88.76</v>
      </c>
      <c r="L660" s="13">
        <f t="shared" si="182"/>
        <v>88.76</v>
      </c>
      <c r="M660" s="4" t="s">
        <v>10</v>
      </c>
      <c r="N660" s="22">
        <v>2.0833333333333332E-2</v>
      </c>
      <c r="O660" s="23">
        <v>88.59</v>
      </c>
      <c r="P660" s="13">
        <f t="shared" si="183"/>
        <v>88.59</v>
      </c>
      <c r="Q660" s="4" t="s">
        <v>10</v>
      </c>
      <c r="R660" s="22">
        <v>2.0833333333333332E-2</v>
      </c>
      <c r="S660" s="19">
        <v>15368</v>
      </c>
      <c r="T660" s="15">
        <f t="shared" si="184"/>
        <v>1.5367999999999999</v>
      </c>
      <c r="U660" s="4" t="s">
        <v>10</v>
      </c>
      <c r="V660" s="22">
        <v>2.0833333333333332E-2</v>
      </c>
      <c r="W660" s="23">
        <v>0.78990000000000005</v>
      </c>
      <c r="X660" s="15">
        <f t="shared" si="185"/>
        <v>0.78990000000000005</v>
      </c>
      <c r="Y660" s="4" t="s">
        <v>10</v>
      </c>
      <c r="Z660" s="5">
        <v>2.0833333333333332E-2</v>
      </c>
      <c r="AA660" s="4">
        <v>136.16</v>
      </c>
      <c r="AB660" s="13">
        <f t="shared" si="186"/>
        <v>136.16</v>
      </c>
      <c r="AC660" s="4" t="s">
        <v>10</v>
      </c>
      <c r="AD660" s="5">
        <v>2.0833333333333332E-2</v>
      </c>
      <c r="AE660" s="8">
        <v>13612</v>
      </c>
      <c r="AF660" s="15">
        <f t="shared" si="187"/>
        <v>1.3612</v>
      </c>
      <c r="AG660" s="23" t="s">
        <v>10</v>
      </c>
      <c r="AH660" s="22">
        <v>2.0833333333333332E-2</v>
      </c>
      <c r="AI660" s="19">
        <v>19448</v>
      </c>
      <c r="AJ660" s="15">
        <f t="shared" si="188"/>
        <v>1.9448000000000001</v>
      </c>
      <c r="AK660" s="4" t="s">
        <v>10</v>
      </c>
      <c r="AL660" s="5">
        <v>2.0833333333333332E-2</v>
      </c>
      <c r="AM660" s="4">
        <v>172.32</v>
      </c>
      <c r="AN660" s="13">
        <f t="shared" si="189"/>
        <v>172.32</v>
      </c>
      <c r="AO660" s="4" t="s">
        <v>10</v>
      </c>
      <c r="AP660" s="5">
        <v>2.0833333333333332E-2</v>
      </c>
      <c r="AQ660" s="19">
        <v>17224</v>
      </c>
      <c r="AR660" s="15">
        <f t="shared" si="190"/>
        <v>1.7223999999999999</v>
      </c>
      <c r="AS660" s="4" t="s">
        <v>10</v>
      </c>
      <c r="AT660" s="22">
        <v>2.0833333333333332E-2</v>
      </c>
      <c r="AU660" s="23">
        <v>59.72</v>
      </c>
      <c r="AV660" s="13">
        <f t="shared" si="191"/>
        <v>59.72</v>
      </c>
      <c r="AW660" s="23" t="s">
        <v>10</v>
      </c>
      <c r="AX660" s="22">
        <v>2.0833333333333332E-2</v>
      </c>
      <c r="AY660" s="23">
        <v>0.5968</v>
      </c>
      <c r="AZ660" s="15">
        <f t="shared" si="192"/>
        <v>0.5968</v>
      </c>
      <c r="BA660" s="4" t="s">
        <v>10</v>
      </c>
      <c r="BB660" s="5">
        <v>1.0416666666666666E-2</v>
      </c>
      <c r="BC660" s="8">
        <v>11266</v>
      </c>
      <c r="BD660" s="15">
        <f t="shared" si="193"/>
        <v>1.1266</v>
      </c>
      <c r="BE660" s="4" t="s">
        <v>10</v>
      </c>
      <c r="BF660" s="5">
        <v>1.0416666666666666E-2</v>
      </c>
      <c r="BG660" s="8">
        <v>11289</v>
      </c>
      <c r="BH660" s="15">
        <f t="shared" si="194"/>
        <v>1.1289</v>
      </c>
      <c r="BI660" s="4" t="s">
        <v>10</v>
      </c>
      <c r="BJ660" s="5">
        <v>2.0833333333333332E-2</v>
      </c>
      <c r="BK660" s="4">
        <v>100</v>
      </c>
      <c r="BL660" s="13">
        <f t="shared" si="195"/>
        <v>100</v>
      </c>
      <c r="BM660" s="4" t="s">
        <v>10</v>
      </c>
      <c r="BN660" s="5">
        <v>2.0833333333333332E-2</v>
      </c>
      <c r="BO660" s="8">
        <v>71146</v>
      </c>
      <c r="BP660" s="15">
        <f t="shared" si="196"/>
        <v>7.1146000000000003</v>
      </c>
      <c r="BS660" s="1">
        <f t="shared" si="197"/>
        <v>80.128800114880192</v>
      </c>
    </row>
    <row r="661" spans="1:71">
      <c r="A661" s="4" t="s">
        <v>10</v>
      </c>
      <c r="B661" s="5">
        <v>1.0416666666666666E-2</v>
      </c>
      <c r="C661" s="4">
        <v>67.180000000000007</v>
      </c>
      <c r="D661" s="13">
        <f t="shared" si="180"/>
        <v>67.180000000000007</v>
      </c>
      <c r="E661" s="4" t="s">
        <v>10</v>
      </c>
      <c r="F661" s="5">
        <v>1.0416666666666666E-2</v>
      </c>
      <c r="G661" s="4">
        <v>0.67010000000000003</v>
      </c>
      <c r="H661" s="15">
        <f t="shared" si="181"/>
        <v>0.67010000000000003</v>
      </c>
      <c r="I661" s="4" t="s">
        <v>10</v>
      </c>
      <c r="J661" s="22">
        <v>1.0416666666666666E-2</v>
      </c>
      <c r="K661" s="23">
        <v>88.93</v>
      </c>
      <c r="L661" s="13">
        <f t="shared" si="182"/>
        <v>88.93</v>
      </c>
      <c r="M661" s="4" t="s">
        <v>10</v>
      </c>
      <c r="N661" s="22">
        <v>1.0416666666666666E-2</v>
      </c>
      <c r="O661" s="23">
        <v>88.79</v>
      </c>
      <c r="P661" s="13">
        <f t="shared" si="183"/>
        <v>88.79</v>
      </c>
      <c r="Q661" s="4" t="s">
        <v>10</v>
      </c>
      <c r="R661" s="22">
        <v>1.0416666666666666E-2</v>
      </c>
      <c r="S661" s="19">
        <v>1538</v>
      </c>
      <c r="T661" s="15">
        <f t="shared" si="184"/>
        <v>1.538</v>
      </c>
      <c r="U661" s="4" t="s">
        <v>10</v>
      </c>
      <c r="V661" s="22">
        <v>1.0416666666666666E-2</v>
      </c>
      <c r="W661" s="23">
        <v>0.78959999999999997</v>
      </c>
      <c r="X661" s="15">
        <f t="shared" si="185"/>
        <v>0.78959999999999997</v>
      </c>
      <c r="Y661" s="4" t="s">
        <v>10</v>
      </c>
      <c r="Z661" s="5">
        <v>1.0416666666666666E-2</v>
      </c>
      <c r="AA661" s="4">
        <v>136.57</v>
      </c>
      <c r="AB661" s="13">
        <f t="shared" si="186"/>
        <v>136.57</v>
      </c>
      <c r="AC661" s="4" t="s">
        <v>10</v>
      </c>
      <c r="AD661" s="5">
        <v>1.0416666666666666E-2</v>
      </c>
      <c r="AE661" s="8">
        <v>13624</v>
      </c>
      <c r="AF661" s="15">
        <f t="shared" si="187"/>
        <v>1.3624000000000001</v>
      </c>
      <c r="AG661" s="23" t="s">
        <v>10</v>
      </c>
      <c r="AH661" s="22">
        <v>1.0416666666666666E-2</v>
      </c>
      <c r="AI661" s="19">
        <v>19477</v>
      </c>
      <c r="AJ661" s="15">
        <f t="shared" si="188"/>
        <v>1.9477</v>
      </c>
      <c r="AK661" s="4" t="s">
        <v>10</v>
      </c>
      <c r="AL661" s="5">
        <v>1.0416666666666666E-2</v>
      </c>
      <c r="AM661" s="4">
        <v>172.94</v>
      </c>
      <c r="AN661" s="13">
        <f t="shared" si="189"/>
        <v>172.94</v>
      </c>
      <c r="AO661" s="4" t="s">
        <v>10</v>
      </c>
      <c r="AP661" s="5">
        <v>1.0416666666666666E-2</v>
      </c>
      <c r="AQ661" s="19">
        <v>17254</v>
      </c>
      <c r="AR661" s="15">
        <f t="shared" si="190"/>
        <v>1.7254</v>
      </c>
      <c r="AS661" s="4" t="s">
        <v>10</v>
      </c>
      <c r="AT661" s="22">
        <v>1.0416666666666666E-2</v>
      </c>
      <c r="AU661" s="23">
        <v>60.01</v>
      </c>
      <c r="AV661" s="13">
        <f t="shared" si="191"/>
        <v>60.01</v>
      </c>
      <c r="AW661" s="23" t="s">
        <v>10</v>
      </c>
      <c r="AX661" s="22">
        <v>1.0416666666666666E-2</v>
      </c>
      <c r="AY661" s="23">
        <v>0.59870000000000001</v>
      </c>
      <c r="AZ661" s="15">
        <f t="shared" si="192"/>
        <v>0.59870000000000001</v>
      </c>
      <c r="BA661" s="4" t="s">
        <v>10</v>
      </c>
      <c r="BB661" s="5">
        <v>0</v>
      </c>
      <c r="BC661" s="8">
        <v>11269</v>
      </c>
      <c r="BD661" s="15">
        <f t="shared" si="193"/>
        <v>1.1269</v>
      </c>
      <c r="BE661" s="4" t="s">
        <v>10</v>
      </c>
      <c r="BF661" s="5">
        <v>0</v>
      </c>
      <c r="BG661" s="8">
        <v>11287</v>
      </c>
      <c r="BH661" s="15">
        <f t="shared" si="194"/>
        <v>1.1287</v>
      </c>
      <c r="BI661" s="4" t="s">
        <v>10</v>
      </c>
      <c r="BJ661" s="5">
        <v>1.0416666666666666E-2</v>
      </c>
      <c r="BK661" s="4">
        <v>100.26</v>
      </c>
      <c r="BL661" s="13">
        <f t="shared" si="195"/>
        <v>100.26</v>
      </c>
      <c r="BM661" s="4" t="s">
        <v>10</v>
      </c>
      <c r="BN661" s="5">
        <v>1.0416666666666666E-2</v>
      </c>
      <c r="BO661" s="8">
        <v>7103</v>
      </c>
      <c r="BP661" s="15">
        <f t="shared" si="196"/>
        <v>7.1029999999999998</v>
      </c>
      <c r="BS661" s="1">
        <f t="shared" si="197"/>
        <v>80.112013786220331</v>
      </c>
    </row>
    <row r="662" spans="1:71">
      <c r="A662" s="4" t="s">
        <v>10</v>
      </c>
      <c r="B662" s="5">
        <v>0</v>
      </c>
      <c r="C662" s="4">
        <v>66.72</v>
      </c>
      <c r="D662" s="13">
        <f t="shared" si="180"/>
        <v>66.72</v>
      </c>
      <c r="E662" s="4" t="s">
        <v>10</v>
      </c>
      <c r="F662" s="5">
        <v>0</v>
      </c>
      <c r="G662" s="4">
        <v>0.66749999999999998</v>
      </c>
      <c r="H662" s="15">
        <f t="shared" si="181"/>
        <v>0.66749999999999998</v>
      </c>
      <c r="I662" s="4" t="s">
        <v>10</v>
      </c>
      <c r="J662" s="22">
        <v>0</v>
      </c>
      <c r="K662" s="23">
        <v>88.68</v>
      </c>
      <c r="L662" s="13">
        <f t="shared" si="182"/>
        <v>88.68</v>
      </c>
      <c r="M662" s="4" t="s">
        <v>10</v>
      </c>
      <c r="N662" s="22">
        <v>0</v>
      </c>
      <c r="O662" s="23">
        <v>88.55</v>
      </c>
      <c r="P662" s="13">
        <f t="shared" si="183"/>
        <v>88.55</v>
      </c>
      <c r="Q662" s="4" t="s">
        <v>10</v>
      </c>
      <c r="R662" s="22">
        <v>0</v>
      </c>
      <c r="S662" s="19">
        <v>15374</v>
      </c>
      <c r="T662" s="15">
        <f t="shared" si="184"/>
        <v>1.5374000000000001</v>
      </c>
      <c r="U662" s="4" t="s">
        <v>10</v>
      </c>
      <c r="V662" s="22">
        <v>0</v>
      </c>
      <c r="W662" s="23">
        <v>0.78949999999999998</v>
      </c>
      <c r="X662" s="15">
        <f t="shared" si="185"/>
        <v>0.78949999999999998</v>
      </c>
      <c r="Y662" s="4" t="s">
        <v>10</v>
      </c>
      <c r="Z662" s="5">
        <v>0</v>
      </c>
      <c r="AA662" s="4">
        <v>136.16</v>
      </c>
      <c r="AB662" s="13">
        <f t="shared" si="186"/>
        <v>136.16</v>
      </c>
      <c r="AC662" s="4" t="s">
        <v>10</v>
      </c>
      <c r="AD662" s="5">
        <v>0</v>
      </c>
      <c r="AE662" s="8">
        <v>13618</v>
      </c>
      <c r="AF662" s="15">
        <f t="shared" si="187"/>
        <v>1.3617999999999999</v>
      </c>
      <c r="AG662" s="23" t="s">
        <v>10</v>
      </c>
      <c r="AH662" s="22">
        <v>0</v>
      </c>
      <c r="AI662" s="19">
        <v>19464</v>
      </c>
      <c r="AJ662" s="15">
        <f t="shared" si="188"/>
        <v>1.9463999999999999</v>
      </c>
      <c r="AK662" s="4" t="s">
        <v>10</v>
      </c>
      <c r="AL662" s="5">
        <v>0</v>
      </c>
      <c r="AM662" s="4">
        <v>172.41</v>
      </c>
      <c r="AN662" s="13">
        <f t="shared" si="189"/>
        <v>172.41</v>
      </c>
      <c r="AO662" s="4" t="s">
        <v>10</v>
      </c>
      <c r="AP662" s="5">
        <v>0</v>
      </c>
      <c r="AQ662" s="19">
        <v>17231</v>
      </c>
      <c r="AR662" s="15">
        <f t="shared" si="190"/>
        <v>1.7231000000000001</v>
      </c>
      <c r="AS662" s="4" t="s">
        <v>10</v>
      </c>
      <c r="AT662" s="22">
        <v>0</v>
      </c>
      <c r="AU662" s="23">
        <v>59.6</v>
      </c>
      <c r="AV662" s="13">
        <f t="shared" si="191"/>
        <v>59.6</v>
      </c>
      <c r="AW662" s="23" t="s">
        <v>10</v>
      </c>
      <c r="AX662" s="22">
        <v>0</v>
      </c>
      <c r="AY662" s="23">
        <v>0.59619999999999995</v>
      </c>
      <c r="AZ662" s="15">
        <f t="shared" si="192"/>
        <v>0.59619999999999995</v>
      </c>
      <c r="BA662" s="4" t="s">
        <v>3</v>
      </c>
      <c r="BB662" s="5">
        <v>0.98958333333333337</v>
      </c>
      <c r="BC662" s="8">
        <v>11268</v>
      </c>
      <c r="BD662" s="15">
        <f t="shared" si="193"/>
        <v>1.1268</v>
      </c>
      <c r="BE662" s="4" t="s">
        <v>3</v>
      </c>
      <c r="BF662" s="5">
        <v>0.98958333333333337</v>
      </c>
      <c r="BG662" s="8">
        <v>11287</v>
      </c>
      <c r="BH662" s="15">
        <f t="shared" si="194"/>
        <v>1.1287</v>
      </c>
      <c r="BI662" s="4" t="s">
        <v>10</v>
      </c>
      <c r="BJ662" s="5">
        <v>0</v>
      </c>
      <c r="BK662" s="4">
        <v>99.94</v>
      </c>
      <c r="BL662" s="13">
        <f t="shared" si="195"/>
        <v>99.94</v>
      </c>
      <c r="BM662" s="4" t="s">
        <v>10</v>
      </c>
      <c r="BN662" s="5">
        <v>0</v>
      </c>
      <c r="BO662" s="8">
        <v>71085</v>
      </c>
      <c r="BP662" s="15">
        <f t="shared" si="196"/>
        <v>7.1085000000000003</v>
      </c>
      <c r="BS662" s="1">
        <f t="shared" si="197"/>
        <v>80.097727412825861</v>
      </c>
    </row>
    <row r="663" spans="1:71">
      <c r="A663" s="4" t="s">
        <v>3</v>
      </c>
      <c r="B663" s="5">
        <v>0.98958333333333337</v>
      </c>
      <c r="C663" s="4">
        <v>66.430000000000007</v>
      </c>
      <c r="D663" s="13">
        <f t="shared" si="180"/>
        <v>66.430000000000007</v>
      </c>
      <c r="E663" s="4" t="s">
        <v>3</v>
      </c>
      <c r="F663" s="5">
        <v>0.98958333333333337</v>
      </c>
      <c r="G663" s="4">
        <v>0.66649999999999998</v>
      </c>
      <c r="H663" s="15">
        <f t="shared" si="181"/>
        <v>0.66649999999999998</v>
      </c>
      <c r="I663" s="4" t="s">
        <v>3</v>
      </c>
      <c r="J663" s="22">
        <v>0.98958333333333337</v>
      </c>
      <c r="K663" s="23">
        <v>88.47</v>
      </c>
      <c r="L663" s="13">
        <f t="shared" si="182"/>
        <v>88.47</v>
      </c>
      <c r="M663" s="4" t="s">
        <v>3</v>
      </c>
      <c r="N663" s="22">
        <v>0.98958333333333337</v>
      </c>
      <c r="O663" s="23">
        <v>88.32</v>
      </c>
      <c r="P663" s="13">
        <f t="shared" si="183"/>
        <v>88.32</v>
      </c>
      <c r="Q663" s="4" t="s">
        <v>3</v>
      </c>
      <c r="R663" s="22">
        <v>0.98958333333333337</v>
      </c>
      <c r="S663" s="19">
        <v>15368</v>
      </c>
      <c r="T663" s="15">
        <f t="shared" si="184"/>
        <v>1.5367999999999999</v>
      </c>
      <c r="U663" s="4" t="s">
        <v>3</v>
      </c>
      <c r="V663" s="22">
        <v>0.98958333333333337</v>
      </c>
      <c r="W663" s="23">
        <v>0.79</v>
      </c>
      <c r="X663" s="15">
        <f t="shared" si="185"/>
        <v>0.79</v>
      </c>
      <c r="Y663" s="4" t="s">
        <v>3</v>
      </c>
      <c r="Z663" s="5">
        <v>0.98958333333333337</v>
      </c>
      <c r="AA663" s="4">
        <v>135.75</v>
      </c>
      <c r="AB663" s="13">
        <f t="shared" si="186"/>
        <v>135.75</v>
      </c>
      <c r="AC663" s="4" t="s">
        <v>3</v>
      </c>
      <c r="AD663" s="5">
        <v>0.98958333333333337</v>
      </c>
      <c r="AE663" s="8">
        <v>13604</v>
      </c>
      <c r="AF663" s="15">
        <f t="shared" si="187"/>
        <v>1.3604000000000001</v>
      </c>
      <c r="AG663" s="23" t="s">
        <v>3</v>
      </c>
      <c r="AH663" s="22">
        <v>0.98958333333333337</v>
      </c>
      <c r="AI663" s="19">
        <v>19438</v>
      </c>
      <c r="AJ663" s="15">
        <f t="shared" si="188"/>
        <v>1.9438</v>
      </c>
      <c r="AK663" s="4" t="s">
        <v>3</v>
      </c>
      <c r="AL663" s="5">
        <v>0.98958333333333337</v>
      </c>
      <c r="AM663" s="4">
        <v>171.76</v>
      </c>
      <c r="AN663" s="13">
        <f t="shared" si="189"/>
        <v>171.76</v>
      </c>
      <c r="AO663" s="4" t="s">
        <v>3</v>
      </c>
      <c r="AP663" s="5">
        <v>0.98958333333333337</v>
      </c>
      <c r="AQ663" s="19">
        <v>17217</v>
      </c>
      <c r="AR663" s="15">
        <f t="shared" si="190"/>
        <v>1.7217</v>
      </c>
      <c r="AS663" s="4" t="s">
        <v>3</v>
      </c>
      <c r="AT663" s="22">
        <v>0.98958333333333337</v>
      </c>
      <c r="AU663" s="23">
        <v>59.58</v>
      </c>
      <c r="AV663" s="13">
        <f t="shared" si="191"/>
        <v>59.58</v>
      </c>
      <c r="AW663" s="23" t="s">
        <v>3</v>
      </c>
      <c r="AX663" s="22">
        <v>0.98958333333333337</v>
      </c>
      <c r="AY663" s="23">
        <v>0.59750000000000003</v>
      </c>
      <c r="AZ663" s="15">
        <f t="shared" si="192"/>
        <v>0.59750000000000003</v>
      </c>
      <c r="BA663" s="4" t="s">
        <v>3</v>
      </c>
      <c r="BB663" s="5">
        <v>0.97916666666666663</v>
      </c>
      <c r="BC663" s="8">
        <v>11269</v>
      </c>
      <c r="BD663" s="15">
        <f t="shared" si="193"/>
        <v>1.1269</v>
      </c>
      <c r="BE663" s="4" t="s">
        <v>3</v>
      </c>
      <c r="BF663" s="5">
        <v>0.97916666666666663</v>
      </c>
      <c r="BG663" s="8">
        <v>11271</v>
      </c>
      <c r="BH663" s="15">
        <f t="shared" si="194"/>
        <v>1.1271</v>
      </c>
      <c r="BI663" s="4" t="s">
        <v>3</v>
      </c>
      <c r="BJ663" s="5">
        <v>0.98958333333333337</v>
      </c>
      <c r="BK663" s="4">
        <v>99.66</v>
      </c>
      <c r="BL663" s="13">
        <f t="shared" si="195"/>
        <v>99.66</v>
      </c>
      <c r="BM663" s="4" t="s">
        <v>3</v>
      </c>
      <c r="BN663" s="5">
        <v>0.98958333333333337</v>
      </c>
      <c r="BO663" s="8">
        <v>71135</v>
      </c>
      <c r="BP663" s="15">
        <f t="shared" si="196"/>
        <v>7.1135000000000002</v>
      </c>
      <c r="BS663" s="1">
        <f t="shared" si="197"/>
        <v>80.106041339109495</v>
      </c>
    </row>
    <row r="664" spans="1:71">
      <c r="A664" s="4" t="s">
        <v>3</v>
      </c>
      <c r="B664" s="5">
        <v>0.97916666666666663</v>
      </c>
      <c r="C664" s="4">
        <v>66.69</v>
      </c>
      <c r="D664" s="13">
        <f t="shared" si="180"/>
        <v>66.69</v>
      </c>
      <c r="E664" s="4" t="s">
        <v>3</v>
      </c>
      <c r="F664" s="5">
        <v>0.97916666666666663</v>
      </c>
      <c r="G664" s="4">
        <v>0.66949999999999998</v>
      </c>
      <c r="H664" s="15">
        <f t="shared" si="181"/>
        <v>0.66949999999999998</v>
      </c>
      <c r="I664" s="4" t="s">
        <v>3</v>
      </c>
      <c r="J664" s="22">
        <v>0.97916666666666663</v>
      </c>
      <c r="K664" s="23">
        <v>88.43</v>
      </c>
      <c r="L664" s="13">
        <f t="shared" si="182"/>
        <v>88.43</v>
      </c>
      <c r="M664" s="4" t="s">
        <v>3</v>
      </c>
      <c r="N664" s="22">
        <v>0.97916666666666663</v>
      </c>
      <c r="O664" s="23">
        <v>88.4</v>
      </c>
      <c r="P664" s="13">
        <f t="shared" si="183"/>
        <v>88.4</v>
      </c>
      <c r="Q664" s="4" t="s">
        <v>3</v>
      </c>
      <c r="R664" s="22">
        <v>0.97916666666666663</v>
      </c>
      <c r="S664" s="19">
        <v>15368</v>
      </c>
      <c r="T664" s="15">
        <f t="shared" si="184"/>
        <v>1.5367999999999999</v>
      </c>
      <c r="U664" s="4" t="s">
        <v>3</v>
      </c>
      <c r="V664" s="22">
        <v>0.97916666666666663</v>
      </c>
      <c r="W664" s="23">
        <v>0.79010000000000002</v>
      </c>
      <c r="X664" s="15">
        <f t="shared" si="185"/>
        <v>0.79010000000000002</v>
      </c>
      <c r="Y664" s="4" t="s">
        <v>3</v>
      </c>
      <c r="Z664" s="5">
        <v>0.97916666666666663</v>
      </c>
      <c r="AA664" s="4">
        <v>135.9</v>
      </c>
      <c r="AB664" s="13">
        <f t="shared" si="186"/>
        <v>135.9</v>
      </c>
      <c r="AC664" s="4" t="s">
        <v>3</v>
      </c>
      <c r="AD664" s="5">
        <v>0.97916666666666663</v>
      </c>
      <c r="AE664" s="8">
        <v>13624</v>
      </c>
      <c r="AF664" s="15">
        <f t="shared" si="187"/>
        <v>1.3624000000000001</v>
      </c>
      <c r="AG664" s="23" t="s">
        <v>3</v>
      </c>
      <c r="AH664" s="22">
        <v>0.97916666666666663</v>
      </c>
      <c r="AI664" s="19">
        <v>19442</v>
      </c>
      <c r="AJ664" s="15">
        <f t="shared" si="188"/>
        <v>1.9441999999999999</v>
      </c>
      <c r="AK664" s="4" t="s">
        <v>3</v>
      </c>
      <c r="AL664" s="5">
        <v>0.97916666666666663</v>
      </c>
      <c r="AM664" s="4">
        <v>171.91</v>
      </c>
      <c r="AN664" s="13">
        <f t="shared" si="189"/>
        <v>171.91</v>
      </c>
      <c r="AO664" s="4" t="s">
        <v>3</v>
      </c>
      <c r="AP664" s="5">
        <v>0.97916666666666663</v>
      </c>
      <c r="AQ664" s="19">
        <v>17243</v>
      </c>
      <c r="AR664" s="15">
        <f t="shared" si="190"/>
        <v>1.7242999999999999</v>
      </c>
      <c r="AS664" s="4" t="s">
        <v>3</v>
      </c>
      <c r="AT664" s="22">
        <v>0.97916666666666663</v>
      </c>
      <c r="AU664" s="23">
        <v>59.75</v>
      </c>
      <c r="AV664" s="13">
        <f t="shared" si="191"/>
        <v>59.75</v>
      </c>
      <c r="AW664" s="23" t="s">
        <v>3</v>
      </c>
      <c r="AX664" s="22">
        <v>0.97916666666666663</v>
      </c>
      <c r="AY664" s="23">
        <v>0.59960000000000002</v>
      </c>
      <c r="AZ664" s="15">
        <f t="shared" si="192"/>
        <v>0.59960000000000002</v>
      </c>
      <c r="BA664" s="4" t="s">
        <v>3</v>
      </c>
      <c r="BB664" s="5">
        <v>0.96875</v>
      </c>
      <c r="BC664" s="8">
        <v>11267</v>
      </c>
      <c r="BD664" s="15">
        <f t="shared" si="193"/>
        <v>1.1267</v>
      </c>
      <c r="BE664" s="4" t="s">
        <v>3</v>
      </c>
      <c r="BF664" s="5">
        <v>0.96875</v>
      </c>
      <c r="BG664" s="8">
        <v>11286</v>
      </c>
      <c r="BH664" s="15">
        <f t="shared" si="194"/>
        <v>1.1286</v>
      </c>
      <c r="BI664" s="4" t="s">
        <v>3</v>
      </c>
      <c r="BJ664" s="5">
        <v>0.97916666666666663</v>
      </c>
      <c r="BK664" s="4">
        <v>99.6</v>
      </c>
      <c r="BL664" s="13">
        <f t="shared" si="195"/>
        <v>99.6</v>
      </c>
      <c r="BM664" s="4" t="s">
        <v>3</v>
      </c>
      <c r="BN664" s="5">
        <v>0.97916666666666663</v>
      </c>
      <c r="BO664" s="8">
        <v>71023</v>
      </c>
      <c r="BP664" s="15">
        <f t="shared" si="196"/>
        <v>7.1022999999999996</v>
      </c>
      <c r="BS664" s="1">
        <f t="shared" si="197"/>
        <v>80.024179627648579</v>
      </c>
    </row>
    <row r="665" spans="1:71">
      <c r="A665" s="4" t="s">
        <v>3</v>
      </c>
      <c r="B665" s="5">
        <v>0.96875</v>
      </c>
      <c r="C665" s="4">
        <v>66.69</v>
      </c>
      <c r="D665" s="13">
        <f t="shared" si="180"/>
        <v>66.69</v>
      </c>
      <c r="E665" s="4" t="s">
        <v>3</v>
      </c>
      <c r="F665" s="5">
        <v>0.96875</v>
      </c>
      <c r="G665" s="4">
        <v>0.66849999999999998</v>
      </c>
      <c r="H665" s="15">
        <f t="shared" si="181"/>
        <v>0.66849999999999998</v>
      </c>
      <c r="I665" s="4" t="s">
        <v>3</v>
      </c>
      <c r="J665" s="22">
        <v>0.96875</v>
      </c>
      <c r="K665" s="23">
        <v>88.5</v>
      </c>
      <c r="L665" s="13">
        <f t="shared" si="182"/>
        <v>88.5</v>
      </c>
      <c r="M665" s="4" t="s">
        <v>3</v>
      </c>
      <c r="N665" s="22">
        <v>0.96875</v>
      </c>
      <c r="O665" s="23">
        <v>88.36</v>
      </c>
      <c r="P665" s="13">
        <f t="shared" si="183"/>
        <v>88.36</v>
      </c>
      <c r="Q665" s="4" t="s">
        <v>3</v>
      </c>
      <c r="R665" s="22">
        <v>0.96875</v>
      </c>
      <c r="S665" s="19">
        <v>15374</v>
      </c>
      <c r="T665" s="15">
        <f t="shared" si="184"/>
        <v>1.5374000000000001</v>
      </c>
      <c r="U665" s="4" t="s">
        <v>3</v>
      </c>
      <c r="V665" s="22">
        <v>0.96875</v>
      </c>
      <c r="W665" s="23">
        <v>0.78969999999999996</v>
      </c>
      <c r="X665" s="15">
        <f t="shared" si="185"/>
        <v>0.78969999999999996</v>
      </c>
      <c r="Y665" s="4" t="s">
        <v>3</v>
      </c>
      <c r="Z665" s="5">
        <v>0.96875</v>
      </c>
      <c r="AA665" s="4">
        <v>135.86000000000001</v>
      </c>
      <c r="AB665" s="13">
        <f t="shared" si="186"/>
        <v>135.86000000000001</v>
      </c>
      <c r="AC665" s="4" t="s">
        <v>3</v>
      </c>
      <c r="AD665" s="5">
        <v>0.96875</v>
      </c>
      <c r="AE665" s="8">
        <v>13616</v>
      </c>
      <c r="AF665" s="15">
        <f t="shared" si="187"/>
        <v>1.3615999999999999</v>
      </c>
      <c r="AG665" s="23" t="s">
        <v>3</v>
      </c>
      <c r="AH665" s="22">
        <v>0.96875</v>
      </c>
      <c r="AI665" s="19">
        <v>19461</v>
      </c>
      <c r="AJ665" s="15">
        <f t="shared" si="188"/>
        <v>1.9460999999999999</v>
      </c>
      <c r="AK665" s="4" t="s">
        <v>3</v>
      </c>
      <c r="AL665" s="5">
        <v>0.96875</v>
      </c>
      <c r="AM665" s="4">
        <v>171.96</v>
      </c>
      <c r="AN665" s="13">
        <f t="shared" si="189"/>
        <v>171.96</v>
      </c>
      <c r="AO665" s="4" t="s">
        <v>3</v>
      </c>
      <c r="AP665" s="5">
        <v>0.96875</v>
      </c>
      <c r="AQ665" s="19">
        <v>17238</v>
      </c>
      <c r="AR665" s="15">
        <f t="shared" si="190"/>
        <v>1.7238</v>
      </c>
      <c r="AS665" s="4" t="s">
        <v>3</v>
      </c>
      <c r="AT665" s="22">
        <v>0.96875</v>
      </c>
      <c r="AU665" s="23">
        <v>59.85</v>
      </c>
      <c r="AV665" s="13">
        <f t="shared" si="191"/>
        <v>59.85</v>
      </c>
      <c r="AW665" s="23" t="s">
        <v>3</v>
      </c>
      <c r="AX665" s="22">
        <v>0.96875</v>
      </c>
      <c r="AY665" s="23">
        <v>0.60019999999999996</v>
      </c>
      <c r="AZ665" s="15">
        <f t="shared" si="192"/>
        <v>0.60019999999999996</v>
      </c>
      <c r="BA665" s="4" t="s">
        <v>3</v>
      </c>
      <c r="BB665" s="5">
        <v>0.95833333333333337</v>
      </c>
      <c r="BC665" s="8">
        <v>11266</v>
      </c>
      <c r="BD665" s="15">
        <f t="shared" si="193"/>
        <v>1.1266</v>
      </c>
      <c r="BE665" s="4" t="s">
        <v>3</v>
      </c>
      <c r="BF665" s="5">
        <v>0.95833333333333337</v>
      </c>
      <c r="BG665" s="8">
        <v>11275</v>
      </c>
      <c r="BH665" s="15">
        <f t="shared" si="194"/>
        <v>1.1274999999999999</v>
      </c>
      <c r="BI665" s="4" t="s">
        <v>3</v>
      </c>
      <c r="BJ665" s="5">
        <v>0.96875</v>
      </c>
      <c r="BK665" s="4">
        <v>99.73</v>
      </c>
      <c r="BL665" s="13">
        <f t="shared" si="195"/>
        <v>99.73</v>
      </c>
      <c r="BM665" s="4" t="s">
        <v>3</v>
      </c>
      <c r="BN665" s="5">
        <v>0.96875</v>
      </c>
      <c r="BO665" s="8">
        <v>71081</v>
      </c>
      <c r="BP665" s="15">
        <f t="shared" si="196"/>
        <v>7.1081000000000003</v>
      </c>
      <c r="BS665" s="1">
        <f t="shared" si="197"/>
        <v>80.066267795154545</v>
      </c>
    </row>
    <row r="666" spans="1:71">
      <c r="A666" s="4" t="s">
        <v>3</v>
      </c>
      <c r="B666" s="5">
        <v>0.95833333333333337</v>
      </c>
      <c r="C666" s="4">
        <v>66.77</v>
      </c>
      <c r="D666" s="13">
        <f t="shared" si="180"/>
        <v>66.77</v>
      </c>
      <c r="E666" s="4" t="s">
        <v>3</v>
      </c>
      <c r="F666" s="5">
        <v>0.95833333333333337</v>
      </c>
      <c r="G666" s="4">
        <v>0.66869999999999996</v>
      </c>
      <c r="H666" s="15">
        <f t="shared" si="181"/>
        <v>0.66869999999999996</v>
      </c>
      <c r="I666" s="4" t="s">
        <v>3</v>
      </c>
      <c r="J666" s="22">
        <v>0.95833333333333337</v>
      </c>
      <c r="K666" s="23">
        <v>88.31</v>
      </c>
      <c r="L666" s="13">
        <f t="shared" si="182"/>
        <v>88.31</v>
      </c>
      <c r="M666" s="4" t="s">
        <v>3</v>
      </c>
      <c r="N666" s="22">
        <v>0.95833333333333337</v>
      </c>
      <c r="O666" s="23">
        <v>88.29</v>
      </c>
      <c r="P666" s="13">
        <f t="shared" si="183"/>
        <v>88.29</v>
      </c>
      <c r="Q666" s="4" t="s">
        <v>3</v>
      </c>
      <c r="R666" s="22">
        <v>0.95833333333333337</v>
      </c>
      <c r="S666" s="19">
        <v>15372</v>
      </c>
      <c r="T666" s="15">
        <f t="shared" si="184"/>
        <v>1.5371999999999999</v>
      </c>
      <c r="U666" s="4" t="s">
        <v>3</v>
      </c>
      <c r="V666" s="22">
        <v>0.95833333333333337</v>
      </c>
      <c r="W666" s="23">
        <v>0.78959999999999997</v>
      </c>
      <c r="X666" s="15">
        <f t="shared" si="185"/>
        <v>0.78959999999999997</v>
      </c>
      <c r="Y666" s="4" t="s">
        <v>3</v>
      </c>
      <c r="Z666" s="5">
        <v>0.95833333333333337</v>
      </c>
      <c r="AA666" s="4">
        <v>135.75</v>
      </c>
      <c r="AB666" s="13">
        <f t="shared" si="186"/>
        <v>135.75</v>
      </c>
      <c r="AC666" s="4" t="s">
        <v>3</v>
      </c>
      <c r="AD666" s="5">
        <v>0.95833333333333337</v>
      </c>
      <c r="AE666" s="8">
        <v>1363</v>
      </c>
      <c r="AF666" s="15">
        <f t="shared" si="187"/>
        <v>1.363</v>
      </c>
      <c r="AG666" s="23" t="s">
        <v>3</v>
      </c>
      <c r="AH666" s="22">
        <v>0.95833333333333337</v>
      </c>
      <c r="AI666" s="19">
        <v>19463</v>
      </c>
      <c r="AJ666" s="15">
        <f t="shared" si="188"/>
        <v>1.9462999999999999</v>
      </c>
      <c r="AK666" s="4" t="s">
        <v>3</v>
      </c>
      <c r="AL666" s="5">
        <v>0.95833333333333337</v>
      </c>
      <c r="AM666" s="4">
        <v>171.88</v>
      </c>
      <c r="AN666" s="13">
        <f t="shared" si="189"/>
        <v>171.88</v>
      </c>
      <c r="AO666" s="4" t="s">
        <v>3</v>
      </c>
      <c r="AP666" s="5">
        <v>0.95833333333333337</v>
      </c>
      <c r="AQ666" s="19">
        <v>17261</v>
      </c>
      <c r="AR666" s="15">
        <f t="shared" si="190"/>
        <v>1.7261</v>
      </c>
      <c r="AS666" s="4" t="s">
        <v>3</v>
      </c>
      <c r="AT666" s="22">
        <v>0.95833333333333337</v>
      </c>
      <c r="AU666" s="23">
        <v>59.71</v>
      </c>
      <c r="AV666" s="13">
        <f t="shared" si="191"/>
        <v>59.71</v>
      </c>
      <c r="AW666" s="23" t="s">
        <v>3</v>
      </c>
      <c r="AX666" s="22">
        <v>0.95833333333333337</v>
      </c>
      <c r="AY666" s="23">
        <v>0.6</v>
      </c>
      <c r="AZ666" s="15">
        <f t="shared" si="192"/>
        <v>0.6</v>
      </c>
      <c r="BA666" s="4" t="s">
        <v>3</v>
      </c>
      <c r="BB666" s="5">
        <v>0.94791666666666663</v>
      </c>
      <c r="BC666" s="8">
        <v>11271</v>
      </c>
      <c r="BD666" s="15">
        <f t="shared" si="193"/>
        <v>1.1271</v>
      </c>
      <c r="BE666" s="4" t="s">
        <v>3</v>
      </c>
      <c r="BF666" s="5">
        <v>0.94791666666666663</v>
      </c>
      <c r="BG666" s="8">
        <v>11275</v>
      </c>
      <c r="BH666" s="15">
        <f t="shared" si="194"/>
        <v>1.1274999999999999</v>
      </c>
      <c r="BI666" s="4" t="s">
        <v>3</v>
      </c>
      <c r="BJ666" s="5">
        <v>0.95833333333333337</v>
      </c>
      <c r="BK666" s="4">
        <v>99.56</v>
      </c>
      <c r="BL666" s="13">
        <f t="shared" si="195"/>
        <v>99.56</v>
      </c>
      <c r="BM666" s="4" t="s">
        <v>3</v>
      </c>
      <c r="BN666" s="5">
        <v>0.95833333333333337</v>
      </c>
      <c r="BO666" s="8">
        <v>71015</v>
      </c>
      <c r="BP666" s="15">
        <f t="shared" si="196"/>
        <v>7.1014999999999997</v>
      </c>
      <c r="BS666" s="1">
        <f t="shared" si="197"/>
        <v>79.992275655461526</v>
      </c>
    </row>
    <row r="667" spans="1:71">
      <c r="A667" s="4" t="s">
        <v>3</v>
      </c>
      <c r="B667" s="5">
        <v>0.94791666666666663</v>
      </c>
      <c r="C667" s="4">
        <v>66.64</v>
      </c>
      <c r="D667" s="13">
        <f t="shared" si="180"/>
        <v>66.64</v>
      </c>
      <c r="E667" s="4" t="s">
        <v>3</v>
      </c>
      <c r="F667" s="5">
        <v>0.94791666666666663</v>
      </c>
      <c r="G667" s="4">
        <v>0.66749999999999998</v>
      </c>
      <c r="H667" s="15">
        <f t="shared" si="181"/>
        <v>0.66749999999999998</v>
      </c>
      <c r="I667" s="4" t="s">
        <v>3</v>
      </c>
      <c r="J667" s="22">
        <v>0.94791666666666663</v>
      </c>
      <c r="K667" s="23">
        <v>88.27</v>
      </c>
      <c r="L667" s="13">
        <f t="shared" si="182"/>
        <v>88.27</v>
      </c>
      <c r="M667" s="4" t="s">
        <v>3</v>
      </c>
      <c r="N667" s="22">
        <v>0.94791666666666663</v>
      </c>
      <c r="O667" s="23">
        <v>88.27</v>
      </c>
      <c r="P667" s="13">
        <f t="shared" si="183"/>
        <v>88.27</v>
      </c>
      <c r="Q667" s="4" t="s">
        <v>3</v>
      </c>
      <c r="R667" s="22">
        <v>0.94791666666666663</v>
      </c>
      <c r="S667" s="19">
        <v>15372</v>
      </c>
      <c r="T667" s="15">
        <f t="shared" si="184"/>
        <v>1.5371999999999999</v>
      </c>
      <c r="U667" s="4" t="s">
        <v>3</v>
      </c>
      <c r="V667" s="22">
        <v>0.94791666666666663</v>
      </c>
      <c r="W667" s="23">
        <v>0.78920000000000001</v>
      </c>
      <c r="X667" s="15">
        <f t="shared" si="185"/>
        <v>0.78920000000000001</v>
      </c>
      <c r="Y667" s="4" t="s">
        <v>3</v>
      </c>
      <c r="Z667" s="5">
        <v>0.94791666666666663</v>
      </c>
      <c r="AA667" s="4">
        <v>135.71</v>
      </c>
      <c r="AB667" s="13">
        <f t="shared" si="186"/>
        <v>135.71</v>
      </c>
      <c r="AC667" s="4" t="s">
        <v>3</v>
      </c>
      <c r="AD667" s="5">
        <v>0.94791666666666663</v>
      </c>
      <c r="AE667" s="8">
        <v>1363</v>
      </c>
      <c r="AF667" s="15">
        <f t="shared" si="187"/>
        <v>1.363</v>
      </c>
      <c r="AG667" s="23" t="s">
        <v>3</v>
      </c>
      <c r="AH667" s="22">
        <v>0.94791666666666663</v>
      </c>
      <c r="AI667" s="19">
        <v>19473</v>
      </c>
      <c r="AJ667" s="15">
        <f t="shared" si="188"/>
        <v>1.9473</v>
      </c>
      <c r="AK667" s="4" t="s">
        <v>3</v>
      </c>
      <c r="AL667" s="5">
        <v>0.94791666666666663</v>
      </c>
      <c r="AM667" s="4">
        <v>171.91</v>
      </c>
      <c r="AN667" s="13">
        <f t="shared" si="189"/>
        <v>171.91</v>
      </c>
      <c r="AO667" s="4" t="s">
        <v>3</v>
      </c>
      <c r="AP667" s="5">
        <v>0.94791666666666663</v>
      </c>
      <c r="AQ667" s="19">
        <v>17271</v>
      </c>
      <c r="AR667" s="15">
        <f t="shared" si="190"/>
        <v>1.7271000000000001</v>
      </c>
      <c r="AS667" s="4" t="s">
        <v>3</v>
      </c>
      <c r="AT667" s="22">
        <v>0.94791666666666663</v>
      </c>
      <c r="AU667" s="23">
        <v>59.84</v>
      </c>
      <c r="AV667" s="13">
        <f t="shared" si="191"/>
        <v>59.84</v>
      </c>
      <c r="AW667" s="23" t="s">
        <v>3</v>
      </c>
      <c r="AX667" s="22">
        <v>0.94791666666666663</v>
      </c>
      <c r="AY667" s="23">
        <v>0.60109999999999997</v>
      </c>
      <c r="AZ667" s="15">
        <f t="shared" si="192"/>
        <v>0.60109999999999997</v>
      </c>
      <c r="BA667" s="4" t="s">
        <v>3</v>
      </c>
      <c r="BB667" s="5">
        <v>0.9375</v>
      </c>
      <c r="BC667" s="8">
        <v>11266</v>
      </c>
      <c r="BD667" s="15">
        <f t="shared" si="193"/>
        <v>1.1266</v>
      </c>
      <c r="BE667" s="4" t="s">
        <v>3</v>
      </c>
      <c r="BF667" s="5">
        <v>0.9375</v>
      </c>
      <c r="BG667" s="8">
        <v>11286</v>
      </c>
      <c r="BH667" s="15">
        <f t="shared" si="194"/>
        <v>1.1286</v>
      </c>
      <c r="BI667" s="4" t="s">
        <v>3</v>
      </c>
      <c r="BJ667" s="5">
        <v>0.94791666666666663</v>
      </c>
      <c r="BK667" s="4">
        <v>99.54</v>
      </c>
      <c r="BL667" s="13">
        <f t="shared" si="195"/>
        <v>99.54</v>
      </c>
      <c r="BM667" s="4" t="s">
        <v>3</v>
      </c>
      <c r="BN667" s="5">
        <v>0.94791666666666663</v>
      </c>
      <c r="BO667" s="8">
        <v>71007</v>
      </c>
      <c r="BP667" s="15">
        <f t="shared" si="196"/>
        <v>7.1006999999999998</v>
      </c>
      <c r="BS667" s="1">
        <f t="shared" si="197"/>
        <v>79.984637903708744</v>
      </c>
    </row>
    <row r="668" spans="1:71">
      <c r="A668" s="4" t="s">
        <v>3</v>
      </c>
      <c r="B668" s="5">
        <v>0.9375</v>
      </c>
      <c r="C668" s="4">
        <v>66.47</v>
      </c>
      <c r="D668" s="13">
        <f t="shared" si="180"/>
        <v>66.47</v>
      </c>
      <c r="E668" s="4" t="s">
        <v>3</v>
      </c>
      <c r="F668" s="5">
        <v>0.9375</v>
      </c>
      <c r="G668" s="4">
        <v>0.66700000000000004</v>
      </c>
      <c r="H668" s="15">
        <f t="shared" si="181"/>
        <v>0.66700000000000004</v>
      </c>
      <c r="I668" s="4" t="s">
        <v>3</v>
      </c>
      <c r="J668" s="22">
        <v>0.9375</v>
      </c>
      <c r="K668" s="23">
        <v>88.24</v>
      </c>
      <c r="L668" s="13">
        <f t="shared" si="182"/>
        <v>88.24</v>
      </c>
      <c r="M668" s="4" t="s">
        <v>3</v>
      </c>
      <c r="N668" s="22">
        <v>0.9375</v>
      </c>
      <c r="O668" s="23">
        <v>88.1</v>
      </c>
      <c r="P668" s="13">
        <f t="shared" si="183"/>
        <v>88.1</v>
      </c>
      <c r="Q668" s="4" t="s">
        <v>3</v>
      </c>
      <c r="R668" s="22">
        <v>0.9375</v>
      </c>
      <c r="S668" s="19">
        <v>15369</v>
      </c>
      <c r="T668" s="15">
        <f t="shared" si="184"/>
        <v>1.5368999999999999</v>
      </c>
      <c r="U668" s="4" t="s">
        <v>3</v>
      </c>
      <c r="V668" s="22">
        <v>0.9375</v>
      </c>
      <c r="W668" s="23">
        <v>0.78849999999999998</v>
      </c>
      <c r="X668" s="15">
        <f t="shared" si="185"/>
        <v>0.78849999999999998</v>
      </c>
      <c r="Y668" s="4" t="s">
        <v>3</v>
      </c>
      <c r="Z668" s="5">
        <v>0.9375</v>
      </c>
      <c r="AA668" s="4">
        <v>135.47</v>
      </c>
      <c r="AB668" s="13">
        <f t="shared" si="186"/>
        <v>135.47</v>
      </c>
      <c r="AC668" s="4" t="s">
        <v>3</v>
      </c>
      <c r="AD668" s="5">
        <v>0.9375</v>
      </c>
      <c r="AE668" s="8">
        <v>13618</v>
      </c>
      <c r="AF668" s="15">
        <f t="shared" si="187"/>
        <v>1.3617999999999999</v>
      </c>
      <c r="AG668" s="23" t="s">
        <v>3</v>
      </c>
      <c r="AH668" s="22">
        <v>0.9375</v>
      </c>
      <c r="AI668" s="19">
        <v>19484</v>
      </c>
      <c r="AJ668" s="15">
        <f t="shared" si="188"/>
        <v>1.9483999999999999</v>
      </c>
      <c r="AK668" s="4" t="s">
        <v>3</v>
      </c>
      <c r="AL668" s="5">
        <v>0.9375</v>
      </c>
      <c r="AM668" s="4">
        <v>171.71</v>
      </c>
      <c r="AN668" s="13">
        <f t="shared" si="189"/>
        <v>171.71</v>
      </c>
      <c r="AO668" s="4" t="s">
        <v>3</v>
      </c>
      <c r="AP668" s="5">
        <v>0.9375</v>
      </c>
      <c r="AQ668" s="19">
        <v>17266</v>
      </c>
      <c r="AR668" s="15">
        <f t="shared" si="190"/>
        <v>1.7265999999999999</v>
      </c>
      <c r="AS668" s="4" t="s">
        <v>3</v>
      </c>
      <c r="AT668" s="22">
        <v>0.9375</v>
      </c>
      <c r="AU668" s="23">
        <v>59.88</v>
      </c>
      <c r="AV668" s="13">
        <f t="shared" si="191"/>
        <v>59.88</v>
      </c>
      <c r="AW668" s="23" t="s">
        <v>3</v>
      </c>
      <c r="AX668" s="22">
        <v>0.9375</v>
      </c>
      <c r="AY668" s="23">
        <v>0.60209999999999997</v>
      </c>
      <c r="AZ668" s="15">
        <f t="shared" si="192"/>
        <v>0.60209999999999997</v>
      </c>
      <c r="BA668" s="4" t="s">
        <v>3</v>
      </c>
      <c r="BB668" s="5">
        <v>0.92708333333333337</v>
      </c>
      <c r="BC668" s="8">
        <v>11272</v>
      </c>
      <c r="BD668" s="15">
        <f t="shared" si="193"/>
        <v>1.1272</v>
      </c>
      <c r="BE668" s="4" t="s">
        <v>3</v>
      </c>
      <c r="BF668" s="5">
        <v>0.92708333333333337</v>
      </c>
      <c r="BG668" s="8">
        <v>11279</v>
      </c>
      <c r="BH668" s="15">
        <f t="shared" si="194"/>
        <v>1.1278999999999999</v>
      </c>
      <c r="BI668" s="4" t="s">
        <v>3</v>
      </c>
      <c r="BJ668" s="5">
        <v>0.9375</v>
      </c>
      <c r="BK668" s="4">
        <v>99.46</v>
      </c>
      <c r="BL668" s="13">
        <f t="shared" si="195"/>
        <v>99.46</v>
      </c>
      <c r="BM668" s="4" t="s">
        <v>3</v>
      </c>
      <c r="BN668" s="5">
        <v>0.9375</v>
      </c>
      <c r="BO668" s="8">
        <v>71093</v>
      </c>
      <c r="BP668" s="15">
        <f t="shared" si="196"/>
        <v>7.1093000000000002</v>
      </c>
      <c r="BS668" s="1">
        <f t="shared" si="197"/>
        <v>80.019543904385074</v>
      </c>
    </row>
    <row r="669" spans="1:71">
      <c r="A669" s="4" t="s">
        <v>3</v>
      </c>
      <c r="B669" s="5">
        <v>0.92708333333333337</v>
      </c>
      <c r="C669" s="4">
        <v>66.31</v>
      </c>
      <c r="D669" s="13">
        <f t="shared" si="180"/>
        <v>66.31</v>
      </c>
      <c r="E669" s="4" t="s">
        <v>3</v>
      </c>
      <c r="F669" s="5">
        <v>0.92708333333333337</v>
      </c>
      <c r="G669" s="4">
        <v>0.66800000000000004</v>
      </c>
      <c r="H669" s="15">
        <f t="shared" si="181"/>
        <v>0.66800000000000004</v>
      </c>
      <c r="I669" s="4" t="s">
        <v>3</v>
      </c>
      <c r="J669" s="22">
        <v>0.92708333333333337</v>
      </c>
      <c r="K669" s="23">
        <v>88.08</v>
      </c>
      <c r="L669" s="13">
        <f t="shared" si="182"/>
        <v>88.08</v>
      </c>
      <c r="M669" s="4" t="s">
        <v>3</v>
      </c>
      <c r="N669" s="22">
        <v>0.92708333333333337</v>
      </c>
      <c r="O669" s="23">
        <v>88.06</v>
      </c>
      <c r="P669" s="13">
        <f t="shared" si="183"/>
        <v>88.06</v>
      </c>
      <c r="Q669" s="4" t="s">
        <v>3</v>
      </c>
      <c r="R669" s="22">
        <v>0.92708333333333337</v>
      </c>
      <c r="S669" s="19">
        <v>15368</v>
      </c>
      <c r="T669" s="15">
        <f t="shared" si="184"/>
        <v>1.5367999999999999</v>
      </c>
      <c r="U669" s="4" t="s">
        <v>3</v>
      </c>
      <c r="V669" s="22">
        <v>0.92708333333333337</v>
      </c>
      <c r="W669" s="23">
        <v>0.78879999999999995</v>
      </c>
      <c r="X669" s="15">
        <f t="shared" si="185"/>
        <v>0.78879999999999995</v>
      </c>
      <c r="Y669" s="4" t="s">
        <v>3</v>
      </c>
      <c r="Z669" s="5">
        <v>0.92708333333333337</v>
      </c>
      <c r="AA669" s="4">
        <v>135.36000000000001</v>
      </c>
      <c r="AB669" s="13">
        <f t="shared" si="186"/>
        <v>135.36000000000001</v>
      </c>
      <c r="AC669" s="4" t="s">
        <v>3</v>
      </c>
      <c r="AD669" s="5">
        <v>0.92708333333333337</v>
      </c>
      <c r="AE669" s="8">
        <v>13628</v>
      </c>
      <c r="AF669" s="15">
        <f t="shared" si="187"/>
        <v>1.3628</v>
      </c>
      <c r="AG669" s="23" t="s">
        <v>3</v>
      </c>
      <c r="AH669" s="22">
        <v>0.92708333333333337</v>
      </c>
      <c r="AI669" s="19">
        <v>19481</v>
      </c>
      <c r="AJ669" s="15">
        <f t="shared" si="188"/>
        <v>1.9480999999999999</v>
      </c>
      <c r="AK669" s="4" t="s">
        <v>3</v>
      </c>
      <c r="AL669" s="5">
        <v>0.92708333333333337</v>
      </c>
      <c r="AM669" s="4">
        <v>171.58</v>
      </c>
      <c r="AN669" s="13">
        <f t="shared" si="189"/>
        <v>171.58</v>
      </c>
      <c r="AO669" s="4" t="s">
        <v>3</v>
      </c>
      <c r="AP669" s="5">
        <v>0.92708333333333337</v>
      </c>
      <c r="AQ669" s="19">
        <v>1727</v>
      </c>
      <c r="AR669" s="15">
        <f t="shared" si="190"/>
        <v>1.7270000000000001</v>
      </c>
      <c r="AS669" s="4" t="s">
        <v>3</v>
      </c>
      <c r="AT669" s="22">
        <v>0.92708333333333337</v>
      </c>
      <c r="AU669" s="23">
        <v>59.76</v>
      </c>
      <c r="AV669" s="13">
        <f t="shared" si="191"/>
        <v>59.76</v>
      </c>
      <c r="AW669" s="23" t="s">
        <v>3</v>
      </c>
      <c r="AX669" s="22">
        <v>0.92708333333333337</v>
      </c>
      <c r="AY669" s="23">
        <v>0.60140000000000005</v>
      </c>
      <c r="AZ669" s="15">
        <f t="shared" si="192"/>
        <v>0.60140000000000005</v>
      </c>
      <c r="BA669" s="4" t="s">
        <v>3</v>
      </c>
      <c r="BB669" s="5">
        <v>0.91666666666666663</v>
      </c>
      <c r="BC669" s="8">
        <v>11265</v>
      </c>
      <c r="BD669" s="15">
        <f t="shared" si="193"/>
        <v>1.1265000000000001</v>
      </c>
      <c r="BE669" s="4" t="s">
        <v>3</v>
      </c>
      <c r="BF669" s="5">
        <v>0.91666666666666663</v>
      </c>
      <c r="BG669" s="8">
        <v>11272</v>
      </c>
      <c r="BH669" s="15">
        <f t="shared" si="194"/>
        <v>1.1272</v>
      </c>
      <c r="BI669" s="4" t="s">
        <v>3</v>
      </c>
      <c r="BJ669" s="5">
        <v>0.92708333333333337</v>
      </c>
      <c r="BK669" s="4">
        <v>99.35</v>
      </c>
      <c r="BL669" s="13">
        <f t="shared" si="195"/>
        <v>99.35</v>
      </c>
      <c r="BM669" s="4" t="s">
        <v>3</v>
      </c>
      <c r="BN669" s="5">
        <v>0.92708333333333337</v>
      </c>
      <c r="BO669" s="8">
        <v>71052</v>
      </c>
      <c r="BP669" s="15">
        <f t="shared" si="196"/>
        <v>7.1052</v>
      </c>
      <c r="BS669" s="1">
        <f t="shared" si="197"/>
        <v>79.961338767132759</v>
      </c>
    </row>
    <row r="670" spans="1:71">
      <c r="A670" s="4" t="s">
        <v>3</v>
      </c>
      <c r="B670" s="5">
        <v>0.91666666666666663</v>
      </c>
      <c r="C670" s="4">
        <v>66.63</v>
      </c>
      <c r="D670" s="13">
        <f t="shared" si="180"/>
        <v>66.63</v>
      </c>
      <c r="E670" s="4" t="s">
        <v>3</v>
      </c>
      <c r="F670" s="5">
        <v>0.91666666666666663</v>
      </c>
      <c r="G670" s="4">
        <v>0.67010000000000003</v>
      </c>
      <c r="H670" s="15">
        <f t="shared" si="181"/>
        <v>0.67010000000000003</v>
      </c>
      <c r="I670" s="4" t="s">
        <v>3</v>
      </c>
      <c r="J670" s="22">
        <v>0.91666666666666663</v>
      </c>
      <c r="K670" s="23">
        <v>88.26</v>
      </c>
      <c r="L670" s="13">
        <f t="shared" si="182"/>
        <v>88.26</v>
      </c>
      <c r="M670" s="4" t="s">
        <v>3</v>
      </c>
      <c r="N670" s="22">
        <v>0.91666666666666663</v>
      </c>
      <c r="O670" s="23">
        <v>88.27</v>
      </c>
      <c r="P670" s="13">
        <f t="shared" si="183"/>
        <v>88.27</v>
      </c>
      <c r="Q670" s="4" t="s">
        <v>3</v>
      </c>
      <c r="R670" s="22">
        <v>0.91666666666666663</v>
      </c>
      <c r="S670" s="19">
        <v>1537</v>
      </c>
      <c r="T670" s="15">
        <f t="shared" si="184"/>
        <v>1.5369999999999999</v>
      </c>
      <c r="U670" s="4" t="s">
        <v>3</v>
      </c>
      <c r="V670" s="22">
        <v>0.91666666666666663</v>
      </c>
      <c r="W670" s="23">
        <v>0.78910000000000002</v>
      </c>
      <c r="X670" s="15">
        <f t="shared" si="185"/>
        <v>0.78910000000000002</v>
      </c>
      <c r="Y670" s="4" t="s">
        <v>3</v>
      </c>
      <c r="Z670" s="5">
        <v>0.91666666666666663</v>
      </c>
      <c r="AA670" s="4">
        <v>135.66999999999999</v>
      </c>
      <c r="AB670" s="13">
        <f t="shared" si="186"/>
        <v>135.66999999999999</v>
      </c>
      <c r="AC670" s="4" t="s">
        <v>3</v>
      </c>
      <c r="AD670" s="5">
        <v>0.91666666666666663</v>
      </c>
      <c r="AE670" s="8">
        <v>13633</v>
      </c>
      <c r="AF670" s="15">
        <f t="shared" si="187"/>
        <v>1.3633</v>
      </c>
      <c r="AG670" s="23" t="s">
        <v>3</v>
      </c>
      <c r="AH670" s="22">
        <v>0.91666666666666663</v>
      </c>
      <c r="AI670" s="19">
        <v>19476</v>
      </c>
      <c r="AJ670" s="15">
        <f t="shared" si="188"/>
        <v>1.9476</v>
      </c>
      <c r="AK670" s="4" t="s">
        <v>3</v>
      </c>
      <c r="AL670" s="5">
        <v>0.91666666666666663</v>
      </c>
      <c r="AM670" s="4">
        <v>171.88</v>
      </c>
      <c r="AN670" s="13">
        <f t="shared" si="189"/>
        <v>171.88</v>
      </c>
      <c r="AO670" s="4" t="s">
        <v>3</v>
      </c>
      <c r="AP670" s="5">
        <v>0.91666666666666663</v>
      </c>
      <c r="AQ670" s="19">
        <v>17278</v>
      </c>
      <c r="AR670" s="15">
        <f t="shared" si="190"/>
        <v>1.7278</v>
      </c>
      <c r="AS670" s="4" t="s">
        <v>3</v>
      </c>
      <c r="AT670" s="22">
        <v>0.91666666666666663</v>
      </c>
      <c r="AU670" s="23">
        <v>60.13</v>
      </c>
      <c r="AV670" s="13">
        <f t="shared" si="191"/>
        <v>60.13</v>
      </c>
      <c r="AW670" s="23" t="s">
        <v>3</v>
      </c>
      <c r="AX670" s="22">
        <v>0.91666666666666663</v>
      </c>
      <c r="AY670" s="23">
        <v>0.60429999999999995</v>
      </c>
      <c r="AZ670" s="15">
        <f t="shared" si="192"/>
        <v>0.60429999999999995</v>
      </c>
      <c r="BA670" s="4" t="s">
        <v>3</v>
      </c>
      <c r="BB670" s="5">
        <v>0.90625</v>
      </c>
      <c r="BC670" s="8">
        <v>11259</v>
      </c>
      <c r="BD670" s="15">
        <f t="shared" si="193"/>
        <v>1.1258999999999999</v>
      </c>
      <c r="BE670" s="4" t="s">
        <v>3</v>
      </c>
      <c r="BF670" s="5">
        <v>0.90625</v>
      </c>
      <c r="BG670" s="8">
        <v>11277</v>
      </c>
      <c r="BH670" s="15">
        <f t="shared" si="194"/>
        <v>1.1276999999999999</v>
      </c>
      <c r="BI670" s="4" t="s">
        <v>3</v>
      </c>
      <c r="BJ670" s="5">
        <v>0.91666666666666663</v>
      </c>
      <c r="BK670" s="4">
        <v>99.49</v>
      </c>
      <c r="BL670" s="13">
        <f t="shared" si="195"/>
        <v>99.49</v>
      </c>
      <c r="BM670" s="4" t="s">
        <v>3</v>
      </c>
      <c r="BN670" s="5">
        <v>0.91666666666666663</v>
      </c>
      <c r="BO670" s="6">
        <v>7.1</v>
      </c>
      <c r="BP670" s="15">
        <f t="shared" si="196"/>
        <v>7.1</v>
      </c>
      <c r="BS670" s="1">
        <f t="shared" si="197"/>
        <v>79.955842994224682</v>
      </c>
    </row>
    <row r="671" spans="1:71">
      <c r="A671" s="4" t="s">
        <v>3</v>
      </c>
      <c r="B671" s="5">
        <v>0.90625</v>
      </c>
      <c r="C671" s="4">
        <v>66.61</v>
      </c>
      <c r="D671" s="13">
        <f t="shared" si="180"/>
        <v>66.61</v>
      </c>
      <c r="E671" s="4" t="s">
        <v>3</v>
      </c>
      <c r="F671" s="5">
        <v>0.90625</v>
      </c>
      <c r="G671" s="4">
        <v>0.67200000000000004</v>
      </c>
      <c r="H671" s="15">
        <f t="shared" si="181"/>
        <v>0.67200000000000004</v>
      </c>
      <c r="I671" s="4" t="s">
        <v>3</v>
      </c>
      <c r="J671" s="22">
        <v>0.90625</v>
      </c>
      <c r="K671" s="23">
        <v>87.98</v>
      </c>
      <c r="L671" s="13">
        <f t="shared" si="182"/>
        <v>87.98</v>
      </c>
      <c r="M671" s="4" t="s">
        <v>3</v>
      </c>
      <c r="N671" s="22">
        <v>0.90625</v>
      </c>
      <c r="O671" s="23">
        <v>87.86</v>
      </c>
      <c r="P671" s="13">
        <f t="shared" si="183"/>
        <v>87.86</v>
      </c>
      <c r="Q671" s="4" t="s">
        <v>3</v>
      </c>
      <c r="R671" s="22">
        <v>0.90625</v>
      </c>
      <c r="S671" s="19">
        <v>15373</v>
      </c>
      <c r="T671" s="15">
        <f t="shared" si="184"/>
        <v>1.5373000000000001</v>
      </c>
      <c r="U671" s="4" t="s">
        <v>3</v>
      </c>
      <c r="V671" s="22">
        <v>0.90625</v>
      </c>
      <c r="W671" s="23">
        <v>0.78910000000000002</v>
      </c>
      <c r="X671" s="15">
        <f t="shared" si="185"/>
        <v>0.78910000000000002</v>
      </c>
      <c r="Y671" s="4" t="s">
        <v>3</v>
      </c>
      <c r="Z671" s="5">
        <v>0.90625</v>
      </c>
      <c r="AA671" s="4">
        <v>135.09</v>
      </c>
      <c r="AB671" s="13">
        <f t="shared" si="186"/>
        <v>135.09</v>
      </c>
      <c r="AC671" s="4" t="s">
        <v>3</v>
      </c>
      <c r="AD671" s="5">
        <v>0.90625</v>
      </c>
      <c r="AE671" s="8">
        <v>1363</v>
      </c>
      <c r="AF671" s="15">
        <f t="shared" si="187"/>
        <v>1.363</v>
      </c>
      <c r="AG671" s="23" t="s">
        <v>3</v>
      </c>
      <c r="AH671" s="22">
        <v>0.90625</v>
      </c>
      <c r="AI671" s="19">
        <v>19484</v>
      </c>
      <c r="AJ671" s="15">
        <f t="shared" si="188"/>
        <v>1.9483999999999999</v>
      </c>
      <c r="AK671" s="4" t="s">
        <v>3</v>
      </c>
      <c r="AL671" s="5">
        <v>0.90625</v>
      </c>
      <c r="AM671" s="4">
        <v>171.16</v>
      </c>
      <c r="AN671" s="13">
        <f t="shared" si="189"/>
        <v>171.16</v>
      </c>
      <c r="AO671" s="4" t="s">
        <v>3</v>
      </c>
      <c r="AP671" s="5">
        <v>0.90625</v>
      </c>
      <c r="AQ671" s="19">
        <v>17274</v>
      </c>
      <c r="AR671" s="15">
        <f t="shared" si="190"/>
        <v>1.7274</v>
      </c>
      <c r="AS671" s="4" t="s">
        <v>3</v>
      </c>
      <c r="AT671" s="22">
        <v>0.90625</v>
      </c>
      <c r="AU671" s="23">
        <v>59.92</v>
      </c>
      <c r="AV671" s="13">
        <f t="shared" si="191"/>
        <v>59.92</v>
      </c>
      <c r="AW671" s="23" t="s">
        <v>3</v>
      </c>
      <c r="AX671" s="22">
        <v>0.90625</v>
      </c>
      <c r="AY671" s="23">
        <v>0.60470000000000002</v>
      </c>
      <c r="AZ671" s="15">
        <f t="shared" si="192"/>
        <v>0.60470000000000002</v>
      </c>
      <c r="BA671" s="4" t="s">
        <v>3</v>
      </c>
      <c r="BB671" s="5">
        <v>0.89583333333333337</v>
      </c>
      <c r="BC671" s="8">
        <v>11264</v>
      </c>
      <c r="BD671" s="15">
        <f t="shared" si="193"/>
        <v>1.1264000000000001</v>
      </c>
      <c r="BE671" s="4" t="s">
        <v>3</v>
      </c>
      <c r="BF671" s="5">
        <v>0.89583333333333337</v>
      </c>
      <c r="BG671" s="8">
        <v>11273</v>
      </c>
      <c r="BH671" s="15">
        <f t="shared" si="194"/>
        <v>1.1273</v>
      </c>
      <c r="BI671" s="4" t="s">
        <v>3</v>
      </c>
      <c r="BJ671" s="5">
        <v>0.90625</v>
      </c>
      <c r="BK671" s="4">
        <v>99.11</v>
      </c>
      <c r="BL671" s="13">
        <f t="shared" si="195"/>
        <v>99.11</v>
      </c>
      <c r="BM671" s="4" t="s">
        <v>3</v>
      </c>
      <c r="BN671" s="5">
        <v>0.90625</v>
      </c>
      <c r="BO671" s="8">
        <v>71035</v>
      </c>
      <c r="BP671" s="15">
        <f t="shared" si="196"/>
        <v>7.1035000000000004</v>
      </c>
      <c r="BS671" s="1">
        <f t="shared" si="197"/>
        <v>79.919637279412029</v>
      </c>
    </row>
    <row r="672" spans="1:71">
      <c r="A672" s="4" t="s">
        <v>3</v>
      </c>
      <c r="B672" s="5">
        <v>0.89583333333333337</v>
      </c>
      <c r="C672" s="4">
        <v>66.41</v>
      </c>
      <c r="D672" s="13">
        <f t="shared" si="180"/>
        <v>66.41</v>
      </c>
      <c r="E672" s="4" t="s">
        <v>3</v>
      </c>
      <c r="F672" s="5">
        <v>0.89583333333333337</v>
      </c>
      <c r="G672" s="4">
        <v>0.67010000000000003</v>
      </c>
      <c r="H672" s="15">
        <f t="shared" si="181"/>
        <v>0.67010000000000003</v>
      </c>
      <c r="I672" s="4" t="s">
        <v>3</v>
      </c>
      <c r="J672" s="22">
        <v>0.89583333333333337</v>
      </c>
      <c r="K672" s="23">
        <v>87.9</v>
      </c>
      <c r="L672" s="13">
        <f t="shared" si="182"/>
        <v>87.9</v>
      </c>
      <c r="M672" s="4" t="s">
        <v>3</v>
      </c>
      <c r="N672" s="22">
        <v>0.89583333333333337</v>
      </c>
      <c r="O672" s="23">
        <v>87.84</v>
      </c>
      <c r="P672" s="13">
        <f t="shared" si="183"/>
        <v>87.84</v>
      </c>
      <c r="Q672" s="4" t="s">
        <v>3</v>
      </c>
      <c r="R672" s="22">
        <v>0.89583333333333337</v>
      </c>
      <c r="S672" s="19">
        <v>15364</v>
      </c>
      <c r="T672" s="15">
        <f t="shared" si="184"/>
        <v>1.5364</v>
      </c>
      <c r="U672" s="4" t="s">
        <v>3</v>
      </c>
      <c r="V672" s="22">
        <v>0.89583333333333337</v>
      </c>
      <c r="W672" s="23">
        <v>0.7893</v>
      </c>
      <c r="X672" s="15">
        <f t="shared" si="185"/>
        <v>0.7893</v>
      </c>
      <c r="Y672" s="4" t="s">
        <v>3</v>
      </c>
      <c r="Z672" s="5">
        <v>0.89583333333333337</v>
      </c>
      <c r="AA672" s="4">
        <v>135.01</v>
      </c>
      <c r="AB672" s="13">
        <f t="shared" si="186"/>
        <v>135.01</v>
      </c>
      <c r="AC672" s="4" t="s">
        <v>3</v>
      </c>
      <c r="AD672" s="5">
        <v>0.89583333333333337</v>
      </c>
      <c r="AE672" s="8">
        <v>13627</v>
      </c>
      <c r="AF672" s="15">
        <f t="shared" si="187"/>
        <v>1.3627</v>
      </c>
      <c r="AG672" s="23" t="s">
        <v>3</v>
      </c>
      <c r="AH672" s="22">
        <v>0.89583333333333337</v>
      </c>
      <c r="AI672" s="19">
        <v>19461</v>
      </c>
      <c r="AJ672" s="15">
        <f t="shared" si="188"/>
        <v>1.9460999999999999</v>
      </c>
      <c r="AK672" s="4" t="s">
        <v>3</v>
      </c>
      <c r="AL672" s="5">
        <v>0.89583333333333337</v>
      </c>
      <c r="AM672" s="4">
        <v>171.01</v>
      </c>
      <c r="AN672" s="13">
        <f t="shared" si="189"/>
        <v>171.01</v>
      </c>
      <c r="AO672" s="4" t="s">
        <v>3</v>
      </c>
      <c r="AP672" s="5">
        <v>0.89583333333333337</v>
      </c>
      <c r="AQ672" s="19">
        <v>17262</v>
      </c>
      <c r="AR672" s="15">
        <f t="shared" si="190"/>
        <v>1.7262</v>
      </c>
      <c r="AS672" s="4" t="s">
        <v>3</v>
      </c>
      <c r="AT672" s="22">
        <v>0.89583333333333337</v>
      </c>
      <c r="AU672" s="23">
        <v>59.92</v>
      </c>
      <c r="AV672" s="13">
        <f t="shared" si="191"/>
        <v>59.92</v>
      </c>
      <c r="AW672" s="23" t="s">
        <v>3</v>
      </c>
      <c r="AX672" s="22">
        <v>0.89583333333333337</v>
      </c>
      <c r="AY672" s="23">
        <v>0.60499999999999998</v>
      </c>
      <c r="AZ672" s="15">
        <f t="shared" si="192"/>
        <v>0.60499999999999998</v>
      </c>
      <c r="BA672" s="4" t="s">
        <v>3</v>
      </c>
      <c r="BB672" s="5">
        <v>0.88541666666666663</v>
      </c>
      <c r="BC672" s="8">
        <v>11269</v>
      </c>
      <c r="BD672" s="15">
        <f t="shared" si="193"/>
        <v>1.1269</v>
      </c>
      <c r="BE672" s="4" t="s">
        <v>3</v>
      </c>
      <c r="BF672" s="5">
        <v>0.88541666666666663</v>
      </c>
      <c r="BG672" s="8">
        <v>11269</v>
      </c>
      <c r="BH672" s="15">
        <f t="shared" si="194"/>
        <v>1.1269</v>
      </c>
      <c r="BI672" s="4" t="s">
        <v>3</v>
      </c>
      <c r="BJ672" s="5">
        <v>0.89583333333333337</v>
      </c>
      <c r="BK672" s="4">
        <v>99.03</v>
      </c>
      <c r="BL672" s="13">
        <f t="shared" si="195"/>
        <v>99.03</v>
      </c>
      <c r="BM672" s="4" t="s">
        <v>3</v>
      </c>
      <c r="BN672" s="5">
        <v>0.89583333333333337</v>
      </c>
      <c r="BO672" s="8">
        <v>71059</v>
      </c>
      <c r="BP672" s="15">
        <f t="shared" si="196"/>
        <v>7.1059000000000001</v>
      </c>
      <c r="BS672" s="1">
        <f t="shared" si="197"/>
        <v>79.926967799252367</v>
      </c>
    </row>
    <row r="673" spans="1:71">
      <c r="A673" s="4" t="s">
        <v>3</v>
      </c>
      <c r="B673" s="5">
        <v>0.88541666666666663</v>
      </c>
      <c r="C673" s="4">
        <v>65.790000000000006</v>
      </c>
      <c r="D673" s="13">
        <f t="shared" si="180"/>
        <v>65.790000000000006</v>
      </c>
      <c r="E673" s="4" t="s">
        <v>3</v>
      </c>
      <c r="F673" s="5">
        <v>0.88541666666666663</v>
      </c>
      <c r="G673" s="4">
        <v>0.66320000000000001</v>
      </c>
      <c r="H673" s="15">
        <f t="shared" si="181"/>
        <v>0.66320000000000001</v>
      </c>
      <c r="I673" s="4" t="s">
        <v>3</v>
      </c>
      <c r="J673" s="22">
        <v>0.88541666666666663</v>
      </c>
      <c r="K673" s="23">
        <v>87.98</v>
      </c>
      <c r="L673" s="13">
        <f t="shared" si="182"/>
        <v>87.98</v>
      </c>
      <c r="M673" s="4" t="s">
        <v>3</v>
      </c>
      <c r="N673" s="22">
        <v>0.88541666666666663</v>
      </c>
      <c r="O673" s="23">
        <v>88</v>
      </c>
      <c r="P673" s="13">
        <f t="shared" si="183"/>
        <v>88</v>
      </c>
      <c r="Q673" s="4" t="s">
        <v>3</v>
      </c>
      <c r="R673" s="22">
        <v>0.88541666666666663</v>
      </c>
      <c r="S673" s="19">
        <v>1536</v>
      </c>
      <c r="T673" s="15">
        <f t="shared" si="184"/>
        <v>1.536</v>
      </c>
      <c r="U673" s="4" t="s">
        <v>3</v>
      </c>
      <c r="V673" s="22">
        <v>0.88541666666666663</v>
      </c>
      <c r="W673" s="23">
        <v>0.78910000000000002</v>
      </c>
      <c r="X673" s="15">
        <f t="shared" si="185"/>
        <v>0.78910000000000002</v>
      </c>
      <c r="Y673" s="4" t="s">
        <v>3</v>
      </c>
      <c r="Z673" s="5">
        <v>0.88541666666666663</v>
      </c>
      <c r="AA673" s="4">
        <v>135.21</v>
      </c>
      <c r="AB673" s="13">
        <f t="shared" si="186"/>
        <v>135.21</v>
      </c>
      <c r="AC673" s="4" t="s">
        <v>3</v>
      </c>
      <c r="AD673" s="5">
        <v>0.88541666666666663</v>
      </c>
      <c r="AE673" s="8">
        <v>1363</v>
      </c>
      <c r="AF673" s="15">
        <f t="shared" si="187"/>
        <v>1.363</v>
      </c>
      <c r="AG673" s="23" t="s">
        <v>3</v>
      </c>
      <c r="AH673" s="22">
        <v>0.88541666666666663</v>
      </c>
      <c r="AI673" s="19">
        <v>19462</v>
      </c>
      <c r="AJ673" s="15">
        <f t="shared" si="188"/>
        <v>1.9461999999999999</v>
      </c>
      <c r="AK673" s="4" t="s">
        <v>3</v>
      </c>
      <c r="AL673" s="5">
        <v>0.88541666666666663</v>
      </c>
      <c r="AM673" s="4">
        <v>171.3</v>
      </c>
      <c r="AN673" s="13">
        <f t="shared" si="189"/>
        <v>171.3</v>
      </c>
      <c r="AO673" s="4" t="s">
        <v>3</v>
      </c>
      <c r="AP673" s="5">
        <v>0.88541666666666663</v>
      </c>
      <c r="AQ673" s="19">
        <v>17271</v>
      </c>
      <c r="AR673" s="15">
        <f t="shared" si="190"/>
        <v>1.7271000000000001</v>
      </c>
      <c r="AS673" s="4" t="s">
        <v>3</v>
      </c>
      <c r="AT673" s="22">
        <v>0.88541666666666663</v>
      </c>
      <c r="AU673" s="23">
        <v>59.46</v>
      </c>
      <c r="AV673" s="13">
        <f t="shared" si="191"/>
        <v>59.46</v>
      </c>
      <c r="AW673" s="23" t="s">
        <v>3</v>
      </c>
      <c r="AX673" s="22">
        <v>0.88541666666666663</v>
      </c>
      <c r="AY673" s="23">
        <v>0.59950000000000003</v>
      </c>
      <c r="AZ673" s="15">
        <f t="shared" si="192"/>
        <v>0.59950000000000003</v>
      </c>
      <c r="BA673" s="4" t="s">
        <v>3</v>
      </c>
      <c r="BB673" s="5">
        <v>0.875</v>
      </c>
      <c r="BC673" s="8">
        <v>11283</v>
      </c>
      <c r="BD673" s="15">
        <f t="shared" si="193"/>
        <v>1.1283000000000001</v>
      </c>
      <c r="BE673" s="4" t="s">
        <v>3</v>
      </c>
      <c r="BF673" s="5">
        <v>0.875</v>
      </c>
      <c r="BG673" s="8">
        <v>1126</v>
      </c>
      <c r="BH673" s="15">
        <f t="shared" si="194"/>
        <v>1.1259999999999999</v>
      </c>
      <c r="BI673" s="4" t="s">
        <v>3</v>
      </c>
      <c r="BJ673" s="5">
        <v>0.88541666666666663</v>
      </c>
      <c r="BK673" s="4">
        <v>99.18</v>
      </c>
      <c r="BL673" s="13">
        <f t="shared" si="195"/>
        <v>99.18</v>
      </c>
      <c r="BM673" s="4" t="s">
        <v>3</v>
      </c>
      <c r="BN673" s="5">
        <v>0.88541666666666663</v>
      </c>
      <c r="BO673" s="8">
        <v>70996</v>
      </c>
      <c r="BP673" s="15">
        <f t="shared" si="196"/>
        <v>7.0995999999999997</v>
      </c>
      <c r="BS673" s="1">
        <f t="shared" si="197"/>
        <v>79.941325903708744</v>
      </c>
    </row>
    <row r="674" spans="1:71">
      <c r="A674" s="4" t="s">
        <v>3</v>
      </c>
      <c r="B674" s="5">
        <v>0.875</v>
      </c>
      <c r="C674" s="4">
        <v>65.819999999999993</v>
      </c>
      <c r="D674" s="13">
        <f t="shared" si="180"/>
        <v>65.819999999999993</v>
      </c>
      <c r="E674" s="4" t="s">
        <v>3</v>
      </c>
      <c r="F674" s="5">
        <v>0.875</v>
      </c>
      <c r="G674" s="4">
        <v>0.66310000000000002</v>
      </c>
      <c r="H674" s="15">
        <f t="shared" si="181"/>
        <v>0.66310000000000002</v>
      </c>
      <c r="I674" s="4" t="s">
        <v>3</v>
      </c>
      <c r="J674" s="22">
        <v>0.875</v>
      </c>
      <c r="K674" s="23">
        <v>87.91</v>
      </c>
      <c r="L674" s="13">
        <f t="shared" si="182"/>
        <v>87.91</v>
      </c>
      <c r="M674" s="4" t="s">
        <v>3</v>
      </c>
      <c r="N674" s="22">
        <v>0.875</v>
      </c>
      <c r="O674" s="23">
        <v>88.11</v>
      </c>
      <c r="P674" s="13">
        <f t="shared" si="183"/>
        <v>88.11</v>
      </c>
      <c r="Q674" s="4" t="s">
        <v>3</v>
      </c>
      <c r="R674" s="22">
        <v>0.875</v>
      </c>
      <c r="S674" s="19">
        <v>15364</v>
      </c>
      <c r="T674" s="15">
        <f t="shared" si="184"/>
        <v>1.5364</v>
      </c>
      <c r="U674" s="4" t="s">
        <v>3</v>
      </c>
      <c r="V674" s="22">
        <v>0.875</v>
      </c>
      <c r="W674" s="23">
        <v>0.78900000000000003</v>
      </c>
      <c r="X674" s="15">
        <f t="shared" si="185"/>
        <v>0.78900000000000003</v>
      </c>
      <c r="Y674" s="4" t="s">
        <v>3</v>
      </c>
      <c r="Z674" s="5">
        <v>0.875</v>
      </c>
      <c r="AA674" s="4">
        <v>135.43</v>
      </c>
      <c r="AB674" s="13">
        <f t="shared" si="186"/>
        <v>135.43</v>
      </c>
      <c r="AC674" s="4" t="s">
        <v>3</v>
      </c>
      <c r="AD674" s="5">
        <v>0.875</v>
      </c>
      <c r="AE674" s="8">
        <v>13646</v>
      </c>
      <c r="AF674" s="15">
        <f t="shared" si="187"/>
        <v>1.3646</v>
      </c>
      <c r="AG674" s="23" t="s">
        <v>3</v>
      </c>
      <c r="AH674" s="22">
        <v>0.875</v>
      </c>
      <c r="AI674" s="19">
        <v>19471</v>
      </c>
      <c r="AJ674" s="15">
        <f t="shared" si="188"/>
        <v>1.9471000000000001</v>
      </c>
      <c r="AK674" s="4" t="s">
        <v>3</v>
      </c>
      <c r="AL674" s="5">
        <v>0.875</v>
      </c>
      <c r="AM674" s="4">
        <v>171.6</v>
      </c>
      <c r="AN674" s="13">
        <f t="shared" si="189"/>
        <v>171.6</v>
      </c>
      <c r="AO674" s="4" t="s">
        <v>3</v>
      </c>
      <c r="AP674" s="5">
        <v>0.875</v>
      </c>
      <c r="AQ674" s="19">
        <v>17294</v>
      </c>
      <c r="AR674" s="15">
        <f t="shared" si="190"/>
        <v>1.7294</v>
      </c>
      <c r="AS674" s="4" t="s">
        <v>3</v>
      </c>
      <c r="AT674" s="22">
        <v>0.875</v>
      </c>
      <c r="AU674" s="23">
        <v>59.55</v>
      </c>
      <c r="AV674" s="13">
        <f t="shared" si="191"/>
        <v>59.55</v>
      </c>
      <c r="AW674" s="23" t="s">
        <v>3</v>
      </c>
      <c r="AX674" s="22">
        <v>0.875</v>
      </c>
      <c r="AY674" s="23">
        <v>0.59970000000000001</v>
      </c>
      <c r="AZ674" s="15">
        <f t="shared" si="192"/>
        <v>0.59970000000000001</v>
      </c>
      <c r="BA674" s="4" t="s">
        <v>3</v>
      </c>
      <c r="BB674" s="5">
        <v>0.86458333333333337</v>
      </c>
      <c r="BC674" s="8">
        <v>11277</v>
      </c>
      <c r="BD674" s="15">
        <f t="shared" si="193"/>
        <v>1.1276999999999999</v>
      </c>
      <c r="BE674" s="4" t="s">
        <v>3</v>
      </c>
      <c r="BF674" s="5">
        <v>0.86458333333333337</v>
      </c>
      <c r="BG674" s="8">
        <v>11264</v>
      </c>
      <c r="BH674" s="15">
        <f t="shared" si="194"/>
        <v>1.1264000000000001</v>
      </c>
      <c r="BI674" s="4" t="s">
        <v>3</v>
      </c>
      <c r="BJ674" s="5">
        <v>0.875</v>
      </c>
      <c r="BK674" s="4">
        <v>99.25</v>
      </c>
      <c r="BL674" s="13">
        <f t="shared" si="195"/>
        <v>99.25</v>
      </c>
      <c r="BM674" s="4" t="s">
        <v>3</v>
      </c>
      <c r="BN674" s="5">
        <v>0.875</v>
      </c>
      <c r="BO674" s="8">
        <v>70913</v>
      </c>
      <c r="BP674" s="15">
        <f t="shared" si="196"/>
        <v>7.0913000000000004</v>
      </c>
      <c r="BS674" s="1">
        <f t="shared" si="197"/>
        <v>79.884626669292317</v>
      </c>
    </row>
    <row r="675" spans="1:71">
      <c r="A675" s="4" t="s">
        <v>3</v>
      </c>
      <c r="B675" s="5">
        <v>0.86458333333333337</v>
      </c>
      <c r="C675" s="4">
        <v>65.84</v>
      </c>
      <c r="D675" s="13">
        <f t="shared" si="180"/>
        <v>65.84</v>
      </c>
      <c r="E675" s="4" t="s">
        <v>3</v>
      </c>
      <c r="F675" s="5">
        <v>0.86458333333333337</v>
      </c>
      <c r="G675" s="4">
        <v>0.66390000000000005</v>
      </c>
      <c r="H675" s="15">
        <f t="shared" si="181"/>
        <v>0.66390000000000005</v>
      </c>
      <c r="I675" s="4" t="s">
        <v>3</v>
      </c>
      <c r="J675" s="22">
        <v>0.86458333333333337</v>
      </c>
      <c r="K675" s="23">
        <v>87.86</v>
      </c>
      <c r="L675" s="13">
        <f t="shared" si="182"/>
        <v>87.86</v>
      </c>
      <c r="M675" s="4" t="s">
        <v>3</v>
      </c>
      <c r="N675" s="22">
        <v>0.86458333333333337</v>
      </c>
      <c r="O675" s="23">
        <v>87.96</v>
      </c>
      <c r="P675" s="13">
        <f t="shared" si="183"/>
        <v>87.96</v>
      </c>
      <c r="Q675" s="4" t="s">
        <v>3</v>
      </c>
      <c r="R675" s="22">
        <v>0.86458333333333337</v>
      </c>
      <c r="S675" s="19">
        <v>15382</v>
      </c>
      <c r="T675" s="15">
        <f t="shared" si="184"/>
        <v>1.5382</v>
      </c>
      <c r="U675" s="4" t="s">
        <v>3</v>
      </c>
      <c r="V675" s="22">
        <v>0.86458333333333337</v>
      </c>
      <c r="W675" s="23">
        <v>0.78890000000000005</v>
      </c>
      <c r="X675" s="15">
        <f t="shared" si="185"/>
        <v>0.78890000000000005</v>
      </c>
      <c r="Y675" s="4" t="s">
        <v>3</v>
      </c>
      <c r="Z675" s="5">
        <v>0.86458333333333337</v>
      </c>
      <c r="AA675" s="4">
        <v>135.56</v>
      </c>
      <c r="AB675" s="13">
        <f t="shared" si="186"/>
        <v>135.56</v>
      </c>
      <c r="AC675" s="4" t="s">
        <v>3</v>
      </c>
      <c r="AD675" s="5">
        <v>0.86458333333333337</v>
      </c>
      <c r="AE675" s="8">
        <v>13656</v>
      </c>
      <c r="AF675" s="15">
        <f t="shared" si="187"/>
        <v>1.3655999999999999</v>
      </c>
      <c r="AG675" s="23" t="s">
        <v>3</v>
      </c>
      <c r="AH675" s="22">
        <v>0.86458333333333337</v>
      </c>
      <c r="AI675" s="19">
        <v>19496</v>
      </c>
      <c r="AJ675" s="15">
        <f t="shared" si="188"/>
        <v>1.9496</v>
      </c>
      <c r="AK675" s="4" t="s">
        <v>3</v>
      </c>
      <c r="AL675" s="5">
        <v>0.86458333333333337</v>
      </c>
      <c r="AM675" s="4">
        <v>171.55</v>
      </c>
      <c r="AN675" s="13">
        <f t="shared" si="189"/>
        <v>171.55</v>
      </c>
      <c r="AO675" s="4" t="s">
        <v>3</v>
      </c>
      <c r="AP675" s="5">
        <v>0.86458333333333337</v>
      </c>
      <c r="AQ675" s="19">
        <v>17305</v>
      </c>
      <c r="AR675" s="15">
        <f t="shared" si="190"/>
        <v>1.7304999999999999</v>
      </c>
      <c r="AS675" s="4" t="s">
        <v>3</v>
      </c>
      <c r="AT675" s="22">
        <v>0.86458333333333337</v>
      </c>
      <c r="AU675" s="23">
        <v>59.47</v>
      </c>
      <c r="AV675" s="13">
        <f t="shared" si="191"/>
        <v>59.47</v>
      </c>
      <c r="AW675" s="23" t="s">
        <v>3</v>
      </c>
      <c r="AX675" s="22">
        <v>0.86458333333333337</v>
      </c>
      <c r="AY675" s="23">
        <v>0.60029999999999994</v>
      </c>
      <c r="AZ675" s="15">
        <f t="shared" si="192"/>
        <v>0.60029999999999994</v>
      </c>
      <c r="BA675" s="4" t="s">
        <v>3</v>
      </c>
      <c r="BB675" s="5">
        <v>0.85416666666666663</v>
      </c>
      <c r="BC675" s="8">
        <v>1124</v>
      </c>
      <c r="BD675" s="15">
        <f t="shared" si="193"/>
        <v>1.1240000000000001</v>
      </c>
      <c r="BE675" s="4" t="s">
        <v>3</v>
      </c>
      <c r="BF675" s="5">
        <v>0.85416666666666663</v>
      </c>
      <c r="BG675" s="8">
        <v>11263</v>
      </c>
      <c r="BH675" s="15">
        <f t="shared" si="194"/>
        <v>1.1263000000000001</v>
      </c>
      <c r="BI675" s="4" t="s">
        <v>3</v>
      </c>
      <c r="BJ675" s="5">
        <v>0.86458333333333337</v>
      </c>
      <c r="BK675" s="4">
        <v>99.12</v>
      </c>
      <c r="BL675" s="13">
        <f t="shared" si="195"/>
        <v>99.12</v>
      </c>
      <c r="BM675" s="4" t="s">
        <v>3</v>
      </c>
      <c r="BN675" s="5">
        <v>0.86458333333333337</v>
      </c>
      <c r="BO675" s="8">
        <v>70827</v>
      </c>
      <c r="BP675" s="15">
        <f t="shared" si="196"/>
        <v>7.0827</v>
      </c>
      <c r="BS675" s="1">
        <f t="shared" si="197"/>
        <v>79.794021115734509</v>
      </c>
    </row>
    <row r="676" spans="1:71">
      <c r="A676" s="4" t="s">
        <v>3</v>
      </c>
      <c r="B676" s="5">
        <v>0.85416666666666663</v>
      </c>
      <c r="C676" s="4">
        <v>66.06</v>
      </c>
      <c r="D676" s="13">
        <f t="shared" si="180"/>
        <v>66.06</v>
      </c>
      <c r="E676" s="4" t="s">
        <v>3</v>
      </c>
      <c r="F676" s="5">
        <v>0.85416666666666663</v>
      </c>
      <c r="G676" s="4">
        <v>0.66449999999999998</v>
      </c>
      <c r="H676" s="15">
        <f t="shared" si="181"/>
        <v>0.66449999999999998</v>
      </c>
      <c r="I676" s="4" t="s">
        <v>3</v>
      </c>
      <c r="J676" s="22">
        <v>0.85416666666666663</v>
      </c>
      <c r="K676" s="23">
        <v>88.39</v>
      </c>
      <c r="L676" s="13">
        <f t="shared" si="182"/>
        <v>88.39</v>
      </c>
      <c r="M676" s="4" t="s">
        <v>3</v>
      </c>
      <c r="N676" s="22">
        <v>0.85416666666666663</v>
      </c>
      <c r="O676" s="23">
        <v>88.2</v>
      </c>
      <c r="P676" s="13">
        <f t="shared" si="183"/>
        <v>88.2</v>
      </c>
      <c r="Q676" s="4" t="s">
        <v>3</v>
      </c>
      <c r="R676" s="22">
        <v>0.85416666666666663</v>
      </c>
      <c r="S676" s="19">
        <v>15396</v>
      </c>
      <c r="T676" s="15">
        <f t="shared" si="184"/>
        <v>1.5396000000000001</v>
      </c>
      <c r="U676" s="4" t="s">
        <v>3</v>
      </c>
      <c r="V676" s="22">
        <v>0.85416666666666663</v>
      </c>
      <c r="W676" s="23">
        <v>0.7903</v>
      </c>
      <c r="X676" s="15">
        <f t="shared" si="185"/>
        <v>0.7903</v>
      </c>
      <c r="Y676" s="4" t="s">
        <v>3</v>
      </c>
      <c r="Z676" s="5">
        <v>0.85416666666666663</v>
      </c>
      <c r="AA676" s="4">
        <v>135.83000000000001</v>
      </c>
      <c r="AB676" s="13">
        <f t="shared" si="186"/>
        <v>135.83000000000001</v>
      </c>
      <c r="AC676" s="4" t="s">
        <v>3</v>
      </c>
      <c r="AD676" s="5">
        <v>0.85416666666666663</v>
      </c>
      <c r="AE676" s="8">
        <v>13662</v>
      </c>
      <c r="AF676" s="15">
        <f t="shared" si="187"/>
        <v>1.3662000000000001</v>
      </c>
      <c r="AG676" s="23" t="s">
        <v>3</v>
      </c>
      <c r="AH676" s="22">
        <v>0.85416666666666663</v>
      </c>
      <c r="AI676" s="19">
        <v>19485</v>
      </c>
      <c r="AJ676" s="15">
        <f t="shared" si="188"/>
        <v>1.9484999999999999</v>
      </c>
      <c r="AK676" s="4" t="s">
        <v>3</v>
      </c>
      <c r="AL676" s="5">
        <v>0.85416666666666663</v>
      </c>
      <c r="AM676" s="4">
        <v>171.93</v>
      </c>
      <c r="AN676" s="13">
        <f t="shared" si="189"/>
        <v>171.93</v>
      </c>
      <c r="AO676" s="4" t="s">
        <v>3</v>
      </c>
      <c r="AP676" s="5">
        <v>0.85416666666666663</v>
      </c>
      <c r="AQ676" s="19">
        <v>17297</v>
      </c>
      <c r="AR676" s="15">
        <f t="shared" si="190"/>
        <v>1.7297</v>
      </c>
      <c r="AS676" s="4" t="s">
        <v>3</v>
      </c>
      <c r="AT676" s="22">
        <v>0.85416666666666663</v>
      </c>
      <c r="AU676" s="23">
        <v>59.67</v>
      </c>
      <c r="AV676" s="13">
        <f t="shared" si="191"/>
        <v>59.67</v>
      </c>
      <c r="AW676" s="23" t="s">
        <v>3</v>
      </c>
      <c r="AX676" s="22">
        <v>0.85416666666666663</v>
      </c>
      <c r="AY676" s="23">
        <v>0.6008</v>
      </c>
      <c r="AZ676" s="15">
        <f t="shared" si="192"/>
        <v>0.6008</v>
      </c>
      <c r="BA676" s="4" t="s">
        <v>3</v>
      </c>
      <c r="BB676" s="5">
        <v>0.84375</v>
      </c>
      <c r="BC676" s="8">
        <v>11222</v>
      </c>
      <c r="BD676" s="15">
        <f t="shared" si="193"/>
        <v>1.1222000000000001</v>
      </c>
      <c r="BE676" s="4" t="s">
        <v>3</v>
      </c>
      <c r="BF676" s="5">
        <v>0.84375</v>
      </c>
      <c r="BG676" s="8">
        <v>11272</v>
      </c>
      <c r="BH676" s="15">
        <f t="shared" si="194"/>
        <v>1.1272</v>
      </c>
      <c r="BI676" s="4" t="s">
        <v>3</v>
      </c>
      <c r="BJ676" s="5">
        <v>0.85416666666666663</v>
      </c>
      <c r="BK676" s="4">
        <v>99.46</v>
      </c>
      <c r="BL676" s="13">
        <f t="shared" si="195"/>
        <v>99.46</v>
      </c>
      <c r="BM676" s="4" t="s">
        <v>3</v>
      </c>
      <c r="BN676" s="5">
        <v>0.85416666666666663</v>
      </c>
      <c r="BO676" s="8">
        <v>70764</v>
      </c>
      <c r="BP676" s="15">
        <f t="shared" si="196"/>
        <v>7.0763999999999996</v>
      </c>
      <c r="BS676" s="1">
        <f t="shared" si="197"/>
        <v>79.80913155957299</v>
      </c>
    </row>
    <row r="677" spans="1:71">
      <c r="A677" s="4" t="s">
        <v>3</v>
      </c>
      <c r="B677" s="5">
        <v>0.84375</v>
      </c>
      <c r="C677" s="4">
        <v>66.290000000000006</v>
      </c>
      <c r="D677" s="13">
        <f t="shared" si="180"/>
        <v>66.290000000000006</v>
      </c>
      <c r="E677" s="4" t="s">
        <v>3</v>
      </c>
      <c r="F677" s="5">
        <v>0.84375</v>
      </c>
      <c r="G677" s="4">
        <v>0.6653</v>
      </c>
      <c r="H677" s="15">
        <f t="shared" si="181"/>
        <v>0.6653</v>
      </c>
      <c r="I677" s="4" t="s">
        <v>3</v>
      </c>
      <c r="J677" s="22">
        <v>0.84375</v>
      </c>
      <c r="K677" s="23">
        <v>88.75</v>
      </c>
      <c r="L677" s="13">
        <f t="shared" si="182"/>
        <v>88.75</v>
      </c>
      <c r="M677" s="4" t="s">
        <v>3</v>
      </c>
      <c r="N677" s="22">
        <v>0.84375</v>
      </c>
      <c r="O677" s="23">
        <v>88.35</v>
      </c>
      <c r="P677" s="13">
        <f t="shared" si="183"/>
        <v>88.35</v>
      </c>
      <c r="Q677" s="4" t="s">
        <v>3</v>
      </c>
      <c r="R677" s="22">
        <v>0.84375</v>
      </c>
      <c r="S677" s="19">
        <v>15401</v>
      </c>
      <c r="T677" s="15">
        <f t="shared" si="184"/>
        <v>1.5401</v>
      </c>
      <c r="U677" s="4" t="s">
        <v>3</v>
      </c>
      <c r="V677" s="22">
        <v>0.84375</v>
      </c>
      <c r="W677" s="23">
        <v>0.79049999999999998</v>
      </c>
      <c r="X677" s="15">
        <f t="shared" si="185"/>
        <v>0.79049999999999998</v>
      </c>
      <c r="Y677" s="4" t="s">
        <v>3</v>
      </c>
      <c r="Z677" s="5">
        <v>0.84375</v>
      </c>
      <c r="AA677" s="4">
        <v>136.13999999999999</v>
      </c>
      <c r="AB677" s="13">
        <f t="shared" si="186"/>
        <v>136.13999999999999</v>
      </c>
      <c r="AC677" s="4" t="s">
        <v>3</v>
      </c>
      <c r="AD677" s="5">
        <v>0.84375</v>
      </c>
      <c r="AE677" s="8">
        <v>13659</v>
      </c>
      <c r="AF677" s="15">
        <f t="shared" si="187"/>
        <v>1.3658999999999999</v>
      </c>
      <c r="AG677" s="23" t="s">
        <v>3</v>
      </c>
      <c r="AH677" s="22">
        <v>0.84375</v>
      </c>
      <c r="AI677" s="19">
        <v>19502</v>
      </c>
      <c r="AJ677" s="15">
        <f t="shared" si="188"/>
        <v>1.9501999999999999</v>
      </c>
      <c r="AK677" s="4" t="s">
        <v>3</v>
      </c>
      <c r="AL677" s="5">
        <v>0.84375</v>
      </c>
      <c r="AM677" s="4">
        <v>172.26</v>
      </c>
      <c r="AN677" s="13">
        <f t="shared" si="189"/>
        <v>172.26</v>
      </c>
      <c r="AO677" s="4" t="s">
        <v>3</v>
      </c>
      <c r="AP677" s="5">
        <v>0.84375</v>
      </c>
      <c r="AQ677" s="19">
        <v>17288</v>
      </c>
      <c r="AR677" s="15">
        <f t="shared" si="190"/>
        <v>1.7287999999999999</v>
      </c>
      <c r="AS677" s="4" t="s">
        <v>3</v>
      </c>
      <c r="AT677" s="22">
        <v>0.84375</v>
      </c>
      <c r="AU677" s="23">
        <v>59.87</v>
      </c>
      <c r="AV677" s="13">
        <f t="shared" si="191"/>
        <v>59.87</v>
      </c>
      <c r="AW677" s="23" t="s">
        <v>3</v>
      </c>
      <c r="AX677" s="22">
        <v>0.84375</v>
      </c>
      <c r="AY677" s="23">
        <v>0.60129999999999995</v>
      </c>
      <c r="AZ677" s="15">
        <f t="shared" si="192"/>
        <v>0.60129999999999995</v>
      </c>
      <c r="BA677" s="4" t="s">
        <v>3</v>
      </c>
      <c r="BB677" s="5">
        <v>0.83333333333333337</v>
      </c>
      <c r="BC677" s="8">
        <v>11223</v>
      </c>
      <c r="BD677" s="15">
        <f t="shared" si="193"/>
        <v>1.1223000000000001</v>
      </c>
      <c r="BE677" s="4" t="s">
        <v>3</v>
      </c>
      <c r="BF677" s="5">
        <v>0.83333333333333337</v>
      </c>
      <c r="BG677" s="8">
        <v>11276</v>
      </c>
      <c r="BH677" s="15">
        <f t="shared" si="194"/>
        <v>1.1275999999999999</v>
      </c>
      <c r="BI677" s="4" t="s">
        <v>3</v>
      </c>
      <c r="BJ677" s="5">
        <v>0.84375</v>
      </c>
      <c r="BK677" s="4">
        <v>99.62</v>
      </c>
      <c r="BL677" s="13">
        <f t="shared" si="195"/>
        <v>99.62</v>
      </c>
      <c r="BM677" s="4" t="s">
        <v>3</v>
      </c>
      <c r="BN677" s="5">
        <v>0.84375</v>
      </c>
      <c r="BO677" s="8">
        <v>70823</v>
      </c>
      <c r="BP677" s="15">
        <f t="shared" si="196"/>
        <v>7.0823</v>
      </c>
      <c r="BS677" s="1">
        <f t="shared" si="197"/>
        <v>79.848561124330814</v>
      </c>
    </row>
    <row r="678" spans="1:71">
      <c r="A678" s="4" t="s">
        <v>3</v>
      </c>
      <c r="B678" s="5">
        <v>0.83333333333333337</v>
      </c>
      <c r="C678" s="4">
        <v>66.709999999999994</v>
      </c>
      <c r="D678" s="13">
        <f t="shared" si="180"/>
        <v>66.709999999999994</v>
      </c>
      <c r="E678" s="4" t="s">
        <v>3</v>
      </c>
      <c r="F678" s="5">
        <v>0.83333333333333337</v>
      </c>
      <c r="G678" s="4">
        <v>0.66769999999999996</v>
      </c>
      <c r="H678" s="15">
        <f t="shared" si="181"/>
        <v>0.66769999999999996</v>
      </c>
      <c r="I678" s="4" t="s">
        <v>3</v>
      </c>
      <c r="J678" s="22">
        <v>0.83333333333333337</v>
      </c>
      <c r="K678" s="23">
        <v>88.91</v>
      </c>
      <c r="L678" s="13">
        <f t="shared" si="182"/>
        <v>88.91</v>
      </c>
      <c r="M678" s="4" t="s">
        <v>3</v>
      </c>
      <c r="N678" s="22">
        <v>0.83333333333333337</v>
      </c>
      <c r="O678" s="23">
        <v>88.48</v>
      </c>
      <c r="P678" s="13">
        <f t="shared" si="183"/>
        <v>88.48</v>
      </c>
      <c r="Q678" s="4" t="s">
        <v>3</v>
      </c>
      <c r="R678" s="22">
        <v>0.83333333333333337</v>
      </c>
      <c r="S678" s="19">
        <v>15409</v>
      </c>
      <c r="T678" s="15">
        <f t="shared" si="184"/>
        <v>1.5408999999999999</v>
      </c>
      <c r="U678" s="4" t="s">
        <v>3</v>
      </c>
      <c r="V678" s="22">
        <v>0.83333333333333337</v>
      </c>
      <c r="W678" s="23">
        <v>0.79010000000000002</v>
      </c>
      <c r="X678" s="15">
        <f t="shared" si="185"/>
        <v>0.79010000000000002</v>
      </c>
      <c r="Y678" s="4" t="s">
        <v>3</v>
      </c>
      <c r="Z678" s="5">
        <v>0.83333333333333337</v>
      </c>
      <c r="AA678" s="4">
        <v>136.38</v>
      </c>
      <c r="AB678" s="13">
        <f t="shared" si="186"/>
        <v>136.38</v>
      </c>
      <c r="AC678" s="4" t="s">
        <v>3</v>
      </c>
      <c r="AD678" s="5">
        <v>0.83333333333333337</v>
      </c>
      <c r="AE678" s="8">
        <v>13659</v>
      </c>
      <c r="AF678" s="15">
        <f t="shared" si="187"/>
        <v>1.3658999999999999</v>
      </c>
      <c r="AG678" s="23" t="s">
        <v>3</v>
      </c>
      <c r="AH678" s="22">
        <v>0.83333333333333337</v>
      </c>
      <c r="AI678" s="19">
        <v>19492</v>
      </c>
      <c r="AJ678" s="15">
        <f t="shared" si="188"/>
        <v>1.9492</v>
      </c>
      <c r="AK678" s="4" t="s">
        <v>3</v>
      </c>
      <c r="AL678" s="5">
        <v>0.83333333333333337</v>
      </c>
      <c r="AM678" s="4">
        <v>172.55</v>
      </c>
      <c r="AN678" s="13">
        <f t="shared" si="189"/>
        <v>172.55</v>
      </c>
      <c r="AO678" s="4" t="s">
        <v>3</v>
      </c>
      <c r="AP678" s="5">
        <v>0.83333333333333337</v>
      </c>
      <c r="AQ678" s="19">
        <v>17287</v>
      </c>
      <c r="AR678" s="15">
        <f t="shared" si="190"/>
        <v>1.7286999999999999</v>
      </c>
      <c r="AS678" s="4" t="s">
        <v>3</v>
      </c>
      <c r="AT678" s="22">
        <v>0.83333333333333337</v>
      </c>
      <c r="AU678" s="23">
        <v>60.22</v>
      </c>
      <c r="AV678" s="13">
        <f t="shared" si="191"/>
        <v>60.22</v>
      </c>
      <c r="AW678" s="23" t="s">
        <v>3</v>
      </c>
      <c r="AX678" s="22">
        <v>0.83333333333333337</v>
      </c>
      <c r="AY678" s="23">
        <v>0.60340000000000005</v>
      </c>
      <c r="AZ678" s="15">
        <f t="shared" si="192"/>
        <v>0.60340000000000005</v>
      </c>
      <c r="BA678" s="4" t="s">
        <v>3</v>
      </c>
      <c r="BB678" s="5">
        <v>0.82291666666666663</v>
      </c>
      <c r="BC678" s="8">
        <v>11227</v>
      </c>
      <c r="BD678" s="15">
        <f t="shared" si="193"/>
        <v>1.1227</v>
      </c>
      <c r="BE678" s="4" t="s">
        <v>3</v>
      </c>
      <c r="BF678" s="5">
        <v>0.82291666666666663</v>
      </c>
      <c r="BG678" s="8">
        <v>11262</v>
      </c>
      <c r="BH678" s="15">
        <f t="shared" si="194"/>
        <v>1.1262000000000001</v>
      </c>
      <c r="BI678" s="4" t="s">
        <v>3</v>
      </c>
      <c r="BJ678" s="5">
        <v>0.83333333333333337</v>
      </c>
      <c r="BK678" s="4">
        <v>99.82</v>
      </c>
      <c r="BL678" s="13">
        <f t="shared" si="195"/>
        <v>99.82</v>
      </c>
      <c r="BM678" s="4" t="s">
        <v>3</v>
      </c>
      <c r="BN678" s="5">
        <v>0.83333333333333337</v>
      </c>
      <c r="BO678" s="8">
        <v>70846</v>
      </c>
      <c r="BP678" s="15">
        <f t="shared" si="196"/>
        <v>7.0846</v>
      </c>
      <c r="BS678" s="1">
        <f t="shared" si="197"/>
        <v>79.875725307203552</v>
      </c>
    </row>
    <row r="679" spans="1:71">
      <c r="A679" s="4" t="s">
        <v>3</v>
      </c>
      <c r="B679" s="5">
        <v>0.82291666666666663</v>
      </c>
      <c r="C679" s="4">
        <v>67</v>
      </c>
      <c r="D679" s="13">
        <f t="shared" si="180"/>
        <v>67</v>
      </c>
      <c r="E679" s="4" t="s">
        <v>3</v>
      </c>
      <c r="F679" s="5">
        <v>0.82291666666666663</v>
      </c>
      <c r="G679" s="4">
        <v>0.67120000000000002</v>
      </c>
      <c r="H679" s="15">
        <f t="shared" si="181"/>
        <v>0.67120000000000002</v>
      </c>
      <c r="I679" s="4" t="s">
        <v>3</v>
      </c>
      <c r="J679" s="22">
        <v>0.82291666666666663</v>
      </c>
      <c r="K679" s="23">
        <v>88.87</v>
      </c>
      <c r="L679" s="13">
        <f t="shared" si="182"/>
        <v>88.87</v>
      </c>
      <c r="M679" s="4" t="s">
        <v>3</v>
      </c>
      <c r="N679" s="22">
        <v>0.82291666666666663</v>
      </c>
      <c r="O679" s="23">
        <v>88.62</v>
      </c>
      <c r="P679" s="13">
        <f t="shared" si="183"/>
        <v>88.62</v>
      </c>
      <c r="Q679" s="4" t="s">
        <v>3</v>
      </c>
      <c r="R679" s="22">
        <v>0.82291666666666663</v>
      </c>
      <c r="S679" s="19">
        <v>15391</v>
      </c>
      <c r="T679" s="15">
        <f t="shared" si="184"/>
        <v>1.5390999999999999</v>
      </c>
      <c r="U679" s="4" t="s">
        <v>3</v>
      </c>
      <c r="V679" s="22">
        <v>0.82291666666666663</v>
      </c>
      <c r="W679" s="23">
        <v>0.79100000000000004</v>
      </c>
      <c r="X679" s="15">
        <f t="shared" si="185"/>
        <v>0.79100000000000004</v>
      </c>
      <c r="Y679" s="4" t="s">
        <v>3</v>
      </c>
      <c r="Z679" s="5">
        <v>0.82291666666666663</v>
      </c>
      <c r="AA679" s="4">
        <v>136.41999999999999</v>
      </c>
      <c r="AB679" s="13">
        <f t="shared" si="186"/>
        <v>136.41999999999999</v>
      </c>
      <c r="AC679" s="4" t="s">
        <v>3</v>
      </c>
      <c r="AD679" s="5">
        <v>0.82291666666666663</v>
      </c>
      <c r="AE679" s="8">
        <v>13671</v>
      </c>
      <c r="AF679" s="15">
        <f t="shared" si="187"/>
        <v>1.3671</v>
      </c>
      <c r="AG679" s="23" t="s">
        <v>3</v>
      </c>
      <c r="AH679" s="22">
        <v>0.82291666666666663</v>
      </c>
      <c r="AI679" s="19">
        <v>19454</v>
      </c>
      <c r="AJ679" s="15">
        <f t="shared" si="188"/>
        <v>1.9454</v>
      </c>
      <c r="AK679" s="4" t="s">
        <v>3</v>
      </c>
      <c r="AL679" s="5">
        <v>0.82291666666666663</v>
      </c>
      <c r="AM679" s="4">
        <v>172.4</v>
      </c>
      <c r="AN679" s="13">
        <f t="shared" si="189"/>
        <v>172.4</v>
      </c>
      <c r="AO679" s="4" t="s">
        <v>3</v>
      </c>
      <c r="AP679" s="5">
        <v>0.82291666666666663</v>
      </c>
      <c r="AQ679" s="19">
        <v>1728</v>
      </c>
      <c r="AR679" s="15">
        <f t="shared" si="190"/>
        <v>1.728</v>
      </c>
      <c r="AS679" s="4" t="s">
        <v>3</v>
      </c>
      <c r="AT679" s="22">
        <v>0.82291666666666663</v>
      </c>
      <c r="AU679" s="23">
        <v>60.55</v>
      </c>
      <c r="AV679" s="13">
        <f t="shared" si="191"/>
        <v>60.55</v>
      </c>
      <c r="AW679" s="23" t="s">
        <v>3</v>
      </c>
      <c r="AX679" s="22">
        <v>0.82291666666666663</v>
      </c>
      <c r="AY679" s="23">
        <v>0.60699999999999998</v>
      </c>
      <c r="AZ679" s="15">
        <f t="shared" si="192"/>
        <v>0.60699999999999998</v>
      </c>
      <c r="BA679" s="4" t="s">
        <v>3</v>
      </c>
      <c r="BB679" s="5">
        <v>0.8125</v>
      </c>
      <c r="BC679" s="8">
        <v>1122</v>
      </c>
      <c r="BD679" s="15">
        <f t="shared" si="193"/>
        <v>1.1220000000000001</v>
      </c>
      <c r="BE679" s="4" t="s">
        <v>3</v>
      </c>
      <c r="BF679" s="5">
        <v>0.8125</v>
      </c>
      <c r="BG679" s="8">
        <v>11249</v>
      </c>
      <c r="BH679" s="15">
        <f t="shared" si="194"/>
        <v>1.1249</v>
      </c>
      <c r="BI679" s="4" t="s">
        <v>3</v>
      </c>
      <c r="BJ679" s="5">
        <v>0.82291666666666663</v>
      </c>
      <c r="BK679" s="4">
        <v>99.85</v>
      </c>
      <c r="BL679" s="13">
        <f t="shared" si="195"/>
        <v>99.85</v>
      </c>
      <c r="BM679" s="4" t="s">
        <v>3</v>
      </c>
      <c r="BN679" s="5">
        <v>0.82291666666666663</v>
      </c>
      <c r="BO679" s="8">
        <v>70775</v>
      </c>
      <c r="BP679" s="15">
        <f t="shared" si="196"/>
        <v>7.0774999999999997</v>
      </c>
      <c r="BS679" s="1">
        <f t="shared" si="197"/>
        <v>79.831546299222197</v>
      </c>
    </row>
    <row r="680" spans="1:71">
      <c r="A680" s="4" t="s">
        <v>3</v>
      </c>
      <c r="B680" s="5">
        <v>0.8125</v>
      </c>
      <c r="C680" s="4">
        <v>67.47</v>
      </c>
      <c r="D680" s="13">
        <f t="shared" si="180"/>
        <v>67.47</v>
      </c>
      <c r="E680" s="4" t="s">
        <v>3</v>
      </c>
      <c r="F680" s="5">
        <v>0.8125</v>
      </c>
      <c r="G680" s="4">
        <v>0.67459999999999998</v>
      </c>
      <c r="H680" s="15">
        <f t="shared" si="181"/>
        <v>0.67459999999999998</v>
      </c>
      <c r="I680" s="4" t="s">
        <v>3</v>
      </c>
      <c r="J680" s="22">
        <v>0.8125</v>
      </c>
      <c r="K680" s="23">
        <v>89.12</v>
      </c>
      <c r="L680" s="13">
        <f t="shared" si="182"/>
        <v>89.12</v>
      </c>
      <c r="M680" s="4" t="s">
        <v>3</v>
      </c>
      <c r="N680" s="22">
        <v>0.8125</v>
      </c>
      <c r="O680" s="23">
        <v>88.87</v>
      </c>
      <c r="P680" s="13">
        <f t="shared" si="183"/>
        <v>88.87</v>
      </c>
      <c r="Q680" s="4" t="s">
        <v>3</v>
      </c>
      <c r="R680" s="22">
        <v>0.8125</v>
      </c>
      <c r="S680" s="19">
        <v>15391</v>
      </c>
      <c r="T680" s="15">
        <f t="shared" si="184"/>
        <v>1.5390999999999999</v>
      </c>
      <c r="U680" s="4" t="s">
        <v>3</v>
      </c>
      <c r="V680" s="22">
        <v>0.8125</v>
      </c>
      <c r="W680" s="23">
        <v>0.79039999999999999</v>
      </c>
      <c r="X680" s="15">
        <f t="shared" si="185"/>
        <v>0.79039999999999999</v>
      </c>
      <c r="Y680" s="4" t="s">
        <v>3</v>
      </c>
      <c r="Z680" s="5">
        <v>0.8125</v>
      </c>
      <c r="AA680" s="4">
        <v>136.82</v>
      </c>
      <c r="AB680" s="13">
        <f t="shared" si="186"/>
        <v>136.82</v>
      </c>
      <c r="AC680" s="4" t="s">
        <v>3</v>
      </c>
      <c r="AD680" s="5">
        <v>0.8125</v>
      </c>
      <c r="AE680" s="8">
        <v>13682</v>
      </c>
      <c r="AF680" s="15">
        <f t="shared" si="187"/>
        <v>1.3682000000000001</v>
      </c>
      <c r="AG680" s="23" t="s">
        <v>3</v>
      </c>
      <c r="AH680" s="22">
        <v>0.8125</v>
      </c>
      <c r="AI680" s="19">
        <v>1947</v>
      </c>
      <c r="AJ680" s="15">
        <f t="shared" si="188"/>
        <v>1.9470000000000001</v>
      </c>
      <c r="AK680" s="4" t="s">
        <v>3</v>
      </c>
      <c r="AL680" s="5">
        <v>0.8125</v>
      </c>
      <c r="AM680" s="4">
        <v>173.09</v>
      </c>
      <c r="AN680" s="13">
        <f t="shared" si="189"/>
        <v>173.09</v>
      </c>
      <c r="AO680" s="4" t="s">
        <v>3</v>
      </c>
      <c r="AP680" s="5">
        <v>0.8125</v>
      </c>
      <c r="AQ680" s="19">
        <v>17309</v>
      </c>
      <c r="AR680" s="15">
        <f t="shared" si="190"/>
        <v>1.7309000000000001</v>
      </c>
      <c r="AS680" s="4" t="s">
        <v>3</v>
      </c>
      <c r="AT680" s="22">
        <v>0.8125</v>
      </c>
      <c r="AU680" s="23">
        <v>60.91</v>
      </c>
      <c r="AV680" s="13">
        <f t="shared" si="191"/>
        <v>60.91</v>
      </c>
      <c r="AW680" s="23" t="s">
        <v>3</v>
      </c>
      <c r="AX680" s="22">
        <v>0.8125</v>
      </c>
      <c r="AY680" s="23">
        <v>0.60919999999999996</v>
      </c>
      <c r="AZ680" s="15">
        <f t="shared" si="192"/>
        <v>0.60919999999999996</v>
      </c>
      <c r="BA680" s="4" t="s">
        <v>3</v>
      </c>
      <c r="BB680" s="5">
        <v>0.80208333333333337</v>
      </c>
      <c r="BC680" s="8">
        <v>11223</v>
      </c>
      <c r="BD680" s="15">
        <f t="shared" si="193"/>
        <v>1.1223000000000001</v>
      </c>
      <c r="BE680" s="4" t="s">
        <v>3</v>
      </c>
      <c r="BF680" s="5">
        <v>0.80208333333333337</v>
      </c>
      <c r="BG680" s="8">
        <v>11262</v>
      </c>
      <c r="BH680" s="15">
        <f t="shared" si="194"/>
        <v>1.1262000000000001</v>
      </c>
      <c r="BI680" s="4" t="s">
        <v>3</v>
      </c>
      <c r="BJ680" s="5">
        <v>0.8125</v>
      </c>
      <c r="BK680" s="4">
        <v>100.01</v>
      </c>
      <c r="BL680" s="13">
        <f t="shared" si="195"/>
        <v>100.01</v>
      </c>
      <c r="BM680" s="4" t="s">
        <v>3</v>
      </c>
      <c r="BN680" s="5">
        <v>0.8125</v>
      </c>
      <c r="BO680" s="8">
        <v>70594</v>
      </c>
      <c r="BP680" s="15">
        <f t="shared" si="196"/>
        <v>7.0594000000000001</v>
      </c>
      <c r="BS680" s="1">
        <f t="shared" si="197"/>
        <v>79.807702425880365</v>
      </c>
    </row>
    <row r="681" spans="1:71">
      <c r="A681" s="4" t="s">
        <v>3</v>
      </c>
      <c r="B681" s="5">
        <v>0.80208333333333337</v>
      </c>
      <c r="C681" s="4">
        <v>67.72</v>
      </c>
      <c r="D681" s="13">
        <f t="shared" si="180"/>
        <v>67.72</v>
      </c>
      <c r="E681" s="4" t="s">
        <v>3</v>
      </c>
      <c r="F681" s="5">
        <v>0.80208333333333337</v>
      </c>
      <c r="G681" s="4">
        <v>0.67500000000000004</v>
      </c>
      <c r="H681" s="15">
        <f t="shared" si="181"/>
        <v>0.67500000000000004</v>
      </c>
      <c r="I681" s="4" t="s">
        <v>3</v>
      </c>
      <c r="J681" s="22">
        <v>0.80208333333333337</v>
      </c>
      <c r="K681" s="23">
        <v>89.36</v>
      </c>
      <c r="L681" s="13">
        <f t="shared" si="182"/>
        <v>89.36</v>
      </c>
      <c r="M681" s="4" t="s">
        <v>3</v>
      </c>
      <c r="N681" s="22">
        <v>0.80208333333333337</v>
      </c>
      <c r="O681" s="23">
        <v>89.06</v>
      </c>
      <c r="P681" s="13">
        <f t="shared" si="183"/>
        <v>89.06</v>
      </c>
      <c r="Q681" s="4" t="s">
        <v>3</v>
      </c>
      <c r="R681" s="22">
        <v>0.80208333333333337</v>
      </c>
      <c r="S681" s="19">
        <v>15396</v>
      </c>
      <c r="T681" s="15">
        <f t="shared" si="184"/>
        <v>1.5396000000000001</v>
      </c>
      <c r="U681" s="4" t="s">
        <v>3</v>
      </c>
      <c r="V681" s="22">
        <v>0.80208333333333337</v>
      </c>
      <c r="W681" s="23">
        <v>0.79069999999999996</v>
      </c>
      <c r="X681" s="15">
        <f t="shared" si="185"/>
        <v>0.79069999999999996</v>
      </c>
      <c r="Y681" s="4" t="s">
        <v>3</v>
      </c>
      <c r="Z681" s="5">
        <v>0.80208333333333337</v>
      </c>
      <c r="AA681" s="4">
        <v>137.16</v>
      </c>
      <c r="AB681" s="13">
        <f t="shared" si="186"/>
        <v>137.16</v>
      </c>
      <c r="AC681" s="4" t="s">
        <v>3</v>
      </c>
      <c r="AD681" s="5">
        <v>0.80208333333333337</v>
      </c>
      <c r="AE681" s="8">
        <v>13672</v>
      </c>
      <c r="AF681" s="15">
        <f t="shared" si="187"/>
        <v>1.3672</v>
      </c>
      <c r="AG681" s="23" t="s">
        <v>3</v>
      </c>
      <c r="AH681" s="22">
        <v>0.80208333333333337</v>
      </c>
      <c r="AI681" s="19">
        <v>19473</v>
      </c>
      <c r="AJ681" s="15">
        <f t="shared" si="188"/>
        <v>1.9473</v>
      </c>
      <c r="AK681" s="4" t="s">
        <v>3</v>
      </c>
      <c r="AL681" s="5">
        <v>0.80208333333333337</v>
      </c>
      <c r="AM681" s="4">
        <v>173.48</v>
      </c>
      <c r="AN681" s="13">
        <f t="shared" si="189"/>
        <v>173.48</v>
      </c>
      <c r="AO681" s="4" t="s">
        <v>3</v>
      </c>
      <c r="AP681" s="5">
        <v>0.80208333333333337</v>
      </c>
      <c r="AQ681" s="19">
        <v>17292</v>
      </c>
      <c r="AR681" s="15">
        <f t="shared" si="190"/>
        <v>1.7292000000000001</v>
      </c>
      <c r="AS681" s="4" t="s">
        <v>3</v>
      </c>
      <c r="AT681" s="22">
        <v>0.80208333333333337</v>
      </c>
      <c r="AU681" s="23">
        <v>61.11</v>
      </c>
      <c r="AV681" s="13">
        <f t="shared" si="191"/>
        <v>61.11</v>
      </c>
      <c r="AW681" s="23" t="s">
        <v>3</v>
      </c>
      <c r="AX681" s="22">
        <v>0.80208333333333337</v>
      </c>
      <c r="AY681" s="23">
        <v>0.60929999999999995</v>
      </c>
      <c r="AZ681" s="15">
        <f t="shared" si="192"/>
        <v>0.60929999999999995</v>
      </c>
      <c r="BA681" s="4" t="s">
        <v>3</v>
      </c>
      <c r="BB681" s="5">
        <v>0.79166666666666663</v>
      </c>
      <c r="BC681" s="8">
        <v>11225</v>
      </c>
      <c r="BD681" s="15">
        <f t="shared" si="193"/>
        <v>1.1225000000000001</v>
      </c>
      <c r="BE681" s="4" t="s">
        <v>3</v>
      </c>
      <c r="BF681" s="5">
        <v>0.79166666666666663</v>
      </c>
      <c r="BG681" s="8">
        <v>1125</v>
      </c>
      <c r="BH681" s="15">
        <f t="shared" si="194"/>
        <v>1.125</v>
      </c>
      <c r="BI681" s="4" t="s">
        <v>3</v>
      </c>
      <c r="BJ681" s="5">
        <v>0.80208333333333337</v>
      </c>
      <c r="BK681" s="4">
        <v>100.32</v>
      </c>
      <c r="BL681" s="13">
        <f t="shared" si="195"/>
        <v>100.32</v>
      </c>
      <c r="BM681" s="4" t="s">
        <v>3</v>
      </c>
      <c r="BN681" s="5">
        <v>0.80208333333333337</v>
      </c>
      <c r="BO681" s="8">
        <v>70685</v>
      </c>
      <c r="BP681" s="15">
        <f t="shared" si="196"/>
        <v>7.0685000000000002</v>
      </c>
      <c r="BS681" s="1">
        <f t="shared" si="197"/>
        <v>79.888735576357746</v>
      </c>
    </row>
    <row r="682" spans="1:71">
      <c r="A682" s="4" t="s">
        <v>3</v>
      </c>
      <c r="B682" s="5">
        <v>0.79166666666666663</v>
      </c>
      <c r="C682" s="4">
        <v>67.599999999999994</v>
      </c>
      <c r="D682" s="13">
        <f t="shared" si="180"/>
        <v>67.599999999999994</v>
      </c>
      <c r="E682" s="4" t="s">
        <v>3</v>
      </c>
      <c r="F682" s="5">
        <v>0.79166666666666663</v>
      </c>
      <c r="G682" s="4">
        <v>0.67430000000000001</v>
      </c>
      <c r="H682" s="15">
        <f t="shared" si="181"/>
        <v>0.67430000000000001</v>
      </c>
      <c r="I682" s="4" t="s">
        <v>3</v>
      </c>
      <c r="J682" s="22">
        <v>0.79166666666666663</v>
      </c>
      <c r="K682" s="23">
        <v>89.26</v>
      </c>
      <c r="L682" s="13">
        <f t="shared" si="182"/>
        <v>89.26</v>
      </c>
      <c r="M682" s="4" t="s">
        <v>3</v>
      </c>
      <c r="N682" s="22">
        <v>0.79166666666666663</v>
      </c>
      <c r="O682" s="23">
        <v>89.1</v>
      </c>
      <c r="P682" s="13">
        <f t="shared" si="183"/>
        <v>89.1</v>
      </c>
      <c r="Q682" s="4" t="s">
        <v>3</v>
      </c>
      <c r="R682" s="22">
        <v>0.79166666666666663</v>
      </c>
      <c r="S682" s="19">
        <v>15383</v>
      </c>
      <c r="T682" s="15">
        <f t="shared" si="184"/>
        <v>1.5383</v>
      </c>
      <c r="U682" s="4" t="s">
        <v>3</v>
      </c>
      <c r="V682" s="22">
        <v>0.79166666666666663</v>
      </c>
      <c r="W682" s="23">
        <v>0.79049999999999998</v>
      </c>
      <c r="X682" s="15">
        <f t="shared" si="185"/>
        <v>0.79049999999999998</v>
      </c>
      <c r="Y682" s="4" t="s">
        <v>3</v>
      </c>
      <c r="Z682" s="5">
        <v>0.79166666666666663</v>
      </c>
      <c r="AA682" s="4">
        <v>137.08000000000001</v>
      </c>
      <c r="AB682" s="13">
        <f t="shared" si="186"/>
        <v>137.08000000000001</v>
      </c>
      <c r="AC682" s="4" t="s">
        <v>3</v>
      </c>
      <c r="AD682" s="5">
        <v>0.79166666666666663</v>
      </c>
      <c r="AE682" s="8">
        <v>13676</v>
      </c>
      <c r="AF682" s="15">
        <f t="shared" si="187"/>
        <v>1.3675999999999999</v>
      </c>
      <c r="AG682" s="23" t="s">
        <v>3</v>
      </c>
      <c r="AH682" s="22">
        <v>0.79166666666666663</v>
      </c>
      <c r="AI682" s="19">
        <v>19457</v>
      </c>
      <c r="AJ682" s="15">
        <f t="shared" si="188"/>
        <v>1.9457</v>
      </c>
      <c r="AK682" s="4" t="s">
        <v>3</v>
      </c>
      <c r="AL682" s="5">
        <v>0.79166666666666663</v>
      </c>
      <c r="AM682" s="4">
        <v>173.38</v>
      </c>
      <c r="AN682" s="13">
        <f t="shared" si="189"/>
        <v>173.38</v>
      </c>
      <c r="AO682" s="4" t="s">
        <v>3</v>
      </c>
      <c r="AP682" s="5">
        <v>0.79166666666666663</v>
      </c>
      <c r="AQ682" s="19">
        <v>17295</v>
      </c>
      <c r="AR682" s="15">
        <f t="shared" si="190"/>
        <v>1.7295</v>
      </c>
      <c r="AS682" s="4" t="s">
        <v>3</v>
      </c>
      <c r="AT682" s="22">
        <v>0.79166666666666663</v>
      </c>
      <c r="AU682" s="23">
        <v>61.07</v>
      </c>
      <c r="AV682" s="13">
        <f t="shared" si="191"/>
        <v>61.07</v>
      </c>
      <c r="AW682" s="23" t="s">
        <v>3</v>
      </c>
      <c r="AX682" s="22">
        <v>0.79166666666666663</v>
      </c>
      <c r="AY682" s="23">
        <v>0.60950000000000004</v>
      </c>
      <c r="AZ682" s="15">
        <f t="shared" si="192"/>
        <v>0.60950000000000004</v>
      </c>
      <c r="BA682" s="4" t="s">
        <v>3</v>
      </c>
      <c r="BB682" s="5">
        <v>0.78125</v>
      </c>
      <c r="BC682" s="8">
        <v>11241</v>
      </c>
      <c r="BD682" s="15">
        <f t="shared" si="193"/>
        <v>1.1241000000000001</v>
      </c>
      <c r="BE682" s="4" t="s">
        <v>3</v>
      </c>
      <c r="BF682" s="5">
        <v>0.78125</v>
      </c>
      <c r="BG682" s="8">
        <v>11259</v>
      </c>
      <c r="BH682" s="15">
        <f t="shared" si="194"/>
        <v>1.1258999999999999</v>
      </c>
      <c r="BI682" s="4" t="s">
        <v>3</v>
      </c>
      <c r="BJ682" s="5">
        <v>0.79166666666666663</v>
      </c>
      <c r="BK682" s="4">
        <v>100.24</v>
      </c>
      <c r="BL682" s="13">
        <f t="shared" si="195"/>
        <v>100.24</v>
      </c>
      <c r="BM682" s="4" t="s">
        <v>3</v>
      </c>
      <c r="BN682" s="5">
        <v>0.79166666666666663</v>
      </c>
      <c r="BO682" s="8">
        <v>70724</v>
      </c>
      <c r="BP682" s="15">
        <f t="shared" si="196"/>
        <v>7.0724</v>
      </c>
      <c r="BS682" s="1">
        <f t="shared" si="197"/>
        <v>79.883777569115381</v>
      </c>
    </row>
    <row r="683" spans="1:71">
      <c r="A683" s="4" t="s">
        <v>3</v>
      </c>
      <c r="B683" s="5">
        <v>0.78125</v>
      </c>
      <c r="C683" s="4">
        <v>67.89</v>
      </c>
      <c r="D683" s="13">
        <f t="shared" si="180"/>
        <v>67.89</v>
      </c>
      <c r="E683" s="4" t="s">
        <v>3</v>
      </c>
      <c r="F683" s="5">
        <v>0.78125</v>
      </c>
      <c r="G683" s="4">
        <v>0.67620000000000002</v>
      </c>
      <c r="H683" s="15">
        <f t="shared" si="181"/>
        <v>0.67620000000000002</v>
      </c>
      <c r="I683" s="4" t="s">
        <v>3</v>
      </c>
      <c r="J683" s="22">
        <v>0.78125</v>
      </c>
      <c r="K683" s="23">
        <v>89.25</v>
      </c>
      <c r="L683" s="13">
        <f t="shared" si="182"/>
        <v>89.25</v>
      </c>
      <c r="M683" s="4" t="s">
        <v>3</v>
      </c>
      <c r="N683" s="22">
        <v>0.78125</v>
      </c>
      <c r="O683" s="23">
        <v>89.14</v>
      </c>
      <c r="P683" s="13">
        <f t="shared" si="183"/>
        <v>89.14</v>
      </c>
      <c r="Q683" s="4" t="s">
        <v>3</v>
      </c>
      <c r="R683" s="22">
        <v>0.78125</v>
      </c>
      <c r="S683" s="19">
        <v>15399</v>
      </c>
      <c r="T683" s="15">
        <f t="shared" si="184"/>
        <v>1.5399</v>
      </c>
      <c r="U683" s="4" t="s">
        <v>3</v>
      </c>
      <c r="V683" s="22">
        <v>0.78125</v>
      </c>
      <c r="W683" s="23">
        <v>0.79090000000000005</v>
      </c>
      <c r="X683" s="15">
        <f t="shared" si="185"/>
        <v>0.79090000000000005</v>
      </c>
      <c r="Y683" s="4" t="s">
        <v>3</v>
      </c>
      <c r="Z683" s="5">
        <v>0.78125</v>
      </c>
      <c r="AA683" s="4">
        <v>137.28</v>
      </c>
      <c r="AB683" s="13">
        <f t="shared" si="186"/>
        <v>137.28</v>
      </c>
      <c r="AC683" s="4" t="s">
        <v>3</v>
      </c>
      <c r="AD683" s="5">
        <v>0.78125</v>
      </c>
      <c r="AE683" s="8">
        <v>13677</v>
      </c>
      <c r="AF683" s="15">
        <f t="shared" si="187"/>
        <v>1.3676999999999999</v>
      </c>
      <c r="AG683" s="23" t="s">
        <v>3</v>
      </c>
      <c r="AH683" s="22">
        <v>0.78125</v>
      </c>
      <c r="AI683" s="19">
        <v>19464</v>
      </c>
      <c r="AJ683" s="15">
        <f t="shared" si="188"/>
        <v>1.9463999999999999</v>
      </c>
      <c r="AK683" s="4" t="s">
        <v>3</v>
      </c>
      <c r="AL683" s="5">
        <v>0.78125</v>
      </c>
      <c r="AM683" s="4">
        <v>173.55</v>
      </c>
      <c r="AN683" s="13">
        <f t="shared" si="189"/>
        <v>173.55</v>
      </c>
      <c r="AO683" s="4" t="s">
        <v>3</v>
      </c>
      <c r="AP683" s="5">
        <v>0.78125</v>
      </c>
      <c r="AQ683" s="19">
        <v>17287</v>
      </c>
      <c r="AR683" s="15">
        <f t="shared" si="190"/>
        <v>1.7286999999999999</v>
      </c>
      <c r="AS683" s="4" t="s">
        <v>3</v>
      </c>
      <c r="AT683" s="22">
        <v>0.78125</v>
      </c>
      <c r="AU683" s="23">
        <v>61.32</v>
      </c>
      <c r="AV683" s="13">
        <f t="shared" si="191"/>
        <v>61.32</v>
      </c>
      <c r="AW683" s="23" t="s">
        <v>3</v>
      </c>
      <c r="AX683" s="22">
        <v>0.78125</v>
      </c>
      <c r="AY683" s="23">
        <v>0.61080000000000001</v>
      </c>
      <c r="AZ683" s="15">
        <f t="shared" si="192"/>
        <v>0.61080000000000001</v>
      </c>
      <c r="BA683" s="4" t="s">
        <v>3</v>
      </c>
      <c r="BB683" s="5">
        <v>0.77083333333333337</v>
      </c>
      <c r="BC683" s="8">
        <v>11216</v>
      </c>
      <c r="BD683" s="15">
        <f t="shared" si="193"/>
        <v>1.1215999999999999</v>
      </c>
      <c r="BE683" s="4" t="s">
        <v>3</v>
      </c>
      <c r="BF683" s="5">
        <v>0.77083333333333337</v>
      </c>
      <c r="BG683" s="8">
        <v>11241</v>
      </c>
      <c r="BH683" s="15">
        <f t="shared" si="194"/>
        <v>1.1241000000000001</v>
      </c>
      <c r="BI683" s="4" t="s">
        <v>3</v>
      </c>
      <c r="BJ683" s="5">
        <v>0.78125</v>
      </c>
      <c r="BK683" s="4">
        <v>100.38</v>
      </c>
      <c r="BL683" s="13">
        <f t="shared" si="195"/>
        <v>100.38</v>
      </c>
      <c r="BM683" s="4" t="s">
        <v>3</v>
      </c>
      <c r="BN683" s="5">
        <v>0.78125</v>
      </c>
      <c r="BO683" s="8">
        <v>70766</v>
      </c>
      <c r="BP683" s="15">
        <f t="shared" si="196"/>
        <v>7.0766</v>
      </c>
      <c r="BS683" s="1">
        <f t="shared" si="197"/>
        <v>79.875456297152681</v>
      </c>
    </row>
    <row r="684" spans="1:71">
      <c r="A684" s="4" t="s">
        <v>3</v>
      </c>
      <c r="B684" s="5">
        <v>0.77083333333333337</v>
      </c>
      <c r="C684" s="4">
        <v>67.75</v>
      </c>
      <c r="D684" s="13">
        <f t="shared" si="180"/>
        <v>67.75</v>
      </c>
      <c r="E684" s="4" t="s">
        <v>3</v>
      </c>
      <c r="F684" s="5">
        <v>0.77083333333333337</v>
      </c>
      <c r="G684" s="4">
        <v>0.67700000000000005</v>
      </c>
      <c r="H684" s="15">
        <f t="shared" si="181"/>
        <v>0.67700000000000005</v>
      </c>
      <c r="I684" s="4" t="s">
        <v>3</v>
      </c>
      <c r="J684" s="22">
        <v>0.77083333333333337</v>
      </c>
      <c r="K684" s="23">
        <v>89.17</v>
      </c>
      <c r="L684" s="13">
        <f t="shared" si="182"/>
        <v>89.17</v>
      </c>
      <c r="M684" s="4" t="s">
        <v>3</v>
      </c>
      <c r="N684" s="22">
        <v>0.77083333333333337</v>
      </c>
      <c r="O684" s="23">
        <v>89</v>
      </c>
      <c r="P684" s="13">
        <f t="shared" si="183"/>
        <v>89</v>
      </c>
      <c r="Q684" s="4" t="s">
        <v>3</v>
      </c>
      <c r="R684" s="22">
        <v>0.77083333333333337</v>
      </c>
      <c r="S684" s="19">
        <v>15396</v>
      </c>
      <c r="T684" s="15">
        <f t="shared" si="184"/>
        <v>1.5396000000000001</v>
      </c>
      <c r="U684" s="4" t="s">
        <v>3</v>
      </c>
      <c r="V684" s="22">
        <v>0.77083333333333337</v>
      </c>
      <c r="W684" s="23">
        <v>0.79120000000000001</v>
      </c>
      <c r="X684" s="15">
        <f t="shared" si="185"/>
        <v>0.79120000000000001</v>
      </c>
      <c r="Y684" s="4" t="s">
        <v>3</v>
      </c>
      <c r="Z684" s="5">
        <v>0.77083333333333337</v>
      </c>
      <c r="AA684" s="4">
        <v>137.05000000000001</v>
      </c>
      <c r="AB684" s="13">
        <f t="shared" si="186"/>
        <v>137.05000000000001</v>
      </c>
      <c r="AC684" s="4" t="s">
        <v>3</v>
      </c>
      <c r="AD684" s="5">
        <v>0.77083333333333337</v>
      </c>
      <c r="AE684" s="6">
        <v>1.37</v>
      </c>
      <c r="AF684" s="15">
        <f t="shared" si="187"/>
        <v>1.37</v>
      </c>
      <c r="AG684" s="23" t="s">
        <v>3</v>
      </c>
      <c r="AH684" s="22">
        <v>0.77083333333333337</v>
      </c>
      <c r="AI684" s="19">
        <v>19451</v>
      </c>
      <c r="AJ684" s="15">
        <f t="shared" si="188"/>
        <v>1.9451000000000001</v>
      </c>
      <c r="AK684" s="4" t="s">
        <v>3</v>
      </c>
      <c r="AL684" s="5">
        <v>0.77083333333333337</v>
      </c>
      <c r="AM684" s="4">
        <v>173.18</v>
      </c>
      <c r="AN684" s="13">
        <f t="shared" si="189"/>
        <v>173.18</v>
      </c>
      <c r="AO684" s="4" t="s">
        <v>3</v>
      </c>
      <c r="AP684" s="5">
        <v>0.77083333333333337</v>
      </c>
      <c r="AQ684" s="19">
        <v>17308</v>
      </c>
      <c r="AR684" s="15">
        <f t="shared" si="190"/>
        <v>1.7307999999999999</v>
      </c>
      <c r="AS684" s="4" t="s">
        <v>3</v>
      </c>
      <c r="AT684" s="22">
        <v>0.77083333333333337</v>
      </c>
      <c r="AU684" s="23">
        <v>61.08</v>
      </c>
      <c r="AV684" s="13">
        <f t="shared" si="191"/>
        <v>61.08</v>
      </c>
      <c r="AW684" s="23" t="s">
        <v>3</v>
      </c>
      <c r="AX684" s="22">
        <v>0.77083333333333337</v>
      </c>
      <c r="AY684" s="23">
        <v>0.61040000000000005</v>
      </c>
      <c r="AZ684" s="15">
        <f t="shared" si="192"/>
        <v>0.61040000000000005</v>
      </c>
      <c r="BA684" s="4" t="s">
        <v>3</v>
      </c>
      <c r="BB684" s="5">
        <v>0.76041666666666663</v>
      </c>
      <c r="BC684" s="6">
        <v>1.1200000000000001</v>
      </c>
      <c r="BD684" s="15">
        <f t="shared" si="193"/>
        <v>1.1200000000000001</v>
      </c>
      <c r="BE684" s="4" t="s">
        <v>3</v>
      </c>
      <c r="BF684" s="5">
        <v>0.76041666666666663</v>
      </c>
      <c r="BG684" s="8">
        <v>11219</v>
      </c>
      <c r="BH684" s="15">
        <f t="shared" si="194"/>
        <v>1.1218999999999999</v>
      </c>
      <c r="BI684" s="4" t="s">
        <v>3</v>
      </c>
      <c r="BJ684" s="5">
        <v>0.77083333333333337</v>
      </c>
      <c r="BK684" s="4">
        <v>100.05</v>
      </c>
      <c r="BL684" s="13">
        <f t="shared" si="195"/>
        <v>100.05</v>
      </c>
      <c r="BM684" s="4" t="s">
        <v>3</v>
      </c>
      <c r="BN684" s="5">
        <v>0.77083333333333337</v>
      </c>
      <c r="BO684" s="8">
        <v>70671</v>
      </c>
      <c r="BP684" s="15">
        <f t="shared" si="196"/>
        <v>7.0670999999999999</v>
      </c>
      <c r="BS684" s="1">
        <f t="shared" si="197"/>
        <v>79.725050946067711</v>
      </c>
    </row>
    <row r="685" spans="1:71">
      <c r="A685" s="4" t="s">
        <v>3</v>
      </c>
      <c r="B685" s="5">
        <v>0.76041666666666663</v>
      </c>
      <c r="C685" s="4">
        <v>67.89</v>
      </c>
      <c r="D685" s="13">
        <f t="shared" si="180"/>
        <v>67.89</v>
      </c>
      <c r="E685" s="4" t="s">
        <v>3</v>
      </c>
      <c r="F685" s="5">
        <v>0.76041666666666663</v>
      </c>
      <c r="G685" s="4">
        <v>0.67779999999999996</v>
      </c>
      <c r="H685" s="15">
        <f t="shared" si="181"/>
        <v>0.67779999999999996</v>
      </c>
      <c r="I685" s="4" t="s">
        <v>3</v>
      </c>
      <c r="J685" s="22">
        <v>0.76041666666666663</v>
      </c>
      <c r="K685" s="23">
        <v>89.4</v>
      </c>
      <c r="L685" s="13">
        <f t="shared" si="182"/>
        <v>89.4</v>
      </c>
      <c r="M685" s="4" t="s">
        <v>3</v>
      </c>
      <c r="N685" s="22">
        <v>0.76041666666666663</v>
      </c>
      <c r="O685" s="23">
        <v>89.28</v>
      </c>
      <c r="P685" s="13">
        <f t="shared" si="183"/>
        <v>89.28</v>
      </c>
      <c r="Q685" s="4" t="s">
        <v>3</v>
      </c>
      <c r="R685" s="22">
        <v>0.76041666666666663</v>
      </c>
      <c r="S685" s="19">
        <v>15406</v>
      </c>
      <c r="T685" s="15">
        <f t="shared" si="184"/>
        <v>1.5406</v>
      </c>
      <c r="U685" s="4" t="s">
        <v>3</v>
      </c>
      <c r="V685" s="22">
        <v>0.76041666666666663</v>
      </c>
      <c r="W685" s="23">
        <v>0.79310000000000003</v>
      </c>
      <c r="X685" s="15">
        <f t="shared" si="185"/>
        <v>0.79310000000000003</v>
      </c>
      <c r="Y685" s="4" t="s">
        <v>3</v>
      </c>
      <c r="Z685" s="5">
        <v>0.76041666666666663</v>
      </c>
      <c r="AA685" s="4">
        <v>137.54</v>
      </c>
      <c r="AB685" s="13">
        <f t="shared" si="186"/>
        <v>137.54</v>
      </c>
      <c r="AC685" s="4" t="s">
        <v>3</v>
      </c>
      <c r="AD685" s="5">
        <v>0.76041666666666663</v>
      </c>
      <c r="AE685" s="8">
        <v>13728</v>
      </c>
      <c r="AF685" s="15">
        <f t="shared" si="187"/>
        <v>1.3728</v>
      </c>
      <c r="AG685" s="23" t="s">
        <v>3</v>
      </c>
      <c r="AH685" s="22">
        <v>0.76041666666666663</v>
      </c>
      <c r="AI685" s="19">
        <v>19415</v>
      </c>
      <c r="AJ685" s="15">
        <f t="shared" si="188"/>
        <v>1.9415</v>
      </c>
      <c r="AK685" s="4" t="s">
        <v>3</v>
      </c>
      <c r="AL685" s="5">
        <v>0.76041666666666663</v>
      </c>
      <c r="AM685" s="4">
        <v>173.36</v>
      </c>
      <c r="AN685" s="13">
        <f t="shared" si="189"/>
        <v>173.36</v>
      </c>
      <c r="AO685" s="4" t="s">
        <v>3</v>
      </c>
      <c r="AP685" s="5">
        <v>0.76041666666666663</v>
      </c>
      <c r="AQ685" s="19">
        <v>17307</v>
      </c>
      <c r="AR685" s="15">
        <f t="shared" si="190"/>
        <v>1.7306999999999999</v>
      </c>
      <c r="AS685" s="4" t="s">
        <v>3</v>
      </c>
      <c r="AT685" s="22">
        <v>0.76041666666666663</v>
      </c>
      <c r="AU685" s="23">
        <v>61.22</v>
      </c>
      <c r="AV685" s="13">
        <f t="shared" si="191"/>
        <v>61.22</v>
      </c>
      <c r="AW685" s="23" t="s">
        <v>3</v>
      </c>
      <c r="AX685" s="22">
        <v>0.76041666666666663</v>
      </c>
      <c r="AY685" s="23">
        <v>0.61129999999999995</v>
      </c>
      <c r="AZ685" s="15">
        <f t="shared" si="192"/>
        <v>0.61129999999999995</v>
      </c>
      <c r="BA685" s="4" t="s">
        <v>3</v>
      </c>
      <c r="BB685" s="5">
        <v>0.75</v>
      </c>
      <c r="BC685" s="8">
        <v>11193</v>
      </c>
      <c r="BD685" s="15">
        <f t="shared" si="193"/>
        <v>1.1193</v>
      </c>
      <c r="BE685" s="4" t="s">
        <v>3</v>
      </c>
      <c r="BF685" s="5">
        <v>0.75</v>
      </c>
      <c r="BG685" s="8">
        <v>1122</v>
      </c>
      <c r="BH685" s="15">
        <f t="shared" si="194"/>
        <v>1.1220000000000001</v>
      </c>
      <c r="BI685" s="4" t="s">
        <v>3</v>
      </c>
      <c r="BJ685" s="5">
        <v>0.76041666666666663</v>
      </c>
      <c r="BK685" s="4">
        <v>100.18</v>
      </c>
      <c r="BL685" s="13">
        <f t="shared" si="195"/>
        <v>100.18</v>
      </c>
      <c r="BM685" s="4" t="s">
        <v>3</v>
      </c>
      <c r="BN685" s="5">
        <v>0.76041666666666663</v>
      </c>
      <c r="BO685" s="8">
        <v>70391</v>
      </c>
      <c r="BP685" s="15">
        <f t="shared" si="196"/>
        <v>7.0391000000000004</v>
      </c>
      <c r="BS685" s="1">
        <f t="shared" si="197"/>
        <v>79.639604546821076</v>
      </c>
    </row>
    <row r="686" spans="1:71">
      <c r="A686" s="4" t="s">
        <v>3</v>
      </c>
      <c r="B686" s="5">
        <v>0.75</v>
      </c>
      <c r="C686" s="4">
        <v>67.680000000000007</v>
      </c>
      <c r="D686" s="13">
        <f t="shared" si="180"/>
        <v>67.680000000000007</v>
      </c>
      <c r="E686" s="4" t="s">
        <v>3</v>
      </c>
      <c r="F686" s="5">
        <v>0.75</v>
      </c>
      <c r="G686" s="4">
        <v>0.67630000000000001</v>
      </c>
      <c r="H686" s="15">
        <f t="shared" si="181"/>
        <v>0.67630000000000001</v>
      </c>
      <c r="I686" s="4" t="s">
        <v>3</v>
      </c>
      <c r="J686" s="22">
        <v>0.75</v>
      </c>
      <c r="K686" s="23">
        <v>89.37</v>
      </c>
      <c r="L686" s="13">
        <f t="shared" si="182"/>
        <v>89.37</v>
      </c>
      <c r="M686" s="4" t="s">
        <v>3</v>
      </c>
      <c r="N686" s="22">
        <v>0.75</v>
      </c>
      <c r="O686" s="23">
        <v>89.18</v>
      </c>
      <c r="P686" s="13">
        <f t="shared" si="183"/>
        <v>89.18</v>
      </c>
      <c r="Q686" s="4" t="s">
        <v>3</v>
      </c>
      <c r="R686" s="22">
        <v>0.75</v>
      </c>
      <c r="S686" s="19">
        <v>15404</v>
      </c>
      <c r="T686" s="15">
        <f t="shared" si="184"/>
        <v>1.5404</v>
      </c>
      <c r="U686" s="4" t="s">
        <v>3</v>
      </c>
      <c r="V686" s="22">
        <v>0.75</v>
      </c>
      <c r="W686" s="23">
        <v>0.79300000000000004</v>
      </c>
      <c r="X686" s="15">
        <f t="shared" si="185"/>
        <v>0.79300000000000004</v>
      </c>
      <c r="Y686" s="4" t="s">
        <v>3</v>
      </c>
      <c r="Z686" s="5">
        <v>0.75</v>
      </c>
      <c r="AA686" s="4">
        <v>137.35</v>
      </c>
      <c r="AB686" s="13">
        <f t="shared" si="186"/>
        <v>137.35</v>
      </c>
      <c r="AC686" s="4" t="s">
        <v>3</v>
      </c>
      <c r="AD686" s="5">
        <v>0.75</v>
      </c>
      <c r="AE686" s="8">
        <v>1373</v>
      </c>
      <c r="AF686" s="15">
        <f t="shared" si="187"/>
        <v>1.373</v>
      </c>
      <c r="AG686" s="23" t="s">
        <v>3</v>
      </c>
      <c r="AH686" s="22">
        <v>0.75</v>
      </c>
      <c r="AI686" s="19">
        <v>19418</v>
      </c>
      <c r="AJ686" s="15">
        <f t="shared" si="188"/>
        <v>1.9418</v>
      </c>
      <c r="AK686" s="4" t="s">
        <v>3</v>
      </c>
      <c r="AL686" s="5">
        <v>0.75</v>
      </c>
      <c r="AM686" s="4">
        <v>173.19</v>
      </c>
      <c r="AN686" s="13">
        <f t="shared" si="189"/>
        <v>173.19</v>
      </c>
      <c r="AO686" s="4" t="s">
        <v>3</v>
      </c>
      <c r="AP686" s="5">
        <v>0.75</v>
      </c>
      <c r="AQ686" s="19">
        <v>17306</v>
      </c>
      <c r="AR686" s="15">
        <f t="shared" si="190"/>
        <v>1.7305999999999999</v>
      </c>
      <c r="AS686" s="4" t="s">
        <v>3</v>
      </c>
      <c r="AT686" s="22">
        <v>0.75</v>
      </c>
      <c r="AU686" s="23">
        <v>60.84</v>
      </c>
      <c r="AV686" s="13">
        <f t="shared" si="191"/>
        <v>60.84</v>
      </c>
      <c r="AW686" s="23" t="s">
        <v>3</v>
      </c>
      <c r="AX686" s="22">
        <v>0.75</v>
      </c>
      <c r="AY686" s="23">
        <v>0.60809999999999997</v>
      </c>
      <c r="AZ686" s="15">
        <f t="shared" si="192"/>
        <v>0.60809999999999997</v>
      </c>
      <c r="BA686" s="4" t="s">
        <v>3</v>
      </c>
      <c r="BB686" s="5">
        <v>0.73958333333333337</v>
      </c>
      <c r="BC686" s="8">
        <v>11193</v>
      </c>
      <c r="BD686" s="15">
        <f t="shared" si="193"/>
        <v>1.1193</v>
      </c>
      <c r="BE686" s="4" t="s">
        <v>3</v>
      </c>
      <c r="BF686" s="5">
        <v>0.73958333333333337</v>
      </c>
      <c r="BG686" s="8">
        <v>11231</v>
      </c>
      <c r="BH686" s="15">
        <f t="shared" si="194"/>
        <v>1.1231</v>
      </c>
      <c r="BI686" s="4" t="s">
        <v>3</v>
      </c>
      <c r="BJ686" s="5">
        <v>0.75</v>
      </c>
      <c r="BK686" s="4">
        <v>100.08</v>
      </c>
      <c r="BL686" s="13">
        <f t="shared" si="195"/>
        <v>100.08</v>
      </c>
      <c r="BM686" s="4" t="s">
        <v>3</v>
      </c>
      <c r="BN686" s="5">
        <v>0.75</v>
      </c>
      <c r="BO686" s="8">
        <v>70425</v>
      </c>
      <c r="BP686" s="15">
        <f t="shared" si="196"/>
        <v>7.0425000000000004</v>
      </c>
      <c r="BS686" s="1">
        <f t="shared" si="197"/>
        <v>79.625677977955434</v>
      </c>
    </row>
    <row r="687" spans="1:71">
      <c r="A687" s="4" t="s">
        <v>3</v>
      </c>
      <c r="B687" s="5">
        <v>0.73958333333333337</v>
      </c>
      <c r="C687" s="4">
        <v>67.84</v>
      </c>
      <c r="D687" s="13">
        <f t="shared" si="180"/>
        <v>67.84</v>
      </c>
      <c r="E687" s="4" t="s">
        <v>3</v>
      </c>
      <c r="F687" s="5">
        <v>0.73958333333333337</v>
      </c>
      <c r="G687" s="4">
        <v>0.67589999999999995</v>
      </c>
      <c r="H687" s="15">
        <f t="shared" si="181"/>
        <v>0.67589999999999995</v>
      </c>
      <c r="I687" s="4" t="s">
        <v>3</v>
      </c>
      <c r="J687" s="22">
        <v>0.73958333333333337</v>
      </c>
      <c r="K687" s="23">
        <v>89.62</v>
      </c>
      <c r="L687" s="13">
        <f t="shared" si="182"/>
        <v>89.62</v>
      </c>
      <c r="M687" s="4" t="s">
        <v>3</v>
      </c>
      <c r="N687" s="22">
        <v>0.73958333333333337</v>
      </c>
      <c r="O687" s="23">
        <v>89.35</v>
      </c>
      <c r="P687" s="13">
        <f t="shared" si="183"/>
        <v>89.35</v>
      </c>
      <c r="Q687" s="4" t="s">
        <v>3</v>
      </c>
      <c r="R687" s="22">
        <v>0.73958333333333337</v>
      </c>
      <c r="S687" s="19">
        <v>15421</v>
      </c>
      <c r="T687" s="15">
        <f t="shared" si="184"/>
        <v>1.5421</v>
      </c>
      <c r="U687" s="4" t="s">
        <v>3</v>
      </c>
      <c r="V687" s="22">
        <v>0.73958333333333337</v>
      </c>
      <c r="W687" s="23">
        <v>0.7923</v>
      </c>
      <c r="X687" s="15">
        <f t="shared" si="185"/>
        <v>0.7923</v>
      </c>
      <c r="Y687" s="4" t="s">
        <v>3</v>
      </c>
      <c r="Z687" s="5">
        <v>0.73958333333333337</v>
      </c>
      <c r="AA687" s="4">
        <v>137.81</v>
      </c>
      <c r="AB687" s="13">
        <f t="shared" si="186"/>
        <v>137.81</v>
      </c>
      <c r="AC687" s="4" t="s">
        <v>3</v>
      </c>
      <c r="AD687" s="5">
        <v>0.73958333333333337</v>
      </c>
      <c r="AE687" s="8">
        <v>13732</v>
      </c>
      <c r="AF687" s="15">
        <f t="shared" si="187"/>
        <v>1.3732</v>
      </c>
      <c r="AG687" s="23" t="s">
        <v>3</v>
      </c>
      <c r="AH687" s="22">
        <v>0.73958333333333337</v>
      </c>
      <c r="AI687" s="19">
        <v>19441</v>
      </c>
      <c r="AJ687" s="15">
        <f t="shared" si="188"/>
        <v>1.9440999999999999</v>
      </c>
      <c r="AK687" s="4" t="s">
        <v>3</v>
      </c>
      <c r="AL687" s="5">
        <v>0.73958333333333337</v>
      </c>
      <c r="AM687" s="4">
        <v>173.73</v>
      </c>
      <c r="AN687" s="13">
        <f t="shared" si="189"/>
        <v>173.73</v>
      </c>
      <c r="AO687" s="4" t="s">
        <v>3</v>
      </c>
      <c r="AP687" s="5">
        <v>0.73958333333333337</v>
      </c>
      <c r="AQ687" s="19">
        <v>17313</v>
      </c>
      <c r="AR687" s="15">
        <f t="shared" si="190"/>
        <v>1.7313000000000001</v>
      </c>
      <c r="AS687" s="4" t="s">
        <v>3</v>
      </c>
      <c r="AT687" s="22">
        <v>0.73958333333333337</v>
      </c>
      <c r="AU687" s="23">
        <v>61.06</v>
      </c>
      <c r="AV687" s="13">
        <f t="shared" si="191"/>
        <v>61.06</v>
      </c>
      <c r="AW687" s="23" t="s">
        <v>3</v>
      </c>
      <c r="AX687" s="22">
        <v>0.73958333333333337</v>
      </c>
      <c r="AY687" s="23">
        <v>0.60819999999999996</v>
      </c>
      <c r="AZ687" s="15">
        <f t="shared" si="192"/>
        <v>0.60819999999999996</v>
      </c>
      <c r="BA687" s="4" t="s">
        <v>3</v>
      </c>
      <c r="BB687" s="5">
        <v>0.72916666666666663</v>
      </c>
      <c r="BC687" s="8">
        <v>11187</v>
      </c>
      <c r="BD687" s="15">
        <f t="shared" si="193"/>
        <v>1.1187</v>
      </c>
      <c r="BE687" s="4" t="s">
        <v>3</v>
      </c>
      <c r="BF687" s="5">
        <v>0.72916666666666663</v>
      </c>
      <c r="BG687" s="8">
        <v>1124</v>
      </c>
      <c r="BH687" s="15">
        <f t="shared" si="194"/>
        <v>1.1240000000000001</v>
      </c>
      <c r="BI687" s="4" t="s">
        <v>3</v>
      </c>
      <c r="BJ687" s="5">
        <v>0.73958333333333337</v>
      </c>
      <c r="BK687" s="4">
        <v>100.39</v>
      </c>
      <c r="BL687" s="13">
        <f t="shared" si="195"/>
        <v>100.39</v>
      </c>
      <c r="BM687" s="4" t="s">
        <v>3</v>
      </c>
      <c r="BN687" s="5">
        <v>0.73958333333333337</v>
      </c>
      <c r="BO687" s="8">
        <v>7047</v>
      </c>
      <c r="BP687" s="15">
        <f t="shared" si="196"/>
        <v>7.0469999999999997</v>
      </c>
      <c r="BS687" s="1">
        <f t="shared" si="197"/>
        <v>79.658617680784005</v>
      </c>
    </row>
    <row r="688" spans="1:71">
      <c r="A688" s="4" t="s">
        <v>3</v>
      </c>
      <c r="B688" s="5">
        <v>0.72916666666666663</v>
      </c>
      <c r="C688" s="4">
        <v>67.260000000000005</v>
      </c>
      <c r="D688" s="13">
        <f t="shared" si="180"/>
        <v>67.260000000000005</v>
      </c>
      <c r="E688" s="4" t="s">
        <v>3</v>
      </c>
      <c r="F688" s="5">
        <v>0.72916666666666663</v>
      </c>
      <c r="G688" s="4">
        <v>0.67249999999999999</v>
      </c>
      <c r="H688" s="15">
        <f t="shared" si="181"/>
        <v>0.67249999999999999</v>
      </c>
      <c r="I688" s="4" t="s">
        <v>3</v>
      </c>
      <c r="J688" s="22">
        <v>0.72916666666666663</v>
      </c>
      <c r="K688" s="23">
        <v>89.38</v>
      </c>
      <c r="L688" s="13">
        <f t="shared" si="182"/>
        <v>89.38</v>
      </c>
      <c r="M688" s="4" t="s">
        <v>3</v>
      </c>
      <c r="N688" s="22">
        <v>0.72916666666666663</v>
      </c>
      <c r="O688" s="23">
        <v>89</v>
      </c>
      <c r="P688" s="13">
        <f t="shared" si="183"/>
        <v>89</v>
      </c>
      <c r="Q688" s="4" t="s">
        <v>3</v>
      </c>
      <c r="R688" s="22">
        <v>0.72916666666666663</v>
      </c>
      <c r="S688" s="19">
        <v>15433</v>
      </c>
      <c r="T688" s="15">
        <f t="shared" si="184"/>
        <v>1.5432999999999999</v>
      </c>
      <c r="U688" s="4" t="s">
        <v>3</v>
      </c>
      <c r="V688" s="22">
        <v>0.72916666666666663</v>
      </c>
      <c r="W688" s="23">
        <v>0.79239999999999999</v>
      </c>
      <c r="X688" s="15">
        <f t="shared" si="185"/>
        <v>0.79239999999999999</v>
      </c>
      <c r="Y688" s="4" t="s">
        <v>3</v>
      </c>
      <c r="Z688" s="5">
        <v>0.72916666666666663</v>
      </c>
      <c r="AA688" s="4">
        <v>137.38999999999999</v>
      </c>
      <c r="AB688" s="13">
        <f t="shared" si="186"/>
        <v>137.38999999999999</v>
      </c>
      <c r="AC688" s="4" t="s">
        <v>3</v>
      </c>
      <c r="AD688" s="5">
        <v>0.72916666666666663</v>
      </c>
      <c r="AE688" s="8">
        <v>13726</v>
      </c>
      <c r="AF688" s="15">
        <f t="shared" si="187"/>
        <v>1.3726</v>
      </c>
      <c r="AG688" s="23" t="s">
        <v>3</v>
      </c>
      <c r="AH688" s="22">
        <v>0.72916666666666663</v>
      </c>
      <c r="AI688" s="19">
        <v>19462</v>
      </c>
      <c r="AJ688" s="15">
        <f t="shared" si="188"/>
        <v>1.9461999999999999</v>
      </c>
      <c r="AK688" s="4" t="s">
        <v>3</v>
      </c>
      <c r="AL688" s="5">
        <v>0.72916666666666663</v>
      </c>
      <c r="AM688" s="4">
        <v>173.18</v>
      </c>
      <c r="AN688" s="13">
        <f t="shared" si="189"/>
        <v>173.18</v>
      </c>
      <c r="AO688" s="4" t="s">
        <v>3</v>
      </c>
      <c r="AP688" s="5">
        <v>0.72916666666666663</v>
      </c>
      <c r="AQ688" s="19">
        <v>17311</v>
      </c>
      <c r="AR688" s="15">
        <f t="shared" si="190"/>
        <v>1.7311000000000001</v>
      </c>
      <c r="AS688" s="4" t="s">
        <v>3</v>
      </c>
      <c r="AT688" s="22">
        <v>0.72916666666666663</v>
      </c>
      <c r="AU688" s="23">
        <v>60.54</v>
      </c>
      <c r="AV688" s="13">
        <f t="shared" si="191"/>
        <v>60.54</v>
      </c>
      <c r="AW688" s="23" t="s">
        <v>3</v>
      </c>
      <c r="AX688" s="22">
        <v>0.72916666666666663</v>
      </c>
      <c r="AY688" s="23">
        <v>0.60509999999999997</v>
      </c>
      <c r="AZ688" s="15">
        <f t="shared" si="192"/>
        <v>0.60509999999999997</v>
      </c>
      <c r="BA688" s="4" t="s">
        <v>3</v>
      </c>
      <c r="BB688" s="5">
        <v>0.71875</v>
      </c>
      <c r="BC688" s="8">
        <v>1119</v>
      </c>
      <c r="BD688" s="15">
        <f t="shared" si="193"/>
        <v>1.119</v>
      </c>
      <c r="BE688" s="4" t="s">
        <v>3</v>
      </c>
      <c r="BF688" s="5">
        <v>0.71875</v>
      </c>
      <c r="BG688" s="8">
        <v>11244</v>
      </c>
      <c r="BH688" s="15">
        <f t="shared" si="194"/>
        <v>1.1244000000000001</v>
      </c>
      <c r="BI688" s="4" t="s">
        <v>3</v>
      </c>
      <c r="BJ688" s="5">
        <v>0.72916666666666663</v>
      </c>
      <c r="BK688" s="4">
        <v>100.05</v>
      </c>
      <c r="BL688" s="13">
        <f t="shared" si="195"/>
        <v>100.05</v>
      </c>
      <c r="BM688" s="4" t="s">
        <v>3</v>
      </c>
      <c r="BN688" s="5">
        <v>0.72916666666666663</v>
      </c>
      <c r="BO688" s="8">
        <v>70527</v>
      </c>
      <c r="BP688" s="15">
        <f t="shared" si="196"/>
        <v>7.0526999999999997</v>
      </c>
      <c r="BS688" s="1">
        <f t="shared" si="197"/>
        <v>79.638071428641979</v>
      </c>
    </row>
    <row r="689" spans="1:71">
      <c r="A689" s="4" t="s">
        <v>3</v>
      </c>
      <c r="B689" s="5">
        <v>0.71875</v>
      </c>
      <c r="C689" s="4">
        <v>67.09</v>
      </c>
      <c r="D689" s="13">
        <f t="shared" si="180"/>
        <v>67.09</v>
      </c>
      <c r="E689" s="4" t="s">
        <v>3</v>
      </c>
      <c r="F689" s="5">
        <v>0.71875</v>
      </c>
      <c r="G689" s="4">
        <v>0.67090000000000005</v>
      </c>
      <c r="H689" s="15">
        <f t="shared" si="181"/>
        <v>0.67090000000000005</v>
      </c>
      <c r="I689" s="4" t="s">
        <v>3</v>
      </c>
      <c r="J689" s="22">
        <v>0.71875</v>
      </c>
      <c r="K689" s="23">
        <v>89.3</v>
      </c>
      <c r="L689" s="13">
        <f t="shared" si="182"/>
        <v>89.3</v>
      </c>
      <c r="M689" s="4" t="s">
        <v>3</v>
      </c>
      <c r="N689" s="22">
        <v>0.71875</v>
      </c>
      <c r="O689" s="23">
        <v>88.89</v>
      </c>
      <c r="P689" s="13">
        <f t="shared" si="183"/>
        <v>88.89</v>
      </c>
      <c r="Q689" s="4" t="s">
        <v>3</v>
      </c>
      <c r="R689" s="22">
        <v>0.71875</v>
      </c>
      <c r="S689" s="19">
        <v>15422</v>
      </c>
      <c r="T689" s="15">
        <f t="shared" si="184"/>
        <v>1.5422</v>
      </c>
      <c r="U689" s="4" t="s">
        <v>3</v>
      </c>
      <c r="V689" s="22">
        <v>0.71875</v>
      </c>
      <c r="W689" s="23">
        <v>0.79179999999999995</v>
      </c>
      <c r="X689" s="15">
        <f t="shared" si="185"/>
        <v>0.79179999999999995</v>
      </c>
      <c r="Y689" s="4" t="s">
        <v>3</v>
      </c>
      <c r="Z689" s="5">
        <v>0.71875</v>
      </c>
      <c r="AA689" s="4">
        <v>137.11000000000001</v>
      </c>
      <c r="AB689" s="13">
        <f t="shared" si="186"/>
        <v>137.11000000000001</v>
      </c>
      <c r="AC689" s="4" t="s">
        <v>3</v>
      </c>
      <c r="AD689" s="5">
        <v>0.71875</v>
      </c>
      <c r="AE689" s="8">
        <v>13711</v>
      </c>
      <c r="AF689" s="15">
        <f t="shared" si="187"/>
        <v>1.3711</v>
      </c>
      <c r="AG689" s="23" t="s">
        <v>3</v>
      </c>
      <c r="AH689" s="22">
        <v>0.71875</v>
      </c>
      <c r="AI689" s="19">
        <v>19466</v>
      </c>
      <c r="AJ689" s="15">
        <f t="shared" si="188"/>
        <v>1.9466000000000001</v>
      </c>
      <c r="AK689" s="4" t="s">
        <v>3</v>
      </c>
      <c r="AL689" s="5">
        <v>0.71875</v>
      </c>
      <c r="AM689" s="4">
        <v>173.06</v>
      </c>
      <c r="AN689" s="13">
        <f t="shared" si="189"/>
        <v>173.06</v>
      </c>
      <c r="AO689" s="4" t="s">
        <v>3</v>
      </c>
      <c r="AP689" s="5">
        <v>0.71875</v>
      </c>
      <c r="AQ689" s="19">
        <v>17314</v>
      </c>
      <c r="AR689" s="15">
        <f t="shared" si="190"/>
        <v>1.7314000000000001</v>
      </c>
      <c r="AS689" s="4" t="s">
        <v>3</v>
      </c>
      <c r="AT689" s="22">
        <v>0.71875</v>
      </c>
      <c r="AU689" s="23">
        <v>60.47</v>
      </c>
      <c r="AV689" s="13">
        <f t="shared" si="191"/>
        <v>60.47</v>
      </c>
      <c r="AW689" s="23" t="s">
        <v>3</v>
      </c>
      <c r="AX689" s="22">
        <v>0.71875</v>
      </c>
      <c r="AY689" s="23">
        <v>0.60499999999999998</v>
      </c>
      <c r="AZ689" s="15">
        <f t="shared" si="192"/>
        <v>0.60499999999999998</v>
      </c>
      <c r="BA689" s="4" t="s">
        <v>3</v>
      </c>
      <c r="BB689" s="5">
        <v>0.70833333333333337</v>
      </c>
      <c r="BC689" s="6">
        <v>1.1200000000000001</v>
      </c>
      <c r="BD689" s="15">
        <f t="shared" si="193"/>
        <v>1.1200000000000001</v>
      </c>
      <c r="BE689" s="4" t="s">
        <v>3</v>
      </c>
      <c r="BF689" s="5">
        <v>0.70833333333333337</v>
      </c>
      <c r="BG689" s="8">
        <v>11253</v>
      </c>
      <c r="BH689" s="15">
        <f t="shared" si="194"/>
        <v>1.1253</v>
      </c>
      <c r="BI689" s="4" t="s">
        <v>3</v>
      </c>
      <c r="BJ689" s="5">
        <v>0.71875</v>
      </c>
      <c r="BK689" s="4">
        <v>99.96</v>
      </c>
      <c r="BL689" s="13">
        <f t="shared" si="195"/>
        <v>99.96</v>
      </c>
      <c r="BM689" s="4" t="s">
        <v>3</v>
      </c>
      <c r="BN689" s="5">
        <v>0.71875</v>
      </c>
      <c r="BO689" s="8">
        <v>70578</v>
      </c>
      <c r="BP689" s="15">
        <f t="shared" si="196"/>
        <v>7.0578000000000003</v>
      </c>
      <c r="BS689" s="1">
        <f t="shared" si="197"/>
        <v>79.685031621792774</v>
      </c>
    </row>
    <row r="690" spans="1:71">
      <c r="A690" s="4" t="s">
        <v>3</v>
      </c>
      <c r="B690" s="5">
        <v>0.70833333333333337</v>
      </c>
      <c r="C690" s="4">
        <v>67.41</v>
      </c>
      <c r="D690" s="13">
        <f t="shared" si="180"/>
        <v>67.41</v>
      </c>
      <c r="E690" s="4" t="s">
        <v>3</v>
      </c>
      <c r="F690" s="5">
        <v>0.70833333333333337</v>
      </c>
      <c r="G690" s="4">
        <v>0.67449999999999999</v>
      </c>
      <c r="H690" s="15">
        <f t="shared" si="181"/>
        <v>0.67449999999999999</v>
      </c>
      <c r="I690" s="4" t="s">
        <v>3</v>
      </c>
      <c r="J690" s="22">
        <v>0.70833333333333337</v>
      </c>
      <c r="K690" s="23">
        <v>89.19</v>
      </c>
      <c r="L690" s="13">
        <f t="shared" si="182"/>
        <v>89.19</v>
      </c>
      <c r="M690" s="4" t="s">
        <v>3</v>
      </c>
      <c r="N690" s="22">
        <v>0.70833333333333337</v>
      </c>
      <c r="O690" s="23">
        <v>88.78</v>
      </c>
      <c r="P690" s="13">
        <f t="shared" si="183"/>
        <v>88.78</v>
      </c>
      <c r="Q690" s="4" t="s">
        <v>3</v>
      </c>
      <c r="R690" s="22">
        <v>0.70833333333333337</v>
      </c>
      <c r="S690" s="19">
        <v>15432</v>
      </c>
      <c r="T690" s="15">
        <f t="shared" si="184"/>
        <v>1.5431999999999999</v>
      </c>
      <c r="U690" s="4" t="s">
        <v>3</v>
      </c>
      <c r="V690" s="22">
        <v>0.70833333333333337</v>
      </c>
      <c r="W690" s="23">
        <v>0.79159999999999997</v>
      </c>
      <c r="X690" s="15">
        <f t="shared" si="185"/>
        <v>0.79159999999999997</v>
      </c>
      <c r="Y690" s="4" t="s">
        <v>3</v>
      </c>
      <c r="Z690" s="5">
        <v>0.70833333333333337</v>
      </c>
      <c r="AA690" s="4">
        <v>137.01</v>
      </c>
      <c r="AB690" s="13">
        <f t="shared" si="186"/>
        <v>137.01</v>
      </c>
      <c r="AC690" s="4" t="s">
        <v>3</v>
      </c>
      <c r="AD690" s="5">
        <v>0.70833333333333337</v>
      </c>
      <c r="AE690" s="8">
        <v>13703</v>
      </c>
      <c r="AF690" s="15">
        <f t="shared" si="187"/>
        <v>1.3703000000000001</v>
      </c>
      <c r="AG690" s="23" t="s">
        <v>3</v>
      </c>
      <c r="AH690" s="22">
        <v>0.70833333333333337</v>
      </c>
      <c r="AI690" s="19">
        <v>19488</v>
      </c>
      <c r="AJ690" s="15">
        <f t="shared" si="188"/>
        <v>1.9488000000000001</v>
      </c>
      <c r="AK690" s="4" t="s">
        <v>3</v>
      </c>
      <c r="AL690" s="5">
        <v>0.70833333333333337</v>
      </c>
      <c r="AM690" s="4">
        <v>173.04</v>
      </c>
      <c r="AN690" s="13">
        <f t="shared" si="189"/>
        <v>173.04</v>
      </c>
      <c r="AO690" s="4" t="s">
        <v>3</v>
      </c>
      <c r="AP690" s="5">
        <v>0.70833333333333337</v>
      </c>
      <c r="AQ690" s="19">
        <v>17316</v>
      </c>
      <c r="AR690" s="15">
        <f t="shared" si="190"/>
        <v>1.7316</v>
      </c>
      <c r="AS690" s="4" t="s">
        <v>3</v>
      </c>
      <c r="AT690" s="22">
        <v>0.70833333333333337</v>
      </c>
      <c r="AU690" s="23">
        <v>60.53</v>
      </c>
      <c r="AV690" s="13">
        <f t="shared" si="191"/>
        <v>60.53</v>
      </c>
      <c r="AW690" s="23" t="s">
        <v>3</v>
      </c>
      <c r="AX690" s="22">
        <v>0.70833333333333337</v>
      </c>
      <c r="AY690" s="23">
        <v>0.60560000000000003</v>
      </c>
      <c r="AZ690" s="15">
        <f t="shared" si="192"/>
        <v>0.60560000000000003</v>
      </c>
      <c r="BA690" s="4" t="s">
        <v>3</v>
      </c>
      <c r="BB690" s="5">
        <v>0.69791666666666663</v>
      </c>
      <c r="BC690" s="8">
        <v>11217</v>
      </c>
      <c r="BD690" s="15">
        <f t="shared" si="193"/>
        <v>1.1216999999999999</v>
      </c>
      <c r="BE690" s="4" t="s">
        <v>3</v>
      </c>
      <c r="BF690" s="5">
        <v>0.69791666666666663</v>
      </c>
      <c r="BG690" s="8">
        <v>11278</v>
      </c>
      <c r="BH690" s="15">
        <f t="shared" si="194"/>
        <v>1.1277999999999999</v>
      </c>
      <c r="BI690" s="4" t="s">
        <v>3</v>
      </c>
      <c r="BJ690" s="5">
        <v>0.70833333333333337</v>
      </c>
      <c r="BK690" s="4">
        <v>99.94</v>
      </c>
      <c r="BL690" s="13">
        <f t="shared" si="195"/>
        <v>99.94</v>
      </c>
      <c r="BM690" s="4" t="s">
        <v>3</v>
      </c>
      <c r="BN690" s="5">
        <v>0.70833333333333337</v>
      </c>
      <c r="BO690" s="8">
        <v>70637</v>
      </c>
      <c r="BP690" s="15">
        <f t="shared" si="196"/>
        <v>7.0636999999999999</v>
      </c>
      <c r="BS690" s="1">
        <f t="shared" si="197"/>
        <v>79.732991837738879</v>
      </c>
    </row>
    <row r="691" spans="1:71">
      <c r="A691" s="4" t="s">
        <v>3</v>
      </c>
      <c r="B691" s="5">
        <v>0.69791666666666663</v>
      </c>
      <c r="C691" s="4">
        <v>66.260000000000005</v>
      </c>
      <c r="D691" s="13">
        <f t="shared" si="180"/>
        <v>66.260000000000005</v>
      </c>
      <c r="E691" s="4" t="s">
        <v>3</v>
      </c>
      <c r="F691" s="5">
        <v>0.69791666666666663</v>
      </c>
      <c r="G691" s="4">
        <v>0.66679999999999995</v>
      </c>
      <c r="H691" s="15">
        <f t="shared" si="181"/>
        <v>0.66679999999999995</v>
      </c>
      <c r="I691" s="4" t="s">
        <v>3</v>
      </c>
      <c r="J691" s="22">
        <v>0.69791666666666663</v>
      </c>
      <c r="K691" s="23">
        <v>88.6</v>
      </c>
      <c r="L691" s="13">
        <f t="shared" si="182"/>
        <v>88.6</v>
      </c>
      <c r="M691" s="4" t="s">
        <v>3</v>
      </c>
      <c r="N691" s="22">
        <v>0.69791666666666663</v>
      </c>
      <c r="O691" s="23">
        <v>88.17</v>
      </c>
      <c r="P691" s="13">
        <f t="shared" si="183"/>
        <v>88.17</v>
      </c>
      <c r="Q691" s="4" t="s">
        <v>3</v>
      </c>
      <c r="R691" s="22">
        <v>0.69791666666666663</v>
      </c>
      <c r="S691" s="19">
        <v>15406</v>
      </c>
      <c r="T691" s="15">
        <f t="shared" si="184"/>
        <v>1.5406</v>
      </c>
      <c r="U691" s="4" t="s">
        <v>3</v>
      </c>
      <c r="V691" s="22">
        <v>0.69791666666666663</v>
      </c>
      <c r="W691" s="23">
        <v>0.79039999999999999</v>
      </c>
      <c r="X691" s="15">
        <f t="shared" si="185"/>
        <v>0.79039999999999999</v>
      </c>
      <c r="Y691" s="4" t="s">
        <v>3</v>
      </c>
      <c r="Z691" s="5">
        <v>0.69791666666666663</v>
      </c>
      <c r="AA691" s="4">
        <v>135.86000000000001</v>
      </c>
      <c r="AB691" s="13">
        <f t="shared" si="186"/>
        <v>135.86000000000001</v>
      </c>
      <c r="AC691" s="4" t="s">
        <v>3</v>
      </c>
      <c r="AD691" s="5">
        <v>0.69791666666666663</v>
      </c>
      <c r="AE691" s="8">
        <v>13668</v>
      </c>
      <c r="AF691" s="15">
        <f t="shared" si="187"/>
        <v>1.3668</v>
      </c>
      <c r="AG691" s="23" t="s">
        <v>3</v>
      </c>
      <c r="AH691" s="22">
        <v>0.69791666666666663</v>
      </c>
      <c r="AI691" s="19">
        <v>19486</v>
      </c>
      <c r="AJ691" s="15">
        <f t="shared" si="188"/>
        <v>1.9486000000000001</v>
      </c>
      <c r="AK691" s="4" t="s">
        <v>3</v>
      </c>
      <c r="AL691" s="5">
        <v>0.69791666666666663</v>
      </c>
      <c r="AM691" s="4">
        <v>171.84</v>
      </c>
      <c r="AN691" s="13">
        <f t="shared" si="189"/>
        <v>171.84</v>
      </c>
      <c r="AO691" s="4" t="s">
        <v>3</v>
      </c>
      <c r="AP691" s="5">
        <v>0.69791666666666663</v>
      </c>
      <c r="AQ691" s="19">
        <v>17284</v>
      </c>
      <c r="AR691" s="15">
        <f t="shared" si="190"/>
        <v>1.7283999999999999</v>
      </c>
      <c r="AS691" s="4" t="s">
        <v>3</v>
      </c>
      <c r="AT691" s="22">
        <v>0.69791666666666663</v>
      </c>
      <c r="AU691" s="23">
        <v>60.06</v>
      </c>
      <c r="AV691" s="13">
        <f t="shared" si="191"/>
        <v>60.06</v>
      </c>
      <c r="AW691" s="23" t="s">
        <v>3</v>
      </c>
      <c r="AX691" s="22">
        <v>0.69791666666666663</v>
      </c>
      <c r="AY691" s="23">
        <v>0.60399999999999998</v>
      </c>
      <c r="AZ691" s="15">
        <f t="shared" si="192"/>
        <v>0.60399999999999998</v>
      </c>
      <c r="BA691" s="4" t="s">
        <v>3</v>
      </c>
      <c r="BB691" s="5">
        <v>0.6875</v>
      </c>
      <c r="BC691" s="8">
        <v>11214</v>
      </c>
      <c r="BD691" s="15">
        <f t="shared" si="193"/>
        <v>1.1214</v>
      </c>
      <c r="BE691" s="4" t="s">
        <v>3</v>
      </c>
      <c r="BF691" s="5">
        <v>0.6875</v>
      </c>
      <c r="BG691" s="8">
        <v>11262</v>
      </c>
      <c r="BH691" s="15">
        <f t="shared" si="194"/>
        <v>1.1262000000000001</v>
      </c>
      <c r="BI691" s="4" t="s">
        <v>3</v>
      </c>
      <c r="BJ691" s="5">
        <v>0.69791666666666663</v>
      </c>
      <c r="BK691" s="4">
        <v>99.42</v>
      </c>
      <c r="BL691" s="13">
        <f t="shared" si="195"/>
        <v>99.42</v>
      </c>
      <c r="BM691" s="4" t="s">
        <v>3</v>
      </c>
      <c r="BN691" s="5">
        <v>0.69791666666666663</v>
      </c>
      <c r="BO691" s="8">
        <v>70988</v>
      </c>
      <c r="BP691" s="15">
        <f t="shared" si="196"/>
        <v>7.0987999999999998</v>
      </c>
      <c r="BS691" s="1">
        <f t="shared" si="197"/>
        <v>79.788886354966522</v>
      </c>
    </row>
    <row r="692" spans="1:71">
      <c r="A692" s="4" t="s">
        <v>3</v>
      </c>
      <c r="B692" s="5">
        <v>0.6875</v>
      </c>
      <c r="C692" s="4">
        <v>66.459999999999994</v>
      </c>
      <c r="D692" s="13">
        <f t="shared" si="180"/>
        <v>66.459999999999994</v>
      </c>
      <c r="E692" s="4" t="s">
        <v>3</v>
      </c>
      <c r="F692" s="5">
        <v>0.6875</v>
      </c>
      <c r="G692" s="4">
        <v>0.66779999999999995</v>
      </c>
      <c r="H692" s="15">
        <f t="shared" si="181"/>
        <v>0.66779999999999995</v>
      </c>
      <c r="I692" s="4" t="s">
        <v>3</v>
      </c>
      <c r="J692" s="22">
        <v>0.6875</v>
      </c>
      <c r="K692" s="23">
        <v>88.67</v>
      </c>
      <c r="L692" s="13">
        <f t="shared" si="182"/>
        <v>88.67</v>
      </c>
      <c r="M692" s="4" t="s">
        <v>3</v>
      </c>
      <c r="N692" s="22">
        <v>0.6875</v>
      </c>
      <c r="O692" s="23">
        <v>88.32</v>
      </c>
      <c r="P692" s="13">
        <f t="shared" si="183"/>
        <v>88.32</v>
      </c>
      <c r="Q692" s="4" t="s">
        <v>3</v>
      </c>
      <c r="R692" s="22">
        <v>0.6875</v>
      </c>
      <c r="S692" s="19">
        <v>15407</v>
      </c>
      <c r="T692" s="15">
        <f t="shared" si="184"/>
        <v>1.5407</v>
      </c>
      <c r="U692" s="4" t="s">
        <v>3</v>
      </c>
      <c r="V692" s="22">
        <v>0.6875</v>
      </c>
      <c r="W692" s="23">
        <v>0.79200000000000004</v>
      </c>
      <c r="X692" s="15">
        <f t="shared" si="185"/>
        <v>0.79200000000000004</v>
      </c>
      <c r="Y692" s="4" t="s">
        <v>3</v>
      </c>
      <c r="Z692" s="5">
        <v>0.6875</v>
      </c>
      <c r="AA692" s="4">
        <v>136.11000000000001</v>
      </c>
      <c r="AB692" s="13">
        <f t="shared" si="186"/>
        <v>136.11000000000001</v>
      </c>
      <c r="AC692" s="4" t="s">
        <v>3</v>
      </c>
      <c r="AD692" s="5">
        <v>0.6875</v>
      </c>
      <c r="AE692" s="8">
        <v>1368</v>
      </c>
      <c r="AF692" s="15">
        <f t="shared" si="187"/>
        <v>1.3680000000000001</v>
      </c>
      <c r="AG692" s="23" t="s">
        <v>3</v>
      </c>
      <c r="AH692" s="22">
        <v>0.6875</v>
      </c>
      <c r="AI692" s="19">
        <v>19453</v>
      </c>
      <c r="AJ692" s="15">
        <f t="shared" si="188"/>
        <v>1.9453</v>
      </c>
      <c r="AK692" s="4" t="s">
        <v>3</v>
      </c>
      <c r="AL692" s="5">
        <v>0.6875</v>
      </c>
      <c r="AM692" s="4">
        <v>171.82</v>
      </c>
      <c r="AN692" s="13">
        <f t="shared" si="189"/>
        <v>171.82</v>
      </c>
      <c r="AO692" s="4" t="s">
        <v>3</v>
      </c>
      <c r="AP692" s="5">
        <v>0.6875</v>
      </c>
      <c r="AQ692" s="19">
        <v>17274</v>
      </c>
      <c r="AR692" s="15">
        <f t="shared" si="190"/>
        <v>1.7274</v>
      </c>
      <c r="AS692" s="4" t="s">
        <v>3</v>
      </c>
      <c r="AT692" s="22">
        <v>0.6875</v>
      </c>
      <c r="AU692" s="23">
        <v>59.88</v>
      </c>
      <c r="AV692" s="13">
        <f t="shared" si="191"/>
        <v>59.88</v>
      </c>
      <c r="AW692" s="23" t="s">
        <v>3</v>
      </c>
      <c r="AX692" s="22">
        <v>0.6875</v>
      </c>
      <c r="AY692" s="23">
        <v>0.60199999999999998</v>
      </c>
      <c r="AZ692" s="15">
        <f t="shared" si="192"/>
        <v>0.60199999999999998</v>
      </c>
      <c r="BA692" s="4" t="s">
        <v>3</v>
      </c>
      <c r="BB692" s="5">
        <v>0.67708333333333337</v>
      </c>
      <c r="BC692" s="8">
        <v>11227</v>
      </c>
      <c r="BD692" s="15">
        <f t="shared" si="193"/>
        <v>1.1227</v>
      </c>
      <c r="BE692" s="4" t="s">
        <v>3</v>
      </c>
      <c r="BF692" s="5">
        <v>0.67708333333333337</v>
      </c>
      <c r="BG692" s="8">
        <v>11272</v>
      </c>
      <c r="BH692" s="15">
        <f t="shared" si="194"/>
        <v>1.1272</v>
      </c>
      <c r="BI692" s="4" t="s">
        <v>3</v>
      </c>
      <c r="BJ692" s="5">
        <v>0.6875</v>
      </c>
      <c r="BK692" s="4">
        <v>99.49</v>
      </c>
      <c r="BL692" s="13">
        <f t="shared" si="195"/>
        <v>99.49</v>
      </c>
      <c r="BM692" s="4" t="s">
        <v>3</v>
      </c>
      <c r="BN692" s="5">
        <v>0.6875</v>
      </c>
      <c r="BO692" s="8">
        <v>70832</v>
      </c>
      <c r="BP692" s="15">
        <f t="shared" si="196"/>
        <v>7.0831999999999997</v>
      </c>
      <c r="BS692" s="1">
        <f t="shared" si="197"/>
        <v>79.774303234078587</v>
      </c>
    </row>
    <row r="693" spans="1:71">
      <c r="A693" s="4" t="s">
        <v>3</v>
      </c>
      <c r="B693" s="5">
        <v>0.67708333333333337</v>
      </c>
      <c r="C693" s="4">
        <v>66.23</v>
      </c>
      <c r="D693" s="13">
        <f t="shared" si="180"/>
        <v>66.23</v>
      </c>
      <c r="E693" s="4" t="s">
        <v>3</v>
      </c>
      <c r="F693" s="5">
        <v>0.67708333333333337</v>
      </c>
      <c r="G693" s="4">
        <v>0.66579999999999995</v>
      </c>
      <c r="H693" s="15">
        <f t="shared" si="181"/>
        <v>0.66579999999999995</v>
      </c>
      <c r="I693" s="4" t="s">
        <v>3</v>
      </c>
      <c r="J693" s="22">
        <v>0.67708333333333337</v>
      </c>
      <c r="K693" s="23">
        <v>88.49</v>
      </c>
      <c r="L693" s="13">
        <f t="shared" si="182"/>
        <v>88.49</v>
      </c>
      <c r="M693" s="4" t="s">
        <v>3</v>
      </c>
      <c r="N693" s="22">
        <v>0.67708333333333337</v>
      </c>
      <c r="O693" s="23">
        <v>88.15</v>
      </c>
      <c r="P693" s="13">
        <f t="shared" si="183"/>
        <v>88.15</v>
      </c>
      <c r="Q693" s="4" t="s">
        <v>3</v>
      </c>
      <c r="R693" s="22">
        <v>0.67708333333333337</v>
      </c>
      <c r="S693" s="19">
        <v>15421</v>
      </c>
      <c r="T693" s="15">
        <f t="shared" si="184"/>
        <v>1.5421</v>
      </c>
      <c r="U693" s="4" t="s">
        <v>3</v>
      </c>
      <c r="V693" s="22">
        <v>0.67708333333333337</v>
      </c>
      <c r="W693" s="23">
        <v>0.79110000000000003</v>
      </c>
      <c r="X693" s="15">
        <f t="shared" si="185"/>
        <v>0.79110000000000003</v>
      </c>
      <c r="Y693" s="4" t="s">
        <v>3</v>
      </c>
      <c r="Z693" s="5">
        <v>0.67708333333333337</v>
      </c>
      <c r="AA693" s="4">
        <v>135.97999999999999</v>
      </c>
      <c r="AB693" s="13">
        <f t="shared" si="186"/>
        <v>135.97999999999999</v>
      </c>
      <c r="AC693" s="4" t="s">
        <v>3</v>
      </c>
      <c r="AD693" s="5">
        <v>0.67708333333333337</v>
      </c>
      <c r="AE693" s="8">
        <v>13671</v>
      </c>
      <c r="AF693" s="15">
        <f t="shared" si="187"/>
        <v>1.3671</v>
      </c>
      <c r="AG693" s="23" t="s">
        <v>3</v>
      </c>
      <c r="AH693" s="22">
        <v>0.67708333333333337</v>
      </c>
      <c r="AI693" s="19">
        <v>1948</v>
      </c>
      <c r="AJ693" s="15">
        <f t="shared" si="188"/>
        <v>1.948</v>
      </c>
      <c r="AK693" s="4" t="s">
        <v>3</v>
      </c>
      <c r="AL693" s="5">
        <v>0.67708333333333337</v>
      </c>
      <c r="AM693" s="4">
        <v>171.77</v>
      </c>
      <c r="AN693" s="13">
        <f t="shared" si="189"/>
        <v>171.77</v>
      </c>
      <c r="AO693" s="4" t="s">
        <v>3</v>
      </c>
      <c r="AP693" s="5">
        <v>0.67708333333333337</v>
      </c>
      <c r="AQ693" s="19">
        <v>17273</v>
      </c>
      <c r="AR693" s="15">
        <f t="shared" si="190"/>
        <v>1.7273000000000001</v>
      </c>
      <c r="AS693" s="4" t="s">
        <v>3</v>
      </c>
      <c r="AT693" s="22">
        <v>0.67708333333333337</v>
      </c>
      <c r="AU693" s="23">
        <v>59.83</v>
      </c>
      <c r="AV693" s="13">
        <f t="shared" si="191"/>
        <v>59.83</v>
      </c>
      <c r="AW693" s="23" t="s">
        <v>3</v>
      </c>
      <c r="AX693" s="22">
        <v>0.67708333333333337</v>
      </c>
      <c r="AY693" s="23">
        <v>0.60160000000000002</v>
      </c>
      <c r="AZ693" s="15">
        <f t="shared" si="192"/>
        <v>0.60160000000000002</v>
      </c>
      <c r="BA693" s="4" t="s">
        <v>3</v>
      </c>
      <c r="BB693" s="5">
        <v>0.66666666666666663</v>
      </c>
      <c r="BC693" s="8">
        <v>11221</v>
      </c>
      <c r="BD693" s="15">
        <f t="shared" si="193"/>
        <v>1.1221000000000001</v>
      </c>
      <c r="BE693" s="4" t="s">
        <v>3</v>
      </c>
      <c r="BF693" s="5">
        <v>0.66666666666666663</v>
      </c>
      <c r="BG693" s="8">
        <v>11285</v>
      </c>
      <c r="BH693" s="15">
        <f t="shared" si="194"/>
        <v>1.1285000000000001</v>
      </c>
      <c r="BI693" s="4" t="s">
        <v>3</v>
      </c>
      <c r="BJ693" s="5">
        <v>0.67708333333333337</v>
      </c>
      <c r="BK693" s="4">
        <v>99.45</v>
      </c>
      <c r="BL693" s="13">
        <f t="shared" si="195"/>
        <v>99.45</v>
      </c>
      <c r="BM693" s="4" t="s">
        <v>3</v>
      </c>
      <c r="BN693" s="5">
        <v>0.67708333333333337</v>
      </c>
      <c r="BO693" s="8">
        <v>70757</v>
      </c>
      <c r="BP693" s="15">
        <f t="shared" si="196"/>
        <v>7.0757000000000003</v>
      </c>
      <c r="BS693" s="1">
        <f t="shared" si="197"/>
        <v>79.793051129912797</v>
      </c>
    </row>
    <row r="694" spans="1:71">
      <c r="A694" s="4" t="s">
        <v>3</v>
      </c>
      <c r="B694" s="5">
        <v>0.66666666666666663</v>
      </c>
      <c r="C694" s="4">
        <v>66.44</v>
      </c>
      <c r="D694" s="13">
        <f t="shared" si="180"/>
        <v>66.44</v>
      </c>
      <c r="E694" s="4" t="s">
        <v>3</v>
      </c>
      <c r="F694" s="5">
        <v>0.66666666666666663</v>
      </c>
      <c r="G694" s="4">
        <v>0.66759999999999997</v>
      </c>
      <c r="H694" s="15">
        <f t="shared" si="181"/>
        <v>0.66759999999999997</v>
      </c>
      <c r="I694" s="4" t="s">
        <v>3</v>
      </c>
      <c r="J694" s="22">
        <v>0.66666666666666663</v>
      </c>
      <c r="K694" s="23">
        <v>88.63</v>
      </c>
      <c r="L694" s="13">
        <f t="shared" si="182"/>
        <v>88.63</v>
      </c>
      <c r="M694" s="4" t="s">
        <v>3</v>
      </c>
      <c r="N694" s="22">
        <v>0.66666666666666663</v>
      </c>
      <c r="O694" s="23">
        <v>88.15</v>
      </c>
      <c r="P694" s="13">
        <f t="shared" si="183"/>
        <v>88.15</v>
      </c>
      <c r="Q694" s="4" t="s">
        <v>3</v>
      </c>
      <c r="R694" s="22">
        <v>0.66666666666666663</v>
      </c>
      <c r="S694" s="19">
        <v>15437</v>
      </c>
      <c r="T694" s="15">
        <f t="shared" si="184"/>
        <v>1.5437000000000001</v>
      </c>
      <c r="U694" s="4" t="s">
        <v>3</v>
      </c>
      <c r="V694" s="22">
        <v>0.66666666666666663</v>
      </c>
      <c r="W694" s="23">
        <v>0.78959999999999997</v>
      </c>
      <c r="X694" s="15">
        <f t="shared" si="185"/>
        <v>0.78959999999999997</v>
      </c>
      <c r="Y694" s="4" t="s">
        <v>3</v>
      </c>
      <c r="Z694" s="5">
        <v>0.66666666666666663</v>
      </c>
      <c r="AA694" s="4">
        <v>136.08000000000001</v>
      </c>
      <c r="AB694" s="13">
        <f t="shared" si="186"/>
        <v>136.08000000000001</v>
      </c>
      <c r="AC694" s="4" t="s">
        <v>3</v>
      </c>
      <c r="AD694" s="5">
        <v>0.66666666666666663</v>
      </c>
      <c r="AE694" s="8">
        <v>13674</v>
      </c>
      <c r="AF694" s="15">
        <f t="shared" si="187"/>
        <v>1.3673999999999999</v>
      </c>
      <c r="AG694" s="23" t="s">
        <v>3</v>
      </c>
      <c r="AH694" s="22">
        <v>0.66666666666666663</v>
      </c>
      <c r="AI694" s="19">
        <v>19545</v>
      </c>
      <c r="AJ694" s="15">
        <f t="shared" si="188"/>
        <v>1.9544999999999999</v>
      </c>
      <c r="AK694" s="4" t="s">
        <v>3</v>
      </c>
      <c r="AL694" s="5">
        <v>0.66666666666666663</v>
      </c>
      <c r="AM694" s="4">
        <v>172.31</v>
      </c>
      <c r="AN694" s="13">
        <f t="shared" si="189"/>
        <v>172.31</v>
      </c>
      <c r="AO694" s="4" t="s">
        <v>3</v>
      </c>
      <c r="AP694" s="5">
        <v>0.66666666666666663</v>
      </c>
      <c r="AQ694" s="19">
        <v>1732</v>
      </c>
      <c r="AR694" s="15">
        <f t="shared" si="190"/>
        <v>1.732</v>
      </c>
      <c r="AS694" s="4" t="s">
        <v>3</v>
      </c>
      <c r="AT694" s="22">
        <v>0.66666666666666663</v>
      </c>
      <c r="AU694" s="23">
        <v>59.77</v>
      </c>
      <c r="AV694" s="13">
        <f t="shared" si="191"/>
        <v>59.77</v>
      </c>
      <c r="AW694" s="23" t="s">
        <v>3</v>
      </c>
      <c r="AX694" s="22">
        <v>0.66666666666666663</v>
      </c>
      <c r="AY694" s="23">
        <v>0.6008</v>
      </c>
      <c r="AZ694" s="15">
        <f t="shared" si="192"/>
        <v>0.6008</v>
      </c>
      <c r="BA694" s="4" t="s">
        <v>3</v>
      </c>
      <c r="BB694" s="5">
        <v>0.65625</v>
      </c>
      <c r="BC694" s="8">
        <v>11247</v>
      </c>
      <c r="BD694" s="15">
        <f t="shared" si="193"/>
        <v>1.1247</v>
      </c>
      <c r="BE694" s="4" t="s">
        <v>3</v>
      </c>
      <c r="BF694" s="5">
        <v>0.65625</v>
      </c>
      <c r="BG694" s="8">
        <v>11271</v>
      </c>
      <c r="BH694" s="15">
        <f t="shared" si="194"/>
        <v>1.1271</v>
      </c>
      <c r="BI694" s="4" t="s">
        <v>3</v>
      </c>
      <c r="BJ694" s="5">
        <v>0.66666666666666663</v>
      </c>
      <c r="BK694" s="4">
        <v>99.48</v>
      </c>
      <c r="BL694" s="13">
        <f t="shared" si="195"/>
        <v>99.48</v>
      </c>
      <c r="BM694" s="4" t="s">
        <v>3</v>
      </c>
      <c r="BN694" s="5">
        <v>0.66666666666666663</v>
      </c>
      <c r="BO694" s="8">
        <v>70772</v>
      </c>
      <c r="BP694" s="15">
        <f t="shared" si="196"/>
        <v>7.0772000000000004</v>
      </c>
      <c r="BS694" s="1">
        <f t="shared" si="197"/>
        <v>79.788442227748689</v>
      </c>
    </row>
    <row r="695" spans="1:71">
      <c r="A695" s="4" t="s">
        <v>3</v>
      </c>
      <c r="B695" s="5">
        <v>0.65625</v>
      </c>
      <c r="C695" s="4">
        <v>66.7</v>
      </c>
      <c r="D695" s="13">
        <f t="shared" si="180"/>
        <v>66.7</v>
      </c>
      <c r="E695" s="4" t="s">
        <v>3</v>
      </c>
      <c r="F695" s="5">
        <v>0.65625</v>
      </c>
      <c r="G695" s="4">
        <v>0.66859999999999997</v>
      </c>
      <c r="H695" s="15">
        <f t="shared" si="181"/>
        <v>0.66859999999999997</v>
      </c>
      <c r="I695" s="4" t="s">
        <v>3</v>
      </c>
      <c r="J695" s="22">
        <v>0.65625</v>
      </c>
      <c r="K695" s="23">
        <v>88.64</v>
      </c>
      <c r="L695" s="13">
        <f t="shared" si="182"/>
        <v>88.64</v>
      </c>
      <c r="M695" s="4" t="s">
        <v>3</v>
      </c>
      <c r="N695" s="22">
        <v>0.65625</v>
      </c>
      <c r="O695" s="23">
        <v>88.47</v>
      </c>
      <c r="P695" s="13">
        <f t="shared" si="183"/>
        <v>88.47</v>
      </c>
      <c r="Q695" s="4" t="s">
        <v>3</v>
      </c>
      <c r="R695" s="22">
        <v>0.65625</v>
      </c>
      <c r="S695" s="19">
        <v>15418</v>
      </c>
      <c r="T695" s="15">
        <f t="shared" si="184"/>
        <v>1.5418000000000001</v>
      </c>
      <c r="U695" s="4" t="s">
        <v>3</v>
      </c>
      <c r="V695" s="22">
        <v>0.65625</v>
      </c>
      <c r="W695" s="23">
        <v>0.79010000000000002</v>
      </c>
      <c r="X695" s="15">
        <f t="shared" si="185"/>
        <v>0.79010000000000002</v>
      </c>
      <c r="Y695" s="4" t="s">
        <v>3</v>
      </c>
      <c r="Z695" s="5">
        <v>0.65625</v>
      </c>
      <c r="AA695" s="4">
        <v>136.43</v>
      </c>
      <c r="AB695" s="13">
        <f t="shared" si="186"/>
        <v>136.43</v>
      </c>
      <c r="AC695" s="4" t="s">
        <v>3</v>
      </c>
      <c r="AD695" s="5">
        <v>0.65625</v>
      </c>
      <c r="AE695" s="8">
        <v>13676</v>
      </c>
      <c r="AF695" s="15">
        <f t="shared" si="187"/>
        <v>1.3675999999999999</v>
      </c>
      <c r="AG695" s="23" t="s">
        <v>3</v>
      </c>
      <c r="AH695" s="22">
        <v>0.65625</v>
      </c>
      <c r="AI695" s="19">
        <v>19508</v>
      </c>
      <c r="AJ695" s="15">
        <f t="shared" si="188"/>
        <v>1.9508000000000001</v>
      </c>
      <c r="AK695" s="4" t="s">
        <v>3</v>
      </c>
      <c r="AL695" s="5">
        <v>0.65625</v>
      </c>
      <c r="AM695" s="4">
        <v>172.62</v>
      </c>
      <c r="AN695" s="13">
        <f t="shared" si="189"/>
        <v>172.62</v>
      </c>
      <c r="AO695" s="4" t="s">
        <v>3</v>
      </c>
      <c r="AP695" s="5">
        <v>0.65625</v>
      </c>
      <c r="AQ695" s="19">
        <v>17307</v>
      </c>
      <c r="AR695" s="15">
        <f t="shared" si="190"/>
        <v>1.7306999999999999</v>
      </c>
      <c r="AS695" s="4" t="s">
        <v>3</v>
      </c>
      <c r="AT695" s="22">
        <v>0.65625</v>
      </c>
      <c r="AU695" s="23">
        <v>59.95</v>
      </c>
      <c r="AV695" s="13">
        <f t="shared" si="191"/>
        <v>59.95</v>
      </c>
      <c r="AW695" s="23" t="s">
        <v>3</v>
      </c>
      <c r="AX695" s="22">
        <v>0.65625</v>
      </c>
      <c r="AY695" s="23">
        <v>0.60109999999999997</v>
      </c>
      <c r="AZ695" s="15">
        <f t="shared" si="192"/>
        <v>0.60109999999999997</v>
      </c>
      <c r="BA695" s="4" t="s">
        <v>3</v>
      </c>
      <c r="BB695" s="5">
        <v>0.64583333333333337</v>
      </c>
      <c r="BC695" s="8">
        <v>11201</v>
      </c>
      <c r="BD695" s="15">
        <f t="shared" si="193"/>
        <v>1.1201000000000001</v>
      </c>
      <c r="BE695" s="4" t="s">
        <v>3</v>
      </c>
      <c r="BF695" s="5">
        <v>0.64583333333333337</v>
      </c>
      <c r="BG695" s="8">
        <v>11288</v>
      </c>
      <c r="BH695" s="15">
        <f t="shared" si="194"/>
        <v>1.1288</v>
      </c>
      <c r="BI695" s="4" t="s">
        <v>3</v>
      </c>
      <c r="BJ695" s="5">
        <v>0.65625</v>
      </c>
      <c r="BK695" s="4">
        <v>99.77</v>
      </c>
      <c r="BL695" s="13">
        <f t="shared" si="195"/>
        <v>99.77</v>
      </c>
      <c r="BM695" s="4" t="s">
        <v>3</v>
      </c>
      <c r="BN695" s="5">
        <v>0.65625</v>
      </c>
      <c r="BO695" s="8">
        <v>70841</v>
      </c>
      <c r="BP695" s="15">
        <f t="shared" si="196"/>
        <v>7.0841000000000003</v>
      </c>
      <c r="BS695" s="1">
        <f t="shared" si="197"/>
        <v>79.794040828030361</v>
      </c>
    </row>
    <row r="696" spans="1:71">
      <c r="A696" s="4" t="s">
        <v>3</v>
      </c>
      <c r="B696" s="5">
        <v>0.64583333333333337</v>
      </c>
      <c r="C696" s="4">
        <v>66.05</v>
      </c>
      <c r="D696" s="13">
        <f t="shared" si="180"/>
        <v>66.05</v>
      </c>
      <c r="E696" s="4" t="s">
        <v>3</v>
      </c>
      <c r="F696" s="5">
        <v>0.64583333333333337</v>
      </c>
      <c r="G696" s="4">
        <v>0.66279999999999994</v>
      </c>
      <c r="H696" s="15">
        <f t="shared" si="181"/>
        <v>0.66279999999999994</v>
      </c>
      <c r="I696" s="4" t="s">
        <v>3</v>
      </c>
      <c r="J696" s="22">
        <v>0.64583333333333337</v>
      </c>
      <c r="K696" s="23">
        <v>88.99</v>
      </c>
      <c r="L696" s="13">
        <f t="shared" si="182"/>
        <v>88.99</v>
      </c>
      <c r="M696" s="4" t="s">
        <v>3</v>
      </c>
      <c r="N696" s="22">
        <v>0.64583333333333337</v>
      </c>
      <c r="O696" s="23">
        <v>88.32</v>
      </c>
      <c r="P696" s="13">
        <f t="shared" si="183"/>
        <v>88.32</v>
      </c>
      <c r="Q696" s="4" t="s">
        <v>3</v>
      </c>
      <c r="R696" s="22">
        <v>0.64583333333333337</v>
      </c>
      <c r="S696" s="19">
        <v>15437</v>
      </c>
      <c r="T696" s="15">
        <f t="shared" si="184"/>
        <v>1.5437000000000001</v>
      </c>
      <c r="U696" s="4" t="s">
        <v>3</v>
      </c>
      <c r="V696" s="22">
        <v>0.64583333333333337</v>
      </c>
      <c r="W696" s="23">
        <v>0.79100000000000004</v>
      </c>
      <c r="X696" s="15">
        <f t="shared" si="185"/>
        <v>0.79100000000000004</v>
      </c>
      <c r="Y696" s="4" t="s">
        <v>3</v>
      </c>
      <c r="Z696" s="5">
        <v>0.64583333333333337</v>
      </c>
      <c r="AA696" s="4">
        <v>136.37</v>
      </c>
      <c r="AB696" s="13">
        <f t="shared" si="186"/>
        <v>136.37</v>
      </c>
      <c r="AC696" s="4" t="s">
        <v>3</v>
      </c>
      <c r="AD696" s="5">
        <v>0.64583333333333337</v>
      </c>
      <c r="AE696" s="8">
        <v>1367</v>
      </c>
      <c r="AF696" s="15">
        <f t="shared" si="187"/>
        <v>1.367</v>
      </c>
      <c r="AG696" s="23" t="s">
        <v>3</v>
      </c>
      <c r="AH696" s="22">
        <v>0.64583333333333337</v>
      </c>
      <c r="AI696" s="19">
        <v>19511</v>
      </c>
      <c r="AJ696" s="15">
        <f t="shared" si="188"/>
        <v>1.9511000000000001</v>
      </c>
      <c r="AK696" s="4" t="s">
        <v>3</v>
      </c>
      <c r="AL696" s="5">
        <v>0.64583333333333337</v>
      </c>
      <c r="AM696" s="4">
        <v>172.38</v>
      </c>
      <c r="AN696" s="13">
        <f t="shared" si="189"/>
        <v>172.38</v>
      </c>
      <c r="AO696" s="4" t="s">
        <v>3</v>
      </c>
      <c r="AP696" s="5">
        <v>0.64583333333333337</v>
      </c>
      <c r="AQ696" s="19">
        <v>17284</v>
      </c>
      <c r="AR696" s="15">
        <f t="shared" si="190"/>
        <v>1.7283999999999999</v>
      </c>
      <c r="AS696" s="4" t="s">
        <v>3</v>
      </c>
      <c r="AT696" s="22">
        <v>0.64583333333333337</v>
      </c>
      <c r="AU696" s="23">
        <v>59.62</v>
      </c>
      <c r="AV696" s="13">
        <f t="shared" si="191"/>
        <v>59.62</v>
      </c>
      <c r="AW696" s="23" t="s">
        <v>3</v>
      </c>
      <c r="AX696" s="22">
        <v>0.64583333333333337</v>
      </c>
      <c r="AY696" s="23">
        <v>0.59770000000000001</v>
      </c>
      <c r="AZ696" s="15">
        <f t="shared" si="192"/>
        <v>0.59770000000000001</v>
      </c>
      <c r="BA696" s="4" t="s">
        <v>3</v>
      </c>
      <c r="BB696" s="5">
        <v>0.63541666666666663</v>
      </c>
      <c r="BC696" s="8">
        <v>11191</v>
      </c>
      <c r="BD696" s="15">
        <f t="shared" si="193"/>
        <v>1.1191</v>
      </c>
      <c r="BE696" s="4" t="s">
        <v>3</v>
      </c>
      <c r="BF696" s="5">
        <v>0.63541666666666663</v>
      </c>
      <c r="BG696" s="8">
        <v>11294</v>
      </c>
      <c r="BH696" s="15">
        <f t="shared" si="194"/>
        <v>1.1294</v>
      </c>
      <c r="BI696" s="4" t="s">
        <v>3</v>
      </c>
      <c r="BJ696" s="5">
        <v>0.64583333333333337</v>
      </c>
      <c r="BK696" s="4">
        <v>99.73</v>
      </c>
      <c r="BL696" s="13">
        <f t="shared" si="195"/>
        <v>99.73</v>
      </c>
      <c r="BM696" s="4" t="s">
        <v>3</v>
      </c>
      <c r="BN696" s="5">
        <v>0.64583333333333337</v>
      </c>
      <c r="BO696" s="8">
        <v>70922</v>
      </c>
      <c r="BP696" s="15">
        <f t="shared" si="196"/>
        <v>7.0922000000000001</v>
      </c>
      <c r="BS696" s="1">
        <f t="shared" si="197"/>
        <v>79.812698703170426</v>
      </c>
    </row>
    <row r="697" spans="1:71">
      <c r="A697" s="4" t="s">
        <v>3</v>
      </c>
      <c r="B697" s="5">
        <v>0.63541666666666663</v>
      </c>
      <c r="C697" s="4">
        <v>66.900000000000006</v>
      </c>
      <c r="D697" s="13">
        <f t="shared" si="180"/>
        <v>66.900000000000006</v>
      </c>
      <c r="E697" s="4" t="s">
        <v>3</v>
      </c>
      <c r="F697" s="5">
        <v>0.63541666666666663</v>
      </c>
      <c r="G697" s="4">
        <v>0.66959999999999997</v>
      </c>
      <c r="H697" s="15">
        <f t="shared" si="181"/>
        <v>0.66959999999999997</v>
      </c>
      <c r="I697" s="4" t="s">
        <v>3</v>
      </c>
      <c r="J697" s="22">
        <v>0.63541666666666663</v>
      </c>
      <c r="K697" s="23">
        <v>89.29</v>
      </c>
      <c r="L697" s="13">
        <f t="shared" si="182"/>
        <v>89.29</v>
      </c>
      <c r="M697" s="4" t="s">
        <v>3</v>
      </c>
      <c r="N697" s="22">
        <v>0.63541666666666663</v>
      </c>
      <c r="O697" s="23">
        <v>88.5</v>
      </c>
      <c r="P697" s="13">
        <f t="shared" si="183"/>
        <v>88.5</v>
      </c>
      <c r="Q697" s="4" t="s">
        <v>3</v>
      </c>
      <c r="R697" s="22">
        <v>0.63541666666666663</v>
      </c>
      <c r="S697" s="19">
        <v>15438</v>
      </c>
      <c r="T697" s="15">
        <f t="shared" si="184"/>
        <v>1.5438000000000001</v>
      </c>
      <c r="U697" s="4" t="s">
        <v>3</v>
      </c>
      <c r="V697" s="22">
        <v>0.63541666666666663</v>
      </c>
      <c r="W697" s="23">
        <v>0.79049999999999998</v>
      </c>
      <c r="X697" s="15">
        <f t="shared" si="185"/>
        <v>0.79049999999999998</v>
      </c>
      <c r="Y697" s="4" t="s">
        <v>3</v>
      </c>
      <c r="Z697" s="5">
        <v>0.63541666666666663</v>
      </c>
      <c r="AA697" s="4">
        <v>136.65</v>
      </c>
      <c r="AB697" s="13">
        <f t="shared" si="186"/>
        <v>136.65</v>
      </c>
      <c r="AC697" s="4" t="s">
        <v>3</v>
      </c>
      <c r="AD697" s="5">
        <v>0.63541666666666663</v>
      </c>
      <c r="AE697" s="8">
        <v>13669</v>
      </c>
      <c r="AF697" s="15">
        <f t="shared" si="187"/>
        <v>1.3669</v>
      </c>
      <c r="AG697" s="23" t="s">
        <v>3</v>
      </c>
      <c r="AH697" s="22">
        <v>0.63541666666666663</v>
      </c>
      <c r="AI697" s="19">
        <v>19535</v>
      </c>
      <c r="AJ697" s="15">
        <f t="shared" si="188"/>
        <v>1.9535</v>
      </c>
      <c r="AK697" s="4" t="s">
        <v>3</v>
      </c>
      <c r="AL697" s="5">
        <v>0.63541666666666663</v>
      </c>
      <c r="AM697" s="4">
        <v>172.92</v>
      </c>
      <c r="AN697" s="13">
        <f t="shared" si="189"/>
        <v>172.92</v>
      </c>
      <c r="AO697" s="4" t="s">
        <v>3</v>
      </c>
      <c r="AP697" s="5">
        <v>0.63541666666666663</v>
      </c>
      <c r="AQ697" s="19">
        <v>17298</v>
      </c>
      <c r="AR697" s="15">
        <f t="shared" si="190"/>
        <v>1.7298</v>
      </c>
      <c r="AS697" s="4" t="s">
        <v>3</v>
      </c>
      <c r="AT697" s="22">
        <v>0.63541666666666663</v>
      </c>
      <c r="AU697" s="23">
        <v>60.24</v>
      </c>
      <c r="AV697" s="13">
        <f t="shared" si="191"/>
        <v>60.24</v>
      </c>
      <c r="AW697" s="23" t="s">
        <v>3</v>
      </c>
      <c r="AX697" s="22">
        <v>0.63541666666666663</v>
      </c>
      <c r="AY697" s="23">
        <v>0.60260000000000002</v>
      </c>
      <c r="AZ697" s="15">
        <f t="shared" si="192"/>
        <v>0.60260000000000002</v>
      </c>
      <c r="BA697" s="4" t="s">
        <v>3</v>
      </c>
      <c r="BB697" s="5">
        <v>0.625</v>
      </c>
      <c r="BC697" s="8">
        <v>11211</v>
      </c>
      <c r="BD697" s="15">
        <f t="shared" si="193"/>
        <v>1.1211</v>
      </c>
      <c r="BE697" s="4" t="s">
        <v>3</v>
      </c>
      <c r="BF697" s="5">
        <v>0.625</v>
      </c>
      <c r="BG697" s="8">
        <v>11279</v>
      </c>
      <c r="BH697" s="15">
        <f t="shared" si="194"/>
        <v>1.1278999999999999</v>
      </c>
      <c r="BI697" s="4" t="s">
        <v>3</v>
      </c>
      <c r="BJ697" s="5">
        <v>0.63541666666666663</v>
      </c>
      <c r="BK697" s="4">
        <v>99.96</v>
      </c>
      <c r="BL697" s="13">
        <f t="shared" si="195"/>
        <v>99.96</v>
      </c>
      <c r="BM697" s="4" t="s">
        <v>3</v>
      </c>
      <c r="BN697" s="5">
        <v>0.63541666666666663</v>
      </c>
      <c r="BO697" s="8">
        <v>70994</v>
      </c>
      <c r="BP697" s="15">
        <f t="shared" si="196"/>
        <v>7.0994000000000002</v>
      </c>
      <c r="BS697" s="1">
        <f t="shared" si="197"/>
        <v>79.857312998955749</v>
      </c>
    </row>
    <row r="698" spans="1:71">
      <c r="A698" s="4" t="s">
        <v>3</v>
      </c>
      <c r="B698" s="5">
        <v>0.625</v>
      </c>
      <c r="C698" s="4">
        <v>66.61</v>
      </c>
      <c r="D698" s="13">
        <f t="shared" si="180"/>
        <v>66.61</v>
      </c>
      <c r="E698" s="4" t="s">
        <v>3</v>
      </c>
      <c r="F698" s="5">
        <v>0.625</v>
      </c>
      <c r="G698" s="4">
        <v>0.66710000000000003</v>
      </c>
      <c r="H698" s="15">
        <f t="shared" si="181"/>
        <v>0.66710000000000003</v>
      </c>
      <c r="I698" s="4" t="s">
        <v>3</v>
      </c>
      <c r="J698" s="22">
        <v>0.625</v>
      </c>
      <c r="K698" s="23">
        <v>89.02</v>
      </c>
      <c r="L698" s="13">
        <f t="shared" si="182"/>
        <v>89.02</v>
      </c>
      <c r="M698" s="4" t="s">
        <v>3</v>
      </c>
      <c r="N698" s="22">
        <v>0.625</v>
      </c>
      <c r="O698" s="23">
        <v>88.49</v>
      </c>
      <c r="P698" s="13">
        <f t="shared" si="183"/>
        <v>88.49</v>
      </c>
      <c r="Q698" s="4" t="s">
        <v>3</v>
      </c>
      <c r="R698" s="22">
        <v>0.625</v>
      </c>
      <c r="S698" s="19">
        <v>15408</v>
      </c>
      <c r="T698" s="15">
        <f t="shared" si="184"/>
        <v>1.5407999999999999</v>
      </c>
      <c r="U698" s="4" t="s">
        <v>3</v>
      </c>
      <c r="V698" s="22">
        <v>0.625</v>
      </c>
      <c r="W698" s="23">
        <v>0.78869999999999996</v>
      </c>
      <c r="X698" s="15">
        <f t="shared" si="185"/>
        <v>0.78869999999999996</v>
      </c>
      <c r="Y698" s="4" t="s">
        <v>3</v>
      </c>
      <c r="Z698" s="5">
        <v>0.625</v>
      </c>
      <c r="AA698" s="4">
        <v>136.37</v>
      </c>
      <c r="AB698" s="13">
        <f t="shared" si="186"/>
        <v>136.37</v>
      </c>
      <c r="AC698" s="4" t="s">
        <v>3</v>
      </c>
      <c r="AD698" s="5">
        <v>0.625</v>
      </c>
      <c r="AE698" s="8">
        <v>13657</v>
      </c>
      <c r="AF698" s="15">
        <f t="shared" si="187"/>
        <v>1.3656999999999999</v>
      </c>
      <c r="AG698" s="23" t="s">
        <v>3</v>
      </c>
      <c r="AH698" s="22">
        <v>0.625</v>
      </c>
      <c r="AI698" s="19">
        <v>1953</v>
      </c>
      <c r="AJ698" s="15">
        <f t="shared" si="188"/>
        <v>1.9530000000000001</v>
      </c>
      <c r="AK698" s="4" t="s">
        <v>3</v>
      </c>
      <c r="AL698" s="5">
        <v>0.625</v>
      </c>
      <c r="AM698" s="4">
        <v>172.84</v>
      </c>
      <c r="AN698" s="13">
        <f t="shared" si="189"/>
        <v>172.84</v>
      </c>
      <c r="AO698" s="4" t="s">
        <v>3</v>
      </c>
      <c r="AP698" s="5">
        <v>0.625</v>
      </c>
      <c r="AQ698" s="19">
        <v>17313</v>
      </c>
      <c r="AR698" s="15">
        <f t="shared" si="190"/>
        <v>1.7313000000000001</v>
      </c>
      <c r="AS698" s="4" t="s">
        <v>3</v>
      </c>
      <c r="AT698" s="22">
        <v>0.625</v>
      </c>
      <c r="AU698" s="23">
        <v>60.03</v>
      </c>
      <c r="AV698" s="13">
        <f t="shared" si="191"/>
        <v>60.03</v>
      </c>
      <c r="AW698" s="23" t="s">
        <v>3</v>
      </c>
      <c r="AX698" s="22">
        <v>0.625</v>
      </c>
      <c r="AY698" s="23">
        <v>0.60140000000000005</v>
      </c>
      <c r="AZ698" s="15">
        <f t="shared" si="192"/>
        <v>0.60140000000000005</v>
      </c>
      <c r="BA698" s="4" t="s">
        <v>3</v>
      </c>
      <c r="BB698" s="5">
        <v>0.61458333333333337</v>
      </c>
      <c r="BC698" s="8">
        <v>11168</v>
      </c>
      <c r="BD698" s="15">
        <f t="shared" si="193"/>
        <v>1.1168</v>
      </c>
      <c r="BE698" s="4" t="s">
        <v>3</v>
      </c>
      <c r="BF698" s="5">
        <v>0.61458333333333337</v>
      </c>
      <c r="BG698" s="8">
        <v>11321</v>
      </c>
      <c r="BH698" s="15">
        <f t="shared" si="194"/>
        <v>1.1321000000000001</v>
      </c>
      <c r="BI698" s="4" t="s">
        <v>3</v>
      </c>
      <c r="BJ698" s="5">
        <v>0.625</v>
      </c>
      <c r="BK698" s="4">
        <v>99.83</v>
      </c>
      <c r="BL698" s="13">
        <f t="shared" si="195"/>
        <v>99.83</v>
      </c>
      <c r="BM698" s="4" t="s">
        <v>3</v>
      </c>
      <c r="BN698" s="5">
        <v>0.625</v>
      </c>
      <c r="BO698" s="8">
        <v>71123</v>
      </c>
      <c r="BP698" s="15">
        <f t="shared" si="196"/>
        <v>7.1123000000000003</v>
      </c>
      <c r="BS698" s="1">
        <f t="shared" si="197"/>
        <v>79.85210708919648</v>
      </c>
    </row>
    <row r="699" spans="1:71">
      <c r="A699" s="4" t="s">
        <v>3</v>
      </c>
      <c r="B699" s="5">
        <v>0.61458333333333337</v>
      </c>
      <c r="C699" s="4">
        <v>66.56</v>
      </c>
      <c r="D699" s="13">
        <f t="shared" si="180"/>
        <v>66.56</v>
      </c>
      <c r="E699" s="4" t="s">
        <v>3</v>
      </c>
      <c r="F699" s="5">
        <v>0.61458333333333337</v>
      </c>
      <c r="G699" s="4">
        <v>0.66600000000000004</v>
      </c>
      <c r="H699" s="15">
        <f t="shared" si="181"/>
        <v>0.66600000000000004</v>
      </c>
      <c r="I699" s="4" t="s">
        <v>3</v>
      </c>
      <c r="J699" s="22">
        <v>0.61458333333333337</v>
      </c>
      <c r="K699" s="23">
        <v>89.49</v>
      </c>
      <c r="L699" s="13">
        <f t="shared" si="182"/>
        <v>89.49</v>
      </c>
      <c r="M699" s="4" t="s">
        <v>3</v>
      </c>
      <c r="N699" s="22">
        <v>0.61458333333333337</v>
      </c>
      <c r="O699" s="23">
        <v>88.29</v>
      </c>
      <c r="P699" s="13">
        <f t="shared" si="183"/>
        <v>88.29</v>
      </c>
      <c r="Q699" s="4" t="s">
        <v>3</v>
      </c>
      <c r="R699" s="22">
        <v>0.61458333333333337</v>
      </c>
      <c r="S699" s="19">
        <v>15446</v>
      </c>
      <c r="T699" s="15">
        <f t="shared" si="184"/>
        <v>1.5446</v>
      </c>
      <c r="U699" s="4" t="s">
        <v>3</v>
      </c>
      <c r="V699" s="22">
        <v>0.61458333333333337</v>
      </c>
      <c r="W699" s="23">
        <v>0.78700000000000003</v>
      </c>
      <c r="X699" s="15">
        <f t="shared" si="185"/>
        <v>0.78700000000000003</v>
      </c>
      <c r="Y699" s="4" t="s">
        <v>3</v>
      </c>
      <c r="Z699" s="5">
        <v>0.61458333333333337</v>
      </c>
      <c r="AA699" s="4">
        <v>136.41</v>
      </c>
      <c r="AB699" s="13">
        <f t="shared" si="186"/>
        <v>136.41</v>
      </c>
      <c r="AC699" s="4" t="s">
        <v>3</v>
      </c>
      <c r="AD699" s="5">
        <v>0.61458333333333337</v>
      </c>
      <c r="AE699" s="8">
        <v>13643</v>
      </c>
      <c r="AF699" s="15">
        <f t="shared" si="187"/>
        <v>1.3643000000000001</v>
      </c>
      <c r="AG699" s="23" t="s">
        <v>3</v>
      </c>
      <c r="AH699" s="22">
        <v>0.61458333333333337</v>
      </c>
      <c r="AI699" s="19">
        <v>19619</v>
      </c>
      <c r="AJ699" s="15">
        <f t="shared" si="188"/>
        <v>1.9619</v>
      </c>
      <c r="AK699" s="4" t="s">
        <v>3</v>
      </c>
      <c r="AL699" s="5">
        <v>0.61458333333333337</v>
      </c>
      <c r="AM699" s="4">
        <v>173.28</v>
      </c>
      <c r="AN699" s="13">
        <f t="shared" si="189"/>
        <v>173.28</v>
      </c>
      <c r="AO699" s="4" t="s">
        <v>3</v>
      </c>
      <c r="AP699" s="5">
        <v>0.61458333333333337</v>
      </c>
      <c r="AQ699" s="19">
        <v>17332</v>
      </c>
      <c r="AR699" s="15">
        <f t="shared" si="190"/>
        <v>1.7332000000000001</v>
      </c>
      <c r="AS699" s="4" t="s">
        <v>3</v>
      </c>
      <c r="AT699" s="22">
        <v>0.61458333333333337</v>
      </c>
      <c r="AU699" s="23">
        <v>59.96</v>
      </c>
      <c r="AV699" s="13">
        <f t="shared" si="191"/>
        <v>59.96</v>
      </c>
      <c r="AW699" s="23" t="s">
        <v>3</v>
      </c>
      <c r="AX699" s="22">
        <v>0.61458333333333337</v>
      </c>
      <c r="AY699" s="23">
        <v>0.59960000000000002</v>
      </c>
      <c r="AZ699" s="15">
        <f t="shared" si="192"/>
        <v>0.59960000000000002</v>
      </c>
      <c r="BA699" s="4" t="s">
        <v>3</v>
      </c>
      <c r="BB699" s="5">
        <v>0.60416666666666663</v>
      </c>
      <c r="BC699" s="8">
        <v>11146</v>
      </c>
      <c r="BD699" s="15">
        <f t="shared" si="193"/>
        <v>1.1146</v>
      </c>
      <c r="BE699" s="4" t="s">
        <v>3</v>
      </c>
      <c r="BF699" s="5">
        <v>0.60416666666666663</v>
      </c>
      <c r="BG699" s="8">
        <v>1133</v>
      </c>
      <c r="BH699" s="15">
        <f t="shared" si="194"/>
        <v>1.133</v>
      </c>
      <c r="BI699" s="4" t="s">
        <v>3</v>
      </c>
      <c r="BJ699" s="5">
        <v>0.61458333333333337</v>
      </c>
      <c r="BK699" s="4">
        <v>99.99</v>
      </c>
      <c r="BL699" s="13">
        <f t="shared" si="195"/>
        <v>99.99</v>
      </c>
      <c r="BM699" s="4" t="s">
        <v>3</v>
      </c>
      <c r="BN699" s="5">
        <v>0.61458333333333337</v>
      </c>
      <c r="BO699" s="8">
        <v>71165</v>
      </c>
      <c r="BP699" s="15">
        <f t="shared" si="196"/>
        <v>7.1165000000000003</v>
      </c>
      <c r="BS699" s="1">
        <f t="shared" si="197"/>
        <v>79.894595961963134</v>
      </c>
    </row>
    <row r="700" spans="1:71">
      <c r="A700" s="4" t="s">
        <v>3</v>
      </c>
      <c r="B700" s="5">
        <v>0.60416666666666663</v>
      </c>
      <c r="C700" s="4">
        <v>65.97</v>
      </c>
      <c r="D700" s="13">
        <f t="shared" si="180"/>
        <v>65.97</v>
      </c>
      <c r="E700" s="4" t="s">
        <v>3</v>
      </c>
      <c r="F700" s="5">
        <v>0.60416666666666663</v>
      </c>
      <c r="G700" s="4">
        <v>0.65910000000000002</v>
      </c>
      <c r="H700" s="15">
        <f t="shared" si="181"/>
        <v>0.65910000000000002</v>
      </c>
      <c r="I700" s="4" t="s">
        <v>3</v>
      </c>
      <c r="J700" s="22">
        <v>0.60416666666666663</v>
      </c>
      <c r="K700" s="23">
        <v>89.68</v>
      </c>
      <c r="L700" s="13">
        <f t="shared" si="182"/>
        <v>89.68</v>
      </c>
      <c r="M700" s="4" t="s">
        <v>3</v>
      </c>
      <c r="N700" s="22">
        <v>0.60416666666666663</v>
      </c>
      <c r="O700" s="23">
        <v>88.25</v>
      </c>
      <c r="P700" s="13">
        <f t="shared" si="183"/>
        <v>88.25</v>
      </c>
      <c r="Q700" s="4" t="s">
        <v>3</v>
      </c>
      <c r="R700" s="22">
        <v>0.60416666666666663</v>
      </c>
      <c r="S700" s="19">
        <v>15455</v>
      </c>
      <c r="T700" s="15">
        <f t="shared" si="184"/>
        <v>1.5455000000000001</v>
      </c>
      <c r="U700" s="4" t="s">
        <v>3</v>
      </c>
      <c r="V700" s="22">
        <v>0.60416666666666663</v>
      </c>
      <c r="W700" s="23">
        <v>0.78600000000000003</v>
      </c>
      <c r="X700" s="15">
        <f t="shared" si="185"/>
        <v>0.78600000000000003</v>
      </c>
      <c r="Y700" s="4" t="s">
        <v>3</v>
      </c>
      <c r="Z700" s="5">
        <v>0.60416666666666663</v>
      </c>
      <c r="AA700" s="4">
        <v>136.41</v>
      </c>
      <c r="AB700" s="13">
        <f t="shared" si="186"/>
        <v>136.41</v>
      </c>
      <c r="AC700" s="4" t="s">
        <v>3</v>
      </c>
      <c r="AD700" s="5">
        <v>0.60416666666666663</v>
      </c>
      <c r="AE700" s="8">
        <v>13636</v>
      </c>
      <c r="AF700" s="15">
        <f t="shared" si="187"/>
        <v>1.3635999999999999</v>
      </c>
      <c r="AG700" s="23" t="s">
        <v>3</v>
      </c>
      <c r="AH700" s="22">
        <v>0.60416666666666663</v>
      </c>
      <c r="AI700" s="19">
        <v>19664</v>
      </c>
      <c r="AJ700" s="15">
        <f t="shared" si="188"/>
        <v>1.9663999999999999</v>
      </c>
      <c r="AK700" s="4" t="s">
        <v>3</v>
      </c>
      <c r="AL700" s="5">
        <v>0.60416666666666663</v>
      </c>
      <c r="AM700" s="4">
        <v>173.57</v>
      </c>
      <c r="AN700" s="13">
        <f t="shared" si="189"/>
        <v>173.57</v>
      </c>
      <c r="AO700" s="4" t="s">
        <v>3</v>
      </c>
      <c r="AP700" s="5">
        <v>0.60416666666666663</v>
      </c>
      <c r="AQ700" s="19">
        <v>17353</v>
      </c>
      <c r="AR700" s="15">
        <f t="shared" si="190"/>
        <v>1.7353000000000001</v>
      </c>
      <c r="AS700" s="4" t="s">
        <v>3</v>
      </c>
      <c r="AT700" s="22">
        <v>0.60416666666666663</v>
      </c>
      <c r="AU700" s="23">
        <v>59.67</v>
      </c>
      <c r="AV700" s="13">
        <f t="shared" si="191"/>
        <v>59.67</v>
      </c>
      <c r="AW700" s="23" t="s">
        <v>3</v>
      </c>
      <c r="AX700" s="22">
        <v>0.60416666666666663</v>
      </c>
      <c r="AY700" s="23">
        <v>0.5968</v>
      </c>
      <c r="AZ700" s="15">
        <f t="shared" si="192"/>
        <v>0.5968</v>
      </c>
      <c r="BA700" s="4" t="s">
        <v>3</v>
      </c>
      <c r="BB700" s="5">
        <v>0.59375</v>
      </c>
      <c r="BC700" s="8">
        <v>1115</v>
      </c>
      <c r="BD700" s="15">
        <f t="shared" si="193"/>
        <v>1.115</v>
      </c>
      <c r="BE700" s="4" t="s">
        <v>3</v>
      </c>
      <c r="BF700" s="5">
        <v>0.59375</v>
      </c>
      <c r="BG700" s="8">
        <v>11319</v>
      </c>
      <c r="BH700" s="15">
        <f t="shared" si="194"/>
        <v>1.1318999999999999</v>
      </c>
      <c r="BI700" s="4" t="s">
        <v>3</v>
      </c>
      <c r="BJ700" s="5">
        <v>0.60416666666666663</v>
      </c>
      <c r="BK700" s="4">
        <v>99.99</v>
      </c>
      <c r="BL700" s="13">
        <f t="shared" si="195"/>
        <v>99.99</v>
      </c>
      <c r="BM700" s="4" t="s">
        <v>3</v>
      </c>
      <c r="BN700" s="5">
        <v>0.60416666666666663</v>
      </c>
      <c r="BO700" s="8">
        <v>71234</v>
      </c>
      <c r="BP700" s="15">
        <f t="shared" si="196"/>
        <v>7.1234000000000002</v>
      </c>
      <c r="BS700" s="1">
        <f t="shared" si="197"/>
        <v>79.910538302567375</v>
      </c>
    </row>
    <row r="701" spans="1:71">
      <c r="A701" s="4" t="s">
        <v>3</v>
      </c>
      <c r="B701" s="5">
        <v>0.59375</v>
      </c>
      <c r="C701" s="4">
        <v>66.33</v>
      </c>
      <c r="D701" s="13">
        <f t="shared" si="180"/>
        <v>66.33</v>
      </c>
      <c r="E701" s="4" t="s">
        <v>3</v>
      </c>
      <c r="F701" s="5">
        <v>0.59375</v>
      </c>
      <c r="G701" s="4">
        <v>0.66300000000000003</v>
      </c>
      <c r="H701" s="15">
        <f t="shared" si="181"/>
        <v>0.66300000000000003</v>
      </c>
      <c r="I701" s="4" t="s">
        <v>3</v>
      </c>
      <c r="J701" s="22">
        <v>0.59375</v>
      </c>
      <c r="K701" s="23">
        <v>89.68</v>
      </c>
      <c r="L701" s="13">
        <f t="shared" si="182"/>
        <v>89.68</v>
      </c>
      <c r="M701" s="4" t="s">
        <v>3</v>
      </c>
      <c r="N701" s="22">
        <v>0.59375</v>
      </c>
      <c r="O701" s="23">
        <v>88.37</v>
      </c>
      <c r="P701" s="13">
        <f t="shared" si="183"/>
        <v>88.37</v>
      </c>
      <c r="Q701" s="4" t="s">
        <v>3</v>
      </c>
      <c r="R701" s="22">
        <v>0.59375</v>
      </c>
      <c r="S701" s="19">
        <v>1548</v>
      </c>
      <c r="T701" s="15">
        <f t="shared" si="184"/>
        <v>1.548</v>
      </c>
      <c r="U701" s="4" t="s">
        <v>3</v>
      </c>
      <c r="V701" s="22">
        <v>0.59375</v>
      </c>
      <c r="W701" s="23">
        <v>0.78700000000000003</v>
      </c>
      <c r="X701" s="15">
        <f t="shared" si="185"/>
        <v>0.78700000000000003</v>
      </c>
      <c r="Y701" s="4" t="s">
        <v>3</v>
      </c>
      <c r="Z701" s="5">
        <v>0.59375</v>
      </c>
      <c r="AA701" s="4">
        <v>136.83000000000001</v>
      </c>
      <c r="AB701" s="13">
        <f t="shared" si="186"/>
        <v>136.83000000000001</v>
      </c>
      <c r="AC701" s="4" t="s">
        <v>3</v>
      </c>
      <c r="AD701" s="5">
        <v>0.59375</v>
      </c>
      <c r="AE701" s="8">
        <v>13676</v>
      </c>
      <c r="AF701" s="15">
        <f t="shared" si="187"/>
        <v>1.3675999999999999</v>
      </c>
      <c r="AG701" s="23" t="s">
        <v>3</v>
      </c>
      <c r="AH701" s="22">
        <v>0.59375</v>
      </c>
      <c r="AI701" s="19">
        <v>19664</v>
      </c>
      <c r="AJ701" s="15">
        <f t="shared" si="188"/>
        <v>1.9663999999999999</v>
      </c>
      <c r="AK701" s="4" t="s">
        <v>3</v>
      </c>
      <c r="AL701" s="5">
        <v>0.59375</v>
      </c>
      <c r="AM701" s="4">
        <v>173.82</v>
      </c>
      <c r="AN701" s="13">
        <f t="shared" si="189"/>
        <v>173.82</v>
      </c>
      <c r="AO701" s="4" t="s">
        <v>3</v>
      </c>
      <c r="AP701" s="5">
        <v>0.59375</v>
      </c>
      <c r="AQ701" s="19">
        <v>17373</v>
      </c>
      <c r="AR701" s="15">
        <f t="shared" si="190"/>
        <v>1.7373000000000001</v>
      </c>
      <c r="AS701" s="4" t="s">
        <v>3</v>
      </c>
      <c r="AT701" s="22">
        <v>0.59375</v>
      </c>
      <c r="AU701" s="23">
        <v>60.05</v>
      </c>
      <c r="AV701" s="13">
        <f t="shared" si="191"/>
        <v>60.05</v>
      </c>
      <c r="AW701" s="23" t="s">
        <v>3</v>
      </c>
      <c r="AX701" s="22">
        <v>0.59375</v>
      </c>
      <c r="AY701" s="23">
        <v>0.60029999999999994</v>
      </c>
      <c r="AZ701" s="15">
        <f t="shared" si="192"/>
        <v>0.60029999999999994</v>
      </c>
      <c r="BA701" s="4" t="s">
        <v>3</v>
      </c>
      <c r="BB701" s="5">
        <v>0.58333333333333337</v>
      </c>
      <c r="BC701" s="8">
        <v>11118</v>
      </c>
      <c r="BD701" s="15">
        <f t="shared" si="193"/>
        <v>1.1117999999999999</v>
      </c>
      <c r="BE701" s="4" t="s">
        <v>3</v>
      </c>
      <c r="BF701" s="5">
        <v>0.58333333333333337</v>
      </c>
      <c r="BG701" s="8">
        <v>1132</v>
      </c>
      <c r="BH701" s="15">
        <f t="shared" si="194"/>
        <v>1.1319999999999999</v>
      </c>
      <c r="BI701" s="4" t="s">
        <v>3</v>
      </c>
      <c r="BJ701" s="5">
        <v>0.59375</v>
      </c>
      <c r="BK701" s="4">
        <v>100.05</v>
      </c>
      <c r="BL701" s="13">
        <f t="shared" si="195"/>
        <v>100.05</v>
      </c>
      <c r="BM701" s="4" t="s">
        <v>3</v>
      </c>
      <c r="BN701" s="5">
        <v>0.59375</v>
      </c>
      <c r="BO701" s="8">
        <v>71029</v>
      </c>
      <c r="BP701" s="15">
        <f t="shared" si="196"/>
        <v>7.1029</v>
      </c>
      <c r="BS701" s="1">
        <f t="shared" si="197"/>
        <v>79.749885558309543</v>
      </c>
    </row>
    <row r="702" spans="1:71">
      <c r="A702" s="4" t="s">
        <v>3</v>
      </c>
      <c r="B702" s="5">
        <v>0.58333333333333337</v>
      </c>
      <c r="C702" s="4">
        <v>67.319999999999993</v>
      </c>
      <c r="D702" s="13">
        <f t="shared" si="180"/>
        <v>67.319999999999993</v>
      </c>
      <c r="E702" s="4" t="s">
        <v>3</v>
      </c>
      <c r="F702" s="5">
        <v>0.58333333333333337</v>
      </c>
      <c r="G702" s="4">
        <v>0.67100000000000004</v>
      </c>
      <c r="H702" s="15">
        <f t="shared" si="181"/>
        <v>0.67100000000000004</v>
      </c>
      <c r="I702" s="4" t="s">
        <v>3</v>
      </c>
      <c r="J702" s="22">
        <v>0.58333333333333337</v>
      </c>
      <c r="K702" s="23">
        <v>90.22</v>
      </c>
      <c r="L702" s="13">
        <f t="shared" si="182"/>
        <v>90.22</v>
      </c>
      <c r="M702" s="4" t="s">
        <v>3</v>
      </c>
      <c r="N702" s="22">
        <v>0.58333333333333337</v>
      </c>
      <c r="O702" s="23">
        <v>88.64</v>
      </c>
      <c r="P702" s="13">
        <f t="shared" si="183"/>
        <v>88.64</v>
      </c>
      <c r="Q702" s="4" t="s">
        <v>3</v>
      </c>
      <c r="R702" s="22">
        <v>0.58333333333333337</v>
      </c>
      <c r="S702" s="19">
        <v>15486</v>
      </c>
      <c r="T702" s="15">
        <f t="shared" si="184"/>
        <v>1.5486</v>
      </c>
      <c r="U702" s="4" t="s">
        <v>3</v>
      </c>
      <c r="V702" s="22">
        <v>0.58333333333333337</v>
      </c>
      <c r="W702" s="23">
        <v>0.78779999999999994</v>
      </c>
      <c r="X702" s="15">
        <f t="shared" si="185"/>
        <v>0.78779999999999994</v>
      </c>
      <c r="Y702" s="4" t="s">
        <v>3</v>
      </c>
      <c r="Z702" s="5">
        <v>0.58333333333333337</v>
      </c>
      <c r="AA702" s="4">
        <v>137.32</v>
      </c>
      <c r="AB702" s="13">
        <f t="shared" si="186"/>
        <v>137.32</v>
      </c>
      <c r="AC702" s="4" t="s">
        <v>3</v>
      </c>
      <c r="AD702" s="5">
        <v>0.58333333333333337</v>
      </c>
      <c r="AE702" s="8">
        <v>13678</v>
      </c>
      <c r="AF702" s="15">
        <f t="shared" si="187"/>
        <v>1.3677999999999999</v>
      </c>
      <c r="AG702" s="23" t="s">
        <v>3</v>
      </c>
      <c r="AH702" s="22">
        <v>0.58333333333333337</v>
      </c>
      <c r="AI702" s="19">
        <v>19654</v>
      </c>
      <c r="AJ702" s="15">
        <f t="shared" si="188"/>
        <v>1.9654</v>
      </c>
      <c r="AK702" s="4" t="s">
        <v>3</v>
      </c>
      <c r="AL702" s="5">
        <v>0.58333333333333337</v>
      </c>
      <c r="AM702" s="4">
        <v>174.25</v>
      </c>
      <c r="AN702" s="13">
        <f t="shared" si="189"/>
        <v>174.25</v>
      </c>
      <c r="AO702" s="4" t="s">
        <v>3</v>
      </c>
      <c r="AP702" s="5">
        <v>0.58333333333333337</v>
      </c>
      <c r="AQ702" s="19">
        <v>17363</v>
      </c>
      <c r="AR702" s="15">
        <f t="shared" si="190"/>
        <v>1.7363</v>
      </c>
      <c r="AS702" s="4" t="s">
        <v>3</v>
      </c>
      <c r="AT702" s="22">
        <v>0.58333333333333337</v>
      </c>
      <c r="AU702" s="23">
        <v>60.44</v>
      </c>
      <c r="AV702" s="13">
        <f t="shared" si="191"/>
        <v>60.44</v>
      </c>
      <c r="AW702" s="23" t="s">
        <v>3</v>
      </c>
      <c r="AX702" s="22">
        <v>0.58333333333333337</v>
      </c>
      <c r="AY702" s="23">
        <v>0.60229999999999995</v>
      </c>
      <c r="AZ702" s="15">
        <f t="shared" si="192"/>
        <v>0.60229999999999995</v>
      </c>
      <c r="BA702" s="4" t="s">
        <v>3</v>
      </c>
      <c r="BB702" s="5">
        <v>0.57291666666666663</v>
      </c>
      <c r="BC702" s="8">
        <v>11112</v>
      </c>
      <c r="BD702" s="15">
        <f t="shared" si="193"/>
        <v>1.1112</v>
      </c>
      <c r="BE702" s="4" t="s">
        <v>3</v>
      </c>
      <c r="BF702" s="5">
        <v>0.57291666666666663</v>
      </c>
      <c r="BG702" s="8">
        <v>1131</v>
      </c>
      <c r="BH702" s="15">
        <f t="shared" si="194"/>
        <v>1.131</v>
      </c>
      <c r="BI702" s="4" t="s">
        <v>3</v>
      </c>
      <c r="BJ702" s="5">
        <v>0.58333333333333337</v>
      </c>
      <c r="BK702" s="4">
        <v>100.35</v>
      </c>
      <c r="BL702" s="13">
        <f t="shared" si="195"/>
        <v>100.35</v>
      </c>
      <c r="BM702" s="4" t="s">
        <v>3</v>
      </c>
      <c r="BN702" s="5">
        <v>0.58333333333333337</v>
      </c>
      <c r="BO702" s="8">
        <v>70923</v>
      </c>
      <c r="BP702" s="15">
        <f t="shared" si="196"/>
        <v>7.0922999999999998</v>
      </c>
      <c r="BS702" s="1">
        <f t="shared" si="197"/>
        <v>79.774960120625835</v>
      </c>
    </row>
    <row r="703" spans="1:71">
      <c r="A703" s="4" t="s">
        <v>3</v>
      </c>
      <c r="B703" s="5">
        <v>0.57291666666666663</v>
      </c>
      <c r="C703" s="4">
        <v>67.52</v>
      </c>
      <c r="D703" s="13">
        <f t="shared" si="180"/>
        <v>67.52</v>
      </c>
      <c r="E703" s="4" t="s">
        <v>3</v>
      </c>
      <c r="F703" s="5">
        <v>0.57291666666666663</v>
      </c>
      <c r="G703" s="4">
        <v>0.67410000000000003</v>
      </c>
      <c r="H703" s="15">
        <f t="shared" si="181"/>
        <v>0.67410000000000003</v>
      </c>
      <c r="I703" s="4" t="s">
        <v>3</v>
      </c>
      <c r="J703" s="22">
        <v>0.57291666666666663</v>
      </c>
      <c r="K703" s="23">
        <v>90.11</v>
      </c>
      <c r="L703" s="13">
        <f t="shared" si="182"/>
        <v>90.11</v>
      </c>
      <c r="M703" s="4" t="s">
        <v>3</v>
      </c>
      <c r="N703" s="22">
        <v>0.57291666666666663</v>
      </c>
      <c r="O703" s="23">
        <v>88.57</v>
      </c>
      <c r="P703" s="13">
        <f t="shared" si="183"/>
        <v>88.57</v>
      </c>
      <c r="Q703" s="4" t="s">
        <v>3</v>
      </c>
      <c r="R703" s="22">
        <v>0.57291666666666663</v>
      </c>
      <c r="S703" s="19">
        <v>15472</v>
      </c>
      <c r="T703" s="15">
        <f t="shared" si="184"/>
        <v>1.5471999999999999</v>
      </c>
      <c r="U703" s="4" t="s">
        <v>3</v>
      </c>
      <c r="V703" s="22">
        <v>0.57291666666666663</v>
      </c>
      <c r="W703" s="23">
        <v>0.78700000000000003</v>
      </c>
      <c r="X703" s="15">
        <f t="shared" si="185"/>
        <v>0.78700000000000003</v>
      </c>
      <c r="Y703" s="4" t="s">
        <v>3</v>
      </c>
      <c r="Z703" s="5">
        <v>0.57291666666666663</v>
      </c>
      <c r="AA703" s="4">
        <v>137.02000000000001</v>
      </c>
      <c r="AB703" s="13">
        <f t="shared" si="186"/>
        <v>137.02000000000001</v>
      </c>
      <c r="AC703" s="4" t="s">
        <v>3</v>
      </c>
      <c r="AD703" s="5">
        <v>0.57291666666666663</v>
      </c>
      <c r="AE703" s="8">
        <v>13676</v>
      </c>
      <c r="AF703" s="15">
        <f t="shared" si="187"/>
        <v>1.3675999999999999</v>
      </c>
      <c r="AG703" s="23" t="s">
        <v>3</v>
      </c>
      <c r="AH703" s="22">
        <v>0.57291666666666663</v>
      </c>
      <c r="AI703" s="19">
        <v>19655</v>
      </c>
      <c r="AJ703" s="15">
        <f t="shared" si="188"/>
        <v>1.9655</v>
      </c>
      <c r="AK703" s="4" t="s">
        <v>3</v>
      </c>
      <c r="AL703" s="5">
        <v>0.57291666666666663</v>
      </c>
      <c r="AM703" s="4">
        <v>174.13</v>
      </c>
      <c r="AN703" s="13">
        <f t="shared" si="189"/>
        <v>174.13</v>
      </c>
      <c r="AO703" s="4" t="s">
        <v>3</v>
      </c>
      <c r="AP703" s="5">
        <v>0.57291666666666663</v>
      </c>
      <c r="AQ703" s="19">
        <v>17381</v>
      </c>
      <c r="AR703" s="15">
        <f t="shared" si="190"/>
        <v>1.7381</v>
      </c>
      <c r="AS703" s="4" t="s">
        <v>3</v>
      </c>
      <c r="AT703" s="22">
        <v>0.57291666666666663</v>
      </c>
      <c r="AU703" s="23">
        <v>60.72</v>
      </c>
      <c r="AV703" s="13">
        <f t="shared" si="191"/>
        <v>60.72</v>
      </c>
      <c r="AW703" s="23" t="s">
        <v>3</v>
      </c>
      <c r="AX703" s="22">
        <v>0.57291666666666663</v>
      </c>
      <c r="AY703" s="23">
        <v>0.60599999999999998</v>
      </c>
      <c r="AZ703" s="15">
        <f t="shared" si="192"/>
        <v>0.60599999999999998</v>
      </c>
      <c r="BA703" s="4" t="s">
        <v>3</v>
      </c>
      <c r="BB703" s="5">
        <v>0.5625</v>
      </c>
      <c r="BC703" s="8">
        <v>11105</v>
      </c>
      <c r="BD703" s="15">
        <f t="shared" si="193"/>
        <v>1.1105</v>
      </c>
      <c r="BE703" s="4" t="s">
        <v>3</v>
      </c>
      <c r="BF703" s="5">
        <v>0.5625</v>
      </c>
      <c r="BG703" s="8">
        <v>11314</v>
      </c>
      <c r="BH703" s="15">
        <f t="shared" si="194"/>
        <v>1.1314</v>
      </c>
      <c r="BI703" s="4" t="s">
        <v>3</v>
      </c>
      <c r="BJ703" s="5">
        <v>0.57291666666666663</v>
      </c>
      <c r="BK703" s="4">
        <v>100.23</v>
      </c>
      <c r="BL703" s="13">
        <f t="shared" si="195"/>
        <v>100.23</v>
      </c>
      <c r="BM703" s="4" t="s">
        <v>3</v>
      </c>
      <c r="BN703" s="5">
        <v>0.57291666666666663</v>
      </c>
      <c r="BO703" s="8">
        <v>70904</v>
      </c>
      <c r="BP703" s="15">
        <f t="shared" si="196"/>
        <v>7.0903999999999998</v>
      </c>
      <c r="BS703" s="1">
        <f t="shared" si="197"/>
        <v>79.751972824027732</v>
      </c>
    </row>
    <row r="704" spans="1:71">
      <c r="A704" s="4" t="s">
        <v>3</v>
      </c>
      <c r="B704" s="5">
        <v>0.5625</v>
      </c>
      <c r="C704" s="4">
        <v>67.05</v>
      </c>
      <c r="D704" s="13">
        <f t="shared" si="180"/>
        <v>67.05</v>
      </c>
      <c r="E704" s="4" t="s">
        <v>3</v>
      </c>
      <c r="F704" s="5">
        <v>0.5625</v>
      </c>
      <c r="G704" s="4">
        <v>0.66910000000000003</v>
      </c>
      <c r="H704" s="15">
        <f t="shared" si="181"/>
        <v>0.66910000000000003</v>
      </c>
      <c r="I704" s="4" t="s">
        <v>3</v>
      </c>
      <c r="J704" s="22">
        <v>0.5625</v>
      </c>
      <c r="K704" s="23">
        <v>90.22</v>
      </c>
      <c r="L704" s="13">
        <f t="shared" si="182"/>
        <v>90.22</v>
      </c>
      <c r="M704" s="4" t="s">
        <v>3</v>
      </c>
      <c r="N704" s="22">
        <v>0.5625</v>
      </c>
      <c r="O704" s="23">
        <v>88.55</v>
      </c>
      <c r="P704" s="13">
        <f t="shared" si="183"/>
        <v>88.55</v>
      </c>
      <c r="Q704" s="4" t="s">
        <v>3</v>
      </c>
      <c r="R704" s="22">
        <v>0.5625</v>
      </c>
      <c r="S704" s="19">
        <v>15478</v>
      </c>
      <c r="T704" s="15">
        <f t="shared" si="184"/>
        <v>1.5478000000000001</v>
      </c>
      <c r="U704" s="4" t="s">
        <v>3</v>
      </c>
      <c r="V704" s="22">
        <v>0.5625</v>
      </c>
      <c r="W704" s="23">
        <v>0.7843</v>
      </c>
      <c r="X704" s="15">
        <f t="shared" si="185"/>
        <v>0.7843</v>
      </c>
      <c r="Y704" s="4" t="s">
        <v>3</v>
      </c>
      <c r="Z704" s="5">
        <v>0.5625</v>
      </c>
      <c r="AA704" s="4">
        <v>137.09</v>
      </c>
      <c r="AB704" s="13">
        <f t="shared" si="186"/>
        <v>137.09</v>
      </c>
      <c r="AC704" s="4" t="s">
        <v>3</v>
      </c>
      <c r="AD704" s="5">
        <v>0.5625</v>
      </c>
      <c r="AE704" s="8">
        <v>13674</v>
      </c>
      <c r="AF704" s="15">
        <f t="shared" si="187"/>
        <v>1.3673999999999999</v>
      </c>
      <c r="AG704" s="23" t="s">
        <v>3</v>
      </c>
      <c r="AH704" s="22">
        <v>0.5625</v>
      </c>
      <c r="AI704" s="19">
        <v>19731</v>
      </c>
      <c r="AJ704" s="15">
        <f t="shared" si="188"/>
        <v>1.9731000000000001</v>
      </c>
      <c r="AK704" s="4" t="s">
        <v>3</v>
      </c>
      <c r="AL704" s="5">
        <v>0.5625</v>
      </c>
      <c r="AM704" s="4">
        <v>174.76</v>
      </c>
      <c r="AN704" s="13">
        <f t="shared" si="189"/>
        <v>174.76</v>
      </c>
      <c r="AO704" s="4" t="s">
        <v>3</v>
      </c>
      <c r="AP704" s="5">
        <v>0.5625</v>
      </c>
      <c r="AQ704" s="19">
        <v>17437</v>
      </c>
      <c r="AR704" s="15">
        <f t="shared" si="190"/>
        <v>1.7437</v>
      </c>
      <c r="AS704" s="4" t="s">
        <v>3</v>
      </c>
      <c r="AT704" s="22">
        <v>0.5625</v>
      </c>
      <c r="AU704" s="23">
        <v>60.14</v>
      </c>
      <c r="AV704" s="13">
        <f t="shared" si="191"/>
        <v>60.14</v>
      </c>
      <c r="AW704" s="23" t="s">
        <v>3</v>
      </c>
      <c r="AX704" s="22">
        <v>0.5625</v>
      </c>
      <c r="AY704" s="23">
        <v>0.60009999999999997</v>
      </c>
      <c r="AZ704" s="15">
        <f t="shared" si="192"/>
        <v>0.60009999999999997</v>
      </c>
      <c r="BA704" s="4" t="s">
        <v>3</v>
      </c>
      <c r="BB704" s="5">
        <v>0.55208333333333337</v>
      </c>
      <c r="BC704" s="8">
        <v>11145</v>
      </c>
      <c r="BD704" s="15">
        <f t="shared" si="193"/>
        <v>1.1145</v>
      </c>
      <c r="BE704" s="4" t="s">
        <v>3</v>
      </c>
      <c r="BF704" s="5">
        <v>0.55208333333333337</v>
      </c>
      <c r="BG704" s="8">
        <v>11334</v>
      </c>
      <c r="BH704" s="15">
        <f t="shared" si="194"/>
        <v>1.1334</v>
      </c>
      <c r="BI704" s="4" t="s">
        <v>3</v>
      </c>
      <c r="BJ704" s="5">
        <v>0.5625</v>
      </c>
      <c r="BK704" s="4">
        <v>100.22</v>
      </c>
      <c r="BL704" s="13">
        <f t="shared" si="195"/>
        <v>100.22</v>
      </c>
      <c r="BM704" s="4" t="s">
        <v>3</v>
      </c>
      <c r="BN704" s="5">
        <v>0.5625</v>
      </c>
      <c r="BO704" s="8">
        <v>70906</v>
      </c>
      <c r="BP704" s="15">
        <f t="shared" si="196"/>
        <v>7.0906000000000002</v>
      </c>
      <c r="BS704" s="1">
        <f t="shared" si="197"/>
        <v>79.778468928197327</v>
      </c>
    </row>
    <row r="705" spans="1:71">
      <c r="A705" s="4" t="s">
        <v>3</v>
      </c>
      <c r="B705" s="5">
        <v>0.55208333333333337</v>
      </c>
      <c r="C705" s="4">
        <v>65.92</v>
      </c>
      <c r="D705" s="13">
        <f t="shared" si="180"/>
        <v>65.92</v>
      </c>
      <c r="E705" s="4" t="s">
        <v>3</v>
      </c>
      <c r="F705" s="5">
        <v>0.55208333333333337</v>
      </c>
      <c r="G705" s="4">
        <v>0.66169999999999995</v>
      </c>
      <c r="H705" s="15">
        <f t="shared" si="181"/>
        <v>0.66169999999999995</v>
      </c>
      <c r="I705" s="4" t="s">
        <v>3</v>
      </c>
      <c r="J705" s="22">
        <v>0.55208333333333337</v>
      </c>
      <c r="K705" s="23">
        <v>89.43</v>
      </c>
      <c r="L705" s="13">
        <f t="shared" si="182"/>
        <v>89.43</v>
      </c>
      <c r="M705" s="4" t="s">
        <v>3</v>
      </c>
      <c r="N705" s="22">
        <v>0.55208333333333337</v>
      </c>
      <c r="O705" s="23">
        <v>87.96</v>
      </c>
      <c r="P705" s="13">
        <f t="shared" si="183"/>
        <v>87.96</v>
      </c>
      <c r="Q705" s="4" t="s">
        <v>3</v>
      </c>
      <c r="R705" s="22">
        <v>0.55208333333333337</v>
      </c>
      <c r="S705" s="19">
        <v>1543</v>
      </c>
      <c r="T705" s="15">
        <f t="shared" si="184"/>
        <v>1.5429999999999999</v>
      </c>
      <c r="U705" s="4" t="s">
        <v>3</v>
      </c>
      <c r="V705" s="22">
        <v>0.55208333333333337</v>
      </c>
      <c r="W705" s="23">
        <v>0.78169999999999995</v>
      </c>
      <c r="X705" s="15">
        <f t="shared" si="185"/>
        <v>0.78169999999999995</v>
      </c>
      <c r="Y705" s="4" t="s">
        <v>3</v>
      </c>
      <c r="Z705" s="5">
        <v>0.55208333333333337</v>
      </c>
      <c r="AA705" s="4">
        <v>135.77000000000001</v>
      </c>
      <c r="AB705" s="13">
        <f t="shared" si="186"/>
        <v>135.77000000000001</v>
      </c>
      <c r="AC705" s="4" t="s">
        <v>3</v>
      </c>
      <c r="AD705" s="5">
        <v>0.55208333333333337</v>
      </c>
      <c r="AE705" s="8">
        <v>13609</v>
      </c>
      <c r="AF705" s="15">
        <f t="shared" si="187"/>
        <v>1.3609</v>
      </c>
      <c r="AG705" s="23" t="s">
        <v>3</v>
      </c>
      <c r="AH705" s="22">
        <v>0.55208333333333337</v>
      </c>
      <c r="AI705" s="19">
        <v>19735</v>
      </c>
      <c r="AJ705" s="15">
        <f t="shared" si="188"/>
        <v>1.9735</v>
      </c>
      <c r="AK705" s="4" t="s">
        <v>3</v>
      </c>
      <c r="AL705" s="5">
        <v>0.55208333333333337</v>
      </c>
      <c r="AM705" s="4">
        <v>173.63</v>
      </c>
      <c r="AN705" s="13">
        <f t="shared" si="189"/>
        <v>173.63</v>
      </c>
      <c r="AO705" s="4" t="s">
        <v>3</v>
      </c>
      <c r="AP705" s="5">
        <v>0.55208333333333337</v>
      </c>
      <c r="AQ705" s="19">
        <v>17412</v>
      </c>
      <c r="AR705" s="15">
        <f t="shared" si="190"/>
        <v>1.7412000000000001</v>
      </c>
      <c r="AS705" s="4" t="s">
        <v>3</v>
      </c>
      <c r="AT705" s="22">
        <v>0.55208333333333337</v>
      </c>
      <c r="AU705" s="23">
        <v>58.92</v>
      </c>
      <c r="AV705" s="13">
        <f t="shared" si="191"/>
        <v>58.92</v>
      </c>
      <c r="AW705" s="23" t="s">
        <v>3</v>
      </c>
      <c r="AX705" s="22">
        <v>0.55208333333333337</v>
      </c>
      <c r="AY705" s="23">
        <v>0.59089999999999998</v>
      </c>
      <c r="AZ705" s="15">
        <f t="shared" si="192"/>
        <v>0.59089999999999998</v>
      </c>
      <c r="BA705" s="4" t="s">
        <v>3</v>
      </c>
      <c r="BB705" s="5">
        <v>0.54166666666666663</v>
      </c>
      <c r="BC705" s="8">
        <v>11119</v>
      </c>
      <c r="BD705" s="15">
        <f t="shared" si="193"/>
        <v>1.1119000000000001</v>
      </c>
      <c r="BE705" s="4" t="s">
        <v>3</v>
      </c>
      <c r="BF705" s="5">
        <v>0.54166666666666663</v>
      </c>
      <c r="BG705" s="8">
        <v>1133</v>
      </c>
      <c r="BH705" s="15">
        <f t="shared" si="194"/>
        <v>1.133</v>
      </c>
      <c r="BI705" s="4" t="s">
        <v>3</v>
      </c>
      <c r="BJ705" s="5">
        <v>0.55208333333333337</v>
      </c>
      <c r="BK705" s="4">
        <v>99.71</v>
      </c>
      <c r="BL705" s="13">
        <f t="shared" si="195"/>
        <v>99.71</v>
      </c>
      <c r="BM705" s="4" t="s">
        <v>3</v>
      </c>
      <c r="BN705" s="5">
        <v>0.55208333333333337</v>
      </c>
      <c r="BO705" s="8">
        <v>71353</v>
      </c>
      <c r="BP705" s="15">
        <f t="shared" si="196"/>
        <v>7.1353</v>
      </c>
      <c r="BS705" s="1">
        <f t="shared" si="197"/>
        <v>79.913775133421339</v>
      </c>
    </row>
    <row r="706" spans="1:71">
      <c r="A706" s="4" t="s">
        <v>3</v>
      </c>
      <c r="B706" s="5">
        <v>0.54166666666666663</v>
      </c>
      <c r="C706" s="4">
        <v>66.02</v>
      </c>
      <c r="D706" s="13">
        <f t="shared" si="180"/>
        <v>66.02</v>
      </c>
      <c r="E706" s="4" t="s">
        <v>3</v>
      </c>
      <c r="F706" s="5">
        <v>0.54166666666666663</v>
      </c>
      <c r="G706" s="4">
        <v>0.65939999999999999</v>
      </c>
      <c r="H706" s="15">
        <f t="shared" si="181"/>
        <v>0.65939999999999999</v>
      </c>
      <c r="I706" s="4" t="s">
        <v>3</v>
      </c>
      <c r="J706" s="22">
        <v>0.54166666666666663</v>
      </c>
      <c r="K706" s="23">
        <v>89.46</v>
      </c>
      <c r="L706" s="13">
        <f t="shared" si="182"/>
        <v>89.46</v>
      </c>
      <c r="M706" s="4" t="s">
        <v>3</v>
      </c>
      <c r="N706" s="22">
        <v>0.54166666666666663</v>
      </c>
      <c r="O706" s="23">
        <v>87.88</v>
      </c>
      <c r="P706" s="13">
        <f t="shared" si="183"/>
        <v>87.88</v>
      </c>
      <c r="Q706" s="4" t="s">
        <v>3</v>
      </c>
      <c r="R706" s="22">
        <v>0.54166666666666663</v>
      </c>
      <c r="S706" s="19">
        <v>15448</v>
      </c>
      <c r="T706" s="15">
        <f t="shared" si="184"/>
        <v>1.5448</v>
      </c>
      <c r="U706" s="4" t="s">
        <v>3</v>
      </c>
      <c r="V706" s="22">
        <v>0.54166666666666663</v>
      </c>
      <c r="W706" s="23">
        <v>0.78139999999999998</v>
      </c>
      <c r="X706" s="15">
        <f t="shared" si="185"/>
        <v>0.78139999999999998</v>
      </c>
      <c r="Y706" s="4" t="s">
        <v>3</v>
      </c>
      <c r="Z706" s="5">
        <v>0.54166666666666663</v>
      </c>
      <c r="AA706" s="4">
        <v>135.78</v>
      </c>
      <c r="AB706" s="13">
        <f t="shared" si="186"/>
        <v>135.78</v>
      </c>
      <c r="AC706" s="4" t="s">
        <v>3</v>
      </c>
      <c r="AD706" s="5">
        <v>0.54166666666666663</v>
      </c>
      <c r="AE706" s="8">
        <v>13629</v>
      </c>
      <c r="AF706" s="15">
        <f t="shared" si="187"/>
        <v>1.3629</v>
      </c>
      <c r="AG706" s="23" t="s">
        <v>3</v>
      </c>
      <c r="AH706" s="22">
        <v>0.54166666666666663</v>
      </c>
      <c r="AI706" s="19">
        <v>1977</v>
      </c>
      <c r="AJ706" s="15">
        <f t="shared" si="188"/>
        <v>1.9770000000000001</v>
      </c>
      <c r="AK706" s="4" t="s">
        <v>3</v>
      </c>
      <c r="AL706" s="5">
        <v>0.54166666666666663</v>
      </c>
      <c r="AM706" s="4">
        <v>173.78</v>
      </c>
      <c r="AN706" s="13">
        <f t="shared" si="189"/>
        <v>173.78</v>
      </c>
      <c r="AO706" s="4" t="s">
        <v>3</v>
      </c>
      <c r="AP706" s="5">
        <v>0.54166666666666663</v>
      </c>
      <c r="AQ706" s="19">
        <v>17444</v>
      </c>
      <c r="AR706" s="15">
        <f t="shared" si="190"/>
        <v>1.7444</v>
      </c>
      <c r="AS706" s="4" t="s">
        <v>3</v>
      </c>
      <c r="AT706" s="22">
        <v>0.54166666666666663</v>
      </c>
      <c r="AU706" s="23">
        <v>58.75</v>
      </c>
      <c r="AV706" s="13">
        <f t="shared" si="191"/>
        <v>58.75</v>
      </c>
      <c r="AW706" s="23" t="s">
        <v>3</v>
      </c>
      <c r="AX706" s="22">
        <v>0.54166666666666663</v>
      </c>
      <c r="AY706" s="23">
        <v>0.58979999999999999</v>
      </c>
      <c r="AZ706" s="15">
        <f t="shared" si="192"/>
        <v>0.58979999999999999</v>
      </c>
      <c r="BA706" s="4" t="s">
        <v>3</v>
      </c>
      <c r="BB706" s="5">
        <v>0.53125</v>
      </c>
      <c r="BC706" s="8">
        <v>11098</v>
      </c>
      <c r="BD706" s="15">
        <f t="shared" si="193"/>
        <v>1.1097999999999999</v>
      </c>
      <c r="BE706" s="4" t="s">
        <v>3</v>
      </c>
      <c r="BF706" s="5">
        <v>0.53125</v>
      </c>
      <c r="BG706" s="8">
        <v>11342</v>
      </c>
      <c r="BH706" s="15">
        <f t="shared" si="194"/>
        <v>1.1342000000000001</v>
      </c>
      <c r="BI706" s="4" t="s">
        <v>3</v>
      </c>
      <c r="BJ706" s="5">
        <v>0.54166666666666663</v>
      </c>
      <c r="BK706" s="4">
        <v>99.64</v>
      </c>
      <c r="BL706" s="13">
        <f t="shared" si="195"/>
        <v>99.64</v>
      </c>
      <c r="BM706" s="4" t="s">
        <v>3</v>
      </c>
      <c r="BN706" s="5">
        <v>0.54166666666666663</v>
      </c>
      <c r="BO706" s="8">
        <v>71245</v>
      </c>
      <c r="BP706" s="15">
        <f t="shared" si="196"/>
        <v>7.1245000000000003</v>
      </c>
      <c r="BS706" s="1">
        <f t="shared" si="197"/>
        <v>79.810281779376581</v>
      </c>
    </row>
    <row r="707" spans="1:71">
      <c r="A707" s="4" t="s">
        <v>3</v>
      </c>
      <c r="B707" s="5">
        <v>0.53125</v>
      </c>
      <c r="C707" s="4">
        <v>66.23</v>
      </c>
      <c r="D707" s="13">
        <f t="shared" si="180"/>
        <v>66.23</v>
      </c>
      <c r="E707" s="4" t="s">
        <v>3</v>
      </c>
      <c r="F707" s="5">
        <v>0.53125</v>
      </c>
      <c r="G707" s="4">
        <v>0.66339999999999999</v>
      </c>
      <c r="H707" s="15">
        <f t="shared" si="181"/>
        <v>0.66339999999999999</v>
      </c>
      <c r="I707" s="4" t="s">
        <v>3</v>
      </c>
      <c r="J707" s="22">
        <v>0.53125</v>
      </c>
      <c r="K707" s="23">
        <v>89.88</v>
      </c>
      <c r="L707" s="13">
        <f t="shared" si="182"/>
        <v>89.88</v>
      </c>
      <c r="M707" s="4" t="s">
        <v>3</v>
      </c>
      <c r="N707" s="22">
        <v>0.53125</v>
      </c>
      <c r="O707" s="23">
        <v>87.96</v>
      </c>
      <c r="P707" s="13">
        <f t="shared" si="183"/>
        <v>87.96</v>
      </c>
      <c r="Q707" s="4" t="s">
        <v>3</v>
      </c>
      <c r="R707" s="22">
        <v>0.53125</v>
      </c>
      <c r="S707" s="19">
        <v>15475</v>
      </c>
      <c r="T707" s="15">
        <f t="shared" si="184"/>
        <v>1.5475000000000001</v>
      </c>
      <c r="U707" s="4" t="s">
        <v>3</v>
      </c>
      <c r="V707" s="22">
        <v>0.53125</v>
      </c>
      <c r="W707" s="23">
        <v>0.78120000000000001</v>
      </c>
      <c r="X707" s="15">
        <f t="shared" si="185"/>
        <v>0.78120000000000001</v>
      </c>
      <c r="Y707" s="4" t="s">
        <v>3</v>
      </c>
      <c r="Z707" s="5">
        <v>0.53125</v>
      </c>
      <c r="AA707" s="4">
        <v>136.13999999999999</v>
      </c>
      <c r="AB707" s="13">
        <f t="shared" si="186"/>
        <v>136.13999999999999</v>
      </c>
      <c r="AC707" s="4" t="s">
        <v>3</v>
      </c>
      <c r="AD707" s="5">
        <v>0.53125</v>
      </c>
      <c r="AE707" s="8">
        <v>13641</v>
      </c>
      <c r="AF707" s="15">
        <f t="shared" si="187"/>
        <v>1.3641000000000001</v>
      </c>
      <c r="AG707" s="23" t="s">
        <v>3</v>
      </c>
      <c r="AH707" s="22">
        <v>0.53125</v>
      </c>
      <c r="AI707" s="19">
        <v>19804</v>
      </c>
      <c r="AJ707" s="15">
        <f t="shared" si="188"/>
        <v>1.9803999999999999</v>
      </c>
      <c r="AK707" s="4" t="s">
        <v>3</v>
      </c>
      <c r="AL707" s="5">
        <v>0.53125</v>
      </c>
      <c r="AM707" s="4">
        <v>174.25</v>
      </c>
      <c r="AN707" s="13">
        <f t="shared" si="189"/>
        <v>174.25</v>
      </c>
      <c r="AO707" s="4" t="s">
        <v>3</v>
      </c>
      <c r="AP707" s="5">
        <v>0.53125</v>
      </c>
      <c r="AQ707" s="19">
        <v>17464</v>
      </c>
      <c r="AR707" s="15">
        <f t="shared" si="190"/>
        <v>1.7464</v>
      </c>
      <c r="AS707" s="4" t="s">
        <v>3</v>
      </c>
      <c r="AT707" s="22">
        <v>0.53125</v>
      </c>
      <c r="AU707" s="23">
        <v>58.91</v>
      </c>
      <c r="AV707" s="13">
        <f t="shared" si="191"/>
        <v>58.91</v>
      </c>
      <c r="AW707" s="23" t="s">
        <v>3</v>
      </c>
      <c r="AX707" s="22">
        <v>0.53125</v>
      </c>
      <c r="AY707" s="23">
        <v>0.5907</v>
      </c>
      <c r="AZ707" s="15">
        <f t="shared" si="192"/>
        <v>0.5907</v>
      </c>
      <c r="BA707" s="4" t="s">
        <v>3</v>
      </c>
      <c r="BB707" s="5">
        <v>0.52083333333333337</v>
      </c>
      <c r="BC707" s="8">
        <v>11069</v>
      </c>
      <c r="BD707" s="15">
        <f t="shared" si="193"/>
        <v>1.1069</v>
      </c>
      <c r="BE707" s="4" t="s">
        <v>3</v>
      </c>
      <c r="BF707" s="5">
        <v>0.52083333333333337</v>
      </c>
      <c r="BG707" s="8">
        <v>11307</v>
      </c>
      <c r="BH707" s="15">
        <f t="shared" si="194"/>
        <v>1.1307</v>
      </c>
      <c r="BI707" s="4" t="s">
        <v>3</v>
      </c>
      <c r="BJ707" s="5">
        <v>0.53125</v>
      </c>
      <c r="BK707" s="4">
        <v>99.8</v>
      </c>
      <c r="BL707" s="13">
        <f t="shared" si="195"/>
        <v>99.8</v>
      </c>
      <c r="BM707" s="4" t="s">
        <v>3</v>
      </c>
      <c r="BN707" s="5">
        <v>0.53125</v>
      </c>
      <c r="BO707" s="8">
        <v>71143</v>
      </c>
      <c r="BP707" s="15">
        <f t="shared" si="196"/>
        <v>7.1143000000000001</v>
      </c>
      <c r="BS707" s="1">
        <f t="shared" si="197"/>
        <v>79.743776688522118</v>
      </c>
    </row>
    <row r="708" spans="1:71">
      <c r="A708" s="4" t="s">
        <v>3</v>
      </c>
      <c r="B708" s="5">
        <v>0.52083333333333337</v>
      </c>
      <c r="C708" s="4">
        <v>66.599999999999994</v>
      </c>
      <c r="D708" s="13">
        <f t="shared" ref="D708:D771" si="198">C708</f>
        <v>66.599999999999994</v>
      </c>
      <c r="E708" s="4" t="s">
        <v>3</v>
      </c>
      <c r="F708" s="5">
        <v>0.52083333333333337</v>
      </c>
      <c r="G708" s="4">
        <v>0.66820000000000002</v>
      </c>
      <c r="H708" s="15">
        <f t="shared" ref="H708:H771" si="199">IF(G708&gt;9000,G708/10000,IF(G708&gt;900,G708/1000,(IF(G708&gt;90,G708/100,IF(G708&gt;9,G708/10,G708)))))</f>
        <v>0.66820000000000002</v>
      </c>
      <c r="I708" s="4" t="s">
        <v>3</v>
      </c>
      <c r="J708" s="22">
        <v>0.52083333333333337</v>
      </c>
      <c r="K708" s="23">
        <v>89.95</v>
      </c>
      <c r="L708" s="13">
        <f t="shared" ref="L708:L771" si="200">K708</f>
        <v>89.95</v>
      </c>
      <c r="M708" s="4" t="s">
        <v>3</v>
      </c>
      <c r="N708" s="22">
        <v>0.52083333333333337</v>
      </c>
      <c r="O708" s="23">
        <v>88.09</v>
      </c>
      <c r="P708" s="13">
        <f t="shared" ref="P708:P771" si="201">O708</f>
        <v>88.09</v>
      </c>
      <c r="Q708" s="4" t="s">
        <v>3</v>
      </c>
      <c r="R708" s="22">
        <v>0.52083333333333337</v>
      </c>
      <c r="S708" s="19">
        <v>15456</v>
      </c>
      <c r="T708" s="15">
        <f t="shared" ref="T708:T771" si="202">IF(S708&gt;9000,S708/10000,IF(S708&gt;900,S708/1000,(IF(S708&gt;90,S708/100,IF(S708&gt;9,S708/10,S708)))))</f>
        <v>1.5456000000000001</v>
      </c>
      <c r="U708" s="4" t="s">
        <v>3</v>
      </c>
      <c r="V708" s="22">
        <v>0.52083333333333337</v>
      </c>
      <c r="W708" s="23">
        <v>0.78029999999999999</v>
      </c>
      <c r="X708" s="15">
        <f t="shared" ref="X708:X771" si="203">IF(W708&gt;9000,W708/10000,IF(W708&gt;900,W708/1000,(IF(W708&gt;90,W708/100,IF(W708&gt;9,W708/10,W708)))))</f>
        <v>0.78029999999999999</v>
      </c>
      <c r="Y708" s="4" t="s">
        <v>3</v>
      </c>
      <c r="Z708" s="5">
        <v>0.52083333333333337</v>
      </c>
      <c r="AA708" s="4">
        <v>136.13999999999999</v>
      </c>
      <c r="AB708" s="13">
        <f t="shared" ref="AB708:AB771" si="204">AA708</f>
        <v>136.13999999999999</v>
      </c>
      <c r="AC708" s="4" t="s">
        <v>3</v>
      </c>
      <c r="AD708" s="5">
        <v>0.52083333333333337</v>
      </c>
      <c r="AE708" s="8">
        <v>13663</v>
      </c>
      <c r="AF708" s="15">
        <f t="shared" ref="AF708:AF771" si="205">IF(AE708&gt;9000,AE708/10000,IF(AE708&gt;900,AE708/1000,(IF(AE708&gt;90,AE708/100,IF(AE708&gt;9,AE708/10,AE708)))))</f>
        <v>1.3663000000000001</v>
      </c>
      <c r="AG708" s="23" t="s">
        <v>3</v>
      </c>
      <c r="AH708" s="22">
        <v>0.52083333333333337</v>
      </c>
      <c r="AI708" s="19">
        <v>19802</v>
      </c>
      <c r="AJ708" s="15">
        <f t="shared" ref="AJ708:AJ771" si="206">IF(AI708&gt;9000,AI708/10000,IF(AI708&gt;900,AI708/1000,(IF(AI708&gt;90,AI708/100,IF(AI708&gt;9,AI708/10,AI708)))))</f>
        <v>1.9802</v>
      </c>
      <c r="AK708" s="4" t="s">
        <v>3</v>
      </c>
      <c r="AL708" s="5">
        <v>0.52083333333333337</v>
      </c>
      <c r="AM708" s="4">
        <v>174.46</v>
      </c>
      <c r="AN708" s="13">
        <f t="shared" ref="AN708:AN771" si="207">AM708</f>
        <v>174.46</v>
      </c>
      <c r="AO708" s="4" t="s">
        <v>3</v>
      </c>
      <c r="AP708" s="5">
        <v>0.52083333333333337</v>
      </c>
      <c r="AQ708" s="19">
        <v>17516</v>
      </c>
      <c r="AR708" s="15">
        <f t="shared" ref="AR708:AR771" si="208">IF(AQ708&gt;9000,AQ708/10000,IF(AQ708&gt;900,AQ708/1000,(IF(AQ708&gt;90,AQ708/100,IF(AQ708&gt;9,AQ708/10,AQ708)))))</f>
        <v>1.7516</v>
      </c>
      <c r="AS708" s="4" t="s">
        <v>3</v>
      </c>
      <c r="AT708" s="22">
        <v>0.52083333333333337</v>
      </c>
      <c r="AU708" s="23">
        <v>59.4</v>
      </c>
      <c r="AV708" s="13">
        <f t="shared" ref="AV708:AV771" si="209">AU708</f>
        <v>59.4</v>
      </c>
      <c r="AW708" s="23" t="s">
        <v>3</v>
      </c>
      <c r="AX708" s="22">
        <v>0.52083333333333337</v>
      </c>
      <c r="AY708" s="23">
        <v>0.59630000000000005</v>
      </c>
      <c r="AZ708" s="15">
        <f t="shared" ref="AZ708:AZ771" si="210">IF(AY708&gt;9000,AY708/10000,IF(AY708&gt;900,AY708/1000,(IF(AY708&gt;90,AY708/100,IF(AY708&gt;9,AY708/10,AY708)))))</f>
        <v>0.59630000000000005</v>
      </c>
      <c r="BA708" s="4" t="s">
        <v>3</v>
      </c>
      <c r="BB708" s="5">
        <v>0.51041666666666663</v>
      </c>
      <c r="BC708" s="8">
        <v>11063</v>
      </c>
      <c r="BD708" s="15">
        <f t="shared" ref="BD708:BD771" si="211">IF(BC708&gt;9000,BC708/10000,IF(BC708&gt;900,BC708/1000,(IF(BC708&gt;90,BC708/100,IF(BC708&gt;9,BC708/10,BC708)))))</f>
        <v>1.1063000000000001</v>
      </c>
      <c r="BE708" s="4" t="s">
        <v>3</v>
      </c>
      <c r="BF708" s="5">
        <v>0.51041666666666663</v>
      </c>
      <c r="BG708" s="8">
        <v>11349</v>
      </c>
      <c r="BH708" s="15">
        <f t="shared" ref="BH708:BH771" si="212">IF(BG708&gt;9000,BG708/10000,IF(BG708&gt;900,BG708/1000,(IF(BG708&gt;90,BG708/100,IF(BG708&gt;9,BG708/10,BG708)))))</f>
        <v>1.1349</v>
      </c>
      <c r="BI708" s="4" t="s">
        <v>3</v>
      </c>
      <c r="BJ708" s="5">
        <v>0.52083333333333337</v>
      </c>
      <c r="BK708" s="4">
        <v>99.61</v>
      </c>
      <c r="BL708" s="13">
        <f t="shared" ref="BL708:BL771" si="213">BK708</f>
        <v>99.61</v>
      </c>
      <c r="BM708" s="4" t="s">
        <v>3</v>
      </c>
      <c r="BN708" s="5">
        <v>0.52083333333333337</v>
      </c>
      <c r="BO708" s="8">
        <v>7094</v>
      </c>
      <c r="BP708" s="15">
        <f t="shared" ref="BP708:BP771" si="214">IF(BO708&gt;9000,BO708/10000,IF(BO708&gt;900,BO708/1000,(IF(BO708&gt;90,BO708/100,IF(BO708&gt;9,BO708/10,BO708)))))</f>
        <v>7.0940000000000003</v>
      </c>
      <c r="BS708" s="1">
        <f t="shared" ref="BS708:BS771" si="215">((1/AF708)*57.6+BL708*0.136+(1/AR708)*11.9+BD708*9.1+BP708*0.42+BH708*3.6)</f>
        <v>79.6308505891853</v>
      </c>
    </row>
    <row r="709" spans="1:71">
      <c r="A709" s="4" t="s">
        <v>3</v>
      </c>
      <c r="B709" s="5">
        <v>0.51041666666666663</v>
      </c>
      <c r="C709" s="4">
        <v>67.180000000000007</v>
      </c>
      <c r="D709" s="13">
        <f t="shared" si="198"/>
        <v>67.180000000000007</v>
      </c>
      <c r="E709" s="4" t="s">
        <v>3</v>
      </c>
      <c r="F709" s="5">
        <v>0.51041666666666663</v>
      </c>
      <c r="G709" s="4">
        <v>0.67120000000000002</v>
      </c>
      <c r="H709" s="15">
        <f t="shared" si="199"/>
        <v>0.67120000000000002</v>
      </c>
      <c r="I709" s="4" t="s">
        <v>3</v>
      </c>
      <c r="J709" s="22">
        <v>0.51041666666666663</v>
      </c>
      <c r="K709" s="23">
        <v>90.46</v>
      </c>
      <c r="L709" s="13">
        <f t="shared" si="200"/>
        <v>90.46</v>
      </c>
      <c r="M709" s="4" t="s">
        <v>3</v>
      </c>
      <c r="N709" s="22">
        <v>0.51041666666666663</v>
      </c>
      <c r="O709" s="23">
        <v>88.2</v>
      </c>
      <c r="P709" s="13">
        <f t="shared" si="201"/>
        <v>88.2</v>
      </c>
      <c r="Q709" s="4" t="s">
        <v>3</v>
      </c>
      <c r="R709" s="22">
        <v>0.51041666666666663</v>
      </c>
      <c r="S709" s="19">
        <v>15495</v>
      </c>
      <c r="T709" s="15">
        <f t="shared" si="202"/>
        <v>1.5495000000000001</v>
      </c>
      <c r="U709" s="4" t="s">
        <v>3</v>
      </c>
      <c r="V709" s="22">
        <v>0.51041666666666663</v>
      </c>
      <c r="W709" s="23">
        <v>0.77890000000000004</v>
      </c>
      <c r="X709" s="15">
        <f t="shared" si="203"/>
        <v>0.77890000000000004</v>
      </c>
      <c r="Y709" s="4" t="s">
        <v>3</v>
      </c>
      <c r="Z709" s="5">
        <v>0.51041666666666663</v>
      </c>
      <c r="AA709" s="4">
        <v>136.69</v>
      </c>
      <c r="AB709" s="13">
        <f t="shared" si="204"/>
        <v>136.69</v>
      </c>
      <c r="AC709" s="4" t="s">
        <v>3</v>
      </c>
      <c r="AD709" s="5">
        <v>0.51041666666666663</v>
      </c>
      <c r="AE709" s="8">
        <v>13657</v>
      </c>
      <c r="AF709" s="15">
        <f t="shared" si="205"/>
        <v>1.3656999999999999</v>
      </c>
      <c r="AG709" s="23" t="s">
        <v>3</v>
      </c>
      <c r="AH709" s="22">
        <v>0.51041666666666663</v>
      </c>
      <c r="AI709" s="19">
        <v>19893</v>
      </c>
      <c r="AJ709" s="15">
        <f t="shared" si="206"/>
        <v>1.9893000000000001</v>
      </c>
      <c r="AK709" s="4" t="s">
        <v>3</v>
      </c>
      <c r="AL709" s="5">
        <v>0.51041666666666663</v>
      </c>
      <c r="AM709" s="4">
        <v>175.46</v>
      </c>
      <c r="AN709" s="13">
        <f t="shared" si="207"/>
        <v>175.46</v>
      </c>
      <c r="AO709" s="4" t="s">
        <v>3</v>
      </c>
      <c r="AP709" s="5">
        <v>0.51041666666666663</v>
      </c>
      <c r="AQ709" s="19">
        <v>17528</v>
      </c>
      <c r="AR709" s="15">
        <f t="shared" si="208"/>
        <v>1.7527999999999999</v>
      </c>
      <c r="AS709" s="4" t="s">
        <v>3</v>
      </c>
      <c r="AT709" s="22">
        <v>0.51041666666666663</v>
      </c>
      <c r="AU709" s="23">
        <v>60.03</v>
      </c>
      <c r="AV709" s="13">
        <f t="shared" si="209"/>
        <v>60.03</v>
      </c>
      <c r="AW709" s="23" t="s">
        <v>3</v>
      </c>
      <c r="AX709" s="22">
        <v>0.51041666666666663</v>
      </c>
      <c r="AY709" s="23">
        <v>0.59989999999999999</v>
      </c>
      <c r="AZ709" s="15">
        <f t="shared" si="210"/>
        <v>0.59989999999999999</v>
      </c>
      <c r="BA709" s="4" t="s">
        <v>3</v>
      </c>
      <c r="BB709" s="5">
        <v>0.5</v>
      </c>
      <c r="BC709" s="8">
        <v>10997</v>
      </c>
      <c r="BD709" s="15">
        <f t="shared" si="211"/>
        <v>1.0996999999999999</v>
      </c>
      <c r="BE709" s="4" t="s">
        <v>3</v>
      </c>
      <c r="BF709" s="5">
        <v>0.5</v>
      </c>
      <c r="BG709" s="8">
        <v>11313</v>
      </c>
      <c r="BH709" s="15">
        <f t="shared" si="212"/>
        <v>1.1313</v>
      </c>
      <c r="BI709" s="4" t="s">
        <v>3</v>
      </c>
      <c r="BJ709" s="5">
        <v>0.51041666666666663</v>
      </c>
      <c r="BK709" s="4">
        <v>100.12</v>
      </c>
      <c r="BL709" s="13">
        <f t="shared" si="213"/>
        <v>100.12</v>
      </c>
      <c r="BM709" s="4" t="s">
        <v>3</v>
      </c>
      <c r="BN709" s="5">
        <v>0.51041666666666663</v>
      </c>
      <c r="BO709" s="8">
        <v>70821</v>
      </c>
      <c r="BP709" s="15">
        <f t="shared" si="214"/>
        <v>7.0820999999999996</v>
      </c>
      <c r="BS709" s="1">
        <f t="shared" si="215"/>
        <v>79.63606277112676</v>
      </c>
    </row>
    <row r="710" spans="1:71">
      <c r="A710" s="4" t="s">
        <v>3</v>
      </c>
      <c r="B710" s="5">
        <v>0.5</v>
      </c>
      <c r="C710" s="4">
        <v>69.16</v>
      </c>
      <c r="D710" s="13">
        <f t="shared" si="198"/>
        <v>69.16</v>
      </c>
      <c r="E710" s="4" t="s">
        <v>3</v>
      </c>
      <c r="F710" s="5">
        <v>0.5</v>
      </c>
      <c r="G710" s="4">
        <v>0.68569999999999998</v>
      </c>
      <c r="H710" s="15">
        <f t="shared" si="199"/>
        <v>0.68569999999999998</v>
      </c>
      <c r="I710" s="4" t="s">
        <v>3</v>
      </c>
      <c r="J710" s="22">
        <v>0.5</v>
      </c>
      <c r="K710" s="23">
        <v>91.66</v>
      </c>
      <c r="L710" s="13">
        <f t="shared" si="200"/>
        <v>91.66</v>
      </c>
      <c r="M710" s="4" t="s">
        <v>3</v>
      </c>
      <c r="N710" s="22">
        <v>0.5</v>
      </c>
      <c r="O710" s="23">
        <v>89.1</v>
      </c>
      <c r="P710" s="13">
        <f t="shared" si="201"/>
        <v>89.1</v>
      </c>
      <c r="Q710" s="4" t="s">
        <v>3</v>
      </c>
      <c r="R710" s="22">
        <v>0.5</v>
      </c>
      <c r="S710" s="19">
        <v>15543</v>
      </c>
      <c r="T710" s="15">
        <f t="shared" si="202"/>
        <v>1.5543</v>
      </c>
      <c r="U710" s="4" t="s">
        <v>3</v>
      </c>
      <c r="V710" s="22">
        <v>0.5</v>
      </c>
      <c r="W710" s="23">
        <v>0.78100000000000003</v>
      </c>
      <c r="X710" s="15">
        <f t="shared" si="203"/>
        <v>0.78100000000000003</v>
      </c>
      <c r="Y710" s="4" t="s">
        <v>3</v>
      </c>
      <c r="Z710" s="5">
        <v>0.5</v>
      </c>
      <c r="AA710" s="4">
        <v>138.52000000000001</v>
      </c>
      <c r="AB710" s="13">
        <f t="shared" si="204"/>
        <v>138.52000000000001</v>
      </c>
      <c r="AC710" s="4" t="s">
        <v>3</v>
      </c>
      <c r="AD710" s="5">
        <v>0.5</v>
      </c>
      <c r="AE710" s="8">
        <v>1373</v>
      </c>
      <c r="AF710" s="15">
        <f t="shared" si="205"/>
        <v>1.373</v>
      </c>
      <c r="AG710" s="23" t="s">
        <v>3</v>
      </c>
      <c r="AH710" s="22">
        <v>0.5</v>
      </c>
      <c r="AI710" s="19">
        <v>19894</v>
      </c>
      <c r="AJ710" s="15">
        <f t="shared" si="206"/>
        <v>1.9894000000000001</v>
      </c>
      <c r="AK710" s="4" t="s">
        <v>3</v>
      </c>
      <c r="AL710" s="5">
        <v>0.5</v>
      </c>
      <c r="AM710" s="4">
        <v>177.29</v>
      </c>
      <c r="AN710" s="13">
        <f t="shared" si="207"/>
        <v>177.29</v>
      </c>
      <c r="AO710" s="4" t="s">
        <v>3</v>
      </c>
      <c r="AP710" s="5">
        <v>0.5</v>
      </c>
      <c r="AQ710" s="19">
        <v>17585</v>
      </c>
      <c r="AR710" s="15">
        <f t="shared" si="208"/>
        <v>1.7585</v>
      </c>
      <c r="AS710" s="4" t="s">
        <v>3</v>
      </c>
      <c r="AT710" s="22">
        <v>0.5</v>
      </c>
      <c r="AU710" s="23">
        <v>61.55</v>
      </c>
      <c r="AV710" s="13">
        <f t="shared" si="209"/>
        <v>61.55</v>
      </c>
      <c r="AW710" s="23" t="s">
        <v>3</v>
      </c>
      <c r="AX710" s="22">
        <v>0.5</v>
      </c>
      <c r="AY710" s="23">
        <v>0.61080000000000001</v>
      </c>
      <c r="AZ710" s="15">
        <f t="shared" si="210"/>
        <v>0.61080000000000001</v>
      </c>
      <c r="BA710" s="4" t="s">
        <v>3</v>
      </c>
      <c r="BB710" s="5">
        <v>0.48958333333333331</v>
      </c>
      <c r="BC710" s="8">
        <v>11029</v>
      </c>
      <c r="BD710" s="15">
        <f t="shared" si="211"/>
        <v>1.1029</v>
      </c>
      <c r="BE710" s="4" t="s">
        <v>3</v>
      </c>
      <c r="BF710" s="5">
        <v>0.48958333333333331</v>
      </c>
      <c r="BG710" s="8">
        <v>1132</v>
      </c>
      <c r="BH710" s="15">
        <f t="shared" si="212"/>
        <v>1.1319999999999999</v>
      </c>
      <c r="BI710" s="4" t="s">
        <v>3</v>
      </c>
      <c r="BJ710" s="5">
        <v>0.5</v>
      </c>
      <c r="BK710" s="4">
        <v>100.8</v>
      </c>
      <c r="BL710" s="13">
        <f t="shared" si="213"/>
        <v>100.8</v>
      </c>
      <c r="BM710" s="4" t="s">
        <v>3</v>
      </c>
      <c r="BN710" s="5">
        <v>0.5</v>
      </c>
      <c r="BO710" s="8">
        <v>70467</v>
      </c>
      <c r="BP710" s="15">
        <f t="shared" si="214"/>
        <v>7.0467000000000004</v>
      </c>
      <c r="BS710" s="1">
        <f t="shared" si="215"/>
        <v>79.499065157739508</v>
      </c>
    </row>
    <row r="711" spans="1:71">
      <c r="A711" s="4" t="s">
        <v>3</v>
      </c>
      <c r="B711" s="5">
        <v>0.48958333333333331</v>
      </c>
      <c r="C711" s="4">
        <v>68.67</v>
      </c>
      <c r="D711" s="13">
        <f t="shared" si="198"/>
        <v>68.67</v>
      </c>
      <c r="E711" s="4" t="s">
        <v>3</v>
      </c>
      <c r="F711" s="5">
        <v>0.48958333333333331</v>
      </c>
      <c r="G711" s="4">
        <v>0.68179999999999996</v>
      </c>
      <c r="H711" s="15">
        <f t="shared" si="199"/>
        <v>0.68179999999999996</v>
      </c>
      <c r="I711" s="4" t="s">
        <v>3</v>
      </c>
      <c r="J711" s="22">
        <v>0.48958333333333331</v>
      </c>
      <c r="K711" s="23">
        <v>91.3</v>
      </c>
      <c r="L711" s="13">
        <f t="shared" si="200"/>
        <v>91.3</v>
      </c>
      <c r="M711" s="4" t="s">
        <v>3</v>
      </c>
      <c r="N711" s="22">
        <v>0.48958333333333331</v>
      </c>
      <c r="O711" s="23">
        <v>88.95</v>
      </c>
      <c r="P711" s="13">
        <f t="shared" si="201"/>
        <v>88.95</v>
      </c>
      <c r="Q711" s="4" t="s">
        <v>3</v>
      </c>
      <c r="R711" s="22">
        <v>0.48958333333333331</v>
      </c>
      <c r="S711" s="19">
        <v>15518</v>
      </c>
      <c r="T711" s="15">
        <f t="shared" si="202"/>
        <v>1.5518000000000001</v>
      </c>
      <c r="U711" s="4" t="s">
        <v>3</v>
      </c>
      <c r="V711" s="22">
        <v>0.48958333333333331</v>
      </c>
      <c r="W711" s="23">
        <v>0.78139999999999998</v>
      </c>
      <c r="X711" s="15">
        <f t="shared" si="203"/>
        <v>0.78139999999999998</v>
      </c>
      <c r="Y711" s="4" t="s">
        <v>3</v>
      </c>
      <c r="Z711" s="5">
        <v>0.48958333333333331</v>
      </c>
      <c r="AA711" s="4">
        <v>138.03</v>
      </c>
      <c r="AB711" s="13">
        <f t="shared" si="204"/>
        <v>138.03</v>
      </c>
      <c r="AC711" s="4" t="s">
        <v>3</v>
      </c>
      <c r="AD711" s="5">
        <v>0.48958333333333331</v>
      </c>
      <c r="AE711" s="8">
        <v>13708</v>
      </c>
      <c r="AF711" s="15">
        <f t="shared" si="205"/>
        <v>1.3708</v>
      </c>
      <c r="AG711" s="23" t="s">
        <v>3</v>
      </c>
      <c r="AH711" s="22">
        <v>0.48958333333333331</v>
      </c>
      <c r="AI711" s="19">
        <v>19859</v>
      </c>
      <c r="AJ711" s="15">
        <f t="shared" si="206"/>
        <v>1.9859</v>
      </c>
      <c r="AK711" s="4" t="s">
        <v>3</v>
      </c>
      <c r="AL711" s="5">
        <v>0.48958333333333331</v>
      </c>
      <c r="AM711" s="4">
        <v>176.7</v>
      </c>
      <c r="AN711" s="13">
        <f t="shared" si="207"/>
        <v>176.7</v>
      </c>
      <c r="AO711" s="4" t="s">
        <v>3</v>
      </c>
      <c r="AP711" s="5">
        <v>0.48958333333333331</v>
      </c>
      <c r="AQ711" s="19">
        <v>17542</v>
      </c>
      <c r="AR711" s="15">
        <f t="shared" si="208"/>
        <v>1.7542</v>
      </c>
      <c r="AS711" s="4" t="s">
        <v>3</v>
      </c>
      <c r="AT711" s="22">
        <v>0.48958333333333331</v>
      </c>
      <c r="AU711" s="23">
        <v>61.45</v>
      </c>
      <c r="AV711" s="13">
        <f t="shared" si="209"/>
        <v>61.45</v>
      </c>
      <c r="AW711" s="23" t="s">
        <v>3</v>
      </c>
      <c r="AX711" s="22">
        <v>0.48958333333333331</v>
      </c>
      <c r="AY711" s="23">
        <v>0.60860000000000003</v>
      </c>
      <c r="AZ711" s="15">
        <f t="shared" si="210"/>
        <v>0.60860000000000003</v>
      </c>
      <c r="BA711" s="4" t="s">
        <v>3</v>
      </c>
      <c r="BB711" s="5">
        <v>0.47916666666666669</v>
      </c>
      <c r="BC711" s="8">
        <v>11046</v>
      </c>
      <c r="BD711" s="15">
        <f t="shared" si="211"/>
        <v>1.1046</v>
      </c>
      <c r="BE711" s="4" t="s">
        <v>3</v>
      </c>
      <c r="BF711" s="5">
        <v>0.47916666666666669</v>
      </c>
      <c r="BG711" s="8">
        <v>11319</v>
      </c>
      <c r="BH711" s="15">
        <f t="shared" si="212"/>
        <v>1.1318999999999999</v>
      </c>
      <c r="BI711" s="4" t="s">
        <v>3</v>
      </c>
      <c r="BJ711" s="5">
        <v>0.48958333333333331</v>
      </c>
      <c r="BK711" s="4">
        <v>100.74</v>
      </c>
      <c r="BL711" s="13">
        <f t="shared" si="213"/>
        <v>100.74</v>
      </c>
      <c r="BM711" s="4" t="s">
        <v>3</v>
      </c>
      <c r="BN711" s="5">
        <v>0.48958333333333331</v>
      </c>
      <c r="BO711" s="8">
        <v>70672</v>
      </c>
      <c r="BP711" s="15">
        <f t="shared" si="214"/>
        <v>7.0671999999999997</v>
      </c>
      <c r="BS711" s="1">
        <f t="shared" si="215"/>
        <v>79.598541901184234</v>
      </c>
    </row>
    <row r="712" spans="1:71">
      <c r="A712" s="4" t="s">
        <v>3</v>
      </c>
      <c r="B712" s="5">
        <v>0.47916666666666669</v>
      </c>
      <c r="C712" s="4">
        <v>68.13</v>
      </c>
      <c r="D712" s="13">
        <f t="shared" si="198"/>
        <v>68.13</v>
      </c>
      <c r="E712" s="4" t="s">
        <v>3</v>
      </c>
      <c r="F712" s="5">
        <v>0.47916666666666669</v>
      </c>
      <c r="G712" s="4">
        <v>0.67700000000000005</v>
      </c>
      <c r="H712" s="15">
        <f t="shared" si="199"/>
        <v>0.67700000000000005</v>
      </c>
      <c r="I712" s="4" t="s">
        <v>3</v>
      </c>
      <c r="J712" s="22">
        <v>0.47916666666666669</v>
      </c>
      <c r="K712" s="23">
        <v>91.05</v>
      </c>
      <c r="L712" s="13">
        <f t="shared" si="200"/>
        <v>91.05</v>
      </c>
      <c r="M712" s="4" t="s">
        <v>3</v>
      </c>
      <c r="N712" s="22">
        <v>0.47916666666666669</v>
      </c>
      <c r="O712" s="23">
        <v>88.87</v>
      </c>
      <c r="P712" s="13">
        <f t="shared" si="201"/>
        <v>88.87</v>
      </c>
      <c r="Q712" s="4" t="s">
        <v>3</v>
      </c>
      <c r="R712" s="22">
        <v>0.47916666666666669</v>
      </c>
      <c r="S712" s="19">
        <v>15492</v>
      </c>
      <c r="T712" s="15">
        <f t="shared" si="202"/>
        <v>1.5491999999999999</v>
      </c>
      <c r="U712" s="4" t="s">
        <v>3</v>
      </c>
      <c r="V712" s="22">
        <v>0.47916666666666669</v>
      </c>
      <c r="W712" s="23">
        <v>0.78190000000000004</v>
      </c>
      <c r="X712" s="15">
        <f t="shared" si="203"/>
        <v>0.78190000000000004</v>
      </c>
      <c r="Y712" s="4" t="s">
        <v>3</v>
      </c>
      <c r="Z712" s="5">
        <v>0.47916666666666669</v>
      </c>
      <c r="AA712" s="4">
        <v>137.75</v>
      </c>
      <c r="AB712" s="13">
        <f t="shared" si="204"/>
        <v>137.75</v>
      </c>
      <c r="AC712" s="4" t="s">
        <v>3</v>
      </c>
      <c r="AD712" s="5">
        <v>0.47916666666666669</v>
      </c>
      <c r="AE712" s="8">
        <v>13691</v>
      </c>
      <c r="AF712" s="15">
        <f t="shared" si="205"/>
        <v>1.3691</v>
      </c>
      <c r="AG712" s="23" t="s">
        <v>3</v>
      </c>
      <c r="AH712" s="22">
        <v>0.47916666666666669</v>
      </c>
      <c r="AI712" s="19">
        <v>19812</v>
      </c>
      <c r="AJ712" s="15">
        <f t="shared" si="206"/>
        <v>1.9812000000000001</v>
      </c>
      <c r="AK712" s="4" t="s">
        <v>3</v>
      </c>
      <c r="AL712" s="5">
        <v>0.47916666666666669</v>
      </c>
      <c r="AM712" s="4">
        <v>176.11</v>
      </c>
      <c r="AN712" s="13">
        <f t="shared" si="207"/>
        <v>176.11</v>
      </c>
      <c r="AO712" s="4" t="s">
        <v>3</v>
      </c>
      <c r="AP712" s="5">
        <v>0.47916666666666669</v>
      </c>
      <c r="AQ712" s="19">
        <v>17502</v>
      </c>
      <c r="AR712" s="15">
        <f t="shared" si="208"/>
        <v>1.7502</v>
      </c>
      <c r="AS712" s="4" t="s">
        <v>3</v>
      </c>
      <c r="AT712" s="22">
        <v>0.47916666666666669</v>
      </c>
      <c r="AU712" s="23">
        <v>60.63</v>
      </c>
      <c r="AV712" s="13">
        <f t="shared" si="209"/>
        <v>60.63</v>
      </c>
      <c r="AW712" s="23" t="s">
        <v>3</v>
      </c>
      <c r="AX712" s="22">
        <v>0.47916666666666669</v>
      </c>
      <c r="AY712" s="23">
        <v>0.60260000000000002</v>
      </c>
      <c r="AZ712" s="15">
        <f t="shared" si="210"/>
        <v>0.60260000000000002</v>
      </c>
      <c r="BA712" s="4" t="s">
        <v>3</v>
      </c>
      <c r="BB712" s="5">
        <v>0.46875</v>
      </c>
      <c r="BC712" s="8">
        <v>11059</v>
      </c>
      <c r="BD712" s="15">
        <f t="shared" si="211"/>
        <v>1.1059000000000001</v>
      </c>
      <c r="BE712" s="4" t="s">
        <v>3</v>
      </c>
      <c r="BF712" s="5">
        <v>0.46875</v>
      </c>
      <c r="BG712" s="8">
        <v>11316</v>
      </c>
      <c r="BH712" s="15">
        <f t="shared" si="212"/>
        <v>1.1315999999999999</v>
      </c>
      <c r="BI712" s="4" t="s">
        <v>3</v>
      </c>
      <c r="BJ712" s="5">
        <v>0.47916666666666669</v>
      </c>
      <c r="BK712" s="4">
        <v>100.63</v>
      </c>
      <c r="BL712" s="13">
        <f t="shared" si="213"/>
        <v>100.63</v>
      </c>
      <c r="BM712" s="4" t="s">
        <v>3</v>
      </c>
      <c r="BN712" s="5">
        <v>0.47916666666666669</v>
      </c>
      <c r="BO712" s="8">
        <v>70684</v>
      </c>
      <c r="BP712" s="15">
        <f t="shared" si="214"/>
        <v>7.0683999999999996</v>
      </c>
      <c r="BS712" s="1">
        <f t="shared" si="215"/>
        <v>79.662514734569299</v>
      </c>
    </row>
    <row r="713" spans="1:71">
      <c r="A713" s="4" t="s">
        <v>3</v>
      </c>
      <c r="B713" s="5">
        <v>0.46875</v>
      </c>
      <c r="C713" s="4">
        <v>67.89</v>
      </c>
      <c r="D713" s="13">
        <f t="shared" si="198"/>
        <v>67.89</v>
      </c>
      <c r="E713" s="4" t="s">
        <v>3</v>
      </c>
      <c r="F713" s="5">
        <v>0.46875</v>
      </c>
      <c r="G713" s="4">
        <v>0.6764</v>
      </c>
      <c r="H713" s="15">
        <f t="shared" si="199"/>
        <v>0.6764</v>
      </c>
      <c r="I713" s="4" t="s">
        <v>3</v>
      </c>
      <c r="J713" s="22">
        <v>0.46875</v>
      </c>
      <c r="K713" s="23">
        <v>90.63</v>
      </c>
      <c r="L713" s="13">
        <f t="shared" si="200"/>
        <v>90.63</v>
      </c>
      <c r="M713" s="4" t="s">
        <v>3</v>
      </c>
      <c r="N713" s="22">
        <v>0.46875</v>
      </c>
      <c r="O713" s="23">
        <v>88.54</v>
      </c>
      <c r="P713" s="13">
        <f t="shared" si="201"/>
        <v>88.54</v>
      </c>
      <c r="Q713" s="4" t="s">
        <v>3</v>
      </c>
      <c r="R713" s="22">
        <v>0.46875</v>
      </c>
      <c r="S713" s="19">
        <v>15524</v>
      </c>
      <c r="T713" s="15">
        <f t="shared" si="202"/>
        <v>1.5524</v>
      </c>
      <c r="U713" s="4" t="s">
        <v>3</v>
      </c>
      <c r="V713" s="22">
        <v>0.46875</v>
      </c>
      <c r="W713" s="23">
        <v>0.78190000000000004</v>
      </c>
      <c r="X713" s="15">
        <f t="shared" si="203"/>
        <v>0.78190000000000004</v>
      </c>
      <c r="Y713" s="4" t="s">
        <v>3</v>
      </c>
      <c r="Z713" s="5">
        <v>0.46875</v>
      </c>
      <c r="AA713" s="4">
        <v>137.46</v>
      </c>
      <c r="AB713" s="13">
        <f t="shared" si="204"/>
        <v>137.46</v>
      </c>
      <c r="AC713" s="4" t="s">
        <v>3</v>
      </c>
      <c r="AD713" s="5">
        <v>0.46875</v>
      </c>
      <c r="AE713" s="8">
        <v>13706</v>
      </c>
      <c r="AF713" s="15">
        <f t="shared" si="205"/>
        <v>1.3706</v>
      </c>
      <c r="AG713" s="23" t="s">
        <v>3</v>
      </c>
      <c r="AH713" s="22">
        <v>0.46875</v>
      </c>
      <c r="AI713" s="19">
        <v>19847</v>
      </c>
      <c r="AJ713" s="15">
        <f t="shared" si="206"/>
        <v>1.9846999999999999</v>
      </c>
      <c r="AK713" s="4" t="s">
        <v>3</v>
      </c>
      <c r="AL713" s="5">
        <v>0.46875</v>
      </c>
      <c r="AM713" s="4">
        <v>175.77</v>
      </c>
      <c r="AN713" s="13">
        <f t="shared" si="207"/>
        <v>175.77</v>
      </c>
      <c r="AO713" s="4" t="s">
        <v>3</v>
      </c>
      <c r="AP713" s="5">
        <v>0.46875</v>
      </c>
      <c r="AQ713" s="19">
        <v>17529</v>
      </c>
      <c r="AR713" s="15">
        <f t="shared" si="208"/>
        <v>1.7528999999999999</v>
      </c>
      <c r="AS713" s="4" t="s">
        <v>3</v>
      </c>
      <c r="AT713" s="22">
        <v>0.46875</v>
      </c>
      <c r="AU713" s="23">
        <v>60.39</v>
      </c>
      <c r="AV713" s="13">
        <f t="shared" si="209"/>
        <v>60.39</v>
      </c>
      <c r="AW713" s="23" t="s">
        <v>3</v>
      </c>
      <c r="AX713" s="22">
        <v>0.46875</v>
      </c>
      <c r="AY713" s="23">
        <v>0.60250000000000004</v>
      </c>
      <c r="AZ713" s="15">
        <f t="shared" si="210"/>
        <v>0.60250000000000004</v>
      </c>
      <c r="BA713" s="4" t="s">
        <v>3</v>
      </c>
      <c r="BB713" s="5">
        <v>0.45833333333333331</v>
      </c>
      <c r="BC713" s="8">
        <v>11088</v>
      </c>
      <c r="BD713" s="15">
        <f t="shared" si="211"/>
        <v>1.1088</v>
      </c>
      <c r="BE713" s="4" t="s">
        <v>3</v>
      </c>
      <c r="BF713" s="5">
        <v>0.45833333333333331</v>
      </c>
      <c r="BG713" s="8">
        <v>11339</v>
      </c>
      <c r="BH713" s="15">
        <f t="shared" si="212"/>
        <v>1.1338999999999999</v>
      </c>
      <c r="BI713" s="4" t="s">
        <v>3</v>
      </c>
      <c r="BJ713" s="5">
        <v>0.46875</v>
      </c>
      <c r="BK713" s="4">
        <v>100.28</v>
      </c>
      <c r="BL713" s="13">
        <f t="shared" si="213"/>
        <v>100.28</v>
      </c>
      <c r="BM713" s="4" t="s">
        <v>3</v>
      </c>
      <c r="BN713" s="5">
        <v>0.46875</v>
      </c>
      <c r="BO713" s="8">
        <v>70602</v>
      </c>
      <c r="BP713" s="15">
        <f t="shared" si="214"/>
        <v>7.0602</v>
      </c>
      <c r="BS713" s="1">
        <f t="shared" si="215"/>
        <v>79.589624411307483</v>
      </c>
    </row>
    <row r="714" spans="1:71">
      <c r="A714" s="4" t="s">
        <v>3</v>
      </c>
      <c r="B714" s="5">
        <v>0.45833333333333331</v>
      </c>
      <c r="C714" s="4">
        <v>67.52</v>
      </c>
      <c r="D714" s="13">
        <f t="shared" si="198"/>
        <v>67.52</v>
      </c>
      <c r="E714" s="4" t="s">
        <v>3</v>
      </c>
      <c r="F714" s="5">
        <v>0.45833333333333331</v>
      </c>
      <c r="G714" s="4">
        <v>0.67320000000000002</v>
      </c>
      <c r="H714" s="15">
        <f t="shared" si="199"/>
        <v>0.67320000000000002</v>
      </c>
      <c r="I714" s="4" t="s">
        <v>3</v>
      </c>
      <c r="J714" s="22">
        <v>0.45833333333333331</v>
      </c>
      <c r="K714" s="23">
        <v>90.41</v>
      </c>
      <c r="L714" s="13">
        <f t="shared" si="200"/>
        <v>90.41</v>
      </c>
      <c r="M714" s="4" t="s">
        <v>3</v>
      </c>
      <c r="N714" s="22">
        <v>0.45833333333333331</v>
      </c>
      <c r="O714" s="23">
        <v>88.42</v>
      </c>
      <c r="P714" s="13">
        <f t="shared" si="201"/>
        <v>88.42</v>
      </c>
      <c r="Q714" s="4" t="s">
        <v>3</v>
      </c>
      <c r="R714" s="22">
        <v>0.45833333333333331</v>
      </c>
      <c r="S714" s="19">
        <v>15495</v>
      </c>
      <c r="T714" s="15">
        <f t="shared" si="202"/>
        <v>1.5495000000000001</v>
      </c>
      <c r="U714" s="4" t="s">
        <v>3</v>
      </c>
      <c r="V714" s="22">
        <v>0.45833333333333331</v>
      </c>
      <c r="W714" s="23">
        <v>0.77949999999999997</v>
      </c>
      <c r="X714" s="15">
        <f t="shared" si="203"/>
        <v>0.77949999999999997</v>
      </c>
      <c r="Y714" s="4" t="s">
        <v>3</v>
      </c>
      <c r="Z714" s="5">
        <v>0.45833333333333331</v>
      </c>
      <c r="AA714" s="4">
        <v>137.01</v>
      </c>
      <c r="AB714" s="13">
        <f t="shared" si="204"/>
        <v>137.01</v>
      </c>
      <c r="AC714" s="4" t="s">
        <v>3</v>
      </c>
      <c r="AD714" s="5">
        <v>0.45833333333333331</v>
      </c>
      <c r="AE714" s="8">
        <v>13661</v>
      </c>
      <c r="AF714" s="15">
        <f t="shared" si="205"/>
        <v>1.3661000000000001</v>
      </c>
      <c r="AG714" s="23" t="s">
        <v>3</v>
      </c>
      <c r="AH714" s="22">
        <v>0.45833333333333331</v>
      </c>
      <c r="AI714" s="19">
        <v>1987</v>
      </c>
      <c r="AJ714" s="15">
        <f t="shared" si="206"/>
        <v>1.9870000000000001</v>
      </c>
      <c r="AK714" s="4" t="s">
        <v>3</v>
      </c>
      <c r="AL714" s="5">
        <v>0.45833333333333331</v>
      </c>
      <c r="AM714" s="4">
        <v>175.73</v>
      </c>
      <c r="AN714" s="13">
        <f t="shared" si="207"/>
        <v>175.73</v>
      </c>
      <c r="AO714" s="4" t="s">
        <v>3</v>
      </c>
      <c r="AP714" s="5">
        <v>0.45833333333333331</v>
      </c>
      <c r="AQ714" s="19">
        <v>17525</v>
      </c>
      <c r="AR714" s="15">
        <f t="shared" si="208"/>
        <v>1.7524999999999999</v>
      </c>
      <c r="AS714" s="4" t="s">
        <v>3</v>
      </c>
      <c r="AT714" s="22">
        <v>0.45833333333333331</v>
      </c>
      <c r="AU714" s="23">
        <v>60.34</v>
      </c>
      <c r="AV714" s="13">
        <f t="shared" si="209"/>
        <v>60.34</v>
      </c>
      <c r="AW714" s="23" t="s">
        <v>3</v>
      </c>
      <c r="AX714" s="22">
        <v>0.45833333333333331</v>
      </c>
      <c r="AY714" s="23">
        <v>0.60189999999999999</v>
      </c>
      <c r="AZ714" s="15">
        <f t="shared" si="210"/>
        <v>0.60189999999999999</v>
      </c>
      <c r="BA714" s="4" t="s">
        <v>3</v>
      </c>
      <c r="BB714" s="5">
        <v>0.44791666666666669</v>
      </c>
      <c r="BC714" s="8">
        <v>11112</v>
      </c>
      <c r="BD714" s="15">
        <f t="shared" si="211"/>
        <v>1.1112</v>
      </c>
      <c r="BE714" s="4" t="s">
        <v>3</v>
      </c>
      <c r="BF714" s="5">
        <v>0.44791666666666669</v>
      </c>
      <c r="BG714" s="8">
        <v>1137</v>
      </c>
      <c r="BH714" s="15">
        <f t="shared" si="212"/>
        <v>1.137</v>
      </c>
      <c r="BI714" s="4" t="s">
        <v>3</v>
      </c>
      <c r="BJ714" s="5">
        <v>0.45833333333333331</v>
      </c>
      <c r="BK714" s="4">
        <v>100.35</v>
      </c>
      <c r="BL714" s="13">
        <f t="shared" si="213"/>
        <v>100.35</v>
      </c>
      <c r="BM714" s="4" t="s">
        <v>3</v>
      </c>
      <c r="BN714" s="5">
        <v>0.45833333333333331</v>
      </c>
      <c r="BO714" s="8">
        <v>70898</v>
      </c>
      <c r="BP714" s="15">
        <f t="shared" si="214"/>
        <v>7.0898000000000003</v>
      </c>
      <c r="BS714" s="1">
        <f t="shared" si="215"/>
        <v>79.784559596635503</v>
      </c>
    </row>
    <row r="715" spans="1:71">
      <c r="A715" s="4" t="s">
        <v>3</v>
      </c>
      <c r="B715" s="5">
        <v>0.44791666666666669</v>
      </c>
      <c r="C715" s="4">
        <v>65.47</v>
      </c>
      <c r="D715" s="13">
        <f t="shared" si="198"/>
        <v>65.47</v>
      </c>
      <c r="E715" s="4" t="s">
        <v>3</v>
      </c>
      <c r="F715" s="5">
        <v>0.44791666666666669</v>
      </c>
      <c r="G715" s="4">
        <v>0.65810000000000002</v>
      </c>
      <c r="H715" s="15">
        <f t="shared" si="199"/>
        <v>0.65810000000000002</v>
      </c>
      <c r="I715" s="4" t="s">
        <v>3</v>
      </c>
      <c r="J715" s="22">
        <v>0.44791666666666669</v>
      </c>
      <c r="K715" s="23">
        <v>89.47</v>
      </c>
      <c r="L715" s="13">
        <f t="shared" si="200"/>
        <v>89.47</v>
      </c>
      <c r="M715" s="4" t="s">
        <v>3</v>
      </c>
      <c r="N715" s="22">
        <v>0.44791666666666669</v>
      </c>
      <c r="O715" s="23">
        <v>87.47</v>
      </c>
      <c r="P715" s="13">
        <f t="shared" si="201"/>
        <v>87.47</v>
      </c>
      <c r="Q715" s="4" t="s">
        <v>3</v>
      </c>
      <c r="R715" s="22">
        <v>0.44791666666666669</v>
      </c>
      <c r="S715" s="19">
        <v>15473</v>
      </c>
      <c r="T715" s="15">
        <f t="shared" si="202"/>
        <v>1.5472999999999999</v>
      </c>
      <c r="U715" s="4" t="s">
        <v>3</v>
      </c>
      <c r="V715" s="22">
        <v>0.44791666666666669</v>
      </c>
      <c r="W715" s="23">
        <v>0.78</v>
      </c>
      <c r="X715" s="15">
        <f t="shared" si="203"/>
        <v>0.78</v>
      </c>
      <c r="Y715" s="4" t="s">
        <v>3</v>
      </c>
      <c r="Z715" s="5">
        <v>0.44791666666666669</v>
      </c>
      <c r="AA715" s="4">
        <v>135.34</v>
      </c>
      <c r="AB715" s="13">
        <f t="shared" si="204"/>
        <v>135.34</v>
      </c>
      <c r="AC715" s="4" t="s">
        <v>3</v>
      </c>
      <c r="AD715" s="5">
        <v>0.44791666666666669</v>
      </c>
      <c r="AE715" s="8">
        <v>13608</v>
      </c>
      <c r="AF715" s="15">
        <f t="shared" si="205"/>
        <v>1.3608</v>
      </c>
      <c r="AG715" s="23" t="s">
        <v>3</v>
      </c>
      <c r="AH715" s="22">
        <v>0.44791666666666669</v>
      </c>
      <c r="AI715" s="19">
        <v>19833</v>
      </c>
      <c r="AJ715" s="15">
        <f t="shared" si="206"/>
        <v>1.9833000000000001</v>
      </c>
      <c r="AK715" s="4" t="s">
        <v>3</v>
      </c>
      <c r="AL715" s="5">
        <v>0.44791666666666669</v>
      </c>
      <c r="AM715" s="4">
        <v>173.39</v>
      </c>
      <c r="AN715" s="13">
        <f t="shared" si="207"/>
        <v>173.39</v>
      </c>
      <c r="AO715" s="4" t="s">
        <v>3</v>
      </c>
      <c r="AP715" s="5">
        <v>0.44791666666666669</v>
      </c>
      <c r="AQ715" s="19">
        <v>1744</v>
      </c>
      <c r="AR715" s="15">
        <f t="shared" si="208"/>
        <v>1.744</v>
      </c>
      <c r="AS715" s="4" t="s">
        <v>3</v>
      </c>
      <c r="AT715" s="22">
        <v>0.44791666666666669</v>
      </c>
      <c r="AU715" s="23">
        <v>59</v>
      </c>
      <c r="AV715" s="13">
        <f t="shared" si="209"/>
        <v>59</v>
      </c>
      <c r="AW715" s="23" t="s">
        <v>3</v>
      </c>
      <c r="AX715" s="22">
        <v>0.44791666666666669</v>
      </c>
      <c r="AY715" s="23">
        <v>0.59350000000000003</v>
      </c>
      <c r="AZ715" s="15">
        <f t="shared" si="210"/>
        <v>0.59350000000000003</v>
      </c>
      <c r="BA715" s="4" t="s">
        <v>3</v>
      </c>
      <c r="BB715" s="5">
        <v>0.4375</v>
      </c>
      <c r="BC715" s="6">
        <v>1.1100000000000001</v>
      </c>
      <c r="BD715" s="15">
        <f t="shared" si="211"/>
        <v>1.1100000000000001</v>
      </c>
      <c r="BE715" s="4" t="s">
        <v>3</v>
      </c>
      <c r="BF715" s="5">
        <v>0.4375</v>
      </c>
      <c r="BG715" s="8">
        <v>11365</v>
      </c>
      <c r="BH715" s="15">
        <f t="shared" si="212"/>
        <v>1.1365000000000001</v>
      </c>
      <c r="BI715" s="4" t="s">
        <v>3</v>
      </c>
      <c r="BJ715" s="5">
        <v>0.44791666666666669</v>
      </c>
      <c r="BK715" s="4">
        <v>99.46</v>
      </c>
      <c r="BL715" s="13">
        <f t="shared" si="213"/>
        <v>99.46</v>
      </c>
      <c r="BM715" s="4" t="s">
        <v>3</v>
      </c>
      <c r="BN715" s="5">
        <v>0.44791666666666669</v>
      </c>
      <c r="BO715" s="8">
        <v>71411</v>
      </c>
      <c r="BP715" s="15">
        <f t="shared" si="214"/>
        <v>7.1410999999999998</v>
      </c>
      <c r="BS715" s="1">
        <f t="shared" si="215"/>
        <v>79.869658823455183</v>
      </c>
    </row>
    <row r="716" spans="1:71">
      <c r="A716" s="4" t="s">
        <v>3</v>
      </c>
      <c r="B716" s="5">
        <v>0.4375</v>
      </c>
      <c r="C716" s="4">
        <v>66.19</v>
      </c>
      <c r="D716" s="13">
        <f t="shared" si="198"/>
        <v>66.19</v>
      </c>
      <c r="E716" s="4" t="s">
        <v>3</v>
      </c>
      <c r="F716" s="5">
        <v>0.4375</v>
      </c>
      <c r="G716" s="4">
        <v>0.66300000000000003</v>
      </c>
      <c r="H716" s="15">
        <f t="shared" si="199"/>
        <v>0.66300000000000003</v>
      </c>
      <c r="I716" s="4" t="s">
        <v>3</v>
      </c>
      <c r="J716" s="22">
        <v>0.4375</v>
      </c>
      <c r="K716" s="23">
        <v>89.87</v>
      </c>
      <c r="L716" s="13">
        <f t="shared" si="200"/>
        <v>89.87</v>
      </c>
      <c r="M716" s="4" t="s">
        <v>3</v>
      </c>
      <c r="N716" s="22">
        <v>0.4375</v>
      </c>
      <c r="O716" s="23">
        <v>87.79</v>
      </c>
      <c r="P716" s="13">
        <f t="shared" si="201"/>
        <v>87.79</v>
      </c>
      <c r="Q716" s="4" t="s">
        <v>3</v>
      </c>
      <c r="R716" s="22">
        <v>0.4375</v>
      </c>
      <c r="S716" s="19">
        <v>15475</v>
      </c>
      <c r="T716" s="15">
        <f t="shared" si="202"/>
        <v>1.5475000000000001</v>
      </c>
      <c r="U716" s="4" t="s">
        <v>3</v>
      </c>
      <c r="V716" s="22">
        <v>0.4375</v>
      </c>
      <c r="W716" s="23">
        <v>0.77959999999999996</v>
      </c>
      <c r="X716" s="15">
        <f t="shared" si="203"/>
        <v>0.77959999999999996</v>
      </c>
      <c r="Y716" s="4" t="s">
        <v>3</v>
      </c>
      <c r="Z716" s="5">
        <v>0.4375</v>
      </c>
      <c r="AA716" s="4">
        <v>135.88999999999999</v>
      </c>
      <c r="AB716" s="13">
        <f t="shared" si="204"/>
        <v>135.88999999999999</v>
      </c>
      <c r="AC716" s="4" t="s">
        <v>3</v>
      </c>
      <c r="AD716" s="5">
        <v>0.4375</v>
      </c>
      <c r="AE716" s="8">
        <v>13613</v>
      </c>
      <c r="AF716" s="15">
        <f t="shared" si="205"/>
        <v>1.3613</v>
      </c>
      <c r="AG716" s="23" t="s">
        <v>3</v>
      </c>
      <c r="AH716" s="22">
        <v>0.4375</v>
      </c>
      <c r="AI716" s="19">
        <v>19846</v>
      </c>
      <c r="AJ716" s="15">
        <f t="shared" si="206"/>
        <v>1.9845999999999999</v>
      </c>
      <c r="AK716" s="4" t="s">
        <v>3</v>
      </c>
      <c r="AL716" s="5">
        <v>0.4375</v>
      </c>
      <c r="AM716" s="4">
        <v>174.26</v>
      </c>
      <c r="AN716" s="13">
        <f t="shared" si="207"/>
        <v>174.26</v>
      </c>
      <c r="AO716" s="4" t="s">
        <v>3</v>
      </c>
      <c r="AP716" s="5">
        <v>0.4375</v>
      </c>
      <c r="AQ716" s="19">
        <v>17462</v>
      </c>
      <c r="AR716" s="15">
        <f t="shared" si="208"/>
        <v>1.7462</v>
      </c>
      <c r="AS716" s="4" t="s">
        <v>3</v>
      </c>
      <c r="AT716" s="22">
        <v>0.4375</v>
      </c>
      <c r="AU716" s="23">
        <v>59.5</v>
      </c>
      <c r="AV716" s="13">
        <f t="shared" si="209"/>
        <v>59.5</v>
      </c>
      <c r="AW716" s="23" t="s">
        <v>3</v>
      </c>
      <c r="AX716" s="22">
        <v>0.4375</v>
      </c>
      <c r="AY716" s="23">
        <v>0.59650000000000003</v>
      </c>
      <c r="AZ716" s="15">
        <f t="shared" si="210"/>
        <v>0.59650000000000003</v>
      </c>
      <c r="BA716" s="4" t="s">
        <v>3</v>
      </c>
      <c r="BB716" s="5">
        <v>0.42708333333333331</v>
      </c>
      <c r="BC716" s="8">
        <v>11098</v>
      </c>
      <c r="BD716" s="15">
        <f t="shared" si="211"/>
        <v>1.1097999999999999</v>
      </c>
      <c r="BE716" s="4" t="s">
        <v>3</v>
      </c>
      <c r="BF716" s="5">
        <v>0.42708333333333331</v>
      </c>
      <c r="BG716" s="8">
        <v>11353</v>
      </c>
      <c r="BH716" s="15">
        <f t="shared" si="212"/>
        <v>1.1353</v>
      </c>
      <c r="BI716" s="4" t="s">
        <v>3</v>
      </c>
      <c r="BJ716" s="5">
        <v>0.4375</v>
      </c>
      <c r="BK716" s="4">
        <v>99.8</v>
      </c>
      <c r="BL716" s="13">
        <f t="shared" si="213"/>
        <v>99.8</v>
      </c>
      <c r="BM716" s="4" t="s">
        <v>3</v>
      </c>
      <c r="BN716" s="5">
        <v>0.4375</v>
      </c>
      <c r="BO716" s="8">
        <v>7125</v>
      </c>
      <c r="BP716" s="15">
        <f t="shared" si="214"/>
        <v>7.125</v>
      </c>
      <c r="BS716" s="1">
        <f t="shared" si="215"/>
        <v>79.878853255553352</v>
      </c>
    </row>
    <row r="717" spans="1:71">
      <c r="A717" s="4" t="s">
        <v>3</v>
      </c>
      <c r="B717" s="5">
        <v>0.42708333333333331</v>
      </c>
      <c r="C717" s="4">
        <v>66.12</v>
      </c>
      <c r="D717" s="13">
        <f t="shared" si="198"/>
        <v>66.12</v>
      </c>
      <c r="E717" s="4" t="s">
        <v>3</v>
      </c>
      <c r="F717" s="5">
        <v>0.42708333333333331</v>
      </c>
      <c r="G717" s="4">
        <v>0.66400000000000003</v>
      </c>
      <c r="H717" s="15">
        <f t="shared" si="199"/>
        <v>0.66400000000000003</v>
      </c>
      <c r="I717" s="4" t="s">
        <v>3</v>
      </c>
      <c r="J717" s="22">
        <v>0.42708333333333331</v>
      </c>
      <c r="K717" s="23">
        <v>89.66</v>
      </c>
      <c r="L717" s="13">
        <f t="shared" si="200"/>
        <v>89.66</v>
      </c>
      <c r="M717" s="4" t="s">
        <v>3</v>
      </c>
      <c r="N717" s="22">
        <v>0.42708333333333331</v>
      </c>
      <c r="O717" s="23">
        <v>87.67</v>
      </c>
      <c r="P717" s="13">
        <f t="shared" si="201"/>
        <v>87.67</v>
      </c>
      <c r="Q717" s="4" t="s">
        <v>3</v>
      </c>
      <c r="R717" s="22">
        <v>0.42708333333333331</v>
      </c>
      <c r="S717" s="19">
        <v>15461</v>
      </c>
      <c r="T717" s="15">
        <f t="shared" si="202"/>
        <v>1.5461</v>
      </c>
      <c r="U717" s="4" t="s">
        <v>3</v>
      </c>
      <c r="V717" s="22">
        <v>0.42708333333333331</v>
      </c>
      <c r="W717" s="23">
        <v>0.77990000000000004</v>
      </c>
      <c r="X717" s="15">
        <f t="shared" si="203"/>
        <v>0.77990000000000004</v>
      </c>
      <c r="Y717" s="4" t="s">
        <v>3</v>
      </c>
      <c r="Z717" s="5">
        <v>0.42708333333333331</v>
      </c>
      <c r="AA717" s="4">
        <v>135.6</v>
      </c>
      <c r="AB717" s="13">
        <f t="shared" si="204"/>
        <v>135.6</v>
      </c>
      <c r="AC717" s="4" t="s">
        <v>3</v>
      </c>
      <c r="AD717" s="5">
        <v>0.42708333333333331</v>
      </c>
      <c r="AE717" s="8">
        <v>13617</v>
      </c>
      <c r="AF717" s="15">
        <f t="shared" si="205"/>
        <v>1.3616999999999999</v>
      </c>
      <c r="AG717" s="23" t="s">
        <v>3</v>
      </c>
      <c r="AH717" s="22">
        <v>0.42708333333333331</v>
      </c>
      <c r="AI717" s="19">
        <v>19827</v>
      </c>
      <c r="AJ717" s="15">
        <f t="shared" si="206"/>
        <v>1.9826999999999999</v>
      </c>
      <c r="AK717" s="4" t="s">
        <v>3</v>
      </c>
      <c r="AL717" s="5">
        <v>0.42708333333333331</v>
      </c>
      <c r="AM717" s="4">
        <v>173.81</v>
      </c>
      <c r="AN717" s="13">
        <f t="shared" si="207"/>
        <v>173.81</v>
      </c>
      <c r="AO717" s="4" t="s">
        <v>3</v>
      </c>
      <c r="AP717" s="5">
        <v>0.42708333333333331</v>
      </c>
      <c r="AQ717" s="19">
        <v>17456</v>
      </c>
      <c r="AR717" s="15">
        <f t="shared" si="208"/>
        <v>1.7456</v>
      </c>
      <c r="AS717" s="4" t="s">
        <v>3</v>
      </c>
      <c r="AT717" s="22">
        <v>0.42708333333333331</v>
      </c>
      <c r="AU717" s="23">
        <v>59.51</v>
      </c>
      <c r="AV717" s="13">
        <f t="shared" si="209"/>
        <v>59.51</v>
      </c>
      <c r="AW717" s="23" t="s">
        <v>3</v>
      </c>
      <c r="AX717" s="22">
        <v>0.42708333333333331</v>
      </c>
      <c r="AY717" s="23">
        <v>0.59789999999999999</v>
      </c>
      <c r="AZ717" s="15">
        <f t="shared" si="210"/>
        <v>0.59789999999999999</v>
      </c>
      <c r="BA717" s="4" t="s">
        <v>3</v>
      </c>
      <c r="BB717" s="5">
        <v>0.41666666666666669</v>
      </c>
      <c r="BC717" s="8">
        <v>11117</v>
      </c>
      <c r="BD717" s="15">
        <f t="shared" si="211"/>
        <v>1.1116999999999999</v>
      </c>
      <c r="BE717" s="4" t="s">
        <v>3</v>
      </c>
      <c r="BF717" s="5">
        <v>0.41666666666666669</v>
      </c>
      <c r="BG717" s="8">
        <v>11353</v>
      </c>
      <c r="BH717" s="15">
        <f t="shared" si="212"/>
        <v>1.1353</v>
      </c>
      <c r="BI717" s="4" t="s">
        <v>3</v>
      </c>
      <c r="BJ717" s="5">
        <v>0.42708333333333331</v>
      </c>
      <c r="BK717" s="4">
        <v>99.6</v>
      </c>
      <c r="BL717" s="13">
        <f t="shared" si="213"/>
        <v>99.6</v>
      </c>
      <c r="BM717" s="4" t="s">
        <v>3</v>
      </c>
      <c r="BN717" s="5">
        <v>0.42708333333333331</v>
      </c>
      <c r="BO717" s="8">
        <v>71298</v>
      </c>
      <c r="BP717" s="15">
        <f t="shared" si="214"/>
        <v>7.1298000000000004</v>
      </c>
      <c r="BS717" s="1">
        <f t="shared" si="215"/>
        <v>79.86087233216675</v>
      </c>
    </row>
    <row r="718" spans="1:71">
      <c r="A718" s="4" t="s">
        <v>3</v>
      </c>
      <c r="B718" s="5">
        <v>0.41666666666666669</v>
      </c>
      <c r="C718" s="4">
        <v>65.02</v>
      </c>
      <c r="D718" s="13">
        <f t="shared" si="198"/>
        <v>65.02</v>
      </c>
      <c r="E718" s="4" t="s">
        <v>3</v>
      </c>
      <c r="F718" s="5">
        <v>0.41666666666666669</v>
      </c>
      <c r="G718" s="4">
        <v>0.65490000000000004</v>
      </c>
      <c r="H718" s="15">
        <f t="shared" si="199"/>
        <v>0.65490000000000004</v>
      </c>
      <c r="I718" s="4" t="s">
        <v>3</v>
      </c>
      <c r="J718" s="22">
        <v>0.41666666666666669</v>
      </c>
      <c r="K718" s="23">
        <v>89.26</v>
      </c>
      <c r="L718" s="13">
        <f t="shared" si="200"/>
        <v>89.26</v>
      </c>
      <c r="M718" s="4" t="s">
        <v>3</v>
      </c>
      <c r="N718" s="22">
        <v>0.41666666666666669</v>
      </c>
      <c r="O718" s="23">
        <v>87.42</v>
      </c>
      <c r="P718" s="13">
        <f t="shared" si="201"/>
        <v>87.42</v>
      </c>
      <c r="Q718" s="4" t="s">
        <v>3</v>
      </c>
      <c r="R718" s="22">
        <v>0.41666666666666669</v>
      </c>
      <c r="S718" s="19">
        <v>15462</v>
      </c>
      <c r="T718" s="15">
        <f t="shared" si="202"/>
        <v>1.5462</v>
      </c>
      <c r="U718" s="4" t="s">
        <v>3</v>
      </c>
      <c r="V718" s="22">
        <v>0.41666666666666669</v>
      </c>
      <c r="W718" s="23">
        <v>0.78100000000000003</v>
      </c>
      <c r="X718" s="15">
        <f t="shared" si="203"/>
        <v>0.78100000000000003</v>
      </c>
      <c r="Y718" s="4" t="s">
        <v>3</v>
      </c>
      <c r="Z718" s="5">
        <v>0.41666666666666669</v>
      </c>
      <c r="AA718" s="4">
        <v>135.19</v>
      </c>
      <c r="AB718" s="13">
        <f t="shared" si="204"/>
        <v>135.19</v>
      </c>
      <c r="AC718" s="4" t="s">
        <v>3</v>
      </c>
      <c r="AD718" s="5">
        <v>0.41666666666666669</v>
      </c>
      <c r="AE718" s="8">
        <v>13618</v>
      </c>
      <c r="AF718" s="15">
        <f t="shared" si="205"/>
        <v>1.3617999999999999</v>
      </c>
      <c r="AG718" s="23" t="s">
        <v>3</v>
      </c>
      <c r="AH718" s="22">
        <v>0.41666666666666669</v>
      </c>
      <c r="AI718" s="19">
        <v>19801</v>
      </c>
      <c r="AJ718" s="15">
        <f t="shared" si="206"/>
        <v>1.9801</v>
      </c>
      <c r="AK718" s="4" t="s">
        <v>3</v>
      </c>
      <c r="AL718" s="5">
        <v>0.41666666666666669</v>
      </c>
      <c r="AM718" s="4">
        <v>173.02</v>
      </c>
      <c r="AN718" s="13">
        <f t="shared" si="207"/>
        <v>173.02</v>
      </c>
      <c r="AO718" s="4" t="s">
        <v>3</v>
      </c>
      <c r="AP718" s="5">
        <v>0.41666666666666669</v>
      </c>
      <c r="AQ718" s="19">
        <v>17436</v>
      </c>
      <c r="AR718" s="15">
        <f t="shared" si="208"/>
        <v>1.7436</v>
      </c>
      <c r="AS718" s="4" t="s">
        <v>3</v>
      </c>
      <c r="AT718" s="22">
        <v>0.41666666666666669</v>
      </c>
      <c r="AU718" s="23">
        <v>58.7</v>
      </c>
      <c r="AV718" s="13">
        <f t="shared" si="209"/>
        <v>58.7</v>
      </c>
      <c r="AW718" s="23" t="s">
        <v>3</v>
      </c>
      <c r="AX718" s="22">
        <v>0.41666666666666669</v>
      </c>
      <c r="AY718" s="23">
        <v>0.59160000000000001</v>
      </c>
      <c r="AZ718" s="15">
        <f t="shared" si="210"/>
        <v>0.59160000000000001</v>
      </c>
      <c r="BA718" s="4" t="s">
        <v>3</v>
      </c>
      <c r="BB718" s="5">
        <v>0.40625</v>
      </c>
      <c r="BC718" s="8">
        <v>11116</v>
      </c>
      <c r="BD718" s="15">
        <f t="shared" si="211"/>
        <v>1.1115999999999999</v>
      </c>
      <c r="BE718" s="4" t="s">
        <v>3</v>
      </c>
      <c r="BF718" s="5">
        <v>0.40625</v>
      </c>
      <c r="BG718" s="8">
        <v>11334</v>
      </c>
      <c r="BH718" s="15">
        <f t="shared" si="212"/>
        <v>1.1334</v>
      </c>
      <c r="BI718" s="4" t="s">
        <v>3</v>
      </c>
      <c r="BJ718" s="5">
        <v>0.41666666666666669</v>
      </c>
      <c r="BK718" s="4">
        <v>99.24</v>
      </c>
      <c r="BL718" s="13">
        <f t="shared" si="213"/>
        <v>99.24</v>
      </c>
      <c r="BM718" s="4" t="s">
        <v>3</v>
      </c>
      <c r="BN718" s="5">
        <v>0.41666666666666669</v>
      </c>
      <c r="BO718" s="8">
        <v>71405</v>
      </c>
      <c r="BP718" s="15">
        <f t="shared" si="214"/>
        <v>7.1405000000000003</v>
      </c>
      <c r="BS718" s="1">
        <f t="shared" si="215"/>
        <v>79.813369759184084</v>
      </c>
    </row>
    <row r="719" spans="1:71">
      <c r="A719" s="4" t="s">
        <v>3</v>
      </c>
      <c r="B719" s="5">
        <v>0.40625</v>
      </c>
      <c r="C719" s="4">
        <v>64.400000000000006</v>
      </c>
      <c r="D719" s="13">
        <f t="shared" si="198"/>
        <v>64.400000000000006</v>
      </c>
      <c r="E719" s="4" t="s">
        <v>3</v>
      </c>
      <c r="F719" s="5">
        <v>0.40625</v>
      </c>
      <c r="G719" s="4">
        <v>0.65190000000000003</v>
      </c>
      <c r="H719" s="15">
        <f t="shared" si="199"/>
        <v>0.65190000000000003</v>
      </c>
      <c r="I719" s="4" t="s">
        <v>3</v>
      </c>
      <c r="J719" s="22">
        <v>0.40625</v>
      </c>
      <c r="K719" s="23">
        <v>88.82</v>
      </c>
      <c r="L719" s="13">
        <f t="shared" si="200"/>
        <v>88.82</v>
      </c>
      <c r="M719" s="4" t="s">
        <v>3</v>
      </c>
      <c r="N719" s="22">
        <v>0.40625</v>
      </c>
      <c r="O719" s="23">
        <v>87.11</v>
      </c>
      <c r="P719" s="13">
        <f t="shared" si="201"/>
        <v>87.11</v>
      </c>
      <c r="Q719" s="4" t="s">
        <v>3</v>
      </c>
      <c r="R719" s="22">
        <v>0.40625</v>
      </c>
      <c r="S719" s="19">
        <v>15442</v>
      </c>
      <c r="T719" s="15">
        <f t="shared" si="202"/>
        <v>1.5442</v>
      </c>
      <c r="U719" s="4" t="s">
        <v>3</v>
      </c>
      <c r="V719" s="22">
        <v>0.40625</v>
      </c>
      <c r="W719" s="23">
        <v>0.78069999999999995</v>
      </c>
      <c r="X719" s="15">
        <f t="shared" si="203"/>
        <v>0.78069999999999995</v>
      </c>
      <c r="Y719" s="4" t="s">
        <v>3</v>
      </c>
      <c r="Z719" s="5">
        <v>0.40625</v>
      </c>
      <c r="AA719" s="4">
        <v>134.59</v>
      </c>
      <c r="AB719" s="13">
        <f t="shared" si="204"/>
        <v>134.59</v>
      </c>
      <c r="AC719" s="4" t="s">
        <v>3</v>
      </c>
      <c r="AD719" s="5">
        <v>0.40625</v>
      </c>
      <c r="AE719" s="8">
        <v>13624</v>
      </c>
      <c r="AF719" s="15">
        <f t="shared" si="205"/>
        <v>1.3624000000000001</v>
      </c>
      <c r="AG719" s="23" t="s">
        <v>3</v>
      </c>
      <c r="AH719" s="22">
        <v>0.40625</v>
      </c>
      <c r="AI719" s="19">
        <v>19779</v>
      </c>
      <c r="AJ719" s="15">
        <f t="shared" si="206"/>
        <v>1.9779</v>
      </c>
      <c r="AK719" s="4" t="s">
        <v>3</v>
      </c>
      <c r="AL719" s="5">
        <v>0.40625</v>
      </c>
      <c r="AM719" s="4">
        <v>172.36</v>
      </c>
      <c r="AN719" s="13">
        <f t="shared" si="207"/>
        <v>172.36</v>
      </c>
      <c r="AO719" s="4" t="s">
        <v>3</v>
      </c>
      <c r="AP719" s="5">
        <v>0.40625</v>
      </c>
      <c r="AQ719" s="19">
        <v>17452</v>
      </c>
      <c r="AR719" s="15">
        <f t="shared" si="208"/>
        <v>1.7452000000000001</v>
      </c>
      <c r="AS719" s="4" t="s">
        <v>3</v>
      </c>
      <c r="AT719" s="22">
        <v>0.40625</v>
      </c>
      <c r="AU719" s="23">
        <v>57.84</v>
      </c>
      <c r="AV719" s="13">
        <f t="shared" si="209"/>
        <v>57.84</v>
      </c>
      <c r="AW719" s="23" t="s">
        <v>3</v>
      </c>
      <c r="AX719" s="22">
        <v>0.40625</v>
      </c>
      <c r="AY719" s="23">
        <v>0.5857</v>
      </c>
      <c r="AZ719" s="15">
        <f t="shared" si="210"/>
        <v>0.5857</v>
      </c>
      <c r="BA719" s="4" t="s">
        <v>3</v>
      </c>
      <c r="BB719" s="5">
        <v>0.39583333333333331</v>
      </c>
      <c r="BC719" s="8">
        <v>11107</v>
      </c>
      <c r="BD719" s="15">
        <f t="shared" si="211"/>
        <v>1.1107</v>
      </c>
      <c r="BE719" s="4" t="s">
        <v>3</v>
      </c>
      <c r="BF719" s="5">
        <v>0.39583333333333331</v>
      </c>
      <c r="BG719" s="8">
        <v>11322</v>
      </c>
      <c r="BH719" s="15">
        <f t="shared" si="212"/>
        <v>1.1322000000000001</v>
      </c>
      <c r="BI719" s="4" t="s">
        <v>3</v>
      </c>
      <c r="BJ719" s="5">
        <v>0.40625</v>
      </c>
      <c r="BK719" s="4">
        <v>98.77</v>
      </c>
      <c r="BL719" s="13">
        <f t="shared" si="213"/>
        <v>98.77</v>
      </c>
      <c r="BM719" s="4" t="s">
        <v>3</v>
      </c>
      <c r="BN719" s="5">
        <v>0.40625</v>
      </c>
      <c r="BO719" s="8">
        <v>71379</v>
      </c>
      <c r="BP719" s="15">
        <f t="shared" si="214"/>
        <v>7.1379000000000001</v>
      </c>
      <c r="BS719" s="1">
        <f t="shared" si="215"/>
        <v>79.710963082149306</v>
      </c>
    </row>
    <row r="720" spans="1:71">
      <c r="A720" s="4" t="s">
        <v>3</v>
      </c>
      <c r="B720" s="5">
        <v>0.39583333333333331</v>
      </c>
      <c r="C720" s="4">
        <v>64.849999999999994</v>
      </c>
      <c r="D720" s="13">
        <f t="shared" si="198"/>
        <v>64.849999999999994</v>
      </c>
      <c r="E720" s="4" t="s">
        <v>3</v>
      </c>
      <c r="F720" s="5">
        <v>0.39583333333333331</v>
      </c>
      <c r="G720" s="4">
        <v>0.65559999999999996</v>
      </c>
      <c r="H720" s="15">
        <f t="shared" si="199"/>
        <v>0.65559999999999996</v>
      </c>
      <c r="I720" s="4" t="s">
        <v>3</v>
      </c>
      <c r="J720" s="22">
        <v>0.39583333333333331</v>
      </c>
      <c r="K720" s="23">
        <v>89.02</v>
      </c>
      <c r="L720" s="13">
        <f t="shared" si="200"/>
        <v>89.02</v>
      </c>
      <c r="M720" s="4" t="s">
        <v>3</v>
      </c>
      <c r="N720" s="22">
        <v>0.39583333333333331</v>
      </c>
      <c r="O720" s="23">
        <v>87.33</v>
      </c>
      <c r="P720" s="13">
        <f t="shared" si="201"/>
        <v>87.33</v>
      </c>
      <c r="Q720" s="4" t="s">
        <v>3</v>
      </c>
      <c r="R720" s="22">
        <v>0.39583333333333331</v>
      </c>
      <c r="S720" s="19">
        <v>15428</v>
      </c>
      <c r="T720" s="15">
        <f t="shared" si="202"/>
        <v>1.5427999999999999</v>
      </c>
      <c r="U720" s="4" t="s">
        <v>3</v>
      </c>
      <c r="V720" s="22">
        <v>0.39583333333333331</v>
      </c>
      <c r="W720" s="23">
        <v>0.78149999999999997</v>
      </c>
      <c r="X720" s="15">
        <f t="shared" si="203"/>
        <v>0.78149999999999997</v>
      </c>
      <c r="Y720" s="4" t="s">
        <v>3</v>
      </c>
      <c r="Z720" s="5">
        <v>0.39583333333333331</v>
      </c>
      <c r="AA720" s="4">
        <v>134.71</v>
      </c>
      <c r="AB720" s="13">
        <f t="shared" si="204"/>
        <v>134.71</v>
      </c>
      <c r="AC720" s="4" t="s">
        <v>3</v>
      </c>
      <c r="AD720" s="5">
        <v>0.39583333333333331</v>
      </c>
      <c r="AE720" s="8">
        <v>13625</v>
      </c>
      <c r="AF720" s="15">
        <f t="shared" si="205"/>
        <v>1.3625</v>
      </c>
      <c r="AG720" s="23" t="s">
        <v>3</v>
      </c>
      <c r="AH720" s="22">
        <v>0.39583333333333331</v>
      </c>
      <c r="AI720" s="19">
        <v>19736</v>
      </c>
      <c r="AJ720" s="15">
        <f t="shared" si="206"/>
        <v>1.9736</v>
      </c>
      <c r="AK720" s="4" t="s">
        <v>3</v>
      </c>
      <c r="AL720" s="5">
        <v>0.39583333333333331</v>
      </c>
      <c r="AM720" s="4">
        <v>172.35</v>
      </c>
      <c r="AN720" s="13">
        <f t="shared" si="207"/>
        <v>172.35</v>
      </c>
      <c r="AO720" s="4" t="s">
        <v>3</v>
      </c>
      <c r="AP720" s="5">
        <v>0.39583333333333331</v>
      </c>
      <c r="AQ720" s="19">
        <v>17422</v>
      </c>
      <c r="AR720" s="15">
        <f t="shared" si="208"/>
        <v>1.7422</v>
      </c>
      <c r="AS720" s="4" t="s">
        <v>3</v>
      </c>
      <c r="AT720" s="22">
        <v>0.39583333333333331</v>
      </c>
      <c r="AU720" s="23">
        <v>58.22</v>
      </c>
      <c r="AV720" s="13">
        <f t="shared" si="209"/>
        <v>58.22</v>
      </c>
      <c r="AW720" s="23" t="s">
        <v>3</v>
      </c>
      <c r="AX720" s="22">
        <v>0.39583333333333331</v>
      </c>
      <c r="AY720" s="23">
        <v>0.58879999999999999</v>
      </c>
      <c r="AZ720" s="15">
        <f t="shared" si="210"/>
        <v>0.58879999999999999</v>
      </c>
      <c r="BA720" s="4" t="s">
        <v>3</v>
      </c>
      <c r="BB720" s="5">
        <v>0.38541666666666669</v>
      </c>
      <c r="BC720" s="8">
        <v>11078</v>
      </c>
      <c r="BD720" s="15">
        <f t="shared" si="211"/>
        <v>1.1077999999999999</v>
      </c>
      <c r="BE720" s="4" t="s">
        <v>3</v>
      </c>
      <c r="BF720" s="5">
        <v>0.38541666666666669</v>
      </c>
      <c r="BG720" s="8">
        <v>11305</v>
      </c>
      <c r="BH720" s="15">
        <f t="shared" si="212"/>
        <v>1.1305000000000001</v>
      </c>
      <c r="BI720" s="4" t="s">
        <v>3</v>
      </c>
      <c r="BJ720" s="5">
        <v>0.39583333333333331</v>
      </c>
      <c r="BK720" s="4">
        <v>98.93</v>
      </c>
      <c r="BL720" s="13">
        <f t="shared" si="213"/>
        <v>98.93</v>
      </c>
      <c r="BM720" s="4" t="s">
        <v>3</v>
      </c>
      <c r="BN720" s="5">
        <v>0.39583333333333331</v>
      </c>
      <c r="BO720" s="8">
        <v>71392</v>
      </c>
      <c r="BP720" s="15">
        <f t="shared" si="214"/>
        <v>7.1391999999999998</v>
      </c>
      <c r="BS720" s="1">
        <f t="shared" si="215"/>
        <v>79.709397623668906</v>
      </c>
    </row>
    <row r="721" spans="1:71">
      <c r="A721" s="4" t="s">
        <v>3</v>
      </c>
      <c r="B721" s="5">
        <v>0.38541666666666669</v>
      </c>
      <c r="C721" s="4">
        <v>66.14</v>
      </c>
      <c r="D721" s="13">
        <f t="shared" si="198"/>
        <v>66.14</v>
      </c>
      <c r="E721" s="4" t="s">
        <v>3</v>
      </c>
      <c r="F721" s="5">
        <v>0.38541666666666669</v>
      </c>
      <c r="G721" s="4">
        <v>0.66690000000000005</v>
      </c>
      <c r="H721" s="15">
        <f t="shared" si="199"/>
        <v>0.66690000000000005</v>
      </c>
      <c r="I721" s="4" t="s">
        <v>3</v>
      </c>
      <c r="J721" s="22">
        <v>0.38541666666666669</v>
      </c>
      <c r="K721" s="23">
        <v>89.51</v>
      </c>
      <c r="L721" s="13">
        <f t="shared" si="200"/>
        <v>89.51</v>
      </c>
      <c r="M721" s="4" t="s">
        <v>3</v>
      </c>
      <c r="N721" s="22">
        <v>0.38541666666666669</v>
      </c>
      <c r="O721" s="23">
        <v>87.73</v>
      </c>
      <c r="P721" s="13">
        <f t="shared" si="201"/>
        <v>87.73</v>
      </c>
      <c r="Q721" s="4" t="s">
        <v>3</v>
      </c>
      <c r="R721" s="22">
        <v>0.38541666666666669</v>
      </c>
      <c r="S721" s="19">
        <v>15445</v>
      </c>
      <c r="T721" s="15">
        <f t="shared" si="202"/>
        <v>1.5445</v>
      </c>
      <c r="U721" s="4" t="s">
        <v>3</v>
      </c>
      <c r="V721" s="22">
        <v>0.38541666666666669</v>
      </c>
      <c r="W721" s="23">
        <v>0.78259999999999996</v>
      </c>
      <c r="X721" s="15">
        <f t="shared" si="203"/>
        <v>0.78259999999999996</v>
      </c>
      <c r="Y721" s="4" t="s">
        <v>3</v>
      </c>
      <c r="Z721" s="5">
        <v>0.38541666666666669</v>
      </c>
      <c r="AA721" s="4">
        <v>135.53</v>
      </c>
      <c r="AB721" s="13">
        <f t="shared" si="204"/>
        <v>135.53</v>
      </c>
      <c r="AC721" s="4" t="s">
        <v>3</v>
      </c>
      <c r="AD721" s="5">
        <v>0.38541666666666669</v>
      </c>
      <c r="AE721" s="8">
        <v>13663</v>
      </c>
      <c r="AF721" s="15">
        <f t="shared" si="205"/>
        <v>1.3663000000000001</v>
      </c>
      <c r="AG721" s="23" t="s">
        <v>3</v>
      </c>
      <c r="AH721" s="22">
        <v>0.38541666666666669</v>
      </c>
      <c r="AI721" s="19">
        <v>19732</v>
      </c>
      <c r="AJ721" s="15">
        <f t="shared" si="206"/>
        <v>1.9732000000000001</v>
      </c>
      <c r="AK721" s="4" t="s">
        <v>3</v>
      </c>
      <c r="AL721" s="5">
        <v>0.38541666666666669</v>
      </c>
      <c r="AM721" s="4">
        <v>173.15</v>
      </c>
      <c r="AN721" s="13">
        <f t="shared" si="207"/>
        <v>173.15</v>
      </c>
      <c r="AO721" s="4" t="s">
        <v>3</v>
      </c>
      <c r="AP721" s="5">
        <v>0.38541666666666669</v>
      </c>
      <c r="AQ721" s="19">
        <v>17458</v>
      </c>
      <c r="AR721" s="15">
        <f t="shared" si="208"/>
        <v>1.7458</v>
      </c>
      <c r="AS721" s="4" t="s">
        <v>3</v>
      </c>
      <c r="AT721" s="22">
        <v>0.38541666666666669</v>
      </c>
      <c r="AU721" s="23">
        <v>59.17</v>
      </c>
      <c r="AV721" s="13">
        <f t="shared" si="209"/>
        <v>59.17</v>
      </c>
      <c r="AW721" s="23" t="s">
        <v>3</v>
      </c>
      <c r="AX721" s="22">
        <v>0.38541666666666669</v>
      </c>
      <c r="AY721" s="23">
        <v>0.59670000000000001</v>
      </c>
      <c r="AZ721" s="15">
        <f t="shared" si="210"/>
        <v>0.59670000000000001</v>
      </c>
      <c r="BA721" s="4" t="s">
        <v>3</v>
      </c>
      <c r="BB721" s="5">
        <v>0.375</v>
      </c>
      <c r="BC721" s="8">
        <v>11078</v>
      </c>
      <c r="BD721" s="15">
        <f t="shared" si="211"/>
        <v>1.1077999999999999</v>
      </c>
      <c r="BE721" s="4" t="s">
        <v>3</v>
      </c>
      <c r="BF721" s="5">
        <v>0.375</v>
      </c>
      <c r="BG721" s="8">
        <v>11337</v>
      </c>
      <c r="BH721" s="15">
        <f t="shared" si="212"/>
        <v>1.1336999999999999</v>
      </c>
      <c r="BI721" s="4" t="s">
        <v>3</v>
      </c>
      <c r="BJ721" s="5">
        <v>0.38541666666666669</v>
      </c>
      <c r="BK721" s="4">
        <v>99.19</v>
      </c>
      <c r="BL721" s="13">
        <f t="shared" si="213"/>
        <v>99.19</v>
      </c>
      <c r="BM721" s="4" t="s">
        <v>3</v>
      </c>
      <c r="BN721" s="5">
        <v>0.38541666666666669</v>
      </c>
      <c r="BO721" s="8">
        <v>71084</v>
      </c>
      <c r="BP721" s="15">
        <f t="shared" si="214"/>
        <v>7.1083999999999996</v>
      </c>
      <c r="BS721" s="1">
        <f t="shared" si="215"/>
        <v>79.611679315219178</v>
      </c>
    </row>
    <row r="722" spans="1:71">
      <c r="A722" s="4" t="s">
        <v>3</v>
      </c>
      <c r="B722" s="5">
        <v>0.375</v>
      </c>
      <c r="C722" s="4">
        <v>66.959999999999994</v>
      </c>
      <c r="D722" s="13">
        <f t="shared" si="198"/>
        <v>66.959999999999994</v>
      </c>
      <c r="E722" s="4" t="s">
        <v>3</v>
      </c>
      <c r="F722" s="5">
        <v>0.375</v>
      </c>
      <c r="G722" s="4">
        <v>0.67230000000000001</v>
      </c>
      <c r="H722" s="15">
        <f t="shared" si="199"/>
        <v>0.67230000000000001</v>
      </c>
      <c r="I722" s="4" t="s">
        <v>3</v>
      </c>
      <c r="J722" s="22">
        <v>0.375</v>
      </c>
      <c r="K722" s="23">
        <v>89.82</v>
      </c>
      <c r="L722" s="13">
        <f t="shared" si="200"/>
        <v>89.82</v>
      </c>
      <c r="M722" s="4" t="s">
        <v>3</v>
      </c>
      <c r="N722" s="22">
        <v>0.375</v>
      </c>
      <c r="O722" s="23">
        <v>87.81</v>
      </c>
      <c r="P722" s="13">
        <f t="shared" si="201"/>
        <v>87.81</v>
      </c>
      <c r="Q722" s="4" t="s">
        <v>3</v>
      </c>
      <c r="R722" s="22">
        <v>0.375</v>
      </c>
      <c r="S722" s="19">
        <v>15442</v>
      </c>
      <c r="T722" s="15">
        <f t="shared" si="202"/>
        <v>1.5442</v>
      </c>
      <c r="U722" s="4" t="s">
        <v>3</v>
      </c>
      <c r="V722" s="22">
        <v>0.375</v>
      </c>
      <c r="W722" s="23">
        <v>0.7772</v>
      </c>
      <c r="X722" s="15">
        <f t="shared" si="203"/>
        <v>0.7772</v>
      </c>
      <c r="Y722" s="4" t="s">
        <v>3</v>
      </c>
      <c r="Z722" s="5">
        <v>0.375</v>
      </c>
      <c r="AA722" s="4">
        <v>135.6</v>
      </c>
      <c r="AB722" s="13">
        <f t="shared" si="204"/>
        <v>135.6</v>
      </c>
      <c r="AC722" s="4" t="s">
        <v>3</v>
      </c>
      <c r="AD722" s="5">
        <v>0.375</v>
      </c>
      <c r="AE722" s="8">
        <v>1362</v>
      </c>
      <c r="AF722" s="15">
        <f t="shared" si="205"/>
        <v>1.3620000000000001</v>
      </c>
      <c r="AG722" s="23" t="s">
        <v>3</v>
      </c>
      <c r="AH722" s="22">
        <v>0.375</v>
      </c>
      <c r="AI722" s="19">
        <v>19863</v>
      </c>
      <c r="AJ722" s="15">
        <f t="shared" si="206"/>
        <v>1.9863</v>
      </c>
      <c r="AK722" s="4" t="s">
        <v>3</v>
      </c>
      <c r="AL722" s="5">
        <v>0.375</v>
      </c>
      <c r="AM722" s="4">
        <v>174.43</v>
      </c>
      <c r="AN722" s="13">
        <f t="shared" si="207"/>
        <v>174.43</v>
      </c>
      <c r="AO722" s="4" t="s">
        <v>3</v>
      </c>
      <c r="AP722" s="5">
        <v>0.375</v>
      </c>
      <c r="AQ722" s="19">
        <v>17523</v>
      </c>
      <c r="AR722" s="15">
        <f t="shared" si="208"/>
        <v>1.7523</v>
      </c>
      <c r="AS722" s="4" t="s">
        <v>3</v>
      </c>
      <c r="AT722" s="22">
        <v>0.375</v>
      </c>
      <c r="AU722" s="23">
        <v>59.96</v>
      </c>
      <c r="AV722" s="13">
        <f t="shared" si="209"/>
        <v>59.96</v>
      </c>
      <c r="AW722" s="23" t="s">
        <v>3</v>
      </c>
      <c r="AX722" s="22">
        <v>0.375</v>
      </c>
      <c r="AY722" s="23">
        <v>0.60250000000000004</v>
      </c>
      <c r="AZ722" s="15">
        <f t="shared" si="210"/>
        <v>0.60250000000000004</v>
      </c>
      <c r="BA722" s="4" t="s">
        <v>3</v>
      </c>
      <c r="BB722" s="5">
        <v>0.36458333333333331</v>
      </c>
      <c r="BC722" s="8">
        <v>11068</v>
      </c>
      <c r="BD722" s="15">
        <f t="shared" si="211"/>
        <v>1.1068</v>
      </c>
      <c r="BE722" s="4" t="s">
        <v>3</v>
      </c>
      <c r="BF722" s="5">
        <v>0.36458333333333331</v>
      </c>
      <c r="BG722" s="8">
        <v>11355</v>
      </c>
      <c r="BH722" s="15">
        <f t="shared" si="212"/>
        <v>1.1355</v>
      </c>
      <c r="BI722" s="4" t="s">
        <v>3</v>
      </c>
      <c r="BJ722" s="5">
        <v>0.375</v>
      </c>
      <c r="BK722" s="4">
        <v>99.49</v>
      </c>
      <c r="BL722" s="13">
        <f t="shared" si="213"/>
        <v>99.49</v>
      </c>
      <c r="BM722" s="4" t="s">
        <v>3</v>
      </c>
      <c r="BN722" s="5">
        <v>0.375</v>
      </c>
      <c r="BO722" s="8">
        <v>71359</v>
      </c>
      <c r="BP722" s="15">
        <f t="shared" si="214"/>
        <v>7.1359000000000004</v>
      </c>
      <c r="BS722" s="1">
        <f t="shared" si="215"/>
        <v>79.769221486363165</v>
      </c>
    </row>
    <row r="723" spans="1:71">
      <c r="A723" s="4" t="s">
        <v>3</v>
      </c>
      <c r="B723" s="5">
        <v>0.36458333333333331</v>
      </c>
      <c r="C723" s="4">
        <v>67.760000000000005</v>
      </c>
      <c r="D723" s="13">
        <f t="shared" si="198"/>
        <v>67.760000000000005</v>
      </c>
      <c r="E723" s="4" t="s">
        <v>3</v>
      </c>
      <c r="F723" s="5">
        <v>0.36458333333333331</v>
      </c>
      <c r="G723" s="4">
        <v>0.67749999999999999</v>
      </c>
      <c r="H723" s="15">
        <f t="shared" si="199"/>
        <v>0.67749999999999999</v>
      </c>
      <c r="I723" s="4" t="s">
        <v>3</v>
      </c>
      <c r="J723" s="22">
        <v>0.36458333333333331</v>
      </c>
      <c r="K723" s="23">
        <v>90.3</v>
      </c>
      <c r="L723" s="13">
        <f t="shared" si="200"/>
        <v>90.3</v>
      </c>
      <c r="M723" s="4" t="s">
        <v>3</v>
      </c>
      <c r="N723" s="22">
        <v>0.36458333333333331</v>
      </c>
      <c r="O723" s="23">
        <v>88.06</v>
      </c>
      <c r="P723" s="13">
        <f t="shared" si="201"/>
        <v>88.06</v>
      </c>
      <c r="Q723" s="4" t="s">
        <v>3</v>
      </c>
      <c r="R723" s="22">
        <v>0.36458333333333331</v>
      </c>
      <c r="S723" s="19">
        <v>15485</v>
      </c>
      <c r="T723" s="15">
        <f t="shared" si="202"/>
        <v>1.5485</v>
      </c>
      <c r="U723" s="4" t="s">
        <v>3</v>
      </c>
      <c r="V723" s="22">
        <v>0.36458333333333331</v>
      </c>
      <c r="W723" s="23">
        <v>0.77769999999999995</v>
      </c>
      <c r="X723" s="15">
        <f t="shared" si="203"/>
        <v>0.77769999999999995</v>
      </c>
      <c r="Y723" s="4" t="s">
        <v>3</v>
      </c>
      <c r="Z723" s="5">
        <v>0.36458333333333331</v>
      </c>
      <c r="AA723" s="4">
        <v>136.38999999999999</v>
      </c>
      <c r="AB723" s="13">
        <f t="shared" si="204"/>
        <v>136.38999999999999</v>
      </c>
      <c r="AC723" s="4" t="s">
        <v>3</v>
      </c>
      <c r="AD723" s="5">
        <v>0.36458333333333331</v>
      </c>
      <c r="AE723" s="8">
        <v>13632</v>
      </c>
      <c r="AF723" s="15">
        <f t="shared" si="205"/>
        <v>1.3632</v>
      </c>
      <c r="AG723" s="23" t="s">
        <v>3</v>
      </c>
      <c r="AH723" s="22">
        <v>0.36458333333333331</v>
      </c>
      <c r="AI723" s="19">
        <v>19906</v>
      </c>
      <c r="AJ723" s="15">
        <f t="shared" si="206"/>
        <v>1.9905999999999999</v>
      </c>
      <c r="AK723" s="4" t="s">
        <v>3</v>
      </c>
      <c r="AL723" s="5">
        <v>0.36458333333333331</v>
      </c>
      <c r="AM723" s="4">
        <v>175.33</v>
      </c>
      <c r="AN723" s="13">
        <f t="shared" si="207"/>
        <v>175.33</v>
      </c>
      <c r="AO723" s="4" t="s">
        <v>3</v>
      </c>
      <c r="AP723" s="5">
        <v>0.36458333333333331</v>
      </c>
      <c r="AQ723" s="19">
        <v>17531</v>
      </c>
      <c r="AR723" s="15">
        <f t="shared" si="208"/>
        <v>1.7531000000000001</v>
      </c>
      <c r="AS723" s="4" t="s">
        <v>3</v>
      </c>
      <c r="AT723" s="22">
        <v>0.36458333333333331</v>
      </c>
      <c r="AU723" s="23">
        <v>60.68</v>
      </c>
      <c r="AV723" s="13">
        <f t="shared" si="209"/>
        <v>60.68</v>
      </c>
      <c r="AW723" s="23" t="s">
        <v>3</v>
      </c>
      <c r="AX723" s="22">
        <v>0.36458333333333331</v>
      </c>
      <c r="AY723" s="23">
        <v>0.6069</v>
      </c>
      <c r="AZ723" s="15">
        <f t="shared" si="210"/>
        <v>0.6069</v>
      </c>
      <c r="BA723" s="4" t="s">
        <v>3</v>
      </c>
      <c r="BB723" s="5">
        <v>0.35416666666666669</v>
      </c>
      <c r="BC723" s="8">
        <v>11042</v>
      </c>
      <c r="BD723" s="15">
        <f t="shared" si="211"/>
        <v>1.1042000000000001</v>
      </c>
      <c r="BE723" s="4" t="s">
        <v>3</v>
      </c>
      <c r="BF723" s="5">
        <v>0.35416666666666669</v>
      </c>
      <c r="BG723" s="8">
        <v>11377</v>
      </c>
      <c r="BH723" s="15">
        <f t="shared" si="212"/>
        <v>1.1376999999999999</v>
      </c>
      <c r="BI723" s="4" t="s">
        <v>3</v>
      </c>
      <c r="BJ723" s="5">
        <v>0.36458333333333331</v>
      </c>
      <c r="BK723" s="4">
        <v>100.02</v>
      </c>
      <c r="BL723" s="13">
        <f t="shared" si="213"/>
        <v>100.02</v>
      </c>
      <c r="BM723" s="4" t="s">
        <v>3</v>
      </c>
      <c r="BN723" s="5">
        <v>0.36458333333333331</v>
      </c>
      <c r="BO723" s="8">
        <v>71161</v>
      </c>
      <c r="BP723" s="15">
        <f t="shared" si="214"/>
        <v>7.1161000000000003</v>
      </c>
      <c r="BS723" s="1">
        <f t="shared" si="215"/>
        <v>79.776918712865168</v>
      </c>
    </row>
    <row r="724" spans="1:71">
      <c r="A724" s="4" t="s">
        <v>3</v>
      </c>
      <c r="B724" s="5">
        <v>0.35416666666666669</v>
      </c>
      <c r="C724" s="4">
        <v>68.39</v>
      </c>
      <c r="D724" s="13">
        <f t="shared" si="198"/>
        <v>68.39</v>
      </c>
      <c r="E724" s="4" t="s">
        <v>3</v>
      </c>
      <c r="F724" s="5">
        <v>0.35416666666666669</v>
      </c>
      <c r="G724" s="4">
        <v>0.68220000000000003</v>
      </c>
      <c r="H724" s="15">
        <f t="shared" si="199"/>
        <v>0.68220000000000003</v>
      </c>
      <c r="I724" s="4" t="s">
        <v>3</v>
      </c>
      <c r="J724" s="22">
        <v>0.35416666666666669</v>
      </c>
      <c r="K724" s="23">
        <v>90.75</v>
      </c>
      <c r="L724" s="13">
        <f t="shared" si="200"/>
        <v>90.75</v>
      </c>
      <c r="M724" s="4" t="s">
        <v>3</v>
      </c>
      <c r="N724" s="22">
        <v>0.35416666666666669</v>
      </c>
      <c r="O724" s="23">
        <v>88.09</v>
      </c>
      <c r="P724" s="13">
        <f t="shared" si="201"/>
        <v>88.09</v>
      </c>
      <c r="Q724" s="4" t="s">
        <v>3</v>
      </c>
      <c r="R724" s="22">
        <v>0.35416666666666669</v>
      </c>
      <c r="S724" s="19">
        <v>15481</v>
      </c>
      <c r="T724" s="15">
        <f t="shared" si="202"/>
        <v>1.5481</v>
      </c>
      <c r="U724" s="4" t="s">
        <v>3</v>
      </c>
      <c r="V724" s="22">
        <v>0.35416666666666669</v>
      </c>
      <c r="W724" s="23">
        <v>0.77700000000000002</v>
      </c>
      <c r="X724" s="15">
        <f t="shared" si="203"/>
        <v>0.77700000000000002</v>
      </c>
      <c r="Y724" s="4" t="s">
        <v>3</v>
      </c>
      <c r="Z724" s="5">
        <v>0.35416666666666669</v>
      </c>
      <c r="AA724" s="4">
        <v>136.41</v>
      </c>
      <c r="AB724" s="13">
        <f t="shared" si="204"/>
        <v>136.41</v>
      </c>
      <c r="AC724" s="4" t="s">
        <v>3</v>
      </c>
      <c r="AD724" s="5">
        <v>0.35416666666666669</v>
      </c>
      <c r="AE724" s="8">
        <v>13606</v>
      </c>
      <c r="AF724" s="15">
        <f t="shared" si="205"/>
        <v>1.3606</v>
      </c>
      <c r="AG724" s="23" t="s">
        <v>3</v>
      </c>
      <c r="AH724" s="22">
        <v>0.35416666666666669</v>
      </c>
      <c r="AI724" s="19">
        <v>19922</v>
      </c>
      <c r="AJ724" s="15">
        <f t="shared" si="206"/>
        <v>1.9922</v>
      </c>
      <c r="AK724" s="4" t="s">
        <v>3</v>
      </c>
      <c r="AL724" s="5">
        <v>0.35416666666666669</v>
      </c>
      <c r="AM724" s="4">
        <v>175.46</v>
      </c>
      <c r="AN724" s="13">
        <f t="shared" si="207"/>
        <v>175.46</v>
      </c>
      <c r="AO724" s="4" t="s">
        <v>3</v>
      </c>
      <c r="AP724" s="5">
        <v>0.35416666666666669</v>
      </c>
      <c r="AQ724" s="19">
        <v>17514</v>
      </c>
      <c r="AR724" s="15">
        <f t="shared" si="208"/>
        <v>1.7514000000000001</v>
      </c>
      <c r="AS724" s="4" t="s">
        <v>3</v>
      </c>
      <c r="AT724" s="22">
        <v>0.35416666666666669</v>
      </c>
      <c r="AU724" s="23">
        <v>61.31</v>
      </c>
      <c r="AV724" s="13">
        <f t="shared" si="209"/>
        <v>61.31</v>
      </c>
      <c r="AW724" s="23" t="s">
        <v>3</v>
      </c>
      <c r="AX724" s="22">
        <v>0.35416666666666669</v>
      </c>
      <c r="AY724" s="23">
        <v>0.6119</v>
      </c>
      <c r="AZ724" s="15">
        <f t="shared" si="210"/>
        <v>0.6119</v>
      </c>
      <c r="BA724" s="4" t="s">
        <v>3</v>
      </c>
      <c r="BB724" s="5">
        <v>0.34375</v>
      </c>
      <c r="BC724" s="8">
        <v>1104</v>
      </c>
      <c r="BD724" s="15">
        <f t="shared" si="211"/>
        <v>1.1040000000000001</v>
      </c>
      <c r="BE724" s="4" t="s">
        <v>3</v>
      </c>
      <c r="BF724" s="5">
        <v>0.34375</v>
      </c>
      <c r="BG724" s="8">
        <v>11349</v>
      </c>
      <c r="BH724" s="15">
        <f t="shared" si="212"/>
        <v>1.1349</v>
      </c>
      <c r="BI724" s="4" t="s">
        <v>3</v>
      </c>
      <c r="BJ724" s="5">
        <v>0.35416666666666669</v>
      </c>
      <c r="BK724" s="4">
        <v>100.23</v>
      </c>
      <c r="BL724" s="13">
        <f t="shared" si="213"/>
        <v>100.23</v>
      </c>
      <c r="BM724" s="4" t="s">
        <v>3</v>
      </c>
      <c r="BN724" s="5">
        <v>0.35416666666666669</v>
      </c>
      <c r="BO724" s="8">
        <v>71332</v>
      </c>
      <c r="BP724" s="15">
        <f t="shared" si="214"/>
        <v>7.1332000000000004</v>
      </c>
      <c r="BS724" s="1">
        <f t="shared" si="215"/>
        <v>79.888092643685084</v>
      </c>
    </row>
    <row r="725" spans="1:71">
      <c r="A725" s="4" t="s">
        <v>3</v>
      </c>
      <c r="B725" s="5">
        <v>0.34375</v>
      </c>
      <c r="C725" s="4">
        <v>68.459999999999994</v>
      </c>
      <c r="D725" s="13">
        <f t="shared" si="198"/>
        <v>68.459999999999994</v>
      </c>
      <c r="E725" s="4" t="s">
        <v>3</v>
      </c>
      <c r="F725" s="5">
        <v>0.34375</v>
      </c>
      <c r="G725" s="4">
        <v>0.68330000000000002</v>
      </c>
      <c r="H725" s="15">
        <f t="shared" si="199"/>
        <v>0.68330000000000002</v>
      </c>
      <c r="I725" s="4" t="s">
        <v>3</v>
      </c>
      <c r="J725" s="22">
        <v>0.34375</v>
      </c>
      <c r="K725" s="23">
        <v>90.68</v>
      </c>
      <c r="L725" s="13">
        <f t="shared" si="200"/>
        <v>90.68</v>
      </c>
      <c r="M725" s="4" t="s">
        <v>3</v>
      </c>
      <c r="N725" s="22">
        <v>0.34375</v>
      </c>
      <c r="O725" s="23">
        <v>88.25</v>
      </c>
      <c r="P725" s="13">
        <f t="shared" si="201"/>
        <v>88.25</v>
      </c>
      <c r="Q725" s="4" t="s">
        <v>3</v>
      </c>
      <c r="R725" s="22">
        <v>0.34375</v>
      </c>
      <c r="S725" s="19">
        <v>15462</v>
      </c>
      <c r="T725" s="15">
        <f t="shared" si="202"/>
        <v>1.5462</v>
      </c>
      <c r="U725" s="4" t="s">
        <v>3</v>
      </c>
      <c r="V725" s="22">
        <v>0.34375</v>
      </c>
      <c r="W725" s="23">
        <v>0.77690000000000003</v>
      </c>
      <c r="X725" s="15">
        <f t="shared" si="203"/>
        <v>0.77690000000000003</v>
      </c>
      <c r="Y725" s="4" t="s">
        <v>3</v>
      </c>
      <c r="Z725" s="5">
        <v>0.34375</v>
      </c>
      <c r="AA725" s="4">
        <v>136.47</v>
      </c>
      <c r="AB725" s="13">
        <f t="shared" si="204"/>
        <v>136.47</v>
      </c>
      <c r="AC725" s="4" t="s">
        <v>3</v>
      </c>
      <c r="AD725" s="5">
        <v>0.34375</v>
      </c>
      <c r="AE725" s="8">
        <v>13623</v>
      </c>
      <c r="AF725" s="15">
        <f t="shared" si="205"/>
        <v>1.3623000000000001</v>
      </c>
      <c r="AG725" s="23" t="s">
        <v>3</v>
      </c>
      <c r="AH725" s="22">
        <v>0.34375</v>
      </c>
      <c r="AI725" s="19">
        <v>19895</v>
      </c>
      <c r="AJ725" s="15">
        <f t="shared" si="206"/>
        <v>1.9895</v>
      </c>
      <c r="AK725" s="4" t="s">
        <v>3</v>
      </c>
      <c r="AL725" s="5">
        <v>0.34375</v>
      </c>
      <c r="AM725" s="4">
        <v>175.61</v>
      </c>
      <c r="AN725" s="13">
        <f t="shared" si="207"/>
        <v>175.61</v>
      </c>
      <c r="AO725" s="4" t="s">
        <v>3</v>
      </c>
      <c r="AP725" s="5">
        <v>0.34375</v>
      </c>
      <c r="AQ725" s="19">
        <v>17532</v>
      </c>
      <c r="AR725" s="15">
        <f t="shared" si="208"/>
        <v>1.7532000000000001</v>
      </c>
      <c r="AS725" s="4" t="s">
        <v>3</v>
      </c>
      <c r="AT725" s="22">
        <v>0.34375</v>
      </c>
      <c r="AU725" s="23">
        <v>61.22</v>
      </c>
      <c r="AV725" s="13">
        <f t="shared" si="209"/>
        <v>61.22</v>
      </c>
      <c r="AW725" s="23" t="s">
        <v>3</v>
      </c>
      <c r="AX725" s="22">
        <v>0.34375</v>
      </c>
      <c r="AY725" s="23">
        <v>0.61150000000000004</v>
      </c>
      <c r="AZ725" s="15">
        <f t="shared" si="210"/>
        <v>0.61150000000000004</v>
      </c>
      <c r="BA725" s="4" t="s">
        <v>3</v>
      </c>
      <c r="BB725" s="5">
        <v>0.33333333333333331</v>
      </c>
      <c r="BC725" s="8">
        <v>11037</v>
      </c>
      <c r="BD725" s="15">
        <f t="shared" si="211"/>
        <v>1.1036999999999999</v>
      </c>
      <c r="BE725" s="4" t="s">
        <v>3</v>
      </c>
      <c r="BF725" s="5">
        <v>0.33333333333333331</v>
      </c>
      <c r="BG725" s="8">
        <v>11343</v>
      </c>
      <c r="BH725" s="15">
        <f t="shared" si="212"/>
        <v>1.1343000000000001</v>
      </c>
      <c r="BI725" s="4" t="s">
        <v>3</v>
      </c>
      <c r="BJ725" s="5">
        <v>0.34375</v>
      </c>
      <c r="BK725" s="4">
        <v>100.16</v>
      </c>
      <c r="BL725" s="13">
        <f t="shared" si="213"/>
        <v>100.16</v>
      </c>
      <c r="BM725" s="4" t="s">
        <v>3</v>
      </c>
      <c r="BN725" s="5">
        <v>0.34375</v>
      </c>
      <c r="BO725" s="8">
        <v>71357</v>
      </c>
      <c r="BP725" s="15">
        <f t="shared" si="214"/>
        <v>7.1356999999999999</v>
      </c>
      <c r="BS725" s="1">
        <f t="shared" si="215"/>
        <v>79.814928216855947</v>
      </c>
    </row>
    <row r="726" spans="1:71">
      <c r="A726" s="4" t="s">
        <v>3</v>
      </c>
      <c r="B726" s="5">
        <v>0.33333333333333331</v>
      </c>
      <c r="C726" s="4">
        <v>68.7</v>
      </c>
      <c r="D726" s="13">
        <f t="shared" si="198"/>
        <v>68.7</v>
      </c>
      <c r="E726" s="4" t="s">
        <v>3</v>
      </c>
      <c r="F726" s="5">
        <v>0.33333333333333331</v>
      </c>
      <c r="G726" s="4">
        <v>0.68510000000000004</v>
      </c>
      <c r="H726" s="15">
        <f t="shared" si="199"/>
        <v>0.68510000000000004</v>
      </c>
      <c r="I726" s="4" t="s">
        <v>3</v>
      </c>
      <c r="J726" s="22">
        <v>0.33333333333333331</v>
      </c>
      <c r="K726" s="23">
        <v>90.85</v>
      </c>
      <c r="L726" s="13">
        <f t="shared" si="200"/>
        <v>90.85</v>
      </c>
      <c r="M726" s="4" t="s">
        <v>3</v>
      </c>
      <c r="N726" s="22">
        <v>0.33333333333333331</v>
      </c>
      <c r="O726" s="23">
        <v>88.38</v>
      </c>
      <c r="P726" s="13">
        <f t="shared" si="201"/>
        <v>88.38</v>
      </c>
      <c r="Q726" s="4" t="s">
        <v>3</v>
      </c>
      <c r="R726" s="22">
        <v>0.33333333333333331</v>
      </c>
      <c r="S726" s="19">
        <v>15472</v>
      </c>
      <c r="T726" s="15">
        <f t="shared" si="202"/>
        <v>1.5471999999999999</v>
      </c>
      <c r="U726" s="4" t="s">
        <v>3</v>
      </c>
      <c r="V726" s="22">
        <v>0.33333333333333331</v>
      </c>
      <c r="W726" s="23">
        <v>0.77780000000000005</v>
      </c>
      <c r="X726" s="15">
        <f t="shared" si="203"/>
        <v>0.77780000000000005</v>
      </c>
      <c r="Y726" s="4" t="s">
        <v>3</v>
      </c>
      <c r="Z726" s="5">
        <v>0.33333333333333331</v>
      </c>
      <c r="AA726" s="4">
        <v>136.77000000000001</v>
      </c>
      <c r="AB726" s="13">
        <f t="shared" si="204"/>
        <v>136.77000000000001</v>
      </c>
      <c r="AC726" s="4" t="s">
        <v>3</v>
      </c>
      <c r="AD726" s="5">
        <v>0.33333333333333331</v>
      </c>
      <c r="AE726" s="8">
        <v>13641</v>
      </c>
      <c r="AF726" s="15">
        <f t="shared" si="205"/>
        <v>1.3641000000000001</v>
      </c>
      <c r="AG726" s="23" t="s">
        <v>3</v>
      </c>
      <c r="AH726" s="22">
        <v>0.33333333333333331</v>
      </c>
      <c r="AI726" s="19">
        <v>19885</v>
      </c>
      <c r="AJ726" s="15">
        <f t="shared" si="206"/>
        <v>1.9884999999999999</v>
      </c>
      <c r="AK726" s="4" t="s">
        <v>3</v>
      </c>
      <c r="AL726" s="5">
        <v>0.33333333333333331</v>
      </c>
      <c r="AM726" s="4">
        <v>175.79</v>
      </c>
      <c r="AN726" s="13">
        <f t="shared" si="207"/>
        <v>175.79</v>
      </c>
      <c r="AO726" s="4" t="s">
        <v>3</v>
      </c>
      <c r="AP726" s="5">
        <v>0.33333333333333331</v>
      </c>
      <c r="AQ726" s="19">
        <v>1753</v>
      </c>
      <c r="AR726" s="15">
        <f t="shared" si="208"/>
        <v>1.7529999999999999</v>
      </c>
      <c r="AS726" s="4" t="s">
        <v>3</v>
      </c>
      <c r="AT726" s="22">
        <v>0.33333333333333331</v>
      </c>
      <c r="AU726" s="23">
        <v>61.36</v>
      </c>
      <c r="AV726" s="13">
        <f t="shared" si="209"/>
        <v>61.36</v>
      </c>
      <c r="AW726" s="23" t="s">
        <v>3</v>
      </c>
      <c r="AX726" s="22">
        <v>0.33333333333333331</v>
      </c>
      <c r="AY726" s="23">
        <v>0.61160000000000003</v>
      </c>
      <c r="AZ726" s="15">
        <f t="shared" si="210"/>
        <v>0.61160000000000003</v>
      </c>
      <c r="BA726" s="4" t="s">
        <v>3</v>
      </c>
      <c r="BB726" s="5">
        <v>0.32291666666666669</v>
      </c>
      <c r="BC726" s="8">
        <v>11061</v>
      </c>
      <c r="BD726" s="15">
        <f t="shared" si="211"/>
        <v>1.1061000000000001</v>
      </c>
      <c r="BE726" s="4" t="s">
        <v>3</v>
      </c>
      <c r="BF726" s="5">
        <v>0.32291666666666669</v>
      </c>
      <c r="BG726" s="8">
        <v>11348</v>
      </c>
      <c r="BH726" s="15">
        <f t="shared" si="212"/>
        <v>1.1348</v>
      </c>
      <c r="BI726" s="4" t="s">
        <v>3</v>
      </c>
      <c r="BJ726" s="5">
        <v>0.33333333333333331</v>
      </c>
      <c r="BK726" s="4">
        <v>100.28</v>
      </c>
      <c r="BL726" s="13">
        <f t="shared" si="213"/>
        <v>100.28</v>
      </c>
      <c r="BM726" s="4" t="s">
        <v>3</v>
      </c>
      <c r="BN726" s="5">
        <v>0.33333333333333331</v>
      </c>
      <c r="BO726" s="8">
        <v>71336</v>
      </c>
      <c r="BP726" s="15">
        <f t="shared" si="214"/>
        <v>7.1336000000000004</v>
      </c>
      <c r="BS726" s="1">
        <f t="shared" si="215"/>
        <v>79.798988087901591</v>
      </c>
    </row>
    <row r="727" spans="1:71">
      <c r="A727" s="4" t="s">
        <v>3</v>
      </c>
      <c r="B727" s="5">
        <v>0.32291666666666669</v>
      </c>
      <c r="C727" s="4">
        <v>68.099999999999994</v>
      </c>
      <c r="D727" s="13">
        <f t="shared" si="198"/>
        <v>68.099999999999994</v>
      </c>
      <c r="E727" s="4" t="s">
        <v>3</v>
      </c>
      <c r="F727" s="5">
        <v>0.32291666666666669</v>
      </c>
      <c r="G727" s="4">
        <v>0.6804</v>
      </c>
      <c r="H727" s="15">
        <f t="shared" si="199"/>
        <v>0.6804</v>
      </c>
      <c r="I727" s="4" t="s">
        <v>3</v>
      </c>
      <c r="J727" s="22">
        <v>0.32291666666666669</v>
      </c>
      <c r="K727" s="23">
        <v>90.46</v>
      </c>
      <c r="L727" s="13">
        <f t="shared" si="200"/>
        <v>90.46</v>
      </c>
      <c r="M727" s="4" t="s">
        <v>3</v>
      </c>
      <c r="N727" s="22">
        <v>0.32291666666666669</v>
      </c>
      <c r="O727" s="23">
        <v>88.16</v>
      </c>
      <c r="P727" s="13">
        <f t="shared" si="201"/>
        <v>88.16</v>
      </c>
      <c r="Q727" s="4" t="s">
        <v>3</v>
      </c>
      <c r="R727" s="22">
        <v>0.32291666666666669</v>
      </c>
      <c r="S727" s="19">
        <v>15454</v>
      </c>
      <c r="T727" s="15">
        <f t="shared" si="202"/>
        <v>1.5454000000000001</v>
      </c>
      <c r="U727" s="4" t="s">
        <v>3</v>
      </c>
      <c r="V727" s="22">
        <v>0.32291666666666669</v>
      </c>
      <c r="W727" s="23">
        <v>0.77729999999999999</v>
      </c>
      <c r="X727" s="15">
        <f t="shared" si="203"/>
        <v>0.77729999999999999</v>
      </c>
      <c r="Y727" s="4" t="s">
        <v>3</v>
      </c>
      <c r="Z727" s="5">
        <v>0.32291666666666669</v>
      </c>
      <c r="AA727" s="4">
        <v>136.26</v>
      </c>
      <c r="AB727" s="13">
        <f t="shared" si="204"/>
        <v>136.26</v>
      </c>
      <c r="AC727" s="4" t="s">
        <v>3</v>
      </c>
      <c r="AD727" s="5">
        <v>0.32291666666666669</v>
      </c>
      <c r="AE727" s="8">
        <v>1362</v>
      </c>
      <c r="AF727" s="15">
        <f t="shared" si="205"/>
        <v>1.3620000000000001</v>
      </c>
      <c r="AG727" s="23" t="s">
        <v>3</v>
      </c>
      <c r="AH727" s="22">
        <v>0.32291666666666669</v>
      </c>
      <c r="AI727" s="19">
        <v>19878</v>
      </c>
      <c r="AJ727" s="15">
        <f t="shared" si="206"/>
        <v>1.9878</v>
      </c>
      <c r="AK727" s="4" t="s">
        <v>3</v>
      </c>
      <c r="AL727" s="5">
        <v>0.32291666666666669</v>
      </c>
      <c r="AM727" s="4">
        <v>175.23</v>
      </c>
      <c r="AN727" s="13">
        <f t="shared" si="207"/>
        <v>175.23</v>
      </c>
      <c r="AO727" s="4" t="s">
        <v>3</v>
      </c>
      <c r="AP727" s="5">
        <v>0.32291666666666669</v>
      </c>
      <c r="AQ727" s="19">
        <v>17521</v>
      </c>
      <c r="AR727" s="15">
        <f t="shared" si="208"/>
        <v>1.7521</v>
      </c>
      <c r="AS727" s="4" t="s">
        <v>3</v>
      </c>
      <c r="AT727" s="22">
        <v>0.32291666666666669</v>
      </c>
      <c r="AU727" s="23">
        <v>61.04</v>
      </c>
      <c r="AV727" s="13">
        <f t="shared" si="209"/>
        <v>61.04</v>
      </c>
      <c r="AW727" s="23" t="s">
        <v>3</v>
      </c>
      <c r="AX727" s="22">
        <v>0.32291666666666669</v>
      </c>
      <c r="AY727" s="23">
        <v>0.6099</v>
      </c>
      <c r="AZ727" s="15">
        <f t="shared" si="210"/>
        <v>0.6099</v>
      </c>
      <c r="BA727" s="4" t="s">
        <v>3</v>
      </c>
      <c r="BB727" s="5">
        <v>0.3125</v>
      </c>
      <c r="BC727" s="8">
        <v>1102</v>
      </c>
      <c r="BD727" s="15">
        <f t="shared" si="211"/>
        <v>1.1020000000000001</v>
      </c>
      <c r="BE727" s="4" t="s">
        <v>3</v>
      </c>
      <c r="BF727" s="5">
        <v>0.3125</v>
      </c>
      <c r="BG727" s="8">
        <v>11347</v>
      </c>
      <c r="BH727" s="15">
        <f t="shared" si="212"/>
        <v>1.1347</v>
      </c>
      <c r="BI727" s="4" t="s">
        <v>3</v>
      </c>
      <c r="BJ727" s="5">
        <v>0.32291666666666669</v>
      </c>
      <c r="BK727" s="4">
        <v>100.08</v>
      </c>
      <c r="BL727" s="13">
        <f t="shared" si="213"/>
        <v>100.08</v>
      </c>
      <c r="BM727" s="4" t="s">
        <v>3</v>
      </c>
      <c r="BN727" s="5">
        <v>0.32291666666666669</v>
      </c>
      <c r="BO727" s="8">
        <v>71559</v>
      </c>
      <c r="BP727" s="15">
        <f t="shared" si="214"/>
        <v>7.1558999999999999</v>
      </c>
      <c r="BS727" s="1">
        <f t="shared" si="215"/>
        <v>79.812076678942091</v>
      </c>
    </row>
    <row r="728" spans="1:71">
      <c r="A728" s="4" t="s">
        <v>3</v>
      </c>
      <c r="B728" s="5">
        <v>0.3125</v>
      </c>
      <c r="C728" s="4">
        <v>69.150000000000006</v>
      </c>
      <c r="D728" s="13">
        <f t="shared" si="198"/>
        <v>69.150000000000006</v>
      </c>
      <c r="E728" s="4" t="s">
        <v>3</v>
      </c>
      <c r="F728" s="5">
        <v>0.3125</v>
      </c>
      <c r="G728" s="4">
        <v>0.68769999999999998</v>
      </c>
      <c r="H728" s="15">
        <f t="shared" si="199"/>
        <v>0.68769999999999998</v>
      </c>
      <c r="I728" s="4" t="s">
        <v>3</v>
      </c>
      <c r="J728" s="22">
        <v>0.3125</v>
      </c>
      <c r="K728" s="23">
        <v>91.2</v>
      </c>
      <c r="L728" s="13">
        <f t="shared" si="200"/>
        <v>91.2</v>
      </c>
      <c r="M728" s="4" t="s">
        <v>3</v>
      </c>
      <c r="N728" s="22">
        <v>0.3125</v>
      </c>
      <c r="O728" s="23">
        <v>88.55</v>
      </c>
      <c r="P728" s="13">
        <f t="shared" si="201"/>
        <v>88.55</v>
      </c>
      <c r="Q728" s="4" t="s">
        <v>3</v>
      </c>
      <c r="R728" s="22">
        <v>0.3125</v>
      </c>
      <c r="S728" s="19">
        <v>15483</v>
      </c>
      <c r="T728" s="15">
        <f t="shared" si="202"/>
        <v>1.5483</v>
      </c>
      <c r="U728" s="4" t="s">
        <v>3</v>
      </c>
      <c r="V728" s="22">
        <v>0.3125</v>
      </c>
      <c r="W728" s="23">
        <v>0.77780000000000005</v>
      </c>
      <c r="X728" s="15">
        <f t="shared" si="203"/>
        <v>0.77780000000000005</v>
      </c>
      <c r="Y728" s="4" t="s">
        <v>3</v>
      </c>
      <c r="Z728" s="5">
        <v>0.3125</v>
      </c>
      <c r="AA728" s="4">
        <v>137.09</v>
      </c>
      <c r="AB728" s="13">
        <f t="shared" si="204"/>
        <v>137.09</v>
      </c>
      <c r="AC728" s="4" t="s">
        <v>3</v>
      </c>
      <c r="AD728" s="5">
        <v>0.3125</v>
      </c>
      <c r="AE728" s="8">
        <v>13646</v>
      </c>
      <c r="AF728" s="15">
        <f t="shared" si="205"/>
        <v>1.3646</v>
      </c>
      <c r="AG728" s="23" t="s">
        <v>3</v>
      </c>
      <c r="AH728" s="22">
        <v>0.3125</v>
      </c>
      <c r="AI728" s="19">
        <v>19903</v>
      </c>
      <c r="AJ728" s="15">
        <f t="shared" si="206"/>
        <v>1.9903</v>
      </c>
      <c r="AK728" s="4" t="s">
        <v>3</v>
      </c>
      <c r="AL728" s="5">
        <v>0.3125</v>
      </c>
      <c r="AM728" s="4">
        <v>176.33</v>
      </c>
      <c r="AN728" s="13">
        <f t="shared" si="207"/>
        <v>176.33</v>
      </c>
      <c r="AO728" s="4" t="s">
        <v>3</v>
      </c>
      <c r="AP728" s="5">
        <v>0.3125</v>
      </c>
      <c r="AQ728" s="19">
        <v>17538</v>
      </c>
      <c r="AR728" s="15">
        <f t="shared" si="208"/>
        <v>1.7538</v>
      </c>
      <c r="AS728" s="4" t="s">
        <v>3</v>
      </c>
      <c r="AT728" s="22">
        <v>0.3125</v>
      </c>
      <c r="AU728" s="23">
        <v>61.71</v>
      </c>
      <c r="AV728" s="13">
        <f t="shared" si="209"/>
        <v>61.71</v>
      </c>
      <c r="AW728" s="23" t="s">
        <v>3</v>
      </c>
      <c r="AX728" s="22">
        <v>0.3125</v>
      </c>
      <c r="AY728" s="23">
        <v>0.61419999999999997</v>
      </c>
      <c r="AZ728" s="15">
        <f t="shared" si="210"/>
        <v>0.61419999999999997</v>
      </c>
      <c r="BA728" s="4" t="s">
        <v>3</v>
      </c>
      <c r="BB728" s="5">
        <v>0.30208333333333331</v>
      </c>
      <c r="BC728" s="8">
        <v>11041</v>
      </c>
      <c r="BD728" s="15">
        <f t="shared" si="211"/>
        <v>1.1041000000000001</v>
      </c>
      <c r="BE728" s="4" t="s">
        <v>3</v>
      </c>
      <c r="BF728" s="5">
        <v>0.30208333333333331</v>
      </c>
      <c r="BG728" s="8">
        <v>11342</v>
      </c>
      <c r="BH728" s="15">
        <f t="shared" si="212"/>
        <v>1.1342000000000001</v>
      </c>
      <c r="BI728" s="4" t="s">
        <v>3</v>
      </c>
      <c r="BJ728" s="5">
        <v>0.3125</v>
      </c>
      <c r="BK728" s="4">
        <v>100.49</v>
      </c>
      <c r="BL728" s="13">
        <f t="shared" si="213"/>
        <v>100.49</v>
      </c>
      <c r="BM728" s="4" t="s">
        <v>3</v>
      </c>
      <c r="BN728" s="5">
        <v>0.3125</v>
      </c>
      <c r="BO728" s="8">
        <v>71188</v>
      </c>
      <c r="BP728" s="15">
        <f t="shared" si="214"/>
        <v>7.1188000000000002</v>
      </c>
      <c r="BS728" s="1">
        <f t="shared" si="215"/>
        <v>79.782403757758786</v>
      </c>
    </row>
    <row r="729" spans="1:71">
      <c r="A729" s="4" t="s">
        <v>3</v>
      </c>
      <c r="B729" s="5">
        <v>0.30208333333333331</v>
      </c>
      <c r="C729" s="4">
        <v>69.13</v>
      </c>
      <c r="D729" s="13">
        <f t="shared" si="198"/>
        <v>69.13</v>
      </c>
      <c r="E729" s="4" t="s">
        <v>3</v>
      </c>
      <c r="F729" s="5">
        <v>0.30208333333333331</v>
      </c>
      <c r="G729" s="4">
        <v>0.68789999999999996</v>
      </c>
      <c r="H729" s="15">
        <f t="shared" si="199"/>
        <v>0.68789999999999996</v>
      </c>
      <c r="I729" s="4" t="s">
        <v>3</v>
      </c>
      <c r="J729" s="22">
        <v>0.30208333333333331</v>
      </c>
      <c r="K729" s="23">
        <v>90.97</v>
      </c>
      <c r="L729" s="13">
        <f t="shared" si="200"/>
        <v>90.97</v>
      </c>
      <c r="M729" s="4" t="s">
        <v>3</v>
      </c>
      <c r="N729" s="22">
        <v>0.30208333333333331</v>
      </c>
      <c r="O729" s="23">
        <v>88.57</v>
      </c>
      <c r="P729" s="13">
        <f t="shared" si="201"/>
        <v>88.57</v>
      </c>
      <c r="Q729" s="4" t="s">
        <v>3</v>
      </c>
      <c r="R729" s="22">
        <v>0.30208333333333331</v>
      </c>
      <c r="S729" s="19">
        <v>15475</v>
      </c>
      <c r="T729" s="15">
        <f t="shared" si="202"/>
        <v>1.5475000000000001</v>
      </c>
      <c r="U729" s="4" t="s">
        <v>3</v>
      </c>
      <c r="V729" s="22">
        <v>0.30208333333333331</v>
      </c>
      <c r="W729" s="23">
        <v>0.77639999999999998</v>
      </c>
      <c r="X729" s="15">
        <f t="shared" si="203"/>
        <v>0.77639999999999998</v>
      </c>
      <c r="Y729" s="4" t="s">
        <v>3</v>
      </c>
      <c r="Z729" s="5">
        <v>0.30208333333333331</v>
      </c>
      <c r="AA729" s="4">
        <v>137.1</v>
      </c>
      <c r="AB729" s="13">
        <f t="shared" si="204"/>
        <v>137.1</v>
      </c>
      <c r="AC729" s="4" t="s">
        <v>3</v>
      </c>
      <c r="AD729" s="5">
        <v>0.30208333333333331</v>
      </c>
      <c r="AE729" s="8">
        <v>13643</v>
      </c>
      <c r="AF729" s="15">
        <f t="shared" si="205"/>
        <v>1.3643000000000001</v>
      </c>
      <c r="AG729" s="23" t="s">
        <v>3</v>
      </c>
      <c r="AH729" s="22">
        <v>0.30208333333333331</v>
      </c>
      <c r="AI729" s="19">
        <v>19927</v>
      </c>
      <c r="AJ729" s="15">
        <f t="shared" si="206"/>
        <v>1.9926999999999999</v>
      </c>
      <c r="AK729" s="4" t="s">
        <v>3</v>
      </c>
      <c r="AL729" s="5">
        <v>0.30208333333333331</v>
      </c>
      <c r="AM729" s="4">
        <v>176.52</v>
      </c>
      <c r="AN729" s="13">
        <f t="shared" si="207"/>
        <v>176.52</v>
      </c>
      <c r="AO729" s="4" t="s">
        <v>3</v>
      </c>
      <c r="AP729" s="5">
        <v>0.30208333333333331</v>
      </c>
      <c r="AQ729" s="19">
        <v>1757</v>
      </c>
      <c r="AR729" s="15">
        <f t="shared" si="208"/>
        <v>1.7569999999999999</v>
      </c>
      <c r="AS729" s="4" t="s">
        <v>3</v>
      </c>
      <c r="AT729" s="22">
        <v>0.30208333333333331</v>
      </c>
      <c r="AU729" s="23">
        <v>61.86</v>
      </c>
      <c r="AV729" s="13">
        <f t="shared" si="209"/>
        <v>61.86</v>
      </c>
      <c r="AW729" s="23" t="s">
        <v>3</v>
      </c>
      <c r="AX729" s="22">
        <v>0.30208333333333331</v>
      </c>
      <c r="AY729" s="23">
        <v>0.61580000000000001</v>
      </c>
      <c r="AZ729" s="15">
        <f t="shared" si="210"/>
        <v>0.61580000000000001</v>
      </c>
      <c r="BA729" s="4" t="s">
        <v>3</v>
      </c>
      <c r="BB729" s="5">
        <v>0.29166666666666669</v>
      </c>
      <c r="BC729" s="8">
        <v>11055</v>
      </c>
      <c r="BD729" s="15">
        <f t="shared" si="211"/>
        <v>1.1054999999999999</v>
      </c>
      <c r="BE729" s="4" t="s">
        <v>3</v>
      </c>
      <c r="BF729" s="5">
        <v>0.29166666666666669</v>
      </c>
      <c r="BG729" s="8">
        <v>11352</v>
      </c>
      <c r="BH729" s="15">
        <f t="shared" si="212"/>
        <v>1.1352</v>
      </c>
      <c r="BI729" s="4" t="s">
        <v>3</v>
      </c>
      <c r="BJ729" s="5">
        <v>0.30208333333333331</v>
      </c>
      <c r="BK729" s="4">
        <v>100.45</v>
      </c>
      <c r="BL729" s="13">
        <f t="shared" si="213"/>
        <v>100.45</v>
      </c>
      <c r="BM729" s="4" t="s">
        <v>3</v>
      </c>
      <c r="BN729" s="5">
        <v>0.30208333333333331</v>
      </c>
      <c r="BO729" s="8">
        <v>71146</v>
      </c>
      <c r="BP729" s="15">
        <f t="shared" si="214"/>
        <v>7.1146000000000003</v>
      </c>
      <c r="BS729" s="1">
        <f t="shared" si="215"/>
        <v>79.788463565976798</v>
      </c>
    </row>
    <row r="730" spans="1:71">
      <c r="A730" s="4" t="s">
        <v>3</v>
      </c>
      <c r="B730" s="5">
        <v>0.29166666666666669</v>
      </c>
      <c r="C730" s="4">
        <v>69.86</v>
      </c>
      <c r="D730" s="13">
        <f t="shared" si="198"/>
        <v>69.86</v>
      </c>
      <c r="E730" s="4" t="s">
        <v>3</v>
      </c>
      <c r="F730" s="5">
        <v>0.29166666666666669</v>
      </c>
      <c r="G730" s="4">
        <v>0.69179999999999997</v>
      </c>
      <c r="H730" s="15">
        <f t="shared" si="199"/>
        <v>0.69179999999999997</v>
      </c>
      <c r="I730" s="4" t="s">
        <v>3</v>
      </c>
      <c r="J730" s="22">
        <v>0.29166666666666669</v>
      </c>
      <c r="K730" s="23">
        <v>91.28</v>
      </c>
      <c r="L730" s="13">
        <f t="shared" si="200"/>
        <v>91.28</v>
      </c>
      <c r="M730" s="4" t="s">
        <v>3</v>
      </c>
      <c r="N730" s="22">
        <v>0.29166666666666669</v>
      </c>
      <c r="O730" s="23">
        <v>88.9</v>
      </c>
      <c r="P730" s="13">
        <f t="shared" si="201"/>
        <v>88.9</v>
      </c>
      <c r="Q730" s="4" t="s">
        <v>3</v>
      </c>
      <c r="R730" s="22">
        <v>0.29166666666666669</v>
      </c>
      <c r="S730" s="19">
        <v>15508</v>
      </c>
      <c r="T730" s="15">
        <f t="shared" si="202"/>
        <v>1.5508</v>
      </c>
      <c r="U730" s="4" t="s">
        <v>3</v>
      </c>
      <c r="V730" s="22">
        <v>0.29166666666666669</v>
      </c>
      <c r="W730" s="23">
        <v>0.77449999999999997</v>
      </c>
      <c r="X730" s="15">
        <f t="shared" si="203"/>
        <v>0.77449999999999997</v>
      </c>
      <c r="Y730" s="4" t="s">
        <v>3</v>
      </c>
      <c r="Z730" s="5">
        <v>0.29166666666666669</v>
      </c>
      <c r="AA730" s="4">
        <v>138.37</v>
      </c>
      <c r="AB730" s="13">
        <f t="shared" si="204"/>
        <v>138.37</v>
      </c>
      <c r="AC730" s="4" t="s">
        <v>3</v>
      </c>
      <c r="AD730" s="5">
        <v>0.29166666666666669</v>
      </c>
      <c r="AE730" s="8">
        <v>13665</v>
      </c>
      <c r="AF730" s="15">
        <f t="shared" si="205"/>
        <v>1.3665</v>
      </c>
      <c r="AG730" s="23" t="s">
        <v>3</v>
      </c>
      <c r="AH730" s="22">
        <v>0.29166666666666669</v>
      </c>
      <c r="AI730" s="19">
        <v>20027</v>
      </c>
      <c r="AJ730" s="15">
        <f t="shared" si="206"/>
        <v>2.0026999999999999</v>
      </c>
      <c r="AK730" s="4" t="s">
        <v>3</v>
      </c>
      <c r="AL730" s="5">
        <v>0.29166666666666669</v>
      </c>
      <c r="AM730" s="4">
        <v>178.07</v>
      </c>
      <c r="AN730" s="13">
        <f t="shared" si="207"/>
        <v>178.07</v>
      </c>
      <c r="AO730" s="4" t="s">
        <v>3</v>
      </c>
      <c r="AP730" s="5">
        <v>0.29166666666666669</v>
      </c>
      <c r="AQ730" s="19">
        <v>17636</v>
      </c>
      <c r="AR730" s="15">
        <f t="shared" si="208"/>
        <v>1.7636000000000001</v>
      </c>
      <c r="AS730" s="4" t="s">
        <v>3</v>
      </c>
      <c r="AT730" s="22">
        <v>0.29166666666666669</v>
      </c>
      <c r="AU730" s="23">
        <v>62.73</v>
      </c>
      <c r="AV730" s="13">
        <f t="shared" si="209"/>
        <v>62.73</v>
      </c>
      <c r="AW730" s="23" t="s">
        <v>3</v>
      </c>
      <c r="AX730" s="22">
        <v>0.29166666666666669</v>
      </c>
      <c r="AY730" s="23">
        <v>0.62150000000000005</v>
      </c>
      <c r="AZ730" s="15">
        <f t="shared" si="210"/>
        <v>0.62150000000000005</v>
      </c>
      <c r="BA730" s="4" t="s">
        <v>3</v>
      </c>
      <c r="BB730" s="5">
        <v>0.28125</v>
      </c>
      <c r="BC730" s="8">
        <v>11054</v>
      </c>
      <c r="BD730" s="15">
        <f t="shared" si="211"/>
        <v>1.1053999999999999</v>
      </c>
      <c r="BE730" s="4" t="s">
        <v>3</v>
      </c>
      <c r="BF730" s="5">
        <v>0.28125</v>
      </c>
      <c r="BG730" s="8">
        <v>11376</v>
      </c>
      <c r="BH730" s="15">
        <f t="shared" si="212"/>
        <v>1.1375999999999999</v>
      </c>
      <c r="BI730" s="4" t="s">
        <v>3</v>
      </c>
      <c r="BJ730" s="5">
        <v>0.29166666666666669</v>
      </c>
      <c r="BK730" s="4">
        <v>100.85</v>
      </c>
      <c r="BL730" s="13">
        <f t="shared" si="213"/>
        <v>100.85</v>
      </c>
      <c r="BM730" s="4" t="s">
        <v>3</v>
      </c>
      <c r="BN730" s="5">
        <v>0.29166666666666669</v>
      </c>
      <c r="BO730" s="8">
        <v>71006</v>
      </c>
      <c r="BP730" s="15">
        <f t="shared" si="214"/>
        <v>7.1006</v>
      </c>
      <c r="BS730" s="1">
        <f t="shared" si="215"/>
        <v>79.751395693433182</v>
      </c>
    </row>
    <row r="731" spans="1:71">
      <c r="A731" s="4" t="s">
        <v>3</v>
      </c>
      <c r="B731" s="5">
        <v>0.28125</v>
      </c>
      <c r="C731" s="4">
        <v>68.31</v>
      </c>
      <c r="D731" s="13">
        <f t="shared" si="198"/>
        <v>68.31</v>
      </c>
      <c r="E731" s="4" t="s">
        <v>3</v>
      </c>
      <c r="F731" s="5">
        <v>0.28125</v>
      </c>
      <c r="G731" s="4">
        <v>0.6825</v>
      </c>
      <c r="H731" s="15">
        <f t="shared" si="199"/>
        <v>0.6825</v>
      </c>
      <c r="I731" s="4" t="s">
        <v>3</v>
      </c>
      <c r="J731" s="22">
        <v>0.28125</v>
      </c>
      <c r="K731" s="23">
        <v>90.51</v>
      </c>
      <c r="L731" s="13">
        <f t="shared" si="200"/>
        <v>90.51</v>
      </c>
      <c r="M731" s="4" t="s">
        <v>3</v>
      </c>
      <c r="N731" s="22">
        <v>0.28125</v>
      </c>
      <c r="O731" s="23">
        <v>87.95</v>
      </c>
      <c r="P731" s="13">
        <f t="shared" si="201"/>
        <v>87.95</v>
      </c>
      <c r="Q731" s="4" t="s">
        <v>3</v>
      </c>
      <c r="R731" s="22">
        <v>0.28125</v>
      </c>
      <c r="S731" s="19">
        <v>15426</v>
      </c>
      <c r="T731" s="15">
        <f t="shared" si="202"/>
        <v>1.5426</v>
      </c>
      <c r="U731" s="4" t="s">
        <v>3</v>
      </c>
      <c r="V731" s="22">
        <v>0.28125</v>
      </c>
      <c r="W731" s="23">
        <v>0.77359999999999995</v>
      </c>
      <c r="X731" s="15">
        <f t="shared" si="203"/>
        <v>0.77359999999999995</v>
      </c>
      <c r="Y731" s="4" t="s">
        <v>3</v>
      </c>
      <c r="Z731" s="5">
        <v>0.28125</v>
      </c>
      <c r="AA731" s="4">
        <v>135.74</v>
      </c>
      <c r="AB731" s="13">
        <f t="shared" si="204"/>
        <v>135.74</v>
      </c>
      <c r="AC731" s="4" t="s">
        <v>3</v>
      </c>
      <c r="AD731" s="5">
        <v>0.28125</v>
      </c>
      <c r="AE731" s="8">
        <v>13562</v>
      </c>
      <c r="AF731" s="15">
        <f t="shared" si="205"/>
        <v>1.3562000000000001</v>
      </c>
      <c r="AG731" s="23" t="s">
        <v>3</v>
      </c>
      <c r="AH731" s="22">
        <v>0.28125</v>
      </c>
      <c r="AI731" s="19">
        <v>19936</v>
      </c>
      <c r="AJ731" s="15">
        <f t="shared" si="206"/>
        <v>1.9936</v>
      </c>
      <c r="AK731" s="4" t="s">
        <v>3</v>
      </c>
      <c r="AL731" s="5">
        <v>0.28125</v>
      </c>
      <c r="AM731" s="4">
        <v>175.4</v>
      </c>
      <c r="AN731" s="13">
        <f t="shared" si="207"/>
        <v>175.4</v>
      </c>
      <c r="AO731" s="4" t="s">
        <v>3</v>
      </c>
      <c r="AP731" s="5">
        <v>0.28125</v>
      </c>
      <c r="AQ731" s="19">
        <v>17526</v>
      </c>
      <c r="AR731" s="15">
        <f t="shared" si="208"/>
        <v>1.7525999999999999</v>
      </c>
      <c r="AS731" s="4" t="s">
        <v>3</v>
      </c>
      <c r="AT731" s="22">
        <v>0.28125</v>
      </c>
      <c r="AU731" s="23">
        <v>61.37</v>
      </c>
      <c r="AV731" s="13">
        <f t="shared" si="209"/>
        <v>61.37</v>
      </c>
      <c r="AW731" s="23" t="s">
        <v>3</v>
      </c>
      <c r="AX731" s="22">
        <v>0.28125</v>
      </c>
      <c r="AY731" s="23">
        <v>0.61339999999999995</v>
      </c>
      <c r="AZ731" s="15">
        <f t="shared" si="210"/>
        <v>0.61339999999999995</v>
      </c>
      <c r="BA731" s="4" t="s">
        <v>3</v>
      </c>
      <c r="BB731" s="5">
        <v>0.27083333333333331</v>
      </c>
      <c r="BC731" s="8">
        <v>11066</v>
      </c>
      <c r="BD731" s="15">
        <f t="shared" si="211"/>
        <v>1.1066</v>
      </c>
      <c r="BE731" s="4" t="s">
        <v>3</v>
      </c>
      <c r="BF731" s="5">
        <v>0.27083333333333331</v>
      </c>
      <c r="BG731" s="8">
        <v>11366</v>
      </c>
      <c r="BH731" s="15">
        <f t="shared" si="212"/>
        <v>1.1366000000000001</v>
      </c>
      <c r="BI731" s="4" t="s">
        <v>3</v>
      </c>
      <c r="BJ731" s="5">
        <v>0.28125</v>
      </c>
      <c r="BK731" s="4">
        <v>100.14</v>
      </c>
      <c r="BL731" s="13">
        <f t="shared" si="213"/>
        <v>100.14</v>
      </c>
      <c r="BM731" s="4" t="s">
        <v>3</v>
      </c>
      <c r="BN731" s="5">
        <v>0.28125</v>
      </c>
      <c r="BO731" s="8">
        <v>71572</v>
      </c>
      <c r="BP731" s="15">
        <f t="shared" si="214"/>
        <v>7.1571999999999996</v>
      </c>
      <c r="BS731" s="1">
        <f t="shared" si="215"/>
        <v>80.048407987207213</v>
      </c>
    </row>
    <row r="732" spans="1:71">
      <c r="A732" s="4" t="s">
        <v>3</v>
      </c>
      <c r="B732" s="5">
        <v>0.27083333333333331</v>
      </c>
      <c r="C732" s="4">
        <v>69</v>
      </c>
      <c r="D732" s="13">
        <f t="shared" si="198"/>
        <v>69</v>
      </c>
      <c r="E732" s="4" t="s">
        <v>3</v>
      </c>
      <c r="F732" s="5">
        <v>0.27083333333333331</v>
      </c>
      <c r="G732" s="4">
        <v>0.68730000000000002</v>
      </c>
      <c r="H732" s="15">
        <f t="shared" si="199"/>
        <v>0.68730000000000002</v>
      </c>
      <c r="I732" s="4" t="s">
        <v>3</v>
      </c>
      <c r="J732" s="22">
        <v>0.27083333333333331</v>
      </c>
      <c r="K732" s="23">
        <v>90.65</v>
      </c>
      <c r="L732" s="13">
        <f t="shared" si="200"/>
        <v>90.65</v>
      </c>
      <c r="M732" s="4" t="s">
        <v>3</v>
      </c>
      <c r="N732" s="22">
        <v>0.27083333333333331</v>
      </c>
      <c r="O732" s="23">
        <v>88.27</v>
      </c>
      <c r="P732" s="13">
        <f t="shared" si="201"/>
        <v>88.27</v>
      </c>
      <c r="Q732" s="4" t="s">
        <v>3</v>
      </c>
      <c r="R732" s="22">
        <v>0.27083333333333331</v>
      </c>
      <c r="S732" s="19">
        <v>15443</v>
      </c>
      <c r="T732" s="15">
        <f t="shared" si="202"/>
        <v>1.5443</v>
      </c>
      <c r="U732" s="4" t="s">
        <v>3</v>
      </c>
      <c r="V732" s="22">
        <v>0.27083333333333331</v>
      </c>
      <c r="W732" s="23">
        <v>0.77259999999999995</v>
      </c>
      <c r="X732" s="15">
        <f t="shared" si="203"/>
        <v>0.77259999999999995</v>
      </c>
      <c r="Y732" s="4" t="s">
        <v>3</v>
      </c>
      <c r="Z732" s="5">
        <v>0.27083333333333331</v>
      </c>
      <c r="AA732" s="4">
        <v>136.24</v>
      </c>
      <c r="AB732" s="13">
        <f t="shared" si="204"/>
        <v>136.24</v>
      </c>
      <c r="AC732" s="4" t="s">
        <v>3</v>
      </c>
      <c r="AD732" s="5">
        <v>0.27083333333333331</v>
      </c>
      <c r="AE732" s="8">
        <v>1358</v>
      </c>
      <c r="AF732" s="15">
        <f t="shared" si="205"/>
        <v>1.3580000000000001</v>
      </c>
      <c r="AG732" s="23" t="s">
        <v>3</v>
      </c>
      <c r="AH732" s="22">
        <v>0.27083333333333331</v>
      </c>
      <c r="AI732" s="19">
        <v>19981</v>
      </c>
      <c r="AJ732" s="15">
        <f t="shared" si="206"/>
        <v>1.9981</v>
      </c>
      <c r="AK732" s="4" t="s">
        <v>3</v>
      </c>
      <c r="AL732" s="5">
        <v>0.27083333333333331</v>
      </c>
      <c r="AM732" s="4">
        <v>176.43</v>
      </c>
      <c r="AN732" s="13">
        <f t="shared" si="207"/>
        <v>176.43</v>
      </c>
      <c r="AO732" s="4" t="s">
        <v>3</v>
      </c>
      <c r="AP732" s="5">
        <v>0.27083333333333331</v>
      </c>
      <c r="AQ732" s="19">
        <v>17577</v>
      </c>
      <c r="AR732" s="15">
        <f t="shared" si="208"/>
        <v>1.7577</v>
      </c>
      <c r="AS732" s="4" t="s">
        <v>3</v>
      </c>
      <c r="AT732" s="22">
        <v>0.27083333333333331</v>
      </c>
      <c r="AU732" s="23">
        <v>61.78</v>
      </c>
      <c r="AV732" s="13">
        <f t="shared" si="209"/>
        <v>61.78</v>
      </c>
      <c r="AW732" s="23" t="s">
        <v>3</v>
      </c>
      <c r="AX732" s="22">
        <v>0.27083333333333331</v>
      </c>
      <c r="AY732" s="23">
        <v>0.61560000000000004</v>
      </c>
      <c r="AZ732" s="15">
        <f t="shared" si="210"/>
        <v>0.61560000000000004</v>
      </c>
      <c r="BA732" s="4" t="s">
        <v>3</v>
      </c>
      <c r="BB732" s="5">
        <v>0.26041666666666669</v>
      </c>
      <c r="BC732" s="8">
        <v>11069</v>
      </c>
      <c r="BD732" s="15">
        <f t="shared" si="211"/>
        <v>1.1069</v>
      </c>
      <c r="BE732" s="4" t="s">
        <v>3</v>
      </c>
      <c r="BF732" s="5">
        <v>0.26041666666666669</v>
      </c>
      <c r="BG732" s="8">
        <v>11377</v>
      </c>
      <c r="BH732" s="15">
        <f t="shared" si="212"/>
        <v>1.1376999999999999</v>
      </c>
      <c r="BI732" s="4" t="s">
        <v>3</v>
      </c>
      <c r="BJ732" s="5">
        <v>0.27083333333333331</v>
      </c>
      <c r="BK732" s="4">
        <v>100.2</v>
      </c>
      <c r="BL732" s="13">
        <f t="shared" si="213"/>
        <v>100.2</v>
      </c>
      <c r="BM732" s="4" t="s">
        <v>3</v>
      </c>
      <c r="BN732" s="5">
        <v>0.27083333333333331</v>
      </c>
      <c r="BO732" s="8">
        <v>71582</v>
      </c>
      <c r="BP732" s="15">
        <f t="shared" si="214"/>
        <v>7.1581999999999999</v>
      </c>
      <c r="BS732" s="1">
        <f t="shared" si="215"/>
        <v>79.987681713407113</v>
      </c>
    </row>
    <row r="733" spans="1:71">
      <c r="A733" s="4" t="s">
        <v>3</v>
      </c>
      <c r="B733" s="5">
        <v>0.26041666666666669</v>
      </c>
      <c r="C733" s="4">
        <v>68.81</v>
      </c>
      <c r="D733" s="13">
        <f t="shared" si="198"/>
        <v>68.81</v>
      </c>
      <c r="E733" s="4" t="s">
        <v>3</v>
      </c>
      <c r="F733" s="5">
        <v>0.26041666666666669</v>
      </c>
      <c r="G733" s="4">
        <v>0.6865</v>
      </c>
      <c r="H733" s="15">
        <f t="shared" si="199"/>
        <v>0.6865</v>
      </c>
      <c r="I733" s="4" t="s">
        <v>3</v>
      </c>
      <c r="J733" s="22">
        <v>0.26041666666666669</v>
      </c>
      <c r="K733" s="23">
        <v>90.51</v>
      </c>
      <c r="L733" s="13">
        <f t="shared" si="200"/>
        <v>90.51</v>
      </c>
      <c r="M733" s="4" t="s">
        <v>3</v>
      </c>
      <c r="N733" s="22">
        <v>0.26041666666666669</v>
      </c>
      <c r="O733" s="23">
        <v>88.09</v>
      </c>
      <c r="P733" s="13">
        <f t="shared" si="201"/>
        <v>88.09</v>
      </c>
      <c r="Q733" s="4" t="s">
        <v>3</v>
      </c>
      <c r="R733" s="22">
        <v>0.26041666666666669</v>
      </c>
      <c r="S733" s="19">
        <v>15434</v>
      </c>
      <c r="T733" s="15">
        <f t="shared" si="202"/>
        <v>1.5434000000000001</v>
      </c>
      <c r="U733" s="4" t="s">
        <v>3</v>
      </c>
      <c r="V733" s="22">
        <v>0.26041666666666669</v>
      </c>
      <c r="W733" s="23">
        <v>0.77659999999999996</v>
      </c>
      <c r="X733" s="15">
        <f t="shared" si="203"/>
        <v>0.77659999999999996</v>
      </c>
      <c r="Y733" s="4" t="s">
        <v>3</v>
      </c>
      <c r="Z733" s="5">
        <v>0.26041666666666669</v>
      </c>
      <c r="AA733" s="4">
        <v>136.11000000000001</v>
      </c>
      <c r="AB733" s="13">
        <f t="shared" si="204"/>
        <v>136.11000000000001</v>
      </c>
      <c r="AC733" s="4" t="s">
        <v>3</v>
      </c>
      <c r="AD733" s="5">
        <v>0.26041666666666669</v>
      </c>
      <c r="AE733" s="8">
        <v>13567</v>
      </c>
      <c r="AF733" s="15">
        <f t="shared" si="205"/>
        <v>1.3567</v>
      </c>
      <c r="AG733" s="23" t="s">
        <v>3</v>
      </c>
      <c r="AH733" s="22">
        <v>0.26041666666666669</v>
      </c>
      <c r="AI733" s="19">
        <v>19872</v>
      </c>
      <c r="AJ733" s="15">
        <f t="shared" si="206"/>
        <v>1.9872000000000001</v>
      </c>
      <c r="AK733" s="4" t="s">
        <v>3</v>
      </c>
      <c r="AL733" s="5">
        <v>0.26041666666666669</v>
      </c>
      <c r="AM733" s="4">
        <v>175.11</v>
      </c>
      <c r="AN733" s="13">
        <f t="shared" si="207"/>
        <v>175.11</v>
      </c>
      <c r="AO733" s="4" t="s">
        <v>3</v>
      </c>
      <c r="AP733" s="5">
        <v>0.26041666666666669</v>
      </c>
      <c r="AQ733" s="19">
        <v>17469</v>
      </c>
      <c r="AR733" s="15">
        <f t="shared" si="208"/>
        <v>1.7468999999999999</v>
      </c>
      <c r="AS733" s="4" t="s">
        <v>3</v>
      </c>
      <c r="AT733" s="22">
        <v>0.26041666666666669</v>
      </c>
      <c r="AU733" s="23">
        <v>61.52</v>
      </c>
      <c r="AV733" s="13">
        <f t="shared" si="209"/>
        <v>61.52</v>
      </c>
      <c r="AW733" s="23" t="s">
        <v>3</v>
      </c>
      <c r="AX733" s="22">
        <v>0.26041666666666669</v>
      </c>
      <c r="AY733" s="23">
        <v>0.61380000000000001</v>
      </c>
      <c r="AZ733" s="15">
        <f t="shared" si="210"/>
        <v>0.61380000000000001</v>
      </c>
      <c r="BA733" s="4" t="s">
        <v>3</v>
      </c>
      <c r="BB733" s="5">
        <v>0.25</v>
      </c>
      <c r="BC733" s="8">
        <v>11083</v>
      </c>
      <c r="BD733" s="15">
        <f t="shared" si="211"/>
        <v>1.1083000000000001</v>
      </c>
      <c r="BE733" s="4" t="s">
        <v>3</v>
      </c>
      <c r="BF733" s="5">
        <v>0.25</v>
      </c>
      <c r="BG733" s="8">
        <v>1137</v>
      </c>
      <c r="BH733" s="15">
        <f t="shared" si="212"/>
        <v>1.137</v>
      </c>
      <c r="BI733" s="4" t="s">
        <v>3</v>
      </c>
      <c r="BJ733" s="5">
        <v>0.26041666666666669</v>
      </c>
      <c r="BK733" s="4">
        <v>100.24</v>
      </c>
      <c r="BL733" s="13">
        <f t="shared" si="213"/>
        <v>100.24</v>
      </c>
      <c r="BM733" s="4" t="s">
        <v>3</v>
      </c>
      <c r="BN733" s="5">
        <v>0.26041666666666669</v>
      </c>
      <c r="BO733" s="8">
        <v>71652</v>
      </c>
      <c r="BP733" s="15">
        <f t="shared" si="214"/>
        <v>7.1651999999999996</v>
      </c>
      <c r="BS733" s="1">
        <f t="shared" si="215"/>
        <v>80.088780403313194</v>
      </c>
    </row>
    <row r="734" spans="1:71">
      <c r="A734" s="4" t="s">
        <v>3</v>
      </c>
      <c r="B734" s="5">
        <v>0.25</v>
      </c>
      <c r="C734" s="4">
        <v>68.73</v>
      </c>
      <c r="D734" s="13">
        <f t="shared" si="198"/>
        <v>68.73</v>
      </c>
      <c r="E734" s="4" t="s">
        <v>3</v>
      </c>
      <c r="F734" s="5">
        <v>0.25</v>
      </c>
      <c r="G734" s="4">
        <v>0.68579999999999997</v>
      </c>
      <c r="H734" s="15">
        <f t="shared" si="199"/>
        <v>0.68579999999999997</v>
      </c>
      <c r="I734" s="4" t="s">
        <v>3</v>
      </c>
      <c r="J734" s="22">
        <v>0.25</v>
      </c>
      <c r="K734" s="23">
        <v>90.4</v>
      </c>
      <c r="L734" s="13">
        <f t="shared" si="200"/>
        <v>90.4</v>
      </c>
      <c r="M734" s="4" t="s">
        <v>3</v>
      </c>
      <c r="N734" s="22">
        <v>0.25</v>
      </c>
      <c r="O734" s="23">
        <v>88.14</v>
      </c>
      <c r="P734" s="13">
        <f t="shared" si="201"/>
        <v>88.14</v>
      </c>
      <c r="Q734" s="4" t="s">
        <v>3</v>
      </c>
      <c r="R734" s="22">
        <v>0.25</v>
      </c>
      <c r="S734" s="19">
        <v>15412</v>
      </c>
      <c r="T734" s="15">
        <f t="shared" si="202"/>
        <v>1.5411999999999999</v>
      </c>
      <c r="U734" s="4" t="s">
        <v>3</v>
      </c>
      <c r="V734" s="22">
        <v>0.25</v>
      </c>
      <c r="W734" s="23">
        <v>0.77680000000000005</v>
      </c>
      <c r="X734" s="15">
        <f t="shared" si="203"/>
        <v>0.77680000000000005</v>
      </c>
      <c r="Y734" s="4" t="s">
        <v>3</v>
      </c>
      <c r="Z734" s="5">
        <v>0.25</v>
      </c>
      <c r="AA734" s="4">
        <v>135.86000000000001</v>
      </c>
      <c r="AB734" s="13">
        <f t="shared" si="204"/>
        <v>135.86000000000001</v>
      </c>
      <c r="AC734" s="4" t="s">
        <v>3</v>
      </c>
      <c r="AD734" s="5">
        <v>0.25</v>
      </c>
      <c r="AE734" s="8">
        <v>13555</v>
      </c>
      <c r="AF734" s="15">
        <f t="shared" si="205"/>
        <v>1.3554999999999999</v>
      </c>
      <c r="AG734" s="23" t="s">
        <v>3</v>
      </c>
      <c r="AH734" s="22">
        <v>0.25</v>
      </c>
      <c r="AI734" s="19">
        <v>19835</v>
      </c>
      <c r="AJ734" s="15">
        <f t="shared" si="206"/>
        <v>1.9835</v>
      </c>
      <c r="AK734" s="4" t="s">
        <v>3</v>
      </c>
      <c r="AL734" s="5">
        <v>0.25</v>
      </c>
      <c r="AM734" s="4">
        <v>174.86</v>
      </c>
      <c r="AN734" s="13">
        <f t="shared" si="207"/>
        <v>174.86</v>
      </c>
      <c r="AO734" s="4" t="s">
        <v>3</v>
      </c>
      <c r="AP734" s="5">
        <v>0.25</v>
      </c>
      <c r="AQ734" s="19">
        <v>17447</v>
      </c>
      <c r="AR734" s="15">
        <f t="shared" si="208"/>
        <v>1.7446999999999999</v>
      </c>
      <c r="AS734" s="4" t="s">
        <v>3</v>
      </c>
      <c r="AT734" s="22">
        <v>0.25</v>
      </c>
      <c r="AU734" s="23">
        <v>61.46</v>
      </c>
      <c r="AV734" s="13">
        <f t="shared" si="209"/>
        <v>61.46</v>
      </c>
      <c r="AW734" s="23" t="s">
        <v>3</v>
      </c>
      <c r="AX734" s="22">
        <v>0.25</v>
      </c>
      <c r="AY734" s="23">
        <v>0.61339999999999995</v>
      </c>
      <c r="AZ734" s="15">
        <f t="shared" si="210"/>
        <v>0.61339999999999995</v>
      </c>
      <c r="BA734" s="4" t="s">
        <v>3</v>
      </c>
      <c r="BB734" s="5">
        <v>0.23958333333333334</v>
      </c>
      <c r="BC734" s="8">
        <v>11078</v>
      </c>
      <c r="BD734" s="15">
        <f t="shared" si="211"/>
        <v>1.1077999999999999</v>
      </c>
      <c r="BE734" s="4" t="s">
        <v>3</v>
      </c>
      <c r="BF734" s="5">
        <v>0.23958333333333334</v>
      </c>
      <c r="BG734" s="8">
        <v>11355</v>
      </c>
      <c r="BH734" s="15">
        <f t="shared" si="212"/>
        <v>1.1355</v>
      </c>
      <c r="BI734" s="4" t="s">
        <v>3</v>
      </c>
      <c r="BJ734" s="5">
        <v>0.25</v>
      </c>
      <c r="BK734" s="4">
        <v>100.22</v>
      </c>
      <c r="BL734" s="13">
        <f t="shared" si="213"/>
        <v>100.22</v>
      </c>
      <c r="BM734" s="4" t="s">
        <v>3</v>
      </c>
      <c r="BN734" s="5">
        <v>0.25</v>
      </c>
      <c r="BO734" s="8">
        <v>71771</v>
      </c>
      <c r="BP734" s="15">
        <f t="shared" si="214"/>
        <v>7.1771000000000003</v>
      </c>
      <c r="BS734" s="1">
        <f t="shared" si="215"/>
        <v>80.127283663859799</v>
      </c>
    </row>
    <row r="735" spans="1:71">
      <c r="A735" s="4" t="s">
        <v>3</v>
      </c>
      <c r="B735" s="5">
        <v>0.23958333333333334</v>
      </c>
      <c r="C735" s="4">
        <v>68.260000000000005</v>
      </c>
      <c r="D735" s="13">
        <f t="shared" si="198"/>
        <v>68.260000000000005</v>
      </c>
      <c r="E735" s="4" t="s">
        <v>3</v>
      </c>
      <c r="F735" s="5">
        <v>0.23958333333333334</v>
      </c>
      <c r="G735" s="4">
        <v>0.68220000000000003</v>
      </c>
      <c r="H735" s="15">
        <f t="shared" si="199"/>
        <v>0.68220000000000003</v>
      </c>
      <c r="I735" s="4" t="s">
        <v>3</v>
      </c>
      <c r="J735" s="22">
        <v>0.23958333333333334</v>
      </c>
      <c r="K735" s="23">
        <v>90.18</v>
      </c>
      <c r="L735" s="13">
        <f t="shared" si="200"/>
        <v>90.18</v>
      </c>
      <c r="M735" s="4" t="s">
        <v>3</v>
      </c>
      <c r="N735" s="22">
        <v>0.23958333333333334</v>
      </c>
      <c r="O735" s="23">
        <v>88</v>
      </c>
      <c r="P735" s="13">
        <f t="shared" si="201"/>
        <v>88</v>
      </c>
      <c r="Q735" s="4" t="s">
        <v>3</v>
      </c>
      <c r="R735" s="22">
        <v>0.23958333333333334</v>
      </c>
      <c r="S735" s="19">
        <v>15417</v>
      </c>
      <c r="T735" s="15">
        <f t="shared" si="202"/>
        <v>1.5417000000000001</v>
      </c>
      <c r="U735" s="4" t="s">
        <v>3</v>
      </c>
      <c r="V735" s="22">
        <v>0.23958333333333334</v>
      </c>
      <c r="W735" s="23">
        <v>0.77759999999999996</v>
      </c>
      <c r="X735" s="15">
        <f t="shared" si="203"/>
        <v>0.77759999999999996</v>
      </c>
      <c r="Y735" s="4" t="s">
        <v>3</v>
      </c>
      <c r="Z735" s="5">
        <v>0.23958333333333334</v>
      </c>
      <c r="AA735" s="4">
        <v>135.69999999999999</v>
      </c>
      <c r="AB735" s="13">
        <f t="shared" si="204"/>
        <v>135.69999999999999</v>
      </c>
      <c r="AC735" s="4" t="s">
        <v>3</v>
      </c>
      <c r="AD735" s="5">
        <v>0.23958333333333334</v>
      </c>
      <c r="AE735" s="8">
        <v>13574</v>
      </c>
      <c r="AF735" s="15">
        <f t="shared" si="205"/>
        <v>1.3573999999999999</v>
      </c>
      <c r="AG735" s="23" t="s">
        <v>3</v>
      </c>
      <c r="AH735" s="22">
        <v>0.23958333333333334</v>
      </c>
      <c r="AI735" s="19">
        <v>1982</v>
      </c>
      <c r="AJ735" s="15">
        <f t="shared" si="206"/>
        <v>1.982</v>
      </c>
      <c r="AK735" s="4" t="s">
        <v>3</v>
      </c>
      <c r="AL735" s="5">
        <v>0.23958333333333334</v>
      </c>
      <c r="AM735" s="4">
        <v>174.44</v>
      </c>
      <c r="AN735" s="13">
        <f t="shared" si="207"/>
        <v>174.44</v>
      </c>
      <c r="AO735" s="4" t="s">
        <v>3</v>
      </c>
      <c r="AP735" s="5">
        <v>0.23958333333333334</v>
      </c>
      <c r="AQ735" s="19">
        <v>17452</v>
      </c>
      <c r="AR735" s="15">
        <f t="shared" si="208"/>
        <v>1.7452000000000001</v>
      </c>
      <c r="AS735" s="4" t="s">
        <v>3</v>
      </c>
      <c r="AT735" s="22">
        <v>0.23958333333333334</v>
      </c>
      <c r="AU735" s="23">
        <v>61.06</v>
      </c>
      <c r="AV735" s="13">
        <f t="shared" si="209"/>
        <v>61.06</v>
      </c>
      <c r="AW735" s="23" t="s">
        <v>3</v>
      </c>
      <c r="AX735" s="22">
        <v>0.23958333333333334</v>
      </c>
      <c r="AY735" s="23">
        <v>0.6109</v>
      </c>
      <c r="AZ735" s="15">
        <f t="shared" si="210"/>
        <v>0.6109</v>
      </c>
      <c r="BA735" s="4" t="s">
        <v>3</v>
      </c>
      <c r="BB735" s="5">
        <v>0.22916666666666666</v>
      </c>
      <c r="BC735" s="8">
        <v>11091</v>
      </c>
      <c r="BD735" s="15">
        <f t="shared" si="211"/>
        <v>1.1091</v>
      </c>
      <c r="BE735" s="4" t="s">
        <v>3</v>
      </c>
      <c r="BF735" s="5">
        <v>0.22916666666666666</v>
      </c>
      <c r="BG735" s="8">
        <v>11388</v>
      </c>
      <c r="BH735" s="15">
        <f t="shared" si="212"/>
        <v>1.1388</v>
      </c>
      <c r="BI735" s="4" t="s">
        <v>3</v>
      </c>
      <c r="BJ735" s="5">
        <v>0.23958333333333334</v>
      </c>
      <c r="BK735" s="4">
        <v>99.97</v>
      </c>
      <c r="BL735" s="13">
        <f t="shared" si="213"/>
        <v>99.97</v>
      </c>
      <c r="BM735" s="4" t="s">
        <v>3</v>
      </c>
      <c r="BN735" s="5">
        <v>0.23958333333333334</v>
      </c>
      <c r="BO735" s="8">
        <v>71567</v>
      </c>
      <c r="BP735" s="15">
        <f t="shared" si="214"/>
        <v>7.1566999999999998</v>
      </c>
      <c r="BS735" s="1">
        <f t="shared" si="215"/>
        <v>80.046991851983833</v>
      </c>
    </row>
    <row r="736" spans="1:71">
      <c r="A736" s="4" t="s">
        <v>3</v>
      </c>
      <c r="B736" s="5">
        <v>0.22916666666666666</v>
      </c>
      <c r="C736" s="4">
        <v>68.02</v>
      </c>
      <c r="D736" s="13">
        <f t="shared" si="198"/>
        <v>68.02</v>
      </c>
      <c r="E736" s="4" t="s">
        <v>3</v>
      </c>
      <c r="F736" s="5">
        <v>0.22916666666666666</v>
      </c>
      <c r="G736" s="4">
        <v>0.68300000000000005</v>
      </c>
      <c r="H736" s="15">
        <f t="shared" si="199"/>
        <v>0.68300000000000005</v>
      </c>
      <c r="I736" s="4" t="s">
        <v>3</v>
      </c>
      <c r="J736" s="22">
        <v>0.22916666666666666</v>
      </c>
      <c r="K736" s="23">
        <v>90</v>
      </c>
      <c r="L736" s="13">
        <f t="shared" si="200"/>
        <v>90</v>
      </c>
      <c r="M736" s="4" t="s">
        <v>3</v>
      </c>
      <c r="N736" s="22">
        <v>0.22916666666666666</v>
      </c>
      <c r="O736" s="23">
        <v>87.83</v>
      </c>
      <c r="P736" s="13">
        <f t="shared" si="201"/>
        <v>87.83</v>
      </c>
      <c r="Q736" s="4" t="s">
        <v>3</v>
      </c>
      <c r="R736" s="22">
        <v>0.22916666666666666</v>
      </c>
      <c r="S736" s="19">
        <v>15461</v>
      </c>
      <c r="T736" s="15">
        <f t="shared" si="202"/>
        <v>1.5461</v>
      </c>
      <c r="U736" s="4" t="s">
        <v>3</v>
      </c>
      <c r="V736" s="22">
        <v>0.22916666666666666</v>
      </c>
      <c r="W736" s="23">
        <v>0.77669999999999995</v>
      </c>
      <c r="X736" s="15">
        <f t="shared" si="203"/>
        <v>0.77669999999999995</v>
      </c>
      <c r="Y736" s="4" t="s">
        <v>3</v>
      </c>
      <c r="Z736" s="5">
        <v>0.22916666666666666</v>
      </c>
      <c r="AA736" s="4">
        <v>135.80000000000001</v>
      </c>
      <c r="AB736" s="13">
        <f t="shared" si="204"/>
        <v>135.80000000000001</v>
      </c>
      <c r="AC736" s="4" t="s">
        <v>3</v>
      </c>
      <c r="AD736" s="5">
        <v>0.22916666666666666</v>
      </c>
      <c r="AE736" s="8">
        <v>13572</v>
      </c>
      <c r="AF736" s="15">
        <f t="shared" si="205"/>
        <v>1.3572</v>
      </c>
      <c r="AG736" s="23" t="s">
        <v>3</v>
      </c>
      <c r="AH736" s="22">
        <v>0.22916666666666666</v>
      </c>
      <c r="AI736" s="19">
        <v>1989</v>
      </c>
      <c r="AJ736" s="15">
        <f t="shared" si="206"/>
        <v>1.9890000000000001</v>
      </c>
      <c r="AK736" s="4" t="s">
        <v>3</v>
      </c>
      <c r="AL736" s="5">
        <v>0.22916666666666666</v>
      </c>
      <c r="AM736" s="4">
        <v>174.44</v>
      </c>
      <c r="AN736" s="13">
        <f t="shared" si="207"/>
        <v>174.44</v>
      </c>
      <c r="AO736" s="4" t="s">
        <v>3</v>
      </c>
      <c r="AP736" s="5">
        <v>0.22916666666666666</v>
      </c>
      <c r="AQ736" s="19">
        <v>17469</v>
      </c>
      <c r="AR736" s="15">
        <f t="shared" si="208"/>
        <v>1.7468999999999999</v>
      </c>
      <c r="AS736" s="4" t="s">
        <v>3</v>
      </c>
      <c r="AT736" s="22">
        <v>0.22916666666666666</v>
      </c>
      <c r="AU736" s="23">
        <v>61.11</v>
      </c>
      <c r="AV736" s="13">
        <f t="shared" si="209"/>
        <v>61.11</v>
      </c>
      <c r="AW736" s="23" t="s">
        <v>3</v>
      </c>
      <c r="AX736" s="22">
        <v>0.22916666666666666</v>
      </c>
      <c r="AY736" s="23">
        <v>0.61199999999999999</v>
      </c>
      <c r="AZ736" s="15">
        <f t="shared" si="210"/>
        <v>0.61199999999999999</v>
      </c>
      <c r="BA736" s="4" t="s">
        <v>3</v>
      </c>
      <c r="BB736" s="5">
        <v>0.21875</v>
      </c>
      <c r="BC736" s="8">
        <v>11076</v>
      </c>
      <c r="BD736" s="15">
        <f t="shared" si="211"/>
        <v>1.1075999999999999</v>
      </c>
      <c r="BE736" s="4" t="s">
        <v>3</v>
      </c>
      <c r="BF736" s="5">
        <v>0.21875</v>
      </c>
      <c r="BG736" s="8">
        <v>11376</v>
      </c>
      <c r="BH736" s="15">
        <f t="shared" si="212"/>
        <v>1.1375999999999999</v>
      </c>
      <c r="BI736" s="4" t="s">
        <v>3</v>
      </c>
      <c r="BJ736" s="5">
        <v>0.22916666666666666</v>
      </c>
      <c r="BK736" s="4">
        <v>99.95</v>
      </c>
      <c r="BL736" s="13">
        <f t="shared" si="213"/>
        <v>99.95</v>
      </c>
      <c r="BM736" s="4" t="s">
        <v>3</v>
      </c>
      <c r="BN736" s="5">
        <v>0.22916666666666666</v>
      </c>
      <c r="BO736" s="8">
        <v>71494</v>
      </c>
      <c r="BP736" s="15">
        <f t="shared" si="214"/>
        <v>7.1494</v>
      </c>
      <c r="BS736" s="1">
        <f t="shared" si="215"/>
        <v>80.02285339266146</v>
      </c>
    </row>
    <row r="737" spans="1:71">
      <c r="A737" s="4" t="s">
        <v>3</v>
      </c>
      <c r="B737" s="5">
        <v>0.21875</v>
      </c>
      <c r="C737" s="4">
        <v>68.41</v>
      </c>
      <c r="D737" s="13">
        <f t="shared" si="198"/>
        <v>68.41</v>
      </c>
      <c r="E737" s="4" t="s">
        <v>3</v>
      </c>
      <c r="F737" s="5">
        <v>0.21875</v>
      </c>
      <c r="G737" s="4">
        <v>0.68410000000000004</v>
      </c>
      <c r="H737" s="15">
        <f t="shared" si="199"/>
        <v>0.68410000000000004</v>
      </c>
      <c r="I737" s="4" t="s">
        <v>3</v>
      </c>
      <c r="J737" s="22">
        <v>0.21875</v>
      </c>
      <c r="K737" s="23">
        <v>90.25</v>
      </c>
      <c r="L737" s="13">
        <f t="shared" si="200"/>
        <v>90.25</v>
      </c>
      <c r="M737" s="4" t="s">
        <v>3</v>
      </c>
      <c r="N737" s="22">
        <v>0.21875</v>
      </c>
      <c r="O737" s="23">
        <v>87.86</v>
      </c>
      <c r="P737" s="13">
        <f t="shared" si="201"/>
        <v>87.86</v>
      </c>
      <c r="Q737" s="4" t="s">
        <v>3</v>
      </c>
      <c r="R737" s="22">
        <v>0.21875</v>
      </c>
      <c r="S737" s="19">
        <v>15453</v>
      </c>
      <c r="T737" s="15">
        <f t="shared" si="202"/>
        <v>1.5452999999999999</v>
      </c>
      <c r="U737" s="4" t="s">
        <v>3</v>
      </c>
      <c r="V737" s="22">
        <v>0.21875</v>
      </c>
      <c r="W737" s="23">
        <v>0.77659999999999996</v>
      </c>
      <c r="X737" s="15">
        <f t="shared" si="203"/>
        <v>0.77659999999999996</v>
      </c>
      <c r="Y737" s="4" t="s">
        <v>3</v>
      </c>
      <c r="Z737" s="5">
        <v>0.21875</v>
      </c>
      <c r="AA737" s="4">
        <v>135.84</v>
      </c>
      <c r="AB737" s="13">
        <f t="shared" si="204"/>
        <v>135.84</v>
      </c>
      <c r="AC737" s="4" t="s">
        <v>3</v>
      </c>
      <c r="AD737" s="5">
        <v>0.21875</v>
      </c>
      <c r="AE737" s="8">
        <v>13582</v>
      </c>
      <c r="AF737" s="15">
        <f t="shared" si="205"/>
        <v>1.3582000000000001</v>
      </c>
      <c r="AG737" s="23" t="s">
        <v>3</v>
      </c>
      <c r="AH737" s="22">
        <v>0.21875</v>
      </c>
      <c r="AI737" s="19">
        <v>19902</v>
      </c>
      <c r="AJ737" s="15">
        <f t="shared" si="206"/>
        <v>1.9902</v>
      </c>
      <c r="AK737" s="4" t="s">
        <v>3</v>
      </c>
      <c r="AL737" s="5">
        <v>0.21875</v>
      </c>
      <c r="AM737" s="4">
        <v>174.91</v>
      </c>
      <c r="AN737" s="13">
        <f t="shared" si="207"/>
        <v>174.91</v>
      </c>
      <c r="AO737" s="4" t="s">
        <v>3</v>
      </c>
      <c r="AP737" s="5">
        <v>0.21875</v>
      </c>
      <c r="AQ737" s="19">
        <v>17491</v>
      </c>
      <c r="AR737" s="15">
        <f t="shared" si="208"/>
        <v>1.7491000000000001</v>
      </c>
      <c r="AS737" s="4" t="s">
        <v>3</v>
      </c>
      <c r="AT737" s="22">
        <v>0.21875</v>
      </c>
      <c r="AU737" s="23">
        <v>61.31</v>
      </c>
      <c r="AV737" s="13">
        <f t="shared" si="209"/>
        <v>61.31</v>
      </c>
      <c r="AW737" s="23" t="s">
        <v>3</v>
      </c>
      <c r="AX737" s="22">
        <v>0.21875</v>
      </c>
      <c r="AY737" s="23">
        <v>0.61339999999999995</v>
      </c>
      <c r="AZ737" s="15">
        <f t="shared" si="210"/>
        <v>0.61339999999999995</v>
      </c>
      <c r="BA737" s="4" t="s">
        <v>3</v>
      </c>
      <c r="BB737" s="5">
        <v>0.20833333333333334</v>
      </c>
      <c r="BC737" s="8">
        <v>11071</v>
      </c>
      <c r="BD737" s="15">
        <f t="shared" si="211"/>
        <v>1.1071</v>
      </c>
      <c r="BE737" s="4" t="s">
        <v>3</v>
      </c>
      <c r="BF737" s="5">
        <v>0.20833333333333334</v>
      </c>
      <c r="BG737" s="8">
        <v>11379</v>
      </c>
      <c r="BH737" s="15">
        <f t="shared" si="212"/>
        <v>1.1378999999999999</v>
      </c>
      <c r="BI737" s="4" t="s">
        <v>3</v>
      </c>
      <c r="BJ737" s="5">
        <v>0.21875</v>
      </c>
      <c r="BK737" s="4">
        <v>100.01</v>
      </c>
      <c r="BL737" s="13">
        <f t="shared" si="213"/>
        <v>100.01</v>
      </c>
      <c r="BM737" s="4" t="s">
        <v>3</v>
      </c>
      <c r="BN737" s="5">
        <v>0.21875</v>
      </c>
      <c r="BO737" s="8">
        <v>71392</v>
      </c>
      <c r="BP737" s="15">
        <f t="shared" si="214"/>
        <v>7.1391999999999998</v>
      </c>
      <c r="BS737" s="1">
        <f t="shared" si="215"/>
        <v>79.983443771351617</v>
      </c>
    </row>
    <row r="738" spans="1:71">
      <c r="A738" s="4" t="s">
        <v>3</v>
      </c>
      <c r="B738" s="5">
        <v>0.20833333333333334</v>
      </c>
      <c r="C738" s="4">
        <v>69.89</v>
      </c>
      <c r="D738" s="13">
        <f t="shared" si="198"/>
        <v>69.89</v>
      </c>
      <c r="E738" s="4" t="s">
        <v>3</v>
      </c>
      <c r="F738" s="5">
        <v>0.20833333333333334</v>
      </c>
      <c r="G738" s="4">
        <v>0.69489999999999996</v>
      </c>
      <c r="H738" s="15">
        <f t="shared" si="199"/>
        <v>0.69489999999999996</v>
      </c>
      <c r="I738" s="4" t="s">
        <v>3</v>
      </c>
      <c r="J738" s="22">
        <v>0.20833333333333334</v>
      </c>
      <c r="K738" s="23">
        <v>90.79</v>
      </c>
      <c r="L738" s="13">
        <f t="shared" si="200"/>
        <v>90.79</v>
      </c>
      <c r="M738" s="4" t="s">
        <v>3</v>
      </c>
      <c r="N738" s="22">
        <v>0.20833333333333334</v>
      </c>
      <c r="O738" s="23">
        <v>88.35</v>
      </c>
      <c r="P738" s="13">
        <f t="shared" si="201"/>
        <v>88.35</v>
      </c>
      <c r="Q738" s="4" t="s">
        <v>3</v>
      </c>
      <c r="R738" s="22">
        <v>0.20833333333333334</v>
      </c>
      <c r="S738" s="19">
        <v>15477</v>
      </c>
      <c r="T738" s="15">
        <f t="shared" si="202"/>
        <v>1.5477000000000001</v>
      </c>
      <c r="U738" s="4" t="s">
        <v>3</v>
      </c>
      <c r="V738" s="22">
        <v>0.20833333333333334</v>
      </c>
      <c r="W738" s="23">
        <v>0.77629999999999999</v>
      </c>
      <c r="X738" s="15">
        <f t="shared" si="203"/>
        <v>0.77629999999999999</v>
      </c>
      <c r="Y738" s="4" t="s">
        <v>3</v>
      </c>
      <c r="Z738" s="5">
        <v>0.20833333333333334</v>
      </c>
      <c r="AA738" s="4">
        <v>136.78</v>
      </c>
      <c r="AB738" s="13">
        <f t="shared" si="204"/>
        <v>136.78</v>
      </c>
      <c r="AC738" s="4" t="s">
        <v>3</v>
      </c>
      <c r="AD738" s="5">
        <v>0.20833333333333334</v>
      </c>
      <c r="AE738" s="8">
        <v>13599</v>
      </c>
      <c r="AF738" s="15">
        <f t="shared" si="205"/>
        <v>1.3599000000000001</v>
      </c>
      <c r="AG738" s="23" t="s">
        <v>3</v>
      </c>
      <c r="AH738" s="22">
        <v>0.20833333333333334</v>
      </c>
      <c r="AI738" s="19">
        <v>19933</v>
      </c>
      <c r="AJ738" s="15">
        <f t="shared" si="206"/>
        <v>1.9933000000000001</v>
      </c>
      <c r="AK738" s="4" t="s">
        <v>3</v>
      </c>
      <c r="AL738" s="5">
        <v>0.20833333333333334</v>
      </c>
      <c r="AM738" s="4">
        <v>176.12</v>
      </c>
      <c r="AN738" s="13">
        <f t="shared" si="207"/>
        <v>176.12</v>
      </c>
      <c r="AO738" s="4" t="s">
        <v>3</v>
      </c>
      <c r="AP738" s="5">
        <v>0.20833333333333334</v>
      </c>
      <c r="AQ738" s="19">
        <v>17516</v>
      </c>
      <c r="AR738" s="15">
        <f t="shared" si="208"/>
        <v>1.7516</v>
      </c>
      <c r="AS738" s="4" t="s">
        <v>3</v>
      </c>
      <c r="AT738" s="22">
        <v>0.20833333333333334</v>
      </c>
      <c r="AU738" s="23">
        <v>62.16</v>
      </c>
      <c r="AV738" s="13">
        <f t="shared" si="209"/>
        <v>62.16</v>
      </c>
      <c r="AW738" s="23" t="s">
        <v>3</v>
      </c>
      <c r="AX738" s="22">
        <v>0.20833333333333334</v>
      </c>
      <c r="AY738" s="23">
        <v>0.61890000000000001</v>
      </c>
      <c r="AZ738" s="15">
        <f t="shared" si="210"/>
        <v>0.61890000000000001</v>
      </c>
      <c r="BA738" s="4" t="s">
        <v>3</v>
      </c>
      <c r="BB738" s="5">
        <v>0.19791666666666666</v>
      </c>
      <c r="BC738" s="8">
        <v>11042</v>
      </c>
      <c r="BD738" s="15">
        <f t="shared" si="211"/>
        <v>1.1042000000000001</v>
      </c>
      <c r="BE738" s="4" t="s">
        <v>3</v>
      </c>
      <c r="BF738" s="5">
        <v>0.19791666666666666</v>
      </c>
      <c r="BG738" s="8">
        <v>1137</v>
      </c>
      <c r="BH738" s="15">
        <f t="shared" si="212"/>
        <v>1.137</v>
      </c>
      <c r="BI738" s="4" t="s">
        <v>3</v>
      </c>
      <c r="BJ738" s="5">
        <v>0.20833333333333334</v>
      </c>
      <c r="BK738" s="4">
        <v>100.55</v>
      </c>
      <c r="BL738" s="13">
        <f t="shared" si="213"/>
        <v>100.55</v>
      </c>
      <c r="BM738" s="4" t="s">
        <v>3</v>
      </c>
      <c r="BN738" s="5">
        <v>0.20833333333333334</v>
      </c>
      <c r="BO738" s="8">
        <v>71281</v>
      </c>
      <c r="BP738" s="15">
        <f t="shared" si="214"/>
        <v>7.1280999999999999</v>
      </c>
      <c r="BS738" s="1">
        <f t="shared" si="215"/>
        <v>79.959866128518442</v>
      </c>
    </row>
    <row r="739" spans="1:71">
      <c r="A739" s="4" t="s">
        <v>3</v>
      </c>
      <c r="B739" s="5">
        <v>0.19791666666666666</v>
      </c>
      <c r="C739" s="4">
        <v>71.03</v>
      </c>
      <c r="D739" s="13">
        <f t="shared" si="198"/>
        <v>71.03</v>
      </c>
      <c r="E739" s="4" t="s">
        <v>3</v>
      </c>
      <c r="F739" s="5">
        <v>0.19791666666666666</v>
      </c>
      <c r="G739" s="4">
        <v>0.70479999999999998</v>
      </c>
      <c r="H739" s="15">
        <f t="shared" si="199"/>
        <v>0.70479999999999998</v>
      </c>
      <c r="I739" s="4" t="s">
        <v>3</v>
      </c>
      <c r="J739" s="22">
        <v>0.19791666666666666</v>
      </c>
      <c r="K739" s="23">
        <v>91.25</v>
      </c>
      <c r="L739" s="13">
        <f t="shared" si="200"/>
        <v>91.25</v>
      </c>
      <c r="M739" s="4" t="s">
        <v>3</v>
      </c>
      <c r="N739" s="22">
        <v>0.19791666666666666</v>
      </c>
      <c r="O739" s="23">
        <v>88.59</v>
      </c>
      <c r="P739" s="13">
        <f t="shared" si="201"/>
        <v>88.59</v>
      </c>
      <c r="Q739" s="4" t="s">
        <v>3</v>
      </c>
      <c r="R739" s="22">
        <v>0.19791666666666666</v>
      </c>
      <c r="S739" s="19">
        <v>15486</v>
      </c>
      <c r="T739" s="15">
        <f t="shared" si="202"/>
        <v>1.5486</v>
      </c>
      <c r="U739" s="4" t="s">
        <v>3</v>
      </c>
      <c r="V739" s="22">
        <v>0.19791666666666666</v>
      </c>
      <c r="W739" s="23">
        <v>0.77600000000000002</v>
      </c>
      <c r="X739" s="15">
        <f t="shared" si="203"/>
        <v>0.77600000000000002</v>
      </c>
      <c r="Y739" s="4" t="s">
        <v>3</v>
      </c>
      <c r="Z739" s="5">
        <v>0.19791666666666666</v>
      </c>
      <c r="AA739" s="4">
        <v>137.30000000000001</v>
      </c>
      <c r="AB739" s="13">
        <f t="shared" si="204"/>
        <v>137.30000000000001</v>
      </c>
      <c r="AC739" s="4" t="s">
        <v>3</v>
      </c>
      <c r="AD739" s="5">
        <v>0.19791666666666666</v>
      </c>
      <c r="AE739" s="8">
        <v>13617</v>
      </c>
      <c r="AF739" s="15">
        <f t="shared" si="205"/>
        <v>1.3616999999999999</v>
      </c>
      <c r="AG739" s="23" t="s">
        <v>3</v>
      </c>
      <c r="AH739" s="22">
        <v>0.19791666666666666</v>
      </c>
      <c r="AI739" s="19">
        <v>19957</v>
      </c>
      <c r="AJ739" s="15">
        <f t="shared" si="206"/>
        <v>1.9957</v>
      </c>
      <c r="AK739" s="4" t="s">
        <v>3</v>
      </c>
      <c r="AL739" s="5">
        <v>0.19791666666666666</v>
      </c>
      <c r="AM739" s="4">
        <v>176.89</v>
      </c>
      <c r="AN739" s="13">
        <f t="shared" si="207"/>
        <v>176.89</v>
      </c>
      <c r="AO739" s="4" t="s">
        <v>3</v>
      </c>
      <c r="AP739" s="5">
        <v>0.19791666666666666</v>
      </c>
      <c r="AQ739" s="19">
        <v>17553</v>
      </c>
      <c r="AR739" s="15">
        <f t="shared" si="208"/>
        <v>1.7553000000000001</v>
      </c>
      <c r="AS739" s="4" t="s">
        <v>3</v>
      </c>
      <c r="AT739" s="22">
        <v>0.19791666666666666</v>
      </c>
      <c r="AU739" s="23">
        <v>62.7</v>
      </c>
      <c r="AV739" s="13">
        <f t="shared" si="209"/>
        <v>62.7</v>
      </c>
      <c r="AW739" s="23" t="s">
        <v>3</v>
      </c>
      <c r="AX739" s="22">
        <v>0.19791666666666666</v>
      </c>
      <c r="AY739" s="23">
        <v>0.62209999999999999</v>
      </c>
      <c r="AZ739" s="15">
        <f t="shared" si="210"/>
        <v>0.62209999999999999</v>
      </c>
      <c r="BA739" s="4" t="s">
        <v>3</v>
      </c>
      <c r="BB739" s="5">
        <v>0.1875</v>
      </c>
      <c r="BC739" s="8">
        <v>11023</v>
      </c>
      <c r="BD739" s="15">
        <f t="shared" si="211"/>
        <v>1.1023000000000001</v>
      </c>
      <c r="BE739" s="4" t="s">
        <v>3</v>
      </c>
      <c r="BF739" s="5">
        <v>0.1875</v>
      </c>
      <c r="BG739" s="8">
        <v>11381</v>
      </c>
      <c r="BH739" s="15">
        <f t="shared" si="212"/>
        <v>1.1380999999999999</v>
      </c>
      <c r="BI739" s="4" t="s">
        <v>3</v>
      </c>
      <c r="BJ739" s="5">
        <v>0.19791666666666666</v>
      </c>
      <c r="BK739" s="4">
        <v>100.79</v>
      </c>
      <c r="BL739" s="13">
        <f t="shared" si="213"/>
        <v>100.79</v>
      </c>
      <c r="BM739" s="4" t="s">
        <v>3</v>
      </c>
      <c r="BN739" s="5">
        <v>0.19791666666666666</v>
      </c>
      <c r="BO739" s="8">
        <v>71167</v>
      </c>
      <c r="BP739" s="15">
        <f t="shared" si="214"/>
        <v>7.1166999999999998</v>
      </c>
      <c r="BS739" s="1">
        <f t="shared" si="215"/>
        <v>79.904077991078822</v>
      </c>
    </row>
    <row r="740" spans="1:71">
      <c r="A740" s="4" t="s">
        <v>3</v>
      </c>
      <c r="B740" s="5">
        <v>0.1875</v>
      </c>
      <c r="C740" s="4">
        <v>71.319999999999993</v>
      </c>
      <c r="D740" s="13">
        <f t="shared" si="198"/>
        <v>71.319999999999993</v>
      </c>
      <c r="E740" s="4" t="s">
        <v>3</v>
      </c>
      <c r="F740" s="5">
        <v>0.1875</v>
      </c>
      <c r="G740" s="4">
        <v>0.70530000000000004</v>
      </c>
      <c r="H740" s="15">
        <f t="shared" si="199"/>
        <v>0.70530000000000004</v>
      </c>
      <c r="I740" s="4" t="s">
        <v>3</v>
      </c>
      <c r="J740" s="22">
        <v>0.1875</v>
      </c>
      <c r="K740" s="23">
        <v>91.65</v>
      </c>
      <c r="L740" s="13">
        <f t="shared" si="200"/>
        <v>91.65</v>
      </c>
      <c r="M740" s="4" t="s">
        <v>3</v>
      </c>
      <c r="N740" s="22">
        <v>0.1875</v>
      </c>
      <c r="O740" s="23">
        <v>88.74</v>
      </c>
      <c r="P740" s="13">
        <f t="shared" si="201"/>
        <v>88.74</v>
      </c>
      <c r="Q740" s="4" t="s">
        <v>3</v>
      </c>
      <c r="R740" s="22">
        <v>0.1875</v>
      </c>
      <c r="S740" s="19">
        <v>15493</v>
      </c>
      <c r="T740" s="15">
        <f t="shared" si="202"/>
        <v>1.5492999999999999</v>
      </c>
      <c r="U740" s="4" t="s">
        <v>3</v>
      </c>
      <c r="V740" s="22">
        <v>0.1875</v>
      </c>
      <c r="W740" s="23">
        <v>0.77480000000000004</v>
      </c>
      <c r="X740" s="15">
        <f t="shared" si="203"/>
        <v>0.77480000000000004</v>
      </c>
      <c r="Y740" s="4" t="s">
        <v>3</v>
      </c>
      <c r="Z740" s="5">
        <v>0.1875</v>
      </c>
      <c r="AA740" s="4">
        <v>137.72999999999999</v>
      </c>
      <c r="AB740" s="13">
        <f t="shared" si="204"/>
        <v>137.72999999999999</v>
      </c>
      <c r="AC740" s="4" t="s">
        <v>3</v>
      </c>
      <c r="AD740" s="5">
        <v>0.1875</v>
      </c>
      <c r="AE740" s="8">
        <v>13609</v>
      </c>
      <c r="AF740" s="15">
        <f t="shared" si="205"/>
        <v>1.3609</v>
      </c>
      <c r="AG740" s="23" t="s">
        <v>3</v>
      </c>
      <c r="AH740" s="22">
        <v>0.1875</v>
      </c>
      <c r="AI740" s="19">
        <v>19989</v>
      </c>
      <c r="AJ740" s="15">
        <f t="shared" si="206"/>
        <v>1.9988999999999999</v>
      </c>
      <c r="AK740" s="4" t="s">
        <v>3</v>
      </c>
      <c r="AL740" s="5">
        <v>0.1875</v>
      </c>
      <c r="AM740" s="4">
        <v>177.45</v>
      </c>
      <c r="AN740" s="13">
        <f t="shared" si="207"/>
        <v>177.45</v>
      </c>
      <c r="AO740" s="4" t="s">
        <v>3</v>
      </c>
      <c r="AP740" s="5">
        <v>0.1875</v>
      </c>
      <c r="AQ740" s="19">
        <v>1756</v>
      </c>
      <c r="AR740" s="15">
        <f t="shared" si="208"/>
        <v>1.756</v>
      </c>
      <c r="AS740" s="4" t="s">
        <v>3</v>
      </c>
      <c r="AT740" s="22">
        <v>0.1875</v>
      </c>
      <c r="AU740" s="23">
        <v>62.81</v>
      </c>
      <c r="AV740" s="13">
        <f t="shared" si="209"/>
        <v>62.81</v>
      </c>
      <c r="AW740" s="23" t="s">
        <v>3</v>
      </c>
      <c r="AX740" s="22">
        <v>0.1875</v>
      </c>
      <c r="AY740" s="23">
        <v>0.62139999999999995</v>
      </c>
      <c r="AZ740" s="15">
        <f t="shared" si="210"/>
        <v>0.62139999999999995</v>
      </c>
      <c r="BA740" s="4" t="s">
        <v>3</v>
      </c>
      <c r="BB740" s="5">
        <v>0.17708333333333334</v>
      </c>
      <c r="BC740" s="8">
        <v>11021</v>
      </c>
      <c r="BD740" s="15">
        <f t="shared" si="211"/>
        <v>1.1021000000000001</v>
      </c>
      <c r="BE740" s="4" t="s">
        <v>3</v>
      </c>
      <c r="BF740" s="5">
        <v>0.17708333333333334</v>
      </c>
      <c r="BG740" s="8">
        <v>11374</v>
      </c>
      <c r="BH740" s="15">
        <f t="shared" si="212"/>
        <v>1.1374</v>
      </c>
      <c r="BI740" s="4" t="s">
        <v>3</v>
      </c>
      <c r="BJ740" s="5">
        <v>0.1875</v>
      </c>
      <c r="BK740" s="4">
        <v>101.04</v>
      </c>
      <c r="BL740" s="13">
        <f t="shared" si="213"/>
        <v>101.04</v>
      </c>
      <c r="BM740" s="4" t="s">
        <v>3</v>
      </c>
      <c r="BN740" s="5">
        <v>0.1875</v>
      </c>
      <c r="BO740" s="8">
        <v>71239</v>
      </c>
      <c r="BP740" s="15">
        <f t="shared" si="214"/>
        <v>7.1238999999999999</v>
      </c>
      <c r="BS740" s="1">
        <f t="shared" si="215"/>
        <v>79.958925406128301</v>
      </c>
    </row>
    <row r="741" spans="1:71">
      <c r="A741" s="4" t="s">
        <v>3</v>
      </c>
      <c r="B741" s="5">
        <v>0.17708333333333334</v>
      </c>
      <c r="C741" s="4">
        <v>71.84</v>
      </c>
      <c r="D741" s="13">
        <f t="shared" si="198"/>
        <v>71.84</v>
      </c>
      <c r="E741" s="4" t="s">
        <v>3</v>
      </c>
      <c r="F741" s="5">
        <v>0.17708333333333334</v>
      </c>
      <c r="G741" s="4">
        <v>0.71040000000000003</v>
      </c>
      <c r="H741" s="15">
        <f t="shared" si="199"/>
        <v>0.71040000000000003</v>
      </c>
      <c r="I741" s="4" t="s">
        <v>3</v>
      </c>
      <c r="J741" s="22">
        <v>0.17708333333333334</v>
      </c>
      <c r="K741" s="23">
        <v>91.72</v>
      </c>
      <c r="L741" s="13">
        <f t="shared" si="200"/>
        <v>91.72</v>
      </c>
      <c r="M741" s="4" t="s">
        <v>3</v>
      </c>
      <c r="N741" s="22">
        <v>0.17708333333333334</v>
      </c>
      <c r="O741" s="23">
        <v>88.87</v>
      </c>
      <c r="P741" s="13">
        <f t="shared" si="201"/>
        <v>88.87</v>
      </c>
      <c r="Q741" s="4" t="s">
        <v>3</v>
      </c>
      <c r="R741" s="22">
        <v>0.17708333333333334</v>
      </c>
      <c r="S741" s="23">
        <v>1.55</v>
      </c>
      <c r="T741" s="15">
        <f t="shared" si="202"/>
        <v>1.55</v>
      </c>
      <c r="U741" s="4" t="s">
        <v>3</v>
      </c>
      <c r="V741" s="22">
        <v>0.17708333333333334</v>
      </c>
      <c r="W741" s="23">
        <v>0.77629999999999999</v>
      </c>
      <c r="X741" s="15">
        <f t="shared" si="203"/>
        <v>0.77629999999999999</v>
      </c>
      <c r="Y741" s="4" t="s">
        <v>3</v>
      </c>
      <c r="Z741" s="5">
        <v>0.17708333333333334</v>
      </c>
      <c r="AA741" s="4">
        <v>137.81</v>
      </c>
      <c r="AB741" s="13">
        <f t="shared" si="204"/>
        <v>137.81</v>
      </c>
      <c r="AC741" s="4" t="s">
        <v>3</v>
      </c>
      <c r="AD741" s="5">
        <v>0.17708333333333334</v>
      </c>
      <c r="AE741" s="8">
        <v>13623</v>
      </c>
      <c r="AF741" s="15">
        <f t="shared" si="205"/>
        <v>1.3623000000000001</v>
      </c>
      <c r="AG741" s="23" t="s">
        <v>3</v>
      </c>
      <c r="AH741" s="22">
        <v>0.17708333333333334</v>
      </c>
      <c r="AI741" s="19">
        <v>19967</v>
      </c>
      <c r="AJ741" s="15">
        <f t="shared" si="206"/>
        <v>1.9966999999999999</v>
      </c>
      <c r="AK741" s="4" t="s">
        <v>3</v>
      </c>
      <c r="AL741" s="5">
        <v>0.17708333333333334</v>
      </c>
      <c r="AM741" s="4">
        <v>177.45</v>
      </c>
      <c r="AN741" s="13">
        <f t="shared" si="207"/>
        <v>177.45</v>
      </c>
      <c r="AO741" s="4" t="s">
        <v>3</v>
      </c>
      <c r="AP741" s="5">
        <v>0.17708333333333334</v>
      </c>
      <c r="AQ741" s="19">
        <v>17549</v>
      </c>
      <c r="AR741" s="15">
        <f t="shared" si="208"/>
        <v>1.7548999999999999</v>
      </c>
      <c r="AS741" s="4" t="s">
        <v>3</v>
      </c>
      <c r="AT741" s="22">
        <v>0.17708333333333334</v>
      </c>
      <c r="AU741" s="23">
        <v>63.12</v>
      </c>
      <c r="AV741" s="13">
        <f t="shared" si="209"/>
        <v>63.12</v>
      </c>
      <c r="AW741" s="23" t="s">
        <v>3</v>
      </c>
      <c r="AX741" s="22">
        <v>0.17708333333333334</v>
      </c>
      <c r="AY741" s="23">
        <v>0.62439999999999996</v>
      </c>
      <c r="AZ741" s="15">
        <f t="shared" si="210"/>
        <v>0.62439999999999996</v>
      </c>
      <c r="BA741" s="4" t="s">
        <v>3</v>
      </c>
      <c r="BB741" s="5">
        <v>0.16666666666666666</v>
      </c>
      <c r="BC741" s="8">
        <v>11024</v>
      </c>
      <c r="BD741" s="15">
        <f t="shared" si="211"/>
        <v>1.1024</v>
      </c>
      <c r="BE741" s="4" t="s">
        <v>3</v>
      </c>
      <c r="BF741" s="5">
        <v>0.16666666666666666</v>
      </c>
      <c r="BG741" s="8">
        <v>11388</v>
      </c>
      <c r="BH741" s="15">
        <f t="shared" si="212"/>
        <v>1.1388</v>
      </c>
      <c r="BI741" s="4" t="s">
        <v>3</v>
      </c>
      <c r="BJ741" s="5">
        <v>0.17708333333333334</v>
      </c>
      <c r="BK741" s="4">
        <v>101.13</v>
      </c>
      <c r="BL741" s="13">
        <f t="shared" si="213"/>
        <v>101.13</v>
      </c>
      <c r="BM741" s="4" t="s">
        <v>3</v>
      </c>
      <c r="BN741" s="5">
        <v>0.17708333333333334</v>
      </c>
      <c r="BO741" s="8">
        <v>71124</v>
      </c>
      <c r="BP741" s="15">
        <f t="shared" si="214"/>
        <v>7.1124000000000001</v>
      </c>
      <c r="BS741" s="1">
        <f t="shared" si="215"/>
        <v>79.934856970234151</v>
      </c>
    </row>
    <row r="742" spans="1:71">
      <c r="A742" s="4" t="s">
        <v>3</v>
      </c>
      <c r="B742" s="5">
        <v>0.16666666666666666</v>
      </c>
      <c r="C742" s="4">
        <v>72.040000000000006</v>
      </c>
      <c r="D742" s="13">
        <f t="shared" si="198"/>
        <v>72.040000000000006</v>
      </c>
      <c r="E742" s="4" t="s">
        <v>3</v>
      </c>
      <c r="F742" s="5">
        <v>0.16666666666666666</v>
      </c>
      <c r="G742" s="4">
        <v>0.71199999999999997</v>
      </c>
      <c r="H742" s="15">
        <f t="shared" si="199"/>
        <v>0.71199999999999997</v>
      </c>
      <c r="I742" s="4" t="s">
        <v>3</v>
      </c>
      <c r="J742" s="22">
        <v>0.16666666666666666</v>
      </c>
      <c r="K742" s="23">
        <v>91.77</v>
      </c>
      <c r="L742" s="13">
        <f t="shared" si="200"/>
        <v>91.77</v>
      </c>
      <c r="M742" s="4" t="s">
        <v>3</v>
      </c>
      <c r="N742" s="22">
        <v>0.16666666666666666</v>
      </c>
      <c r="O742" s="23">
        <v>88.88</v>
      </c>
      <c r="P742" s="13">
        <f t="shared" si="201"/>
        <v>88.88</v>
      </c>
      <c r="Q742" s="4" t="s">
        <v>3</v>
      </c>
      <c r="R742" s="22">
        <v>0.16666666666666666</v>
      </c>
      <c r="S742" s="19">
        <v>15513</v>
      </c>
      <c r="T742" s="15">
        <f t="shared" si="202"/>
        <v>1.5512999999999999</v>
      </c>
      <c r="U742" s="4" t="s">
        <v>3</v>
      </c>
      <c r="V742" s="22">
        <v>0.16666666666666666</v>
      </c>
      <c r="W742" s="23">
        <v>0.77700000000000002</v>
      </c>
      <c r="X742" s="15">
        <f t="shared" si="203"/>
        <v>0.77700000000000002</v>
      </c>
      <c r="Y742" s="4" t="s">
        <v>3</v>
      </c>
      <c r="Z742" s="5">
        <v>0.16666666666666666</v>
      </c>
      <c r="AA742" s="4">
        <v>137.91999999999999</v>
      </c>
      <c r="AB742" s="13">
        <f t="shared" si="204"/>
        <v>137.91999999999999</v>
      </c>
      <c r="AC742" s="4" t="s">
        <v>3</v>
      </c>
      <c r="AD742" s="5">
        <v>0.16666666666666666</v>
      </c>
      <c r="AE742" s="8">
        <v>13625</v>
      </c>
      <c r="AF742" s="15">
        <f t="shared" si="205"/>
        <v>1.3625</v>
      </c>
      <c r="AG742" s="23" t="s">
        <v>3</v>
      </c>
      <c r="AH742" s="22">
        <v>0.16666666666666666</v>
      </c>
      <c r="AI742" s="19">
        <v>19963</v>
      </c>
      <c r="AJ742" s="15">
        <f t="shared" si="206"/>
        <v>1.9963</v>
      </c>
      <c r="AK742" s="4" t="s">
        <v>3</v>
      </c>
      <c r="AL742" s="5">
        <v>0.16666666666666666</v>
      </c>
      <c r="AM742" s="4">
        <v>177.45</v>
      </c>
      <c r="AN742" s="13">
        <f t="shared" si="207"/>
        <v>177.45</v>
      </c>
      <c r="AO742" s="4" t="s">
        <v>3</v>
      </c>
      <c r="AP742" s="5">
        <v>0.16666666666666666</v>
      </c>
      <c r="AQ742" s="19">
        <v>17528</v>
      </c>
      <c r="AR742" s="15">
        <f t="shared" si="208"/>
        <v>1.7527999999999999</v>
      </c>
      <c r="AS742" s="4" t="s">
        <v>3</v>
      </c>
      <c r="AT742" s="22">
        <v>0.16666666666666666</v>
      </c>
      <c r="AU742" s="23">
        <v>63.26</v>
      </c>
      <c r="AV742" s="13">
        <f t="shared" si="209"/>
        <v>63.26</v>
      </c>
      <c r="AW742" s="23" t="s">
        <v>3</v>
      </c>
      <c r="AX742" s="22">
        <v>0.16666666666666666</v>
      </c>
      <c r="AY742" s="23">
        <v>0.62509999999999999</v>
      </c>
      <c r="AZ742" s="15">
        <f t="shared" si="210"/>
        <v>0.62509999999999999</v>
      </c>
      <c r="BA742" s="4" t="s">
        <v>3</v>
      </c>
      <c r="BB742" s="5">
        <v>0.15625</v>
      </c>
      <c r="BC742" s="8">
        <v>11027</v>
      </c>
      <c r="BD742" s="15">
        <f t="shared" si="211"/>
        <v>1.1027</v>
      </c>
      <c r="BE742" s="4" t="s">
        <v>3</v>
      </c>
      <c r="BF742" s="5">
        <v>0.15625</v>
      </c>
      <c r="BG742" s="8">
        <v>11395</v>
      </c>
      <c r="BH742" s="15">
        <f t="shared" si="212"/>
        <v>1.1395</v>
      </c>
      <c r="BI742" s="4" t="s">
        <v>3</v>
      </c>
      <c r="BJ742" s="5">
        <v>0.16666666666666666</v>
      </c>
      <c r="BK742" s="4">
        <v>101.22</v>
      </c>
      <c r="BL742" s="13">
        <f t="shared" si="213"/>
        <v>101.22</v>
      </c>
      <c r="BM742" s="4" t="s">
        <v>3</v>
      </c>
      <c r="BN742" s="5">
        <v>0.16666666666666666</v>
      </c>
      <c r="BO742" s="8">
        <v>71113</v>
      </c>
      <c r="BP742" s="15">
        <f t="shared" si="214"/>
        <v>7.1113</v>
      </c>
      <c r="BS742" s="1">
        <f t="shared" si="215"/>
        <v>79.953802737989847</v>
      </c>
    </row>
    <row r="743" spans="1:71">
      <c r="A743" s="4" t="s">
        <v>3</v>
      </c>
      <c r="B743" s="5">
        <v>0.15625</v>
      </c>
      <c r="C743" s="4">
        <v>72.06</v>
      </c>
      <c r="D743" s="13">
        <f t="shared" si="198"/>
        <v>72.06</v>
      </c>
      <c r="E743" s="4" t="s">
        <v>3</v>
      </c>
      <c r="F743" s="5">
        <v>0.15625</v>
      </c>
      <c r="G743" s="4">
        <v>0.71150000000000002</v>
      </c>
      <c r="H743" s="15">
        <f t="shared" si="199"/>
        <v>0.71150000000000002</v>
      </c>
      <c r="I743" s="4" t="s">
        <v>3</v>
      </c>
      <c r="J743" s="22">
        <v>0.15625</v>
      </c>
      <c r="K743" s="23">
        <v>91.8</v>
      </c>
      <c r="L743" s="13">
        <f t="shared" si="200"/>
        <v>91.8</v>
      </c>
      <c r="M743" s="4" t="s">
        <v>3</v>
      </c>
      <c r="N743" s="22">
        <v>0.15625</v>
      </c>
      <c r="O743" s="23">
        <v>88.85</v>
      </c>
      <c r="P743" s="13">
        <f t="shared" si="201"/>
        <v>88.85</v>
      </c>
      <c r="Q743" s="4" t="s">
        <v>3</v>
      </c>
      <c r="R743" s="22">
        <v>0.15625</v>
      </c>
      <c r="S743" s="19">
        <v>15494</v>
      </c>
      <c r="T743" s="15">
        <f t="shared" si="202"/>
        <v>1.5494000000000001</v>
      </c>
      <c r="U743" s="4" t="s">
        <v>3</v>
      </c>
      <c r="V743" s="22">
        <v>0.15625</v>
      </c>
      <c r="W743" s="23">
        <v>0.77610000000000001</v>
      </c>
      <c r="X743" s="15">
        <f t="shared" si="203"/>
        <v>0.77610000000000001</v>
      </c>
      <c r="Y743" s="4" t="s">
        <v>3</v>
      </c>
      <c r="Z743" s="5">
        <v>0.15625</v>
      </c>
      <c r="AA743" s="4">
        <v>137.71</v>
      </c>
      <c r="AB743" s="13">
        <f t="shared" si="204"/>
        <v>137.71</v>
      </c>
      <c r="AC743" s="4" t="s">
        <v>3</v>
      </c>
      <c r="AD743" s="5">
        <v>0.15625</v>
      </c>
      <c r="AE743" s="8">
        <v>13597</v>
      </c>
      <c r="AF743" s="15">
        <f t="shared" si="205"/>
        <v>1.3596999999999999</v>
      </c>
      <c r="AG743" s="23" t="s">
        <v>3</v>
      </c>
      <c r="AH743" s="22">
        <v>0.15625</v>
      </c>
      <c r="AI743" s="19">
        <v>19961</v>
      </c>
      <c r="AJ743" s="15">
        <f t="shared" si="206"/>
        <v>1.9961</v>
      </c>
      <c r="AK743" s="4" t="s">
        <v>3</v>
      </c>
      <c r="AL743" s="5">
        <v>0.15625</v>
      </c>
      <c r="AM743" s="4">
        <v>177.39</v>
      </c>
      <c r="AN743" s="13">
        <f t="shared" si="207"/>
        <v>177.39</v>
      </c>
      <c r="AO743" s="4" t="s">
        <v>3</v>
      </c>
      <c r="AP743" s="5">
        <v>0.15625</v>
      </c>
      <c r="AQ743" s="19">
        <v>17515</v>
      </c>
      <c r="AR743" s="15">
        <f t="shared" si="208"/>
        <v>1.7515000000000001</v>
      </c>
      <c r="AS743" s="4" t="s">
        <v>3</v>
      </c>
      <c r="AT743" s="22">
        <v>0.15625</v>
      </c>
      <c r="AU743" s="23">
        <v>63.24</v>
      </c>
      <c r="AV743" s="13">
        <f t="shared" si="209"/>
        <v>63.24</v>
      </c>
      <c r="AW743" s="23" t="s">
        <v>3</v>
      </c>
      <c r="AX743" s="22">
        <v>0.15625</v>
      </c>
      <c r="AY743" s="23">
        <v>0.62450000000000006</v>
      </c>
      <c r="AZ743" s="15">
        <f t="shared" si="210"/>
        <v>0.62450000000000006</v>
      </c>
      <c r="BA743" s="4" t="s">
        <v>3</v>
      </c>
      <c r="BB743" s="5">
        <v>0.13541666666666666</v>
      </c>
      <c r="BC743" s="8">
        <v>11029</v>
      </c>
      <c r="BD743" s="15">
        <f t="shared" si="211"/>
        <v>1.1029</v>
      </c>
      <c r="BE743" s="4" t="s">
        <v>3</v>
      </c>
      <c r="BF743" s="5">
        <v>0.14583333333333334</v>
      </c>
      <c r="BG743" s="8">
        <v>11395</v>
      </c>
      <c r="BH743" s="15">
        <f t="shared" si="212"/>
        <v>1.1395</v>
      </c>
      <c r="BI743" s="4" t="s">
        <v>3</v>
      </c>
      <c r="BJ743" s="5">
        <v>0.15625</v>
      </c>
      <c r="BK743" s="4">
        <v>101.28</v>
      </c>
      <c r="BL743" s="13">
        <f t="shared" si="213"/>
        <v>101.28</v>
      </c>
      <c r="BM743" s="4" t="s">
        <v>3</v>
      </c>
      <c r="BN743" s="5">
        <v>0.15625</v>
      </c>
      <c r="BO743" s="8">
        <v>71232</v>
      </c>
      <c r="BP743" s="15">
        <f t="shared" si="214"/>
        <v>7.1231999999999998</v>
      </c>
      <c r="BS743" s="1">
        <f t="shared" si="215"/>
        <v>80.060876218549112</v>
      </c>
    </row>
    <row r="744" spans="1:71">
      <c r="A744" s="4" t="s">
        <v>3</v>
      </c>
      <c r="B744" s="5">
        <v>0.14583333333333334</v>
      </c>
      <c r="C744" s="4">
        <v>72.08</v>
      </c>
      <c r="D744" s="13">
        <f t="shared" si="198"/>
        <v>72.08</v>
      </c>
      <c r="E744" s="4" t="s">
        <v>3</v>
      </c>
      <c r="F744" s="5">
        <v>0.14583333333333334</v>
      </c>
      <c r="G744" s="4">
        <v>0.71179999999999999</v>
      </c>
      <c r="H744" s="15">
        <f t="shared" si="199"/>
        <v>0.71179999999999999</v>
      </c>
      <c r="I744" s="4" t="s">
        <v>3</v>
      </c>
      <c r="J744" s="22">
        <v>0.14583333333333334</v>
      </c>
      <c r="K744" s="23">
        <v>91.75</v>
      </c>
      <c r="L744" s="13">
        <f t="shared" si="200"/>
        <v>91.75</v>
      </c>
      <c r="M744" s="4" t="s">
        <v>3</v>
      </c>
      <c r="N744" s="22">
        <v>0.14583333333333334</v>
      </c>
      <c r="O744" s="23">
        <v>88.81</v>
      </c>
      <c r="P744" s="13">
        <f t="shared" si="201"/>
        <v>88.81</v>
      </c>
      <c r="Q744" s="4" t="s">
        <v>3</v>
      </c>
      <c r="R744" s="22">
        <v>0.14583333333333334</v>
      </c>
      <c r="S744" s="19">
        <v>1549</v>
      </c>
      <c r="T744" s="15">
        <f t="shared" si="202"/>
        <v>1.5489999999999999</v>
      </c>
      <c r="U744" s="4" t="s">
        <v>3</v>
      </c>
      <c r="V744" s="22">
        <v>0.14583333333333334</v>
      </c>
      <c r="W744" s="23">
        <v>0.77580000000000005</v>
      </c>
      <c r="X744" s="15">
        <f t="shared" si="203"/>
        <v>0.77580000000000005</v>
      </c>
      <c r="Y744" s="4" t="s">
        <v>3</v>
      </c>
      <c r="Z744" s="5">
        <v>0.14583333333333334</v>
      </c>
      <c r="AA744" s="4">
        <v>137.57</v>
      </c>
      <c r="AB744" s="13">
        <f t="shared" si="204"/>
        <v>137.57</v>
      </c>
      <c r="AC744" s="4" t="s">
        <v>3</v>
      </c>
      <c r="AD744" s="5">
        <v>0.14583333333333334</v>
      </c>
      <c r="AE744" s="8">
        <v>13595</v>
      </c>
      <c r="AF744" s="15">
        <f t="shared" si="205"/>
        <v>1.3594999999999999</v>
      </c>
      <c r="AG744" s="23" t="s">
        <v>3</v>
      </c>
      <c r="AH744" s="22">
        <v>0.14583333333333334</v>
      </c>
      <c r="AI744" s="19">
        <v>19966</v>
      </c>
      <c r="AJ744" s="15">
        <f t="shared" si="206"/>
        <v>1.9965999999999999</v>
      </c>
      <c r="AK744" s="4" t="s">
        <v>3</v>
      </c>
      <c r="AL744" s="5">
        <v>0.14583333333333334</v>
      </c>
      <c r="AM744" s="4">
        <v>177.33</v>
      </c>
      <c r="AN744" s="13">
        <f t="shared" si="207"/>
        <v>177.33</v>
      </c>
      <c r="AO744" s="4" t="s">
        <v>3</v>
      </c>
      <c r="AP744" s="5">
        <v>0.14583333333333334</v>
      </c>
      <c r="AQ744" s="19">
        <v>1752</v>
      </c>
      <c r="AR744" s="15">
        <f t="shared" si="208"/>
        <v>1.752</v>
      </c>
      <c r="AS744" s="4" t="s">
        <v>3</v>
      </c>
      <c r="AT744" s="22">
        <v>0.14583333333333334</v>
      </c>
      <c r="AU744" s="23">
        <v>63.16</v>
      </c>
      <c r="AV744" s="13">
        <f t="shared" si="209"/>
        <v>63.16</v>
      </c>
      <c r="AW744" s="23" t="s">
        <v>3</v>
      </c>
      <c r="AX744" s="22">
        <v>0.14583333333333334</v>
      </c>
      <c r="AY744" s="23">
        <v>0.624</v>
      </c>
      <c r="AZ744" s="15">
        <f t="shared" si="210"/>
        <v>0.624</v>
      </c>
      <c r="BA744" s="4" t="s">
        <v>3</v>
      </c>
      <c r="BB744" s="5">
        <v>0.125</v>
      </c>
      <c r="BC744" s="8">
        <v>11033</v>
      </c>
      <c r="BD744" s="15">
        <f t="shared" si="211"/>
        <v>1.1032999999999999</v>
      </c>
      <c r="BE744" s="4" t="s">
        <v>3</v>
      </c>
      <c r="BF744" s="5">
        <v>0.13541666666666666</v>
      </c>
      <c r="BG744" s="8">
        <v>11397</v>
      </c>
      <c r="BH744" s="15">
        <f t="shared" si="212"/>
        <v>1.1396999999999999</v>
      </c>
      <c r="BI744" s="4" t="s">
        <v>3</v>
      </c>
      <c r="BJ744" s="5">
        <v>0.14583333333333334</v>
      </c>
      <c r="BK744" s="4">
        <v>101.22</v>
      </c>
      <c r="BL744" s="13">
        <f t="shared" si="213"/>
        <v>101.22</v>
      </c>
      <c r="BM744" s="4" t="s">
        <v>3</v>
      </c>
      <c r="BN744" s="5">
        <v>0.14583333333333334</v>
      </c>
      <c r="BO744" s="8">
        <v>71242</v>
      </c>
      <c r="BP744" s="15">
        <f t="shared" si="214"/>
        <v>7.1242000000000001</v>
      </c>
      <c r="BS744" s="1">
        <f t="shared" si="215"/>
        <v>80.061789280362618</v>
      </c>
    </row>
    <row r="745" spans="1:71">
      <c r="A745" s="4" t="s">
        <v>3</v>
      </c>
      <c r="B745" s="5">
        <v>0.13541666666666666</v>
      </c>
      <c r="C745" s="4">
        <v>72.209999999999994</v>
      </c>
      <c r="D745" s="13">
        <f t="shared" si="198"/>
        <v>72.209999999999994</v>
      </c>
      <c r="E745" s="4" t="s">
        <v>3</v>
      </c>
      <c r="F745" s="5">
        <v>0.13541666666666666</v>
      </c>
      <c r="G745" s="4">
        <v>0.7127</v>
      </c>
      <c r="H745" s="15">
        <f t="shared" si="199"/>
        <v>0.7127</v>
      </c>
      <c r="I745" s="4" t="s">
        <v>3</v>
      </c>
      <c r="J745" s="22">
        <v>0.13541666666666666</v>
      </c>
      <c r="K745" s="23">
        <v>91.84</v>
      </c>
      <c r="L745" s="13">
        <f t="shared" si="200"/>
        <v>91.84</v>
      </c>
      <c r="M745" s="4" t="s">
        <v>3</v>
      </c>
      <c r="N745" s="22">
        <v>0.13541666666666666</v>
      </c>
      <c r="O745" s="23">
        <v>88.88</v>
      </c>
      <c r="P745" s="13">
        <f t="shared" si="201"/>
        <v>88.88</v>
      </c>
      <c r="Q745" s="4" t="s">
        <v>3</v>
      </c>
      <c r="R745" s="22">
        <v>0.13541666666666666</v>
      </c>
      <c r="S745" s="19">
        <v>15487</v>
      </c>
      <c r="T745" s="15">
        <f t="shared" si="202"/>
        <v>1.5487</v>
      </c>
      <c r="U745" s="4" t="s">
        <v>3</v>
      </c>
      <c r="V745" s="22">
        <v>0.13541666666666666</v>
      </c>
      <c r="W745" s="23">
        <v>0.77549999999999997</v>
      </c>
      <c r="X745" s="15">
        <f t="shared" si="203"/>
        <v>0.77549999999999997</v>
      </c>
      <c r="Y745" s="4" t="s">
        <v>3</v>
      </c>
      <c r="Z745" s="5">
        <v>0.13541666666666666</v>
      </c>
      <c r="AA745" s="4">
        <v>137.66999999999999</v>
      </c>
      <c r="AB745" s="13">
        <f t="shared" si="204"/>
        <v>137.66999999999999</v>
      </c>
      <c r="AC745" s="4" t="s">
        <v>3</v>
      </c>
      <c r="AD745" s="5">
        <v>0.13541666666666666</v>
      </c>
      <c r="AE745" s="8">
        <v>13588</v>
      </c>
      <c r="AF745" s="15">
        <f t="shared" si="205"/>
        <v>1.3588</v>
      </c>
      <c r="AG745" s="23" t="s">
        <v>3</v>
      </c>
      <c r="AH745" s="22">
        <v>0.13541666666666666</v>
      </c>
      <c r="AI745" s="19">
        <v>19968</v>
      </c>
      <c r="AJ745" s="15">
        <f t="shared" si="206"/>
        <v>1.9967999999999999</v>
      </c>
      <c r="AK745" s="4" t="s">
        <v>3</v>
      </c>
      <c r="AL745" s="5">
        <v>0.13541666666666666</v>
      </c>
      <c r="AM745" s="4">
        <v>177.5</v>
      </c>
      <c r="AN745" s="13">
        <f t="shared" si="207"/>
        <v>177.5</v>
      </c>
      <c r="AO745" s="4" t="s">
        <v>3</v>
      </c>
      <c r="AP745" s="5">
        <v>0.13541666666666666</v>
      </c>
      <c r="AQ745" s="19">
        <v>1752</v>
      </c>
      <c r="AR745" s="15">
        <f t="shared" si="208"/>
        <v>1.752</v>
      </c>
      <c r="AS745" s="4" t="s">
        <v>3</v>
      </c>
      <c r="AT745" s="22">
        <v>0.13541666666666666</v>
      </c>
      <c r="AU745" s="23">
        <v>63.17</v>
      </c>
      <c r="AV745" s="13">
        <f t="shared" si="209"/>
        <v>63.17</v>
      </c>
      <c r="AW745" s="23" t="s">
        <v>3</v>
      </c>
      <c r="AX745" s="22">
        <v>0.13541666666666666</v>
      </c>
      <c r="AY745" s="23">
        <v>0.62360000000000004</v>
      </c>
      <c r="AZ745" s="15">
        <f t="shared" si="210"/>
        <v>0.62360000000000004</v>
      </c>
      <c r="BA745" s="4" t="s">
        <v>3</v>
      </c>
      <c r="BB745" s="5">
        <v>0.11458333333333333</v>
      </c>
      <c r="BC745" s="8">
        <v>11038</v>
      </c>
      <c r="BD745" s="15">
        <f t="shared" si="211"/>
        <v>1.1037999999999999</v>
      </c>
      <c r="BE745" s="4" t="s">
        <v>3</v>
      </c>
      <c r="BF745" s="5">
        <v>0.125</v>
      </c>
      <c r="BG745" s="8">
        <v>11399</v>
      </c>
      <c r="BH745" s="15">
        <f t="shared" si="212"/>
        <v>1.1398999999999999</v>
      </c>
      <c r="BI745" s="4" t="s">
        <v>3</v>
      </c>
      <c r="BJ745" s="5">
        <v>0.13541666666666666</v>
      </c>
      <c r="BK745" s="4">
        <v>101.32</v>
      </c>
      <c r="BL745" s="13">
        <f t="shared" si="213"/>
        <v>101.32</v>
      </c>
      <c r="BM745" s="4" t="s">
        <v>3</v>
      </c>
      <c r="BN745" s="5">
        <v>0.13541666666666666</v>
      </c>
      <c r="BO745" s="8">
        <v>71247</v>
      </c>
      <c r="BP745" s="15">
        <f t="shared" si="214"/>
        <v>7.1246999999999998</v>
      </c>
      <c r="BS745" s="1">
        <f t="shared" si="215"/>
        <v>80.102695864470789</v>
      </c>
    </row>
    <row r="746" spans="1:71">
      <c r="A746" s="4" t="s">
        <v>3</v>
      </c>
      <c r="B746" s="5">
        <v>0.125</v>
      </c>
      <c r="C746" s="4">
        <v>72.19</v>
      </c>
      <c r="D746" s="13">
        <f t="shared" si="198"/>
        <v>72.19</v>
      </c>
      <c r="E746" s="4" t="s">
        <v>3</v>
      </c>
      <c r="F746" s="5">
        <v>0.125</v>
      </c>
      <c r="G746" s="4">
        <v>0.71230000000000004</v>
      </c>
      <c r="H746" s="15">
        <f t="shared" si="199"/>
        <v>0.71230000000000004</v>
      </c>
      <c r="I746" s="4" t="s">
        <v>3</v>
      </c>
      <c r="J746" s="22">
        <v>0.125</v>
      </c>
      <c r="K746" s="23">
        <v>91.79</v>
      </c>
      <c r="L746" s="13">
        <f t="shared" si="200"/>
        <v>91.79</v>
      </c>
      <c r="M746" s="4" t="s">
        <v>3</v>
      </c>
      <c r="N746" s="22">
        <v>0.125</v>
      </c>
      <c r="O746" s="23">
        <v>88.86</v>
      </c>
      <c r="P746" s="13">
        <f t="shared" si="201"/>
        <v>88.86</v>
      </c>
      <c r="Q746" s="4" t="s">
        <v>3</v>
      </c>
      <c r="R746" s="22">
        <v>0.125</v>
      </c>
      <c r="S746" s="19">
        <v>15485</v>
      </c>
      <c r="T746" s="15">
        <f t="shared" si="202"/>
        <v>1.5485</v>
      </c>
      <c r="U746" s="4" t="s">
        <v>3</v>
      </c>
      <c r="V746" s="22">
        <v>0.125</v>
      </c>
      <c r="W746" s="23">
        <v>0.77539999999999998</v>
      </c>
      <c r="X746" s="15">
        <f t="shared" si="203"/>
        <v>0.77539999999999998</v>
      </c>
      <c r="Y746" s="4" t="s">
        <v>3</v>
      </c>
      <c r="Z746" s="5">
        <v>0.125</v>
      </c>
      <c r="AA746" s="4">
        <v>137.62</v>
      </c>
      <c r="AB746" s="13">
        <f t="shared" si="204"/>
        <v>137.62</v>
      </c>
      <c r="AC746" s="4" t="s">
        <v>3</v>
      </c>
      <c r="AD746" s="5">
        <v>0.125</v>
      </c>
      <c r="AE746" s="8">
        <v>13583</v>
      </c>
      <c r="AF746" s="15">
        <f t="shared" si="205"/>
        <v>1.3583000000000001</v>
      </c>
      <c r="AG746" s="23" t="s">
        <v>3</v>
      </c>
      <c r="AH746" s="22">
        <v>0.125</v>
      </c>
      <c r="AI746" s="19">
        <v>19967</v>
      </c>
      <c r="AJ746" s="15">
        <f t="shared" si="206"/>
        <v>1.9966999999999999</v>
      </c>
      <c r="AK746" s="4" t="s">
        <v>3</v>
      </c>
      <c r="AL746" s="5">
        <v>0.125</v>
      </c>
      <c r="AM746" s="4">
        <v>177.47</v>
      </c>
      <c r="AN746" s="13">
        <f t="shared" si="207"/>
        <v>177.47</v>
      </c>
      <c r="AO746" s="4" t="s">
        <v>3</v>
      </c>
      <c r="AP746" s="5">
        <v>0.125</v>
      </c>
      <c r="AQ746" s="19">
        <v>17516</v>
      </c>
      <c r="AR746" s="15">
        <f t="shared" si="208"/>
        <v>1.7516</v>
      </c>
      <c r="AS746" s="4" t="s">
        <v>3</v>
      </c>
      <c r="AT746" s="22">
        <v>0.125</v>
      </c>
      <c r="AU746" s="23">
        <v>63.13</v>
      </c>
      <c r="AV746" s="13">
        <f t="shared" si="209"/>
        <v>63.13</v>
      </c>
      <c r="AW746" s="23" t="s">
        <v>3</v>
      </c>
      <c r="AX746" s="22">
        <v>0.125</v>
      </c>
      <c r="AY746" s="23">
        <v>0.62339999999999995</v>
      </c>
      <c r="AZ746" s="15">
        <f t="shared" si="210"/>
        <v>0.62339999999999995</v>
      </c>
      <c r="BA746" s="4" t="s">
        <v>3</v>
      </c>
      <c r="BB746" s="5">
        <v>0.10416666666666667</v>
      </c>
      <c r="BC746" s="8">
        <v>11033</v>
      </c>
      <c r="BD746" s="15">
        <f t="shared" si="211"/>
        <v>1.1032999999999999</v>
      </c>
      <c r="BE746" s="4" t="s">
        <v>3</v>
      </c>
      <c r="BF746" s="5">
        <v>0.11458333333333333</v>
      </c>
      <c r="BG746" s="8">
        <v>11395</v>
      </c>
      <c r="BH746" s="15">
        <f t="shared" si="212"/>
        <v>1.1395</v>
      </c>
      <c r="BI746" s="4" t="s">
        <v>3</v>
      </c>
      <c r="BJ746" s="5">
        <v>0.125</v>
      </c>
      <c r="BK746" s="4">
        <v>101.31</v>
      </c>
      <c r="BL746" s="13">
        <f t="shared" si="213"/>
        <v>101.31</v>
      </c>
      <c r="BM746" s="4" t="s">
        <v>3</v>
      </c>
      <c r="BN746" s="5">
        <v>0.125</v>
      </c>
      <c r="BO746" s="8">
        <v>71303</v>
      </c>
      <c r="BP746" s="15">
        <f t="shared" si="214"/>
        <v>7.1303000000000001</v>
      </c>
      <c r="BS746" s="1">
        <f t="shared" si="215"/>
        <v>80.114853148431351</v>
      </c>
    </row>
    <row r="747" spans="1:71">
      <c r="A747" s="4" t="s">
        <v>3</v>
      </c>
      <c r="B747" s="5">
        <v>0.11458333333333333</v>
      </c>
      <c r="C747" s="4">
        <v>71.92</v>
      </c>
      <c r="D747" s="13">
        <f t="shared" si="198"/>
        <v>71.92</v>
      </c>
      <c r="E747" s="4" t="s">
        <v>3</v>
      </c>
      <c r="F747" s="5">
        <v>0.11458333333333333</v>
      </c>
      <c r="G747" s="4">
        <v>0.71030000000000004</v>
      </c>
      <c r="H747" s="15">
        <f t="shared" si="199"/>
        <v>0.71030000000000004</v>
      </c>
      <c r="I747" s="4" t="s">
        <v>3</v>
      </c>
      <c r="J747" s="22">
        <v>0.11458333333333333</v>
      </c>
      <c r="K747" s="23">
        <v>91.71</v>
      </c>
      <c r="L747" s="13">
        <f t="shared" si="200"/>
        <v>91.71</v>
      </c>
      <c r="M747" s="4" t="s">
        <v>3</v>
      </c>
      <c r="N747" s="22">
        <v>0.11458333333333333</v>
      </c>
      <c r="O747" s="23">
        <v>88.85</v>
      </c>
      <c r="P747" s="13">
        <f t="shared" si="201"/>
        <v>88.85</v>
      </c>
      <c r="Q747" s="4" t="s">
        <v>3</v>
      </c>
      <c r="R747" s="22">
        <v>0.11458333333333333</v>
      </c>
      <c r="S747" s="19">
        <v>15483</v>
      </c>
      <c r="T747" s="15">
        <f t="shared" si="202"/>
        <v>1.5483</v>
      </c>
      <c r="U747" s="4" t="s">
        <v>3</v>
      </c>
      <c r="V747" s="22">
        <v>0.11458333333333333</v>
      </c>
      <c r="W747" s="23">
        <v>0.77539999999999998</v>
      </c>
      <c r="X747" s="15">
        <f t="shared" si="203"/>
        <v>0.77539999999999998</v>
      </c>
      <c r="Y747" s="4" t="s">
        <v>3</v>
      </c>
      <c r="Z747" s="5">
        <v>0.11458333333333333</v>
      </c>
      <c r="AA747" s="4">
        <v>137.59</v>
      </c>
      <c r="AB747" s="13">
        <f t="shared" si="204"/>
        <v>137.59</v>
      </c>
      <c r="AC747" s="4" t="s">
        <v>3</v>
      </c>
      <c r="AD747" s="5">
        <v>0.11458333333333333</v>
      </c>
      <c r="AE747" s="8">
        <v>13586</v>
      </c>
      <c r="AF747" s="15">
        <f t="shared" si="205"/>
        <v>1.3586</v>
      </c>
      <c r="AG747" s="23" t="s">
        <v>3</v>
      </c>
      <c r="AH747" s="22">
        <v>0.11458333333333333</v>
      </c>
      <c r="AI747" s="19">
        <v>1996</v>
      </c>
      <c r="AJ747" s="15">
        <f t="shared" si="206"/>
        <v>1.996</v>
      </c>
      <c r="AK747" s="4" t="s">
        <v>3</v>
      </c>
      <c r="AL747" s="5">
        <v>0.11458333333333333</v>
      </c>
      <c r="AM747" s="4">
        <v>177.37</v>
      </c>
      <c r="AN747" s="13">
        <f t="shared" si="207"/>
        <v>177.37</v>
      </c>
      <c r="AO747" s="4" t="s">
        <v>3</v>
      </c>
      <c r="AP747" s="5">
        <v>0.11458333333333333</v>
      </c>
      <c r="AQ747" s="19">
        <v>17518</v>
      </c>
      <c r="AR747" s="15">
        <f t="shared" si="208"/>
        <v>1.7518</v>
      </c>
      <c r="AS747" s="4" t="s">
        <v>3</v>
      </c>
      <c r="AT747" s="22">
        <v>0.11458333333333333</v>
      </c>
      <c r="AU747" s="23">
        <v>63.08</v>
      </c>
      <c r="AV747" s="13">
        <f t="shared" si="209"/>
        <v>63.08</v>
      </c>
      <c r="AW747" s="23" t="s">
        <v>3</v>
      </c>
      <c r="AX747" s="22">
        <v>0.11458333333333333</v>
      </c>
      <c r="AY747" s="23">
        <v>0.62280000000000002</v>
      </c>
      <c r="AZ747" s="15">
        <f t="shared" si="210"/>
        <v>0.62280000000000002</v>
      </c>
      <c r="BA747" s="4" t="s">
        <v>3</v>
      </c>
      <c r="BB747" s="5">
        <v>9.375E-2</v>
      </c>
      <c r="BC747" s="8">
        <v>11033</v>
      </c>
      <c r="BD747" s="15">
        <f t="shared" si="211"/>
        <v>1.1032999999999999</v>
      </c>
      <c r="BE747" s="4" t="s">
        <v>3</v>
      </c>
      <c r="BF747" s="5">
        <v>0.10416666666666667</v>
      </c>
      <c r="BG747" s="8">
        <v>11395</v>
      </c>
      <c r="BH747" s="15">
        <f t="shared" si="212"/>
        <v>1.1395</v>
      </c>
      <c r="BI747" s="4" t="s">
        <v>3</v>
      </c>
      <c r="BJ747" s="5">
        <v>0.11458333333333333</v>
      </c>
      <c r="BK747" s="4">
        <v>101.25</v>
      </c>
      <c r="BL747" s="13">
        <f t="shared" si="213"/>
        <v>101.25</v>
      </c>
      <c r="BM747" s="4" t="s">
        <v>3</v>
      </c>
      <c r="BN747" s="5">
        <v>0.11458333333333333</v>
      </c>
      <c r="BO747" s="8">
        <v>71289</v>
      </c>
      <c r="BP747" s="15">
        <f t="shared" si="214"/>
        <v>7.1288999999999998</v>
      </c>
      <c r="BS747" s="1">
        <f t="shared" si="215"/>
        <v>80.095965620580358</v>
      </c>
    </row>
    <row r="748" spans="1:71">
      <c r="A748" s="4" t="s">
        <v>3</v>
      </c>
      <c r="B748" s="5">
        <v>0.10416666666666667</v>
      </c>
      <c r="C748" s="4">
        <v>72.010000000000005</v>
      </c>
      <c r="D748" s="13">
        <f t="shared" si="198"/>
        <v>72.010000000000005</v>
      </c>
      <c r="E748" s="4" t="s">
        <v>3</v>
      </c>
      <c r="F748" s="5">
        <v>0.10416666666666667</v>
      </c>
      <c r="G748" s="4">
        <v>0.71089999999999998</v>
      </c>
      <c r="H748" s="15">
        <f t="shared" si="199"/>
        <v>0.71089999999999998</v>
      </c>
      <c r="I748" s="4" t="s">
        <v>3</v>
      </c>
      <c r="J748" s="22">
        <v>0.10416666666666667</v>
      </c>
      <c r="K748" s="23">
        <v>91.77</v>
      </c>
      <c r="L748" s="13">
        <f t="shared" si="200"/>
        <v>91.77</v>
      </c>
      <c r="M748" s="4" t="s">
        <v>3</v>
      </c>
      <c r="N748" s="22">
        <v>0.10416666666666667</v>
      </c>
      <c r="O748" s="23">
        <v>88.87</v>
      </c>
      <c r="P748" s="13">
        <f t="shared" si="201"/>
        <v>88.87</v>
      </c>
      <c r="Q748" s="4" t="s">
        <v>3</v>
      </c>
      <c r="R748" s="22">
        <v>0.10416666666666667</v>
      </c>
      <c r="S748" s="19">
        <v>15481</v>
      </c>
      <c r="T748" s="15">
        <f t="shared" si="202"/>
        <v>1.5481</v>
      </c>
      <c r="U748" s="4" t="s">
        <v>3</v>
      </c>
      <c r="V748" s="22">
        <v>0.10416666666666667</v>
      </c>
      <c r="W748" s="23">
        <v>0.77549999999999997</v>
      </c>
      <c r="X748" s="15">
        <f t="shared" si="203"/>
        <v>0.77549999999999997</v>
      </c>
      <c r="Y748" s="4" t="s">
        <v>3</v>
      </c>
      <c r="Z748" s="5">
        <v>0.10416666666666667</v>
      </c>
      <c r="AA748" s="4">
        <v>137.63</v>
      </c>
      <c r="AB748" s="13">
        <f t="shared" si="204"/>
        <v>137.63</v>
      </c>
      <c r="AC748" s="4" t="s">
        <v>3</v>
      </c>
      <c r="AD748" s="5">
        <v>0.10416666666666667</v>
      </c>
      <c r="AE748" s="8">
        <v>13586</v>
      </c>
      <c r="AF748" s="15">
        <f t="shared" si="205"/>
        <v>1.3586</v>
      </c>
      <c r="AG748" s="23" t="s">
        <v>3</v>
      </c>
      <c r="AH748" s="22">
        <v>0.10416666666666667</v>
      </c>
      <c r="AI748" s="19">
        <v>19962</v>
      </c>
      <c r="AJ748" s="15">
        <f t="shared" si="206"/>
        <v>1.9962</v>
      </c>
      <c r="AK748" s="4" t="s">
        <v>3</v>
      </c>
      <c r="AL748" s="5">
        <v>0.10416666666666667</v>
      </c>
      <c r="AM748" s="4">
        <v>177.4</v>
      </c>
      <c r="AN748" s="13">
        <f t="shared" si="207"/>
        <v>177.4</v>
      </c>
      <c r="AO748" s="4" t="s">
        <v>3</v>
      </c>
      <c r="AP748" s="5">
        <v>0.10416666666666667</v>
      </c>
      <c r="AQ748" s="19">
        <v>17517</v>
      </c>
      <c r="AR748" s="15">
        <f t="shared" si="208"/>
        <v>1.7517</v>
      </c>
      <c r="AS748" s="4" t="s">
        <v>3</v>
      </c>
      <c r="AT748" s="22">
        <v>0.10416666666666667</v>
      </c>
      <c r="AU748" s="23">
        <v>63.09</v>
      </c>
      <c r="AV748" s="13">
        <f t="shared" si="209"/>
        <v>63.09</v>
      </c>
      <c r="AW748" s="23" t="s">
        <v>3</v>
      </c>
      <c r="AX748" s="22">
        <v>0.10416666666666667</v>
      </c>
      <c r="AY748" s="23">
        <v>0.623</v>
      </c>
      <c r="AZ748" s="15">
        <f t="shared" si="210"/>
        <v>0.623</v>
      </c>
      <c r="BA748" s="4" t="s">
        <v>3</v>
      </c>
      <c r="BB748" s="5">
        <v>8.3333333333333329E-2</v>
      </c>
      <c r="BC748" s="8">
        <v>11037</v>
      </c>
      <c r="BD748" s="15">
        <f t="shared" si="211"/>
        <v>1.1036999999999999</v>
      </c>
      <c r="BE748" s="4" t="s">
        <v>3</v>
      </c>
      <c r="BF748" s="5">
        <v>9.375E-2</v>
      </c>
      <c r="BG748" s="8">
        <v>11401</v>
      </c>
      <c r="BH748" s="15">
        <f t="shared" si="212"/>
        <v>1.1400999999999999</v>
      </c>
      <c r="BI748" s="4" t="s">
        <v>3</v>
      </c>
      <c r="BJ748" s="5">
        <v>0.10416666666666667</v>
      </c>
      <c r="BK748" s="4">
        <v>101.28</v>
      </c>
      <c r="BL748" s="13">
        <f t="shared" si="213"/>
        <v>101.28</v>
      </c>
      <c r="BM748" s="4" t="s">
        <v>3</v>
      </c>
      <c r="BN748" s="5">
        <v>0.10416666666666667</v>
      </c>
      <c r="BO748" s="8">
        <v>71276</v>
      </c>
      <c r="BP748" s="15">
        <f t="shared" si="214"/>
        <v>7.1276000000000002</v>
      </c>
      <c r="BS748" s="1">
        <f t="shared" si="215"/>
        <v>80.105687416030563</v>
      </c>
    </row>
    <row r="749" spans="1:71">
      <c r="A749" s="4" t="s">
        <v>3</v>
      </c>
      <c r="B749" s="5">
        <v>9.375E-2</v>
      </c>
      <c r="C749" s="4">
        <v>72.09</v>
      </c>
      <c r="D749" s="13">
        <f t="shared" si="198"/>
        <v>72.09</v>
      </c>
      <c r="E749" s="4" t="s">
        <v>3</v>
      </c>
      <c r="F749" s="5">
        <v>9.375E-2</v>
      </c>
      <c r="G749" s="4">
        <v>0.71120000000000005</v>
      </c>
      <c r="H749" s="15">
        <f t="shared" si="199"/>
        <v>0.71120000000000005</v>
      </c>
      <c r="I749" s="4" t="s">
        <v>3</v>
      </c>
      <c r="J749" s="22">
        <v>9.375E-2</v>
      </c>
      <c r="K749" s="23">
        <v>91.86</v>
      </c>
      <c r="L749" s="13">
        <f t="shared" si="200"/>
        <v>91.86</v>
      </c>
      <c r="M749" s="4" t="s">
        <v>3</v>
      </c>
      <c r="N749" s="22">
        <v>9.375E-2</v>
      </c>
      <c r="O749" s="23">
        <v>88.92</v>
      </c>
      <c r="P749" s="13">
        <f t="shared" si="201"/>
        <v>88.92</v>
      </c>
      <c r="Q749" s="4" t="s">
        <v>3</v>
      </c>
      <c r="R749" s="22">
        <v>9.375E-2</v>
      </c>
      <c r="S749" s="19">
        <v>15488</v>
      </c>
      <c r="T749" s="15">
        <f t="shared" si="202"/>
        <v>1.5488</v>
      </c>
      <c r="U749" s="4" t="s">
        <v>3</v>
      </c>
      <c r="V749" s="22">
        <v>9.375E-2</v>
      </c>
      <c r="W749" s="23">
        <v>0.77600000000000002</v>
      </c>
      <c r="X749" s="15">
        <f t="shared" si="203"/>
        <v>0.77600000000000002</v>
      </c>
      <c r="Y749" s="4" t="s">
        <v>3</v>
      </c>
      <c r="Z749" s="5">
        <v>9.375E-2</v>
      </c>
      <c r="AA749" s="4">
        <v>137.75</v>
      </c>
      <c r="AB749" s="13">
        <f t="shared" si="204"/>
        <v>137.75</v>
      </c>
      <c r="AC749" s="4" t="s">
        <v>3</v>
      </c>
      <c r="AD749" s="5">
        <v>9.375E-2</v>
      </c>
      <c r="AE749" s="8">
        <v>13584</v>
      </c>
      <c r="AF749" s="15">
        <f t="shared" si="205"/>
        <v>1.3584000000000001</v>
      </c>
      <c r="AG749" s="23" t="s">
        <v>3</v>
      </c>
      <c r="AH749" s="22">
        <v>9.375E-2</v>
      </c>
      <c r="AI749" s="19">
        <v>19957</v>
      </c>
      <c r="AJ749" s="15">
        <f t="shared" si="206"/>
        <v>1.9957</v>
      </c>
      <c r="AK749" s="4" t="s">
        <v>3</v>
      </c>
      <c r="AL749" s="5">
        <v>9.375E-2</v>
      </c>
      <c r="AM749" s="4">
        <v>177.49</v>
      </c>
      <c r="AN749" s="13">
        <f t="shared" si="207"/>
        <v>177.49</v>
      </c>
      <c r="AO749" s="4" t="s">
        <v>3</v>
      </c>
      <c r="AP749" s="5">
        <v>9.375E-2</v>
      </c>
      <c r="AQ749" s="19">
        <v>17504</v>
      </c>
      <c r="AR749" s="15">
        <f t="shared" si="208"/>
        <v>1.7504</v>
      </c>
      <c r="AS749" s="4" t="s">
        <v>3</v>
      </c>
      <c r="AT749" s="22">
        <v>9.375E-2</v>
      </c>
      <c r="AU749" s="23">
        <v>63.27</v>
      </c>
      <c r="AV749" s="13">
        <f t="shared" si="209"/>
        <v>63.27</v>
      </c>
      <c r="AW749" s="23" t="s">
        <v>3</v>
      </c>
      <c r="AX749" s="22">
        <v>9.375E-2</v>
      </c>
      <c r="AY749" s="23">
        <v>0.62390000000000001</v>
      </c>
      <c r="AZ749" s="15">
        <f t="shared" si="210"/>
        <v>0.62390000000000001</v>
      </c>
      <c r="BA749" s="4" t="s">
        <v>3</v>
      </c>
      <c r="BB749" s="5">
        <v>7.2916666666666671E-2</v>
      </c>
      <c r="BC749" s="8">
        <v>11036</v>
      </c>
      <c r="BD749" s="15">
        <f t="shared" si="211"/>
        <v>1.1035999999999999</v>
      </c>
      <c r="BE749" s="4" t="s">
        <v>3</v>
      </c>
      <c r="BF749" s="5">
        <v>8.3333333333333329E-2</v>
      </c>
      <c r="BG749" s="8">
        <v>11404</v>
      </c>
      <c r="BH749" s="15">
        <f t="shared" si="212"/>
        <v>1.1404000000000001</v>
      </c>
      <c r="BI749" s="4" t="s">
        <v>3</v>
      </c>
      <c r="BJ749" s="5">
        <v>9.375E-2</v>
      </c>
      <c r="BK749" s="4">
        <v>101.4</v>
      </c>
      <c r="BL749" s="13">
        <f t="shared" si="213"/>
        <v>101.4</v>
      </c>
      <c r="BM749" s="4" t="s">
        <v>3</v>
      </c>
      <c r="BN749" s="5">
        <v>9.375E-2</v>
      </c>
      <c r="BO749" s="8">
        <v>71292</v>
      </c>
      <c r="BP749" s="15">
        <f t="shared" si="214"/>
        <v>7.1292</v>
      </c>
      <c r="BS749" s="1">
        <f t="shared" si="215"/>
        <v>80.13413692459352</v>
      </c>
    </row>
    <row r="750" spans="1:71">
      <c r="A750" s="4" t="s">
        <v>3</v>
      </c>
      <c r="B750" s="5">
        <v>8.3333333333333329E-2</v>
      </c>
      <c r="C750" s="4">
        <v>71.930000000000007</v>
      </c>
      <c r="D750" s="13">
        <f t="shared" si="198"/>
        <v>71.930000000000007</v>
      </c>
      <c r="E750" s="4" t="s">
        <v>3</v>
      </c>
      <c r="F750" s="5">
        <v>8.3333333333333329E-2</v>
      </c>
      <c r="G750" s="4">
        <v>0.71009999999999995</v>
      </c>
      <c r="H750" s="15">
        <f t="shared" si="199"/>
        <v>0.71009999999999995</v>
      </c>
      <c r="I750" s="4" t="s">
        <v>3</v>
      </c>
      <c r="J750" s="22">
        <v>8.3333333333333329E-2</v>
      </c>
      <c r="K750" s="23">
        <v>91.73</v>
      </c>
      <c r="L750" s="13">
        <f t="shared" si="200"/>
        <v>91.73</v>
      </c>
      <c r="M750" s="4" t="s">
        <v>3</v>
      </c>
      <c r="N750" s="22">
        <v>8.3333333333333329E-2</v>
      </c>
      <c r="O750" s="23">
        <v>88.81</v>
      </c>
      <c r="P750" s="13">
        <f t="shared" si="201"/>
        <v>88.81</v>
      </c>
      <c r="Q750" s="4" t="s">
        <v>3</v>
      </c>
      <c r="R750" s="22">
        <v>8.3333333333333329E-2</v>
      </c>
      <c r="S750" s="19">
        <v>15492</v>
      </c>
      <c r="T750" s="15">
        <f t="shared" si="202"/>
        <v>1.5491999999999999</v>
      </c>
      <c r="U750" s="4" t="s">
        <v>3</v>
      </c>
      <c r="V750" s="22">
        <v>8.3333333333333329E-2</v>
      </c>
      <c r="W750" s="23">
        <v>0.77590000000000003</v>
      </c>
      <c r="X750" s="15">
        <f t="shared" si="203"/>
        <v>0.77590000000000003</v>
      </c>
      <c r="Y750" s="4" t="s">
        <v>3</v>
      </c>
      <c r="Z750" s="5">
        <v>8.3333333333333329E-2</v>
      </c>
      <c r="AA750" s="4">
        <v>137.62</v>
      </c>
      <c r="AB750" s="13">
        <f t="shared" si="204"/>
        <v>137.62</v>
      </c>
      <c r="AC750" s="4" t="s">
        <v>3</v>
      </c>
      <c r="AD750" s="5">
        <v>8.3333333333333329E-2</v>
      </c>
      <c r="AE750" s="8">
        <v>13585</v>
      </c>
      <c r="AF750" s="15">
        <f t="shared" si="205"/>
        <v>1.3585</v>
      </c>
      <c r="AG750" s="23" t="s">
        <v>3</v>
      </c>
      <c r="AH750" s="22">
        <v>8.3333333333333329E-2</v>
      </c>
      <c r="AI750" s="19">
        <v>19964</v>
      </c>
      <c r="AJ750" s="15">
        <f t="shared" si="206"/>
        <v>1.9964</v>
      </c>
      <c r="AK750" s="4" t="s">
        <v>3</v>
      </c>
      <c r="AL750" s="5">
        <v>8.3333333333333329E-2</v>
      </c>
      <c r="AM750" s="4">
        <v>177.32</v>
      </c>
      <c r="AN750" s="13">
        <f t="shared" si="207"/>
        <v>177.32</v>
      </c>
      <c r="AO750" s="4" t="s">
        <v>3</v>
      </c>
      <c r="AP750" s="5">
        <v>8.3333333333333329E-2</v>
      </c>
      <c r="AQ750" s="19">
        <v>17507</v>
      </c>
      <c r="AR750" s="15">
        <f t="shared" si="208"/>
        <v>1.7506999999999999</v>
      </c>
      <c r="AS750" s="4" t="s">
        <v>3</v>
      </c>
      <c r="AT750" s="22">
        <v>8.3333333333333329E-2</v>
      </c>
      <c r="AU750" s="23">
        <v>63.05</v>
      </c>
      <c r="AV750" s="13">
        <f t="shared" si="209"/>
        <v>63.05</v>
      </c>
      <c r="AW750" s="23" t="s">
        <v>3</v>
      </c>
      <c r="AX750" s="22">
        <v>8.3333333333333329E-2</v>
      </c>
      <c r="AY750" s="23">
        <v>0.62260000000000004</v>
      </c>
      <c r="AZ750" s="15">
        <f t="shared" si="210"/>
        <v>0.62260000000000004</v>
      </c>
      <c r="BA750" s="4" t="s">
        <v>3</v>
      </c>
      <c r="BB750" s="5">
        <v>6.25E-2</v>
      </c>
      <c r="BC750" s="8">
        <v>11039</v>
      </c>
      <c r="BD750" s="15">
        <f t="shared" si="211"/>
        <v>1.1039000000000001</v>
      </c>
      <c r="BE750" s="4" t="s">
        <v>3</v>
      </c>
      <c r="BF750" s="5">
        <v>7.2916666666666671E-2</v>
      </c>
      <c r="BG750" s="8">
        <v>11398</v>
      </c>
      <c r="BH750" s="15">
        <f t="shared" si="212"/>
        <v>1.1397999999999999</v>
      </c>
      <c r="BI750" s="4" t="s">
        <v>3</v>
      </c>
      <c r="BJ750" s="5">
        <v>8.3333333333333329E-2</v>
      </c>
      <c r="BK750" s="4">
        <v>101.29</v>
      </c>
      <c r="BL750" s="13">
        <f t="shared" si="213"/>
        <v>101.29</v>
      </c>
      <c r="BM750" s="4" t="s">
        <v>3</v>
      </c>
      <c r="BN750" s="5">
        <v>8.3333333333333329E-2</v>
      </c>
      <c r="BO750" s="8">
        <v>71282</v>
      </c>
      <c r="BP750" s="15">
        <f t="shared" si="214"/>
        <v>7.1281999999999996</v>
      </c>
      <c r="BS750" s="1">
        <f t="shared" si="215"/>
        <v>80.115040645165266</v>
      </c>
    </row>
    <row r="751" spans="1:71">
      <c r="A751" s="4" t="s">
        <v>3</v>
      </c>
      <c r="B751" s="5">
        <v>7.2916666666666671E-2</v>
      </c>
      <c r="C751" s="4">
        <v>71.739999999999995</v>
      </c>
      <c r="D751" s="13">
        <f t="shared" si="198"/>
        <v>71.739999999999995</v>
      </c>
      <c r="E751" s="4" t="s">
        <v>3</v>
      </c>
      <c r="F751" s="5">
        <v>7.2916666666666671E-2</v>
      </c>
      <c r="G751" s="4">
        <v>0.70840000000000003</v>
      </c>
      <c r="H751" s="15">
        <f t="shared" si="199"/>
        <v>0.70840000000000003</v>
      </c>
      <c r="I751" s="4" t="s">
        <v>3</v>
      </c>
      <c r="J751" s="22">
        <v>7.2916666666666671E-2</v>
      </c>
      <c r="K751" s="23">
        <v>91.7</v>
      </c>
      <c r="L751" s="13">
        <f t="shared" si="200"/>
        <v>91.7</v>
      </c>
      <c r="M751" s="4" t="s">
        <v>3</v>
      </c>
      <c r="N751" s="22">
        <v>7.2916666666666671E-2</v>
      </c>
      <c r="O751" s="23">
        <v>88.82</v>
      </c>
      <c r="P751" s="13">
        <f t="shared" si="201"/>
        <v>88.82</v>
      </c>
      <c r="Q751" s="4" t="s">
        <v>3</v>
      </c>
      <c r="R751" s="22">
        <v>7.2916666666666671E-2</v>
      </c>
      <c r="S751" s="19">
        <v>15494</v>
      </c>
      <c r="T751" s="15">
        <f t="shared" si="202"/>
        <v>1.5494000000000001</v>
      </c>
      <c r="U751" s="4" t="s">
        <v>3</v>
      </c>
      <c r="V751" s="22">
        <v>7.2916666666666671E-2</v>
      </c>
      <c r="W751" s="23">
        <v>0.77590000000000003</v>
      </c>
      <c r="X751" s="15">
        <f t="shared" si="203"/>
        <v>0.77590000000000003</v>
      </c>
      <c r="Y751" s="4" t="s">
        <v>3</v>
      </c>
      <c r="Z751" s="5">
        <v>7.2916666666666671E-2</v>
      </c>
      <c r="AA751" s="4">
        <v>137.66999999999999</v>
      </c>
      <c r="AB751" s="13">
        <f t="shared" si="204"/>
        <v>137.66999999999999</v>
      </c>
      <c r="AC751" s="4" t="s">
        <v>3</v>
      </c>
      <c r="AD751" s="5">
        <v>7.2916666666666671E-2</v>
      </c>
      <c r="AE751" s="8">
        <v>13594</v>
      </c>
      <c r="AF751" s="15">
        <f t="shared" si="205"/>
        <v>1.3593999999999999</v>
      </c>
      <c r="AG751" s="23" t="s">
        <v>3</v>
      </c>
      <c r="AH751" s="22">
        <v>7.2916666666666671E-2</v>
      </c>
      <c r="AI751" s="19">
        <v>19966</v>
      </c>
      <c r="AJ751" s="15">
        <f t="shared" si="206"/>
        <v>1.9965999999999999</v>
      </c>
      <c r="AK751" s="4" t="s">
        <v>3</v>
      </c>
      <c r="AL751" s="5">
        <v>7.2916666666666671E-2</v>
      </c>
      <c r="AM751" s="4">
        <v>177.37</v>
      </c>
      <c r="AN751" s="13">
        <f t="shared" si="207"/>
        <v>177.37</v>
      </c>
      <c r="AO751" s="4" t="s">
        <v>3</v>
      </c>
      <c r="AP751" s="5">
        <v>7.2916666666666671E-2</v>
      </c>
      <c r="AQ751" s="19">
        <v>17517</v>
      </c>
      <c r="AR751" s="15">
        <f t="shared" si="208"/>
        <v>1.7517</v>
      </c>
      <c r="AS751" s="4" t="s">
        <v>3</v>
      </c>
      <c r="AT751" s="22">
        <v>7.2916666666666671E-2</v>
      </c>
      <c r="AU751" s="23">
        <v>62.96</v>
      </c>
      <c r="AV751" s="13">
        <f t="shared" si="209"/>
        <v>62.96</v>
      </c>
      <c r="AW751" s="23" t="s">
        <v>3</v>
      </c>
      <c r="AX751" s="22">
        <v>7.2916666666666671E-2</v>
      </c>
      <c r="AY751" s="23">
        <v>0.62190000000000001</v>
      </c>
      <c r="AZ751" s="15">
        <f t="shared" si="210"/>
        <v>0.62190000000000001</v>
      </c>
      <c r="BA751" s="4" t="s">
        <v>3</v>
      </c>
      <c r="BB751" s="5">
        <v>5.2083333333333336E-2</v>
      </c>
      <c r="BC751" s="8">
        <v>11038</v>
      </c>
      <c r="BD751" s="15">
        <f t="shared" si="211"/>
        <v>1.1037999999999999</v>
      </c>
      <c r="BE751" s="4" t="s">
        <v>3</v>
      </c>
      <c r="BF751" s="5">
        <v>6.25E-2</v>
      </c>
      <c r="BG751" s="8">
        <v>11407</v>
      </c>
      <c r="BH751" s="15">
        <f t="shared" si="212"/>
        <v>1.1407</v>
      </c>
      <c r="BI751" s="4" t="s">
        <v>3</v>
      </c>
      <c r="BJ751" s="5">
        <v>7.2916666666666671E-2</v>
      </c>
      <c r="BK751" s="4">
        <v>101.26</v>
      </c>
      <c r="BL751" s="13">
        <f t="shared" si="213"/>
        <v>101.26</v>
      </c>
      <c r="BM751" s="4" t="s">
        <v>3</v>
      </c>
      <c r="BN751" s="5">
        <v>7.2916666666666671E-2</v>
      </c>
      <c r="BO751" s="8">
        <v>71232</v>
      </c>
      <c r="BP751" s="15">
        <f t="shared" si="214"/>
        <v>7.1231999999999998</v>
      </c>
      <c r="BS751" s="1">
        <f t="shared" si="215"/>
        <v>80.079239241118344</v>
      </c>
    </row>
    <row r="752" spans="1:71">
      <c r="A752" s="4" t="s">
        <v>3</v>
      </c>
      <c r="B752" s="5">
        <v>6.25E-2</v>
      </c>
      <c r="C752" s="4">
        <v>71.58</v>
      </c>
      <c r="D752" s="13">
        <f t="shared" si="198"/>
        <v>71.58</v>
      </c>
      <c r="E752" s="4" t="s">
        <v>3</v>
      </c>
      <c r="F752" s="5">
        <v>6.25E-2</v>
      </c>
      <c r="G752" s="4">
        <v>0.70720000000000005</v>
      </c>
      <c r="H752" s="15">
        <f t="shared" si="199"/>
        <v>0.70720000000000005</v>
      </c>
      <c r="I752" s="4" t="s">
        <v>3</v>
      </c>
      <c r="J752" s="22">
        <v>6.25E-2</v>
      </c>
      <c r="K752" s="23">
        <v>91.64</v>
      </c>
      <c r="L752" s="13">
        <f t="shared" si="200"/>
        <v>91.64</v>
      </c>
      <c r="M752" s="4" t="s">
        <v>3</v>
      </c>
      <c r="N752" s="22">
        <v>6.25E-2</v>
      </c>
      <c r="O752" s="23">
        <v>88.69</v>
      </c>
      <c r="P752" s="13">
        <f t="shared" si="201"/>
        <v>88.69</v>
      </c>
      <c r="Q752" s="4" t="s">
        <v>3</v>
      </c>
      <c r="R752" s="22">
        <v>6.25E-2</v>
      </c>
      <c r="S752" s="19">
        <v>15494</v>
      </c>
      <c r="T752" s="15">
        <f t="shared" si="202"/>
        <v>1.5494000000000001</v>
      </c>
      <c r="U752" s="4" t="s">
        <v>3</v>
      </c>
      <c r="V752" s="22">
        <v>6.25E-2</v>
      </c>
      <c r="W752" s="23">
        <v>0.77549999999999997</v>
      </c>
      <c r="X752" s="15">
        <f t="shared" si="203"/>
        <v>0.77549999999999997</v>
      </c>
      <c r="Y752" s="4" t="s">
        <v>3</v>
      </c>
      <c r="Z752" s="5">
        <v>6.25E-2</v>
      </c>
      <c r="AA752" s="4">
        <v>137.44</v>
      </c>
      <c r="AB752" s="13">
        <f t="shared" si="204"/>
        <v>137.44</v>
      </c>
      <c r="AC752" s="4" t="s">
        <v>3</v>
      </c>
      <c r="AD752" s="5">
        <v>6.25E-2</v>
      </c>
      <c r="AE752" s="8">
        <v>13582</v>
      </c>
      <c r="AF752" s="15">
        <f t="shared" si="205"/>
        <v>1.3582000000000001</v>
      </c>
      <c r="AG752" s="23" t="s">
        <v>3</v>
      </c>
      <c r="AH752" s="22">
        <v>6.25E-2</v>
      </c>
      <c r="AI752" s="19">
        <v>19973</v>
      </c>
      <c r="AJ752" s="15">
        <f t="shared" si="206"/>
        <v>1.9973000000000001</v>
      </c>
      <c r="AK752" s="4" t="s">
        <v>3</v>
      </c>
      <c r="AL752" s="5">
        <v>6.25E-2</v>
      </c>
      <c r="AM752" s="4">
        <v>177.18</v>
      </c>
      <c r="AN752" s="13">
        <f t="shared" si="207"/>
        <v>177.18</v>
      </c>
      <c r="AO752" s="4" t="s">
        <v>3</v>
      </c>
      <c r="AP752" s="5">
        <v>6.25E-2</v>
      </c>
      <c r="AQ752" s="19">
        <v>17509</v>
      </c>
      <c r="AR752" s="15">
        <f t="shared" si="208"/>
        <v>1.7508999999999999</v>
      </c>
      <c r="AS752" s="4" t="s">
        <v>3</v>
      </c>
      <c r="AT752" s="22">
        <v>6.25E-2</v>
      </c>
      <c r="AU752" s="23">
        <v>62.91</v>
      </c>
      <c r="AV752" s="13">
        <f t="shared" si="209"/>
        <v>62.91</v>
      </c>
      <c r="AW752" s="23" t="s">
        <v>3</v>
      </c>
      <c r="AX752" s="22">
        <v>6.25E-2</v>
      </c>
      <c r="AY752" s="23">
        <v>0.62170000000000003</v>
      </c>
      <c r="AZ752" s="15">
        <f t="shared" si="210"/>
        <v>0.62170000000000003</v>
      </c>
      <c r="BA752" s="4" t="s">
        <v>3</v>
      </c>
      <c r="BB752" s="5">
        <v>4.1666666666666664E-2</v>
      </c>
      <c r="BC752" s="8">
        <v>1105</v>
      </c>
      <c r="BD752" s="15">
        <f t="shared" si="211"/>
        <v>1.105</v>
      </c>
      <c r="BE752" s="4" t="s">
        <v>3</v>
      </c>
      <c r="BF752" s="5">
        <v>5.2083333333333336E-2</v>
      </c>
      <c r="BG752" s="8">
        <v>11401</v>
      </c>
      <c r="BH752" s="15">
        <f t="shared" si="212"/>
        <v>1.1400999999999999</v>
      </c>
      <c r="BI752" s="4" t="s">
        <v>3</v>
      </c>
      <c r="BJ752" s="5">
        <v>6.25E-2</v>
      </c>
      <c r="BK752" s="4">
        <v>101.19</v>
      </c>
      <c r="BL752" s="13">
        <f t="shared" si="213"/>
        <v>101.19</v>
      </c>
      <c r="BM752" s="4" t="s">
        <v>3</v>
      </c>
      <c r="BN752" s="5">
        <v>6.25E-2</v>
      </c>
      <c r="BO752" s="8">
        <v>71307</v>
      </c>
      <c r="BP752" s="15">
        <f t="shared" si="214"/>
        <v>7.1307</v>
      </c>
      <c r="BS752" s="1">
        <f t="shared" si="215"/>
        <v>80.122169483787417</v>
      </c>
    </row>
    <row r="753" spans="1:71">
      <c r="A753" s="4" t="s">
        <v>3</v>
      </c>
      <c r="B753" s="5">
        <v>5.2083333333333336E-2</v>
      </c>
      <c r="C753" s="4">
        <v>71.67</v>
      </c>
      <c r="D753" s="13">
        <f t="shared" si="198"/>
        <v>71.67</v>
      </c>
      <c r="E753" s="4" t="s">
        <v>3</v>
      </c>
      <c r="F753" s="5">
        <v>5.2083333333333336E-2</v>
      </c>
      <c r="G753" s="4">
        <v>0.70730000000000004</v>
      </c>
      <c r="H753" s="15">
        <f t="shared" si="199"/>
        <v>0.70730000000000004</v>
      </c>
      <c r="I753" s="4" t="s">
        <v>3</v>
      </c>
      <c r="J753" s="22">
        <v>5.2083333333333336E-2</v>
      </c>
      <c r="K753" s="23">
        <v>91.75</v>
      </c>
      <c r="L753" s="13">
        <f t="shared" si="200"/>
        <v>91.75</v>
      </c>
      <c r="M753" s="4" t="s">
        <v>3</v>
      </c>
      <c r="N753" s="22">
        <v>5.2083333333333336E-2</v>
      </c>
      <c r="O753" s="23">
        <v>88.85</v>
      </c>
      <c r="P753" s="13">
        <f t="shared" si="201"/>
        <v>88.85</v>
      </c>
      <c r="Q753" s="4" t="s">
        <v>3</v>
      </c>
      <c r="R753" s="22">
        <v>5.2083333333333336E-2</v>
      </c>
      <c r="S753" s="19">
        <v>15497</v>
      </c>
      <c r="T753" s="15">
        <f t="shared" si="202"/>
        <v>1.5497000000000001</v>
      </c>
      <c r="U753" s="4" t="s">
        <v>3</v>
      </c>
      <c r="V753" s="22">
        <v>5.2083333333333336E-2</v>
      </c>
      <c r="W753" s="23">
        <v>0.77610000000000001</v>
      </c>
      <c r="X753" s="15">
        <f t="shared" si="203"/>
        <v>0.77610000000000001</v>
      </c>
      <c r="Y753" s="4" t="s">
        <v>3</v>
      </c>
      <c r="Z753" s="5">
        <v>5.2083333333333336E-2</v>
      </c>
      <c r="AA753" s="4">
        <v>137.72999999999999</v>
      </c>
      <c r="AB753" s="13">
        <f t="shared" si="204"/>
        <v>137.72999999999999</v>
      </c>
      <c r="AC753" s="4" t="s">
        <v>3</v>
      </c>
      <c r="AD753" s="5">
        <v>5.2083333333333336E-2</v>
      </c>
      <c r="AE753" s="8">
        <v>13592</v>
      </c>
      <c r="AF753" s="15">
        <f t="shared" si="205"/>
        <v>1.3592</v>
      </c>
      <c r="AG753" s="23" t="s">
        <v>3</v>
      </c>
      <c r="AH753" s="22">
        <v>5.2083333333333336E-2</v>
      </c>
      <c r="AI753" s="19">
        <v>19964</v>
      </c>
      <c r="AJ753" s="15">
        <f t="shared" si="206"/>
        <v>1.9964</v>
      </c>
      <c r="AK753" s="4" t="s">
        <v>3</v>
      </c>
      <c r="AL753" s="5">
        <v>5.2083333333333336E-2</v>
      </c>
      <c r="AM753" s="4">
        <v>177.43</v>
      </c>
      <c r="AN753" s="13">
        <f t="shared" si="207"/>
        <v>177.43</v>
      </c>
      <c r="AO753" s="4" t="s">
        <v>3</v>
      </c>
      <c r="AP753" s="5">
        <v>5.2083333333333336E-2</v>
      </c>
      <c r="AQ753" s="19">
        <v>17511</v>
      </c>
      <c r="AR753" s="15">
        <f t="shared" si="208"/>
        <v>1.7511000000000001</v>
      </c>
      <c r="AS753" s="4" t="s">
        <v>3</v>
      </c>
      <c r="AT753" s="22">
        <v>5.2083333333333336E-2</v>
      </c>
      <c r="AU753" s="23">
        <v>63.07</v>
      </c>
      <c r="AV753" s="13">
        <f t="shared" si="209"/>
        <v>63.07</v>
      </c>
      <c r="AW753" s="23" t="s">
        <v>3</v>
      </c>
      <c r="AX753" s="22">
        <v>5.2083333333333336E-2</v>
      </c>
      <c r="AY753" s="23">
        <v>0.62250000000000005</v>
      </c>
      <c r="AZ753" s="15">
        <f t="shared" si="210"/>
        <v>0.62250000000000005</v>
      </c>
      <c r="BA753" s="4" t="s">
        <v>3</v>
      </c>
      <c r="BB753" s="5">
        <v>3.125E-2</v>
      </c>
      <c r="BC753" s="8">
        <v>11051</v>
      </c>
      <c r="BD753" s="15">
        <f t="shared" si="211"/>
        <v>1.1051</v>
      </c>
      <c r="BE753" s="4" t="s">
        <v>3</v>
      </c>
      <c r="BF753" s="5">
        <v>4.1666666666666664E-2</v>
      </c>
      <c r="BG753" s="8">
        <v>11406</v>
      </c>
      <c r="BH753" s="15">
        <f t="shared" si="212"/>
        <v>1.1406000000000001</v>
      </c>
      <c r="BI753" s="4" t="s">
        <v>3</v>
      </c>
      <c r="BJ753" s="5">
        <v>5.2083333333333336E-2</v>
      </c>
      <c r="BK753" s="4">
        <v>101.32</v>
      </c>
      <c r="BL753" s="13">
        <f t="shared" si="213"/>
        <v>101.32</v>
      </c>
      <c r="BM753" s="4" t="s">
        <v>3</v>
      </c>
      <c r="BN753" s="5">
        <v>5.2083333333333336E-2</v>
      </c>
      <c r="BO753" s="8">
        <v>71255</v>
      </c>
      <c r="BP753" s="15">
        <f t="shared" si="214"/>
        <v>7.1254999999999997</v>
      </c>
      <c r="BS753" s="1">
        <f t="shared" si="215"/>
        <v>80.108397734194767</v>
      </c>
    </row>
    <row r="754" spans="1:71">
      <c r="A754" s="4" t="s">
        <v>3</v>
      </c>
      <c r="B754" s="5">
        <v>4.1666666666666664E-2</v>
      </c>
      <c r="C754" s="4">
        <v>71.69</v>
      </c>
      <c r="D754" s="13">
        <f t="shared" si="198"/>
        <v>71.69</v>
      </c>
      <c r="E754" s="4" t="s">
        <v>3</v>
      </c>
      <c r="F754" s="5">
        <v>4.1666666666666664E-2</v>
      </c>
      <c r="G754" s="4">
        <v>0.70730000000000004</v>
      </c>
      <c r="H754" s="15">
        <f t="shared" si="199"/>
        <v>0.70730000000000004</v>
      </c>
      <c r="I754" s="4" t="s">
        <v>3</v>
      </c>
      <c r="J754" s="22">
        <v>4.1666666666666664E-2</v>
      </c>
      <c r="K754" s="23">
        <v>91.69</v>
      </c>
      <c r="L754" s="13">
        <f t="shared" si="200"/>
        <v>91.69</v>
      </c>
      <c r="M754" s="4" t="s">
        <v>3</v>
      </c>
      <c r="N754" s="22">
        <v>4.1666666666666664E-2</v>
      </c>
      <c r="O754" s="23">
        <v>88.84</v>
      </c>
      <c r="P754" s="13">
        <f t="shared" si="201"/>
        <v>88.84</v>
      </c>
      <c r="Q754" s="4" t="s">
        <v>3</v>
      </c>
      <c r="R754" s="22">
        <v>4.1666666666666664E-2</v>
      </c>
      <c r="S754" s="19">
        <v>15504</v>
      </c>
      <c r="T754" s="15">
        <f t="shared" si="202"/>
        <v>1.5504</v>
      </c>
      <c r="U754" s="4" t="s">
        <v>3</v>
      </c>
      <c r="V754" s="22">
        <v>4.1666666666666664E-2</v>
      </c>
      <c r="W754" s="23">
        <v>0.77629999999999999</v>
      </c>
      <c r="X754" s="15">
        <f t="shared" si="203"/>
        <v>0.77629999999999999</v>
      </c>
      <c r="Y754" s="4" t="s">
        <v>3</v>
      </c>
      <c r="Z754" s="5">
        <v>4.1666666666666664E-2</v>
      </c>
      <c r="AA754" s="4">
        <v>137.75</v>
      </c>
      <c r="AB754" s="13">
        <f t="shared" si="204"/>
        <v>137.75</v>
      </c>
      <c r="AC754" s="4" t="s">
        <v>3</v>
      </c>
      <c r="AD754" s="5">
        <v>4.1666666666666664E-2</v>
      </c>
      <c r="AE754" s="8">
        <v>13592</v>
      </c>
      <c r="AF754" s="15">
        <f t="shared" si="205"/>
        <v>1.3592</v>
      </c>
      <c r="AG754" s="23" t="s">
        <v>3</v>
      </c>
      <c r="AH754" s="22">
        <v>4.1666666666666664E-2</v>
      </c>
      <c r="AI754" s="19">
        <v>1997</v>
      </c>
      <c r="AJ754" s="15">
        <f t="shared" si="206"/>
        <v>1.9970000000000001</v>
      </c>
      <c r="AK754" s="4" t="s">
        <v>3</v>
      </c>
      <c r="AL754" s="5">
        <v>4.1666666666666664E-2</v>
      </c>
      <c r="AM754" s="4">
        <v>177.43</v>
      </c>
      <c r="AN754" s="13">
        <f t="shared" si="207"/>
        <v>177.43</v>
      </c>
      <c r="AO754" s="4" t="s">
        <v>3</v>
      </c>
      <c r="AP754" s="5">
        <v>4.1666666666666664E-2</v>
      </c>
      <c r="AQ754" s="19">
        <v>17507</v>
      </c>
      <c r="AR754" s="15">
        <f t="shared" si="208"/>
        <v>1.7506999999999999</v>
      </c>
      <c r="AS754" s="4" t="s">
        <v>3</v>
      </c>
      <c r="AT754" s="22">
        <v>4.1666666666666664E-2</v>
      </c>
      <c r="AU754" s="23">
        <v>63.01</v>
      </c>
      <c r="AV754" s="13">
        <f t="shared" si="209"/>
        <v>63.01</v>
      </c>
      <c r="AW754" s="23" t="s">
        <v>3</v>
      </c>
      <c r="AX754" s="22">
        <v>4.1666666666666664E-2</v>
      </c>
      <c r="AY754" s="23">
        <v>0.62180000000000002</v>
      </c>
      <c r="AZ754" s="15">
        <f t="shared" si="210"/>
        <v>0.62180000000000002</v>
      </c>
      <c r="BA754" s="4" t="s">
        <v>3</v>
      </c>
      <c r="BB754" s="5">
        <v>2.0833333333333332E-2</v>
      </c>
      <c r="BC754" s="8">
        <v>11052</v>
      </c>
      <c r="BD754" s="15">
        <f t="shared" si="211"/>
        <v>1.1052</v>
      </c>
      <c r="BE754" s="4" t="s">
        <v>3</v>
      </c>
      <c r="BF754" s="5">
        <v>3.125E-2</v>
      </c>
      <c r="BG754" s="8">
        <v>11399</v>
      </c>
      <c r="BH754" s="15">
        <f t="shared" si="212"/>
        <v>1.1398999999999999</v>
      </c>
      <c r="BI754" s="4" t="s">
        <v>3</v>
      </c>
      <c r="BJ754" s="5">
        <v>4.1666666666666664E-2</v>
      </c>
      <c r="BK754" s="4">
        <v>101.34</v>
      </c>
      <c r="BL754" s="13">
        <f t="shared" si="213"/>
        <v>101.34</v>
      </c>
      <c r="BM754" s="4" t="s">
        <v>3</v>
      </c>
      <c r="BN754" s="5">
        <v>4.1666666666666664E-2</v>
      </c>
      <c r="BO754" s="8">
        <v>71255</v>
      </c>
      <c r="BP754" s="15">
        <f t="shared" si="214"/>
        <v>7.1254999999999997</v>
      </c>
      <c r="BS754" s="1">
        <f t="shared" si="215"/>
        <v>80.111060422467858</v>
      </c>
    </row>
    <row r="755" spans="1:71">
      <c r="A755" s="4" t="s">
        <v>3</v>
      </c>
      <c r="B755" s="5">
        <v>3.125E-2</v>
      </c>
      <c r="C755" s="4">
        <v>71.91</v>
      </c>
      <c r="D755" s="13">
        <f t="shared" si="198"/>
        <v>71.91</v>
      </c>
      <c r="E755" s="4" t="s">
        <v>3</v>
      </c>
      <c r="F755" s="5">
        <v>3.125E-2</v>
      </c>
      <c r="G755" s="4">
        <v>0.70889999999999997</v>
      </c>
      <c r="H755" s="15">
        <f t="shared" si="199"/>
        <v>0.70889999999999997</v>
      </c>
      <c r="I755" s="4" t="s">
        <v>3</v>
      </c>
      <c r="J755" s="22">
        <v>3.125E-2</v>
      </c>
      <c r="K755" s="23">
        <v>91.73</v>
      </c>
      <c r="L755" s="13">
        <f t="shared" si="200"/>
        <v>91.73</v>
      </c>
      <c r="M755" s="4" t="s">
        <v>3</v>
      </c>
      <c r="N755" s="22">
        <v>3.125E-2</v>
      </c>
      <c r="O755" s="23">
        <v>88.94</v>
      </c>
      <c r="P755" s="13">
        <f t="shared" si="201"/>
        <v>88.94</v>
      </c>
      <c r="Q755" s="4" t="s">
        <v>3</v>
      </c>
      <c r="R755" s="22">
        <v>3.125E-2</v>
      </c>
      <c r="S755" s="19">
        <v>15505</v>
      </c>
      <c r="T755" s="15">
        <f t="shared" si="202"/>
        <v>1.5505</v>
      </c>
      <c r="U755" s="4" t="s">
        <v>3</v>
      </c>
      <c r="V755" s="22">
        <v>3.125E-2</v>
      </c>
      <c r="W755" s="23">
        <v>0.77800000000000002</v>
      </c>
      <c r="X755" s="15">
        <f t="shared" si="203"/>
        <v>0.77800000000000002</v>
      </c>
      <c r="Y755" s="4" t="s">
        <v>3</v>
      </c>
      <c r="Z755" s="5">
        <v>3.125E-2</v>
      </c>
      <c r="AA755" s="4">
        <v>137.91999999999999</v>
      </c>
      <c r="AB755" s="13">
        <f t="shared" si="204"/>
        <v>137.91999999999999</v>
      </c>
      <c r="AC755" s="4" t="s">
        <v>3</v>
      </c>
      <c r="AD755" s="5">
        <v>3.125E-2</v>
      </c>
      <c r="AE755" s="8">
        <v>13598</v>
      </c>
      <c r="AF755" s="15">
        <f t="shared" si="205"/>
        <v>1.3597999999999999</v>
      </c>
      <c r="AG755" s="23" t="s">
        <v>3</v>
      </c>
      <c r="AH755" s="22">
        <v>3.125E-2</v>
      </c>
      <c r="AI755" s="19">
        <v>19928</v>
      </c>
      <c r="AJ755" s="15">
        <f t="shared" si="206"/>
        <v>1.9927999999999999</v>
      </c>
      <c r="AK755" s="4" t="s">
        <v>3</v>
      </c>
      <c r="AL755" s="5">
        <v>3.125E-2</v>
      </c>
      <c r="AM755" s="4">
        <v>177.28</v>
      </c>
      <c r="AN755" s="13">
        <f t="shared" si="207"/>
        <v>177.28</v>
      </c>
      <c r="AO755" s="4" t="s">
        <v>3</v>
      </c>
      <c r="AP755" s="5">
        <v>3.125E-2</v>
      </c>
      <c r="AQ755" s="19">
        <v>17481</v>
      </c>
      <c r="AR755" s="15">
        <f t="shared" si="208"/>
        <v>1.7481</v>
      </c>
      <c r="AS755" s="4" t="s">
        <v>3</v>
      </c>
      <c r="AT755" s="22">
        <v>3.125E-2</v>
      </c>
      <c r="AU755" s="23">
        <v>63.19</v>
      </c>
      <c r="AV755" s="13">
        <f t="shared" si="209"/>
        <v>63.19</v>
      </c>
      <c r="AW755" s="23" t="s">
        <v>3</v>
      </c>
      <c r="AX755" s="22">
        <v>3.125E-2</v>
      </c>
      <c r="AY755" s="23">
        <v>0.62319999999999998</v>
      </c>
      <c r="AZ755" s="15">
        <f t="shared" si="210"/>
        <v>0.62319999999999998</v>
      </c>
      <c r="BA755" s="4" t="s">
        <v>3</v>
      </c>
      <c r="BB755" s="5">
        <v>1.0416666666666666E-2</v>
      </c>
      <c r="BC755" s="8">
        <v>11062</v>
      </c>
      <c r="BD755" s="15">
        <f t="shared" si="211"/>
        <v>1.1062000000000001</v>
      </c>
      <c r="BE755" s="4" t="s">
        <v>3</v>
      </c>
      <c r="BF755" s="5">
        <v>2.0833333333333332E-2</v>
      </c>
      <c r="BG755" s="8">
        <v>11417</v>
      </c>
      <c r="BH755" s="15">
        <f t="shared" si="212"/>
        <v>1.1416999999999999</v>
      </c>
      <c r="BI755" s="4" t="s">
        <v>3</v>
      </c>
      <c r="BJ755" s="5">
        <v>3.125E-2</v>
      </c>
      <c r="BK755" s="4">
        <v>101.41</v>
      </c>
      <c r="BL755" s="13">
        <f t="shared" si="213"/>
        <v>101.41</v>
      </c>
      <c r="BM755" s="4" t="s">
        <v>3</v>
      </c>
      <c r="BN755" s="5">
        <v>3.125E-2</v>
      </c>
      <c r="BO755" s="8">
        <v>71206</v>
      </c>
      <c r="BP755" s="15">
        <f t="shared" si="214"/>
        <v>7.1205999999999996</v>
      </c>
      <c r="BS755" s="1">
        <f t="shared" si="215"/>
        <v>80.125513347773548</v>
      </c>
    </row>
    <row r="756" spans="1:71">
      <c r="A756" s="4" t="s">
        <v>3</v>
      </c>
      <c r="B756" s="5">
        <v>2.0833333333333332E-2</v>
      </c>
      <c r="C756" s="4">
        <v>72.05</v>
      </c>
      <c r="D756" s="13">
        <f t="shared" si="198"/>
        <v>72.05</v>
      </c>
      <c r="E756" s="4" t="s">
        <v>3</v>
      </c>
      <c r="F756" s="5">
        <v>2.0833333333333332E-2</v>
      </c>
      <c r="G756" s="4">
        <v>0.70989999999999998</v>
      </c>
      <c r="H756" s="15">
        <f t="shared" si="199"/>
        <v>0.70989999999999998</v>
      </c>
      <c r="I756" s="4" t="s">
        <v>3</v>
      </c>
      <c r="J756" s="22">
        <v>2.0833333333333332E-2</v>
      </c>
      <c r="K756" s="23">
        <v>91.8</v>
      </c>
      <c r="L756" s="13">
        <f t="shared" si="200"/>
        <v>91.8</v>
      </c>
      <c r="M756" s="4" t="s">
        <v>3</v>
      </c>
      <c r="N756" s="22">
        <v>2.0833333333333332E-2</v>
      </c>
      <c r="O756" s="23">
        <v>88.88</v>
      </c>
      <c r="P756" s="13">
        <f t="shared" si="201"/>
        <v>88.88</v>
      </c>
      <c r="Q756" s="4" t="s">
        <v>3</v>
      </c>
      <c r="R756" s="22">
        <v>2.0833333333333332E-2</v>
      </c>
      <c r="S756" s="19">
        <v>15511</v>
      </c>
      <c r="T756" s="15">
        <f t="shared" si="202"/>
        <v>1.5510999999999999</v>
      </c>
      <c r="U756" s="4" t="s">
        <v>3</v>
      </c>
      <c r="V756" s="22">
        <v>2.0833333333333332E-2</v>
      </c>
      <c r="W756" s="23">
        <v>0.7772</v>
      </c>
      <c r="X756" s="15">
        <f t="shared" si="203"/>
        <v>0.7772</v>
      </c>
      <c r="Y756" s="4" t="s">
        <v>3</v>
      </c>
      <c r="Z756" s="5">
        <v>2.0833333333333332E-2</v>
      </c>
      <c r="AA756" s="4">
        <v>137.9</v>
      </c>
      <c r="AB756" s="13">
        <f t="shared" si="204"/>
        <v>137.9</v>
      </c>
      <c r="AC756" s="4" t="s">
        <v>3</v>
      </c>
      <c r="AD756" s="5">
        <v>2.0833333333333332E-2</v>
      </c>
      <c r="AE756" s="8">
        <v>13587</v>
      </c>
      <c r="AF756" s="15">
        <f t="shared" si="205"/>
        <v>1.3587</v>
      </c>
      <c r="AG756" s="23" t="s">
        <v>3</v>
      </c>
      <c r="AH756" s="22">
        <v>2.0833333333333332E-2</v>
      </c>
      <c r="AI756" s="19">
        <v>19952</v>
      </c>
      <c r="AJ756" s="15">
        <f t="shared" si="206"/>
        <v>1.9952000000000001</v>
      </c>
      <c r="AK756" s="4" t="s">
        <v>3</v>
      </c>
      <c r="AL756" s="5">
        <v>2.0833333333333332E-2</v>
      </c>
      <c r="AM756" s="4">
        <v>177.4</v>
      </c>
      <c r="AN756" s="13">
        <f t="shared" si="207"/>
        <v>177.4</v>
      </c>
      <c r="AO756" s="4" t="s">
        <v>3</v>
      </c>
      <c r="AP756" s="5">
        <v>2.0833333333333332E-2</v>
      </c>
      <c r="AQ756" s="19">
        <v>17477</v>
      </c>
      <c r="AR756" s="15">
        <f t="shared" si="208"/>
        <v>1.7477</v>
      </c>
      <c r="AS756" s="4" t="s">
        <v>3</v>
      </c>
      <c r="AT756" s="22">
        <v>2.0833333333333332E-2</v>
      </c>
      <c r="AU756" s="23">
        <v>63.37</v>
      </c>
      <c r="AV756" s="13">
        <f t="shared" si="209"/>
        <v>63.37</v>
      </c>
      <c r="AW756" s="23" t="s">
        <v>3</v>
      </c>
      <c r="AX756" s="22">
        <v>2.0833333333333332E-2</v>
      </c>
      <c r="AY756" s="23">
        <v>0.62450000000000006</v>
      </c>
      <c r="AZ756" s="15">
        <f t="shared" si="210"/>
        <v>0.62450000000000006</v>
      </c>
      <c r="BA756" s="4" t="s">
        <v>3</v>
      </c>
      <c r="BB756" s="5">
        <v>0</v>
      </c>
      <c r="BC756" s="8">
        <v>11068</v>
      </c>
      <c r="BD756" s="15">
        <f t="shared" si="211"/>
        <v>1.1068</v>
      </c>
      <c r="BE756" s="4" t="s">
        <v>3</v>
      </c>
      <c r="BF756" s="5">
        <v>1.0416666666666666E-2</v>
      </c>
      <c r="BG756" s="8">
        <v>11417</v>
      </c>
      <c r="BH756" s="15">
        <f t="shared" si="212"/>
        <v>1.1416999999999999</v>
      </c>
      <c r="BI756" s="4" t="s">
        <v>3</v>
      </c>
      <c r="BJ756" s="5">
        <v>2.0833333333333332E-2</v>
      </c>
      <c r="BK756" s="4">
        <v>101.46</v>
      </c>
      <c r="BL756" s="13">
        <f t="shared" si="213"/>
        <v>101.46</v>
      </c>
      <c r="BM756" s="4" t="s">
        <v>3</v>
      </c>
      <c r="BN756" s="5">
        <v>2.0833333333333332E-2</v>
      </c>
      <c r="BO756" s="8">
        <v>71288</v>
      </c>
      <c r="BP756" s="15">
        <f t="shared" si="214"/>
        <v>7.1288</v>
      </c>
      <c r="BS756" s="1">
        <f t="shared" si="215"/>
        <v>80.177069245188292</v>
      </c>
    </row>
    <row r="757" spans="1:71">
      <c r="A757" s="4" t="s">
        <v>3</v>
      </c>
      <c r="B757" s="5">
        <v>1.0416666666666666E-2</v>
      </c>
      <c r="C757" s="4">
        <v>72.03</v>
      </c>
      <c r="D757" s="13">
        <f t="shared" si="198"/>
        <v>72.03</v>
      </c>
      <c r="E757" s="4" t="s">
        <v>3</v>
      </c>
      <c r="F757" s="5">
        <v>1.0416666666666666E-2</v>
      </c>
      <c r="G757" s="4">
        <v>0.70950000000000002</v>
      </c>
      <c r="H757" s="15">
        <f t="shared" si="199"/>
        <v>0.70950000000000002</v>
      </c>
      <c r="I757" s="4" t="s">
        <v>3</v>
      </c>
      <c r="J757" s="22">
        <v>1.0416666666666666E-2</v>
      </c>
      <c r="K757" s="23">
        <v>91.75</v>
      </c>
      <c r="L757" s="13">
        <f t="shared" si="200"/>
        <v>91.75</v>
      </c>
      <c r="M757" s="4" t="s">
        <v>3</v>
      </c>
      <c r="N757" s="22">
        <v>1.0416666666666666E-2</v>
      </c>
      <c r="O757" s="23">
        <v>88.9</v>
      </c>
      <c r="P757" s="13">
        <f t="shared" si="201"/>
        <v>88.9</v>
      </c>
      <c r="Q757" s="4" t="s">
        <v>3</v>
      </c>
      <c r="R757" s="22">
        <v>1.0416666666666666E-2</v>
      </c>
      <c r="S757" s="19">
        <v>15513</v>
      </c>
      <c r="T757" s="15">
        <f t="shared" si="202"/>
        <v>1.5512999999999999</v>
      </c>
      <c r="U757" s="4" t="s">
        <v>3</v>
      </c>
      <c r="V757" s="22">
        <v>1.0416666666666666E-2</v>
      </c>
      <c r="W757" s="23">
        <v>0.77739999999999998</v>
      </c>
      <c r="X757" s="15">
        <f t="shared" si="203"/>
        <v>0.77739999999999998</v>
      </c>
      <c r="Y757" s="4" t="s">
        <v>3</v>
      </c>
      <c r="Z757" s="5">
        <v>1.0416666666666666E-2</v>
      </c>
      <c r="AA757" s="4">
        <v>137.93</v>
      </c>
      <c r="AB757" s="13">
        <f t="shared" si="204"/>
        <v>137.93</v>
      </c>
      <c r="AC757" s="4" t="s">
        <v>3</v>
      </c>
      <c r="AD757" s="5">
        <v>1.0416666666666666E-2</v>
      </c>
      <c r="AE757" s="8">
        <v>13586</v>
      </c>
      <c r="AF757" s="15">
        <f t="shared" si="205"/>
        <v>1.3586</v>
      </c>
      <c r="AG757" s="23" t="s">
        <v>3</v>
      </c>
      <c r="AH757" s="22">
        <v>1.0416666666666666E-2</v>
      </c>
      <c r="AI757" s="19">
        <v>19947</v>
      </c>
      <c r="AJ757" s="15">
        <f t="shared" si="206"/>
        <v>1.9946999999999999</v>
      </c>
      <c r="AK757" s="4" t="s">
        <v>3</v>
      </c>
      <c r="AL757" s="5">
        <v>1.0416666666666666E-2</v>
      </c>
      <c r="AM757" s="4">
        <v>177.37</v>
      </c>
      <c r="AN757" s="13">
        <f t="shared" si="207"/>
        <v>177.37</v>
      </c>
      <c r="AO757" s="4" t="s">
        <v>3</v>
      </c>
      <c r="AP757" s="5">
        <v>1.0416666666666666E-2</v>
      </c>
      <c r="AQ757" s="19">
        <v>1747</v>
      </c>
      <c r="AR757" s="15">
        <f t="shared" si="208"/>
        <v>1.7470000000000001</v>
      </c>
      <c r="AS757" s="4" t="s">
        <v>3</v>
      </c>
      <c r="AT757" s="22">
        <v>1.0416666666666666E-2</v>
      </c>
      <c r="AU757" s="23">
        <v>63.39</v>
      </c>
      <c r="AV757" s="13">
        <f t="shared" si="209"/>
        <v>63.39</v>
      </c>
      <c r="AW757" s="23" t="s">
        <v>3</v>
      </c>
      <c r="AX757" s="22">
        <v>1.0416666666666666E-2</v>
      </c>
      <c r="AY757" s="23">
        <v>0.62429999999999997</v>
      </c>
      <c r="AZ757" s="15">
        <f t="shared" si="210"/>
        <v>0.62429999999999997</v>
      </c>
      <c r="BA757" s="4" t="s">
        <v>4</v>
      </c>
      <c r="BB757" s="5">
        <v>0.98958333333333337</v>
      </c>
      <c r="BC757" s="8">
        <v>11065</v>
      </c>
      <c r="BD757" s="15">
        <f t="shared" si="211"/>
        <v>1.1065</v>
      </c>
      <c r="BE757" s="4" t="s">
        <v>3</v>
      </c>
      <c r="BF757" s="5">
        <v>0</v>
      </c>
      <c r="BG757" s="8">
        <v>11422</v>
      </c>
      <c r="BH757" s="15">
        <f t="shared" si="212"/>
        <v>1.1422000000000001</v>
      </c>
      <c r="BI757" s="4" t="s">
        <v>3</v>
      </c>
      <c r="BJ757" s="5">
        <v>1.0416666666666666E-2</v>
      </c>
      <c r="BK757" s="4">
        <v>101.52</v>
      </c>
      <c r="BL757" s="13">
        <f t="shared" si="213"/>
        <v>101.52</v>
      </c>
      <c r="BM757" s="4" t="s">
        <v>3</v>
      </c>
      <c r="BN757" s="5">
        <v>1.0416666666666666E-2</v>
      </c>
      <c r="BO757" s="8">
        <v>71281</v>
      </c>
      <c r="BP757" s="15">
        <f t="shared" si="214"/>
        <v>7.1280999999999999</v>
      </c>
      <c r="BS757" s="1">
        <f t="shared" si="215"/>
        <v>80.189853880411434</v>
      </c>
    </row>
    <row r="758" spans="1:71">
      <c r="A758" s="4" t="s">
        <v>3</v>
      </c>
      <c r="B758" s="5">
        <v>0</v>
      </c>
      <c r="C758" s="4">
        <v>71.680000000000007</v>
      </c>
      <c r="D758" s="13">
        <f t="shared" si="198"/>
        <v>71.680000000000007</v>
      </c>
      <c r="E758" s="4" t="s">
        <v>3</v>
      </c>
      <c r="F758" s="5">
        <v>0</v>
      </c>
      <c r="G758" s="4">
        <v>0.70730000000000004</v>
      </c>
      <c r="H758" s="15">
        <f t="shared" si="199"/>
        <v>0.70730000000000004</v>
      </c>
      <c r="I758" s="4" t="s">
        <v>3</v>
      </c>
      <c r="J758" s="22">
        <v>0</v>
      </c>
      <c r="K758" s="23">
        <v>91.53</v>
      </c>
      <c r="L758" s="13">
        <f t="shared" si="200"/>
        <v>91.53</v>
      </c>
      <c r="M758" s="4" t="s">
        <v>3</v>
      </c>
      <c r="N758" s="22">
        <v>0</v>
      </c>
      <c r="O758" s="23">
        <v>88.71</v>
      </c>
      <c r="P758" s="13">
        <f t="shared" si="201"/>
        <v>88.71</v>
      </c>
      <c r="Q758" s="4" t="s">
        <v>3</v>
      </c>
      <c r="R758" s="22">
        <v>0</v>
      </c>
      <c r="S758" s="19">
        <v>15491</v>
      </c>
      <c r="T758" s="15">
        <f t="shared" si="202"/>
        <v>1.5490999999999999</v>
      </c>
      <c r="U758" s="4" t="s">
        <v>3</v>
      </c>
      <c r="V758" s="22">
        <v>0</v>
      </c>
      <c r="W758" s="23">
        <v>0.77710000000000001</v>
      </c>
      <c r="X758" s="15">
        <f t="shared" si="203"/>
        <v>0.77710000000000001</v>
      </c>
      <c r="Y758" s="4" t="s">
        <v>3</v>
      </c>
      <c r="Z758" s="5">
        <v>0</v>
      </c>
      <c r="AA758" s="4">
        <v>137.41999999999999</v>
      </c>
      <c r="AB758" s="13">
        <f t="shared" si="204"/>
        <v>137.41999999999999</v>
      </c>
      <c r="AC758" s="4" t="s">
        <v>3</v>
      </c>
      <c r="AD758" s="5">
        <v>0</v>
      </c>
      <c r="AE758" s="8">
        <v>1356</v>
      </c>
      <c r="AF758" s="15">
        <f t="shared" si="205"/>
        <v>1.3560000000000001</v>
      </c>
      <c r="AG758" s="23" t="s">
        <v>3</v>
      </c>
      <c r="AH758" s="22">
        <v>0</v>
      </c>
      <c r="AI758" s="19">
        <v>19929</v>
      </c>
      <c r="AJ758" s="15">
        <f t="shared" si="206"/>
        <v>1.9928999999999999</v>
      </c>
      <c r="AK758" s="4" t="s">
        <v>3</v>
      </c>
      <c r="AL758" s="5">
        <v>0</v>
      </c>
      <c r="AM758" s="4">
        <v>176.79</v>
      </c>
      <c r="AN758" s="13">
        <f t="shared" si="207"/>
        <v>176.79</v>
      </c>
      <c r="AO758" s="4" t="s">
        <v>3</v>
      </c>
      <c r="AP758" s="5">
        <v>0</v>
      </c>
      <c r="AQ758" s="19">
        <v>17446</v>
      </c>
      <c r="AR758" s="15">
        <f t="shared" si="208"/>
        <v>1.7445999999999999</v>
      </c>
      <c r="AS758" s="4" t="s">
        <v>3</v>
      </c>
      <c r="AT758" s="22">
        <v>0</v>
      </c>
      <c r="AU758" s="23">
        <v>63.15</v>
      </c>
      <c r="AV758" s="13">
        <f t="shared" si="209"/>
        <v>63.15</v>
      </c>
      <c r="AW758" s="23" t="s">
        <v>3</v>
      </c>
      <c r="AX758" s="22">
        <v>0</v>
      </c>
      <c r="AY758" s="23">
        <v>0.62309999999999999</v>
      </c>
      <c r="AZ758" s="15">
        <f t="shared" si="210"/>
        <v>0.62309999999999999</v>
      </c>
      <c r="BA758" s="4" t="s">
        <v>4</v>
      </c>
      <c r="BB758" s="5">
        <v>0.97916666666666663</v>
      </c>
      <c r="BC758" s="8">
        <v>1107</v>
      </c>
      <c r="BD758" s="15">
        <f t="shared" si="211"/>
        <v>1.107</v>
      </c>
      <c r="BE758" s="4" t="s">
        <v>4</v>
      </c>
      <c r="BF758" s="5">
        <v>0.98958333333333337</v>
      </c>
      <c r="BG758" s="8">
        <v>1141</v>
      </c>
      <c r="BH758" s="15">
        <f t="shared" si="212"/>
        <v>1.141</v>
      </c>
      <c r="BI758" s="4" t="s">
        <v>3</v>
      </c>
      <c r="BJ758" s="5">
        <v>0</v>
      </c>
      <c r="BK758" s="4">
        <v>101.33</v>
      </c>
      <c r="BL758" s="13">
        <f t="shared" si="213"/>
        <v>101.33</v>
      </c>
      <c r="BM758" s="4" t="s">
        <v>3</v>
      </c>
      <c r="BN758" s="5">
        <v>0</v>
      </c>
      <c r="BO758" s="8">
        <v>7142</v>
      </c>
      <c r="BP758" s="15">
        <f t="shared" si="214"/>
        <v>7.1420000000000003</v>
      </c>
      <c r="BS758" s="1">
        <f t="shared" si="215"/>
        <v>80.260743910849058</v>
      </c>
    </row>
    <row r="759" spans="1:71">
      <c r="A759" s="4" t="s">
        <v>4</v>
      </c>
      <c r="B759" s="5">
        <v>0.98958333333333337</v>
      </c>
      <c r="C759" s="4">
        <v>71.59</v>
      </c>
      <c r="D759" s="13">
        <f t="shared" si="198"/>
        <v>71.59</v>
      </c>
      <c r="E759" s="4" t="s">
        <v>4</v>
      </c>
      <c r="F759" s="5">
        <v>0.98958333333333337</v>
      </c>
      <c r="G759" s="4">
        <v>0.70650000000000002</v>
      </c>
      <c r="H759" s="15">
        <f t="shared" si="199"/>
        <v>0.70650000000000002</v>
      </c>
      <c r="I759" s="4" t="s">
        <v>4</v>
      </c>
      <c r="J759" s="22">
        <v>0.98958333333333337</v>
      </c>
      <c r="K759" s="23">
        <v>91.48</v>
      </c>
      <c r="L759" s="13">
        <f t="shared" si="200"/>
        <v>91.48</v>
      </c>
      <c r="M759" s="4" t="s">
        <v>4</v>
      </c>
      <c r="N759" s="22">
        <v>0.98958333333333337</v>
      </c>
      <c r="O759" s="23">
        <v>88.7</v>
      </c>
      <c r="P759" s="13">
        <f t="shared" si="201"/>
        <v>88.7</v>
      </c>
      <c r="Q759" s="4" t="s">
        <v>4</v>
      </c>
      <c r="R759" s="22">
        <v>0.98958333333333337</v>
      </c>
      <c r="S759" s="19">
        <v>15492</v>
      </c>
      <c r="T759" s="15">
        <f t="shared" si="202"/>
        <v>1.5491999999999999</v>
      </c>
      <c r="U759" s="4" t="s">
        <v>4</v>
      </c>
      <c r="V759" s="22">
        <v>0.98958333333333337</v>
      </c>
      <c r="W759" s="23">
        <v>0.77710000000000001</v>
      </c>
      <c r="X759" s="15">
        <f t="shared" si="203"/>
        <v>0.77710000000000001</v>
      </c>
      <c r="Y759" s="4" t="s">
        <v>4</v>
      </c>
      <c r="Z759" s="5">
        <v>0.98958333333333337</v>
      </c>
      <c r="AA759" s="4">
        <v>137.49</v>
      </c>
      <c r="AB759" s="13">
        <f t="shared" si="204"/>
        <v>137.49</v>
      </c>
      <c r="AC759" s="4" t="s">
        <v>4</v>
      </c>
      <c r="AD759" s="5">
        <v>0.98958333333333337</v>
      </c>
      <c r="AE759" s="8">
        <v>13573</v>
      </c>
      <c r="AF759" s="15">
        <f t="shared" si="205"/>
        <v>1.3573</v>
      </c>
      <c r="AG759" s="23" t="s">
        <v>4</v>
      </c>
      <c r="AH759" s="22">
        <v>0.98958333333333337</v>
      </c>
      <c r="AI759" s="19">
        <v>19934</v>
      </c>
      <c r="AJ759" s="15">
        <f t="shared" si="206"/>
        <v>1.9934000000000001</v>
      </c>
      <c r="AK759" s="4" t="s">
        <v>4</v>
      </c>
      <c r="AL759" s="5">
        <v>0.98958333333333337</v>
      </c>
      <c r="AM759" s="4">
        <v>176.81</v>
      </c>
      <c r="AN759" s="13">
        <f t="shared" si="207"/>
        <v>176.81</v>
      </c>
      <c r="AO759" s="4" t="s">
        <v>4</v>
      </c>
      <c r="AP759" s="5">
        <v>0.98958333333333337</v>
      </c>
      <c r="AQ759" s="19">
        <v>17461</v>
      </c>
      <c r="AR759" s="15">
        <f t="shared" si="208"/>
        <v>1.7461</v>
      </c>
      <c r="AS759" s="4" t="s">
        <v>4</v>
      </c>
      <c r="AT759" s="22">
        <v>0.98958333333333337</v>
      </c>
      <c r="AU759" s="23">
        <v>63.11</v>
      </c>
      <c r="AV759" s="13">
        <f t="shared" si="209"/>
        <v>63.11</v>
      </c>
      <c r="AW759" s="23" t="s">
        <v>4</v>
      </c>
      <c r="AX759" s="22">
        <v>0.98958333333333337</v>
      </c>
      <c r="AY759" s="23">
        <v>0.62309999999999999</v>
      </c>
      <c r="AZ759" s="15">
        <f t="shared" si="210"/>
        <v>0.62309999999999999</v>
      </c>
      <c r="BA759" s="4" t="s">
        <v>4</v>
      </c>
      <c r="BB759" s="5">
        <v>0.96875</v>
      </c>
      <c r="BC759" s="8">
        <v>11052</v>
      </c>
      <c r="BD759" s="15">
        <f t="shared" si="211"/>
        <v>1.1052</v>
      </c>
      <c r="BE759" s="4" t="s">
        <v>4</v>
      </c>
      <c r="BF759" s="5">
        <v>0.97916666666666663</v>
      </c>
      <c r="BG759" s="8">
        <v>11432</v>
      </c>
      <c r="BH759" s="15">
        <f t="shared" si="212"/>
        <v>1.1432</v>
      </c>
      <c r="BI759" s="4" t="s">
        <v>4</v>
      </c>
      <c r="BJ759" s="5">
        <v>0.98958333333333337</v>
      </c>
      <c r="BK759" s="4">
        <v>101.22</v>
      </c>
      <c r="BL759" s="13">
        <f t="shared" si="213"/>
        <v>101.22</v>
      </c>
      <c r="BM759" s="4" t="s">
        <v>4</v>
      </c>
      <c r="BN759" s="5">
        <v>0.98958333333333337</v>
      </c>
      <c r="BO759" s="8">
        <v>71372</v>
      </c>
      <c r="BP759" s="15">
        <f t="shared" si="214"/>
        <v>7.1372</v>
      </c>
      <c r="BS759" s="1">
        <f t="shared" si="215"/>
        <v>80.188763616646213</v>
      </c>
    </row>
    <row r="760" spans="1:71">
      <c r="A760" s="4" t="s">
        <v>4</v>
      </c>
      <c r="B760" s="5">
        <v>0.97916666666666663</v>
      </c>
      <c r="C760" s="4">
        <v>71.44</v>
      </c>
      <c r="D760" s="13">
        <f t="shared" si="198"/>
        <v>71.44</v>
      </c>
      <c r="E760" s="4" t="s">
        <v>4</v>
      </c>
      <c r="F760" s="5">
        <v>0.97916666666666663</v>
      </c>
      <c r="G760" s="4">
        <v>0.70499999999999996</v>
      </c>
      <c r="H760" s="15">
        <f t="shared" si="199"/>
        <v>0.70499999999999996</v>
      </c>
      <c r="I760" s="4" t="s">
        <v>4</v>
      </c>
      <c r="J760" s="22">
        <v>0.97916666666666663</v>
      </c>
      <c r="K760" s="23">
        <v>91.49</v>
      </c>
      <c r="L760" s="13">
        <f t="shared" si="200"/>
        <v>91.49</v>
      </c>
      <c r="M760" s="4" t="s">
        <v>4</v>
      </c>
      <c r="N760" s="22">
        <v>0.97916666666666663</v>
      </c>
      <c r="O760" s="23">
        <v>88.58</v>
      </c>
      <c r="P760" s="13">
        <f t="shared" si="201"/>
        <v>88.58</v>
      </c>
      <c r="Q760" s="4" t="s">
        <v>4</v>
      </c>
      <c r="R760" s="22">
        <v>0.97916666666666663</v>
      </c>
      <c r="S760" s="19">
        <v>15498</v>
      </c>
      <c r="T760" s="15">
        <f t="shared" si="202"/>
        <v>1.5498000000000001</v>
      </c>
      <c r="U760" s="4" t="s">
        <v>4</v>
      </c>
      <c r="V760" s="22">
        <v>0.97916666666666663</v>
      </c>
      <c r="W760" s="23">
        <v>0.77739999999999998</v>
      </c>
      <c r="X760" s="15">
        <f t="shared" si="203"/>
        <v>0.77739999999999998</v>
      </c>
      <c r="Y760" s="4" t="s">
        <v>4</v>
      </c>
      <c r="Z760" s="5">
        <v>0.97916666666666663</v>
      </c>
      <c r="AA760" s="4">
        <v>137.31</v>
      </c>
      <c r="AB760" s="13">
        <f t="shared" si="204"/>
        <v>137.31</v>
      </c>
      <c r="AC760" s="4" t="s">
        <v>4</v>
      </c>
      <c r="AD760" s="5">
        <v>0.97916666666666663</v>
      </c>
      <c r="AE760" s="8">
        <v>13556</v>
      </c>
      <c r="AF760" s="15">
        <f t="shared" si="205"/>
        <v>1.3555999999999999</v>
      </c>
      <c r="AG760" s="23" t="s">
        <v>4</v>
      </c>
      <c r="AH760" s="22">
        <v>0.97916666666666663</v>
      </c>
      <c r="AI760" s="19">
        <v>19933</v>
      </c>
      <c r="AJ760" s="15">
        <f t="shared" si="206"/>
        <v>1.9933000000000001</v>
      </c>
      <c r="AK760" s="4" t="s">
        <v>4</v>
      </c>
      <c r="AL760" s="5">
        <v>0.97916666666666663</v>
      </c>
      <c r="AM760" s="4">
        <v>176.58</v>
      </c>
      <c r="AN760" s="13">
        <f t="shared" si="207"/>
        <v>176.58</v>
      </c>
      <c r="AO760" s="4" t="s">
        <v>4</v>
      </c>
      <c r="AP760" s="5">
        <v>0.97916666666666663</v>
      </c>
      <c r="AQ760" s="19">
        <v>17429</v>
      </c>
      <c r="AR760" s="15">
        <f t="shared" si="208"/>
        <v>1.7428999999999999</v>
      </c>
      <c r="AS760" s="4" t="s">
        <v>4</v>
      </c>
      <c r="AT760" s="22">
        <v>0.97916666666666663</v>
      </c>
      <c r="AU760" s="23">
        <v>63.05</v>
      </c>
      <c r="AV760" s="13">
        <f t="shared" si="209"/>
        <v>63.05</v>
      </c>
      <c r="AW760" s="23" t="s">
        <v>4</v>
      </c>
      <c r="AX760" s="22">
        <v>0.97916666666666663</v>
      </c>
      <c r="AY760" s="23">
        <v>0.62229999999999996</v>
      </c>
      <c r="AZ760" s="15">
        <f t="shared" si="210"/>
        <v>0.62229999999999996</v>
      </c>
      <c r="BA760" s="4" t="s">
        <v>4</v>
      </c>
      <c r="BB760" s="5">
        <v>0.95833333333333337</v>
      </c>
      <c r="BC760" s="8">
        <v>11053</v>
      </c>
      <c r="BD760" s="15">
        <f t="shared" si="211"/>
        <v>1.1052999999999999</v>
      </c>
      <c r="BE760" s="4" t="s">
        <v>4</v>
      </c>
      <c r="BF760" s="5">
        <v>0.96875</v>
      </c>
      <c r="BG760" s="8">
        <v>11431</v>
      </c>
      <c r="BH760" s="15">
        <f t="shared" si="212"/>
        <v>1.1431</v>
      </c>
      <c r="BI760" s="4" t="s">
        <v>4</v>
      </c>
      <c r="BJ760" s="5">
        <v>0.97916666666666663</v>
      </c>
      <c r="BK760" s="4">
        <v>101.29</v>
      </c>
      <c r="BL760" s="13">
        <f t="shared" si="213"/>
        <v>101.29</v>
      </c>
      <c r="BM760" s="4" t="s">
        <v>4</v>
      </c>
      <c r="BN760" s="5">
        <v>0.97916666666666663</v>
      </c>
      <c r="BO760" s="8">
        <v>71393</v>
      </c>
      <c r="BP760" s="15">
        <f t="shared" si="214"/>
        <v>7.1393000000000004</v>
      </c>
      <c r="BS760" s="1">
        <f t="shared" si="215"/>
        <v>80.265447108660041</v>
      </c>
    </row>
    <row r="761" spans="1:71">
      <c r="A761" s="4" t="s">
        <v>4</v>
      </c>
      <c r="B761" s="5">
        <v>0.96875</v>
      </c>
      <c r="C761" s="4">
        <v>71.78</v>
      </c>
      <c r="D761" s="13">
        <f t="shared" si="198"/>
        <v>71.78</v>
      </c>
      <c r="E761" s="4" t="s">
        <v>4</v>
      </c>
      <c r="F761" s="5">
        <v>0.96875</v>
      </c>
      <c r="G761" s="4">
        <v>0.70750000000000002</v>
      </c>
      <c r="H761" s="15">
        <f t="shared" si="199"/>
        <v>0.70750000000000002</v>
      </c>
      <c r="I761" s="4" t="s">
        <v>4</v>
      </c>
      <c r="J761" s="22">
        <v>0.96875</v>
      </c>
      <c r="K761" s="23">
        <v>91.76</v>
      </c>
      <c r="L761" s="13">
        <f t="shared" si="200"/>
        <v>91.76</v>
      </c>
      <c r="M761" s="4" t="s">
        <v>4</v>
      </c>
      <c r="N761" s="22">
        <v>0.96875</v>
      </c>
      <c r="O761" s="23">
        <v>88.74</v>
      </c>
      <c r="P761" s="13">
        <f t="shared" si="201"/>
        <v>88.74</v>
      </c>
      <c r="Q761" s="4" t="s">
        <v>4</v>
      </c>
      <c r="R761" s="22">
        <v>0.96875</v>
      </c>
      <c r="S761" s="19">
        <v>15498</v>
      </c>
      <c r="T761" s="15">
        <f t="shared" si="202"/>
        <v>1.5498000000000001</v>
      </c>
      <c r="U761" s="4" t="s">
        <v>4</v>
      </c>
      <c r="V761" s="22">
        <v>0.96875</v>
      </c>
      <c r="W761" s="23">
        <v>0.77749999999999997</v>
      </c>
      <c r="X761" s="15">
        <f t="shared" si="203"/>
        <v>0.77749999999999997</v>
      </c>
      <c r="Y761" s="4" t="s">
        <v>4</v>
      </c>
      <c r="Z761" s="5">
        <v>0.96875</v>
      </c>
      <c r="AA761" s="4">
        <v>137.53</v>
      </c>
      <c r="AB761" s="13">
        <f t="shared" si="204"/>
        <v>137.53</v>
      </c>
      <c r="AC761" s="4" t="s">
        <v>4</v>
      </c>
      <c r="AD761" s="5">
        <v>0.96875</v>
      </c>
      <c r="AE761" s="8">
        <v>13558</v>
      </c>
      <c r="AF761" s="15">
        <f t="shared" si="205"/>
        <v>1.3557999999999999</v>
      </c>
      <c r="AG761" s="23" t="s">
        <v>4</v>
      </c>
      <c r="AH761" s="22">
        <v>0.96875</v>
      </c>
      <c r="AI761" s="19">
        <v>19927</v>
      </c>
      <c r="AJ761" s="15">
        <f t="shared" si="206"/>
        <v>1.9926999999999999</v>
      </c>
      <c r="AK761" s="4" t="s">
        <v>4</v>
      </c>
      <c r="AL761" s="5">
        <v>0.96875</v>
      </c>
      <c r="AM761" s="4">
        <v>176.85</v>
      </c>
      <c r="AN761" s="13">
        <f t="shared" si="207"/>
        <v>176.85</v>
      </c>
      <c r="AO761" s="4" t="s">
        <v>4</v>
      </c>
      <c r="AP761" s="5">
        <v>0.96875</v>
      </c>
      <c r="AQ761" s="19">
        <v>17429</v>
      </c>
      <c r="AR761" s="15">
        <f t="shared" si="208"/>
        <v>1.7428999999999999</v>
      </c>
      <c r="AS761" s="4" t="s">
        <v>4</v>
      </c>
      <c r="AT761" s="22">
        <v>0.96875</v>
      </c>
      <c r="AU761" s="23">
        <v>63.18</v>
      </c>
      <c r="AV761" s="13">
        <f t="shared" si="209"/>
        <v>63.18</v>
      </c>
      <c r="AW761" s="23" t="s">
        <v>4</v>
      </c>
      <c r="AX761" s="22">
        <v>0.96875</v>
      </c>
      <c r="AY761" s="23">
        <v>0.62270000000000003</v>
      </c>
      <c r="AZ761" s="15">
        <f t="shared" si="210"/>
        <v>0.62270000000000003</v>
      </c>
      <c r="BA761" s="4" t="s">
        <v>4</v>
      </c>
      <c r="BB761" s="5">
        <v>0.94791666666666663</v>
      </c>
      <c r="BC761" s="8">
        <v>11048</v>
      </c>
      <c r="BD761" s="15">
        <f t="shared" si="211"/>
        <v>1.1048</v>
      </c>
      <c r="BE761" s="4" t="s">
        <v>4</v>
      </c>
      <c r="BF761" s="5">
        <v>0.95833333333333337</v>
      </c>
      <c r="BG761" s="8">
        <v>11411</v>
      </c>
      <c r="BH761" s="15">
        <f t="shared" si="212"/>
        <v>1.1411</v>
      </c>
      <c r="BI761" s="4" t="s">
        <v>4</v>
      </c>
      <c r="BJ761" s="5">
        <v>0.96875</v>
      </c>
      <c r="BK761" s="4">
        <v>101.45</v>
      </c>
      <c r="BL761" s="13">
        <f t="shared" si="213"/>
        <v>101.45</v>
      </c>
      <c r="BM761" s="4" t="s">
        <v>4</v>
      </c>
      <c r="BN761" s="5">
        <v>0.96875</v>
      </c>
      <c r="BO761" s="8">
        <v>71462</v>
      </c>
      <c r="BP761" s="15">
        <f t="shared" si="214"/>
        <v>7.1462000000000003</v>
      </c>
      <c r="BS761" s="1">
        <f t="shared" si="215"/>
        <v>80.272087162038048</v>
      </c>
    </row>
    <row r="762" spans="1:71">
      <c r="A762" s="4" t="s">
        <v>4</v>
      </c>
      <c r="B762" s="5">
        <v>0.95833333333333337</v>
      </c>
      <c r="C762" s="4">
        <v>71.75</v>
      </c>
      <c r="D762" s="13">
        <f t="shared" si="198"/>
        <v>71.75</v>
      </c>
      <c r="E762" s="4" t="s">
        <v>4</v>
      </c>
      <c r="F762" s="5">
        <v>0.95833333333333337</v>
      </c>
      <c r="G762" s="4">
        <v>0.7077</v>
      </c>
      <c r="H762" s="15">
        <f t="shared" si="199"/>
        <v>0.7077</v>
      </c>
      <c r="I762" s="4" t="s">
        <v>4</v>
      </c>
      <c r="J762" s="22">
        <v>0.95833333333333337</v>
      </c>
      <c r="K762" s="23">
        <v>91.66</v>
      </c>
      <c r="L762" s="13">
        <f t="shared" si="200"/>
        <v>91.66</v>
      </c>
      <c r="M762" s="4" t="s">
        <v>4</v>
      </c>
      <c r="N762" s="22">
        <v>0.95833333333333337</v>
      </c>
      <c r="O762" s="23">
        <v>88.77</v>
      </c>
      <c r="P762" s="13">
        <f t="shared" si="201"/>
        <v>88.77</v>
      </c>
      <c r="Q762" s="4" t="s">
        <v>4</v>
      </c>
      <c r="R762" s="22">
        <v>0.95833333333333337</v>
      </c>
      <c r="S762" s="19">
        <v>15492</v>
      </c>
      <c r="T762" s="15">
        <f t="shared" si="202"/>
        <v>1.5491999999999999</v>
      </c>
      <c r="U762" s="4" t="s">
        <v>4</v>
      </c>
      <c r="V762" s="22">
        <v>0.95833333333333337</v>
      </c>
      <c r="W762" s="23">
        <v>0.7782</v>
      </c>
      <c r="X762" s="15">
        <f t="shared" si="203"/>
        <v>0.7782</v>
      </c>
      <c r="Y762" s="4" t="s">
        <v>4</v>
      </c>
      <c r="Z762" s="5">
        <v>0.95833333333333337</v>
      </c>
      <c r="AA762" s="4">
        <v>137.59</v>
      </c>
      <c r="AB762" s="13">
        <f t="shared" si="204"/>
        <v>137.59</v>
      </c>
      <c r="AC762" s="4" t="s">
        <v>4</v>
      </c>
      <c r="AD762" s="5">
        <v>0.95833333333333337</v>
      </c>
      <c r="AE762" s="8">
        <v>13572</v>
      </c>
      <c r="AF762" s="15">
        <f t="shared" si="205"/>
        <v>1.3572</v>
      </c>
      <c r="AG762" s="23" t="s">
        <v>4</v>
      </c>
      <c r="AH762" s="22">
        <v>0.95833333333333337</v>
      </c>
      <c r="AI762" s="19">
        <v>19903</v>
      </c>
      <c r="AJ762" s="15">
        <f t="shared" si="206"/>
        <v>1.9903</v>
      </c>
      <c r="AK762" s="4" t="s">
        <v>4</v>
      </c>
      <c r="AL762" s="5">
        <v>0.95833333333333337</v>
      </c>
      <c r="AM762" s="4">
        <v>176.77</v>
      </c>
      <c r="AN762" s="13">
        <f t="shared" si="207"/>
        <v>176.77</v>
      </c>
      <c r="AO762" s="4" t="s">
        <v>4</v>
      </c>
      <c r="AP762" s="5">
        <v>0.95833333333333337</v>
      </c>
      <c r="AQ762" s="19">
        <v>17439</v>
      </c>
      <c r="AR762" s="15">
        <f t="shared" si="208"/>
        <v>1.7439</v>
      </c>
      <c r="AS762" s="4" t="s">
        <v>4</v>
      </c>
      <c r="AT762" s="22">
        <v>0.95833333333333337</v>
      </c>
      <c r="AU762" s="23">
        <v>63.04</v>
      </c>
      <c r="AV762" s="13">
        <f t="shared" si="209"/>
        <v>63.04</v>
      </c>
      <c r="AW762" s="23" t="s">
        <v>4</v>
      </c>
      <c r="AX762" s="22">
        <v>0.95833333333333337</v>
      </c>
      <c r="AY762" s="23">
        <v>0.62209999999999999</v>
      </c>
      <c r="AZ762" s="15">
        <f t="shared" si="210"/>
        <v>0.62209999999999999</v>
      </c>
      <c r="BA762" s="4" t="s">
        <v>4</v>
      </c>
      <c r="BB762" s="5">
        <v>0.9375</v>
      </c>
      <c r="BC762" s="8">
        <v>11034</v>
      </c>
      <c r="BD762" s="15">
        <f t="shared" si="211"/>
        <v>1.1033999999999999</v>
      </c>
      <c r="BE762" s="4" t="s">
        <v>4</v>
      </c>
      <c r="BF762" s="5">
        <v>0.94791666666666663</v>
      </c>
      <c r="BG762" s="8">
        <v>11404</v>
      </c>
      <c r="BH762" s="15">
        <f t="shared" si="212"/>
        <v>1.1404000000000001</v>
      </c>
      <c r="BI762" s="4" t="s">
        <v>4</v>
      </c>
      <c r="BJ762" s="5">
        <v>0.95833333333333337</v>
      </c>
      <c r="BK762" s="4">
        <v>101.37</v>
      </c>
      <c r="BL762" s="13">
        <f t="shared" si="213"/>
        <v>101.37</v>
      </c>
      <c r="BM762" s="4" t="s">
        <v>4</v>
      </c>
      <c r="BN762" s="5">
        <v>0.95833333333333337</v>
      </c>
      <c r="BO762" s="8">
        <v>71364</v>
      </c>
      <c r="BP762" s="15">
        <f t="shared" si="214"/>
        <v>7.1364000000000001</v>
      </c>
      <c r="BS762" s="1">
        <f t="shared" si="215"/>
        <v>80.194092069919819</v>
      </c>
    </row>
    <row r="763" spans="1:71">
      <c r="A763" s="4" t="s">
        <v>4</v>
      </c>
      <c r="B763" s="5">
        <v>0.94791666666666663</v>
      </c>
      <c r="C763" s="4">
        <v>72.08</v>
      </c>
      <c r="D763" s="13">
        <f t="shared" si="198"/>
        <v>72.08</v>
      </c>
      <c r="E763" s="4" t="s">
        <v>4</v>
      </c>
      <c r="F763" s="5">
        <v>0.94791666666666663</v>
      </c>
      <c r="G763" s="4">
        <v>0.71009999999999995</v>
      </c>
      <c r="H763" s="15">
        <f t="shared" si="199"/>
        <v>0.71009999999999995</v>
      </c>
      <c r="I763" s="4" t="s">
        <v>4</v>
      </c>
      <c r="J763" s="22">
        <v>0.94791666666666663</v>
      </c>
      <c r="K763" s="23">
        <v>91.83</v>
      </c>
      <c r="L763" s="13">
        <f t="shared" si="200"/>
        <v>91.83</v>
      </c>
      <c r="M763" s="4" t="s">
        <v>4</v>
      </c>
      <c r="N763" s="22">
        <v>0.94791666666666663</v>
      </c>
      <c r="O763" s="23">
        <v>89.01</v>
      </c>
      <c r="P763" s="13">
        <f t="shared" si="201"/>
        <v>89.01</v>
      </c>
      <c r="Q763" s="4" t="s">
        <v>4</v>
      </c>
      <c r="R763" s="22">
        <v>0.94791666666666663</v>
      </c>
      <c r="S763" s="19">
        <v>15491</v>
      </c>
      <c r="T763" s="15">
        <f t="shared" si="202"/>
        <v>1.5490999999999999</v>
      </c>
      <c r="U763" s="4" t="s">
        <v>4</v>
      </c>
      <c r="V763" s="22">
        <v>0.94791666666666663</v>
      </c>
      <c r="W763" s="23">
        <v>0.77829999999999999</v>
      </c>
      <c r="X763" s="15">
        <f t="shared" si="203"/>
        <v>0.77829999999999999</v>
      </c>
      <c r="Y763" s="4" t="s">
        <v>4</v>
      </c>
      <c r="Z763" s="5">
        <v>0.94791666666666663</v>
      </c>
      <c r="AA763" s="4">
        <v>137.9</v>
      </c>
      <c r="AB763" s="13">
        <f t="shared" si="204"/>
        <v>137.9</v>
      </c>
      <c r="AC763" s="4" t="s">
        <v>4</v>
      </c>
      <c r="AD763" s="5">
        <v>0.94791666666666663</v>
      </c>
      <c r="AE763" s="8">
        <v>13585</v>
      </c>
      <c r="AF763" s="15">
        <f t="shared" si="205"/>
        <v>1.3585</v>
      </c>
      <c r="AG763" s="23" t="s">
        <v>4</v>
      </c>
      <c r="AH763" s="22">
        <v>0.94791666666666663</v>
      </c>
      <c r="AI763" s="19">
        <v>19899</v>
      </c>
      <c r="AJ763" s="15">
        <f t="shared" si="206"/>
        <v>1.9899</v>
      </c>
      <c r="AK763" s="4" t="s">
        <v>4</v>
      </c>
      <c r="AL763" s="5">
        <v>0.94791666666666663</v>
      </c>
      <c r="AM763" s="4">
        <v>177.15</v>
      </c>
      <c r="AN763" s="13">
        <f t="shared" si="207"/>
        <v>177.15</v>
      </c>
      <c r="AO763" s="4" t="s">
        <v>4</v>
      </c>
      <c r="AP763" s="5">
        <v>0.94791666666666663</v>
      </c>
      <c r="AQ763" s="19">
        <v>17458</v>
      </c>
      <c r="AR763" s="15">
        <f t="shared" si="208"/>
        <v>1.7458</v>
      </c>
      <c r="AS763" s="4" t="s">
        <v>4</v>
      </c>
      <c r="AT763" s="22">
        <v>0.94791666666666663</v>
      </c>
      <c r="AU763" s="23">
        <v>63.25</v>
      </c>
      <c r="AV763" s="13">
        <f t="shared" si="209"/>
        <v>63.25</v>
      </c>
      <c r="AW763" s="23" t="s">
        <v>4</v>
      </c>
      <c r="AX763" s="22">
        <v>0.94791666666666663</v>
      </c>
      <c r="AY763" s="23">
        <v>0.62339999999999995</v>
      </c>
      <c r="AZ763" s="15">
        <f t="shared" si="210"/>
        <v>0.62339999999999995</v>
      </c>
      <c r="BA763" s="4" t="s">
        <v>4</v>
      </c>
      <c r="BB763" s="5">
        <v>0.92708333333333337</v>
      </c>
      <c r="BC763" s="8">
        <v>11034</v>
      </c>
      <c r="BD763" s="15">
        <f t="shared" si="211"/>
        <v>1.1033999999999999</v>
      </c>
      <c r="BE763" s="4" t="s">
        <v>4</v>
      </c>
      <c r="BF763" s="5">
        <v>0.9375</v>
      </c>
      <c r="BG763" s="8">
        <v>11393</v>
      </c>
      <c r="BH763" s="15">
        <f t="shared" si="212"/>
        <v>1.1393</v>
      </c>
      <c r="BI763" s="4" t="s">
        <v>4</v>
      </c>
      <c r="BJ763" s="5">
        <v>0.94791666666666663</v>
      </c>
      <c r="BK763" s="4">
        <v>101.51</v>
      </c>
      <c r="BL763" s="13">
        <f t="shared" si="213"/>
        <v>101.51</v>
      </c>
      <c r="BM763" s="4" t="s">
        <v>4</v>
      </c>
      <c r="BN763" s="5">
        <v>0.94791666666666663</v>
      </c>
      <c r="BO763" s="8">
        <v>71298</v>
      </c>
      <c r="BP763" s="15">
        <f t="shared" si="214"/>
        <v>7.1298000000000004</v>
      </c>
      <c r="BS763" s="1">
        <f t="shared" si="215"/>
        <v>80.158360819829639</v>
      </c>
    </row>
    <row r="764" spans="1:71">
      <c r="A764" s="4" t="s">
        <v>4</v>
      </c>
      <c r="B764" s="5">
        <v>0.9375</v>
      </c>
      <c r="C764" s="4">
        <v>72.239999999999995</v>
      </c>
      <c r="D764" s="13">
        <f t="shared" si="198"/>
        <v>72.239999999999995</v>
      </c>
      <c r="E764" s="4" t="s">
        <v>4</v>
      </c>
      <c r="F764" s="5">
        <v>0.9375</v>
      </c>
      <c r="G764" s="4">
        <v>0.71150000000000002</v>
      </c>
      <c r="H764" s="15">
        <f t="shared" si="199"/>
        <v>0.71150000000000002</v>
      </c>
      <c r="I764" s="4" t="s">
        <v>4</v>
      </c>
      <c r="J764" s="22">
        <v>0.9375</v>
      </c>
      <c r="K764" s="23">
        <v>91.99</v>
      </c>
      <c r="L764" s="13">
        <f t="shared" si="200"/>
        <v>91.99</v>
      </c>
      <c r="M764" s="4" t="s">
        <v>4</v>
      </c>
      <c r="N764" s="22">
        <v>0.9375</v>
      </c>
      <c r="O764" s="23">
        <v>89.1</v>
      </c>
      <c r="P764" s="13">
        <f t="shared" si="201"/>
        <v>89.1</v>
      </c>
      <c r="Q764" s="4" t="s">
        <v>4</v>
      </c>
      <c r="R764" s="22">
        <v>0.9375</v>
      </c>
      <c r="S764" s="19">
        <v>15499</v>
      </c>
      <c r="T764" s="15">
        <f t="shared" si="202"/>
        <v>1.5499000000000001</v>
      </c>
      <c r="U764" s="4" t="s">
        <v>4</v>
      </c>
      <c r="V764" s="22">
        <v>0.9375</v>
      </c>
      <c r="W764" s="23">
        <v>0.77780000000000005</v>
      </c>
      <c r="X764" s="15">
        <f t="shared" si="203"/>
        <v>0.77780000000000005</v>
      </c>
      <c r="Y764" s="4" t="s">
        <v>4</v>
      </c>
      <c r="Z764" s="5">
        <v>0.9375</v>
      </c>
      <c r="AA764" s="4">
        <v>138.13</v>
      </c>
      <c r="AB764" s="13">
        <f t="shared" si="204"/>
        <v>138.13</v>
      </c>
      <c r="AC764" s="4" t="s">
        <v>4</v>
      </c>
      <c r="AD764" s="5">
        <v>0.9375</v>
      </c>
      <c r="AE764" s="8">
        <v>13602</v>
      </c>
      <c r="AF764" s="15">
        <f t="shared" si="205"/>
        <v>1.3602000000000001</v>
      </c>
      <c r="AG764" s="23" t="s">
        <v>4</v>
      </c>
      <c r="AH764" s="22">
        <v>0.9375</v>
      </c>
      <c r="AI764" s="19">
        <v>19922</v>
      </c>
      <c r="AJ764" s="15">
        <f t="shared" si="206"/>
        <v>1.9922</v>
      </c>
      <c r="AK764" s="4" t="s">
        <v>4</v>
      </c>
      <c r="AL764" s="5">
        <v>0.9375</v>
      </c>
      <c r="AM764" s="4">
        <v>177.53</v>
      </c>
      <c r="AN764" s="13">
        <f t="shared" si="207"/>
        <v>177.53</v>
      </c>
      <c r="AO764" s="4" t="s">
        <v>4</v>
      </c>
      <c r="AP764" s="5">
        <v>0.9375</v>
      </c>
      <c r="AQ764" s="19">
        <v>17481</v>
      </c>
      <c r="AR764" s="15">
        <f t="shared" si="208"/>
        <v>1.7481</v>
      </c>
      <c r="AS764" s="4" t="s">
        <v>4</v>
      </c>
      <c r="AT764" s="22">
        <v>0.9375</v>
      </c>
      <c r="AU764" s="23">
        <v>63.46</v>
      </c>
      <c r="AV764" s="13">
        <f t="shared" si="209"/>
        <v>63.46</v>
      </c>
      <c r="AW764" s="23" t="s">
        <v>4</v>
      </c>
      <c r="AX764" s="22">
        <v>0.9375</v>
      </c>
      <c r="AY764" s="23">
        <v>0.625</v>
      </c>
      <c r="AZ764" s="15">
        <f t="shared" si="210"/>
        <v>0.625</v>
      </c>
      <c r="BA764" s="4" t="s">
        <v>4</v>
      </c>
      <c r="BB764" s="5">
        <v>0.91666666666666663</v>
      </c>
      <c r="BC764" s="8">
        <v>11037</v>
      </c>
      <c r="BD764" s="15">
        <f t="shared" si="211"/>
        <v>1.1036999999999999</v>
      </c>
      <c r="BE764" s="4" t="s">
        <v>4</v>
      </c>
      <c r="BF764" s="5">
        <v>0.92708333333333337</v>
      </c>
      <c r="BG764" s="8">
        <v>11376</v>
      </c>
      <c r="BH764" s="15">
        <f t="shared" si="212"/>
        <v>1.1375999999999999</v>
      </c>
      <c r="BI764" s="4" t="s">
        <v>4</v>
      </c>
      <c r="BJ764" s="5">
        <v>0.9375</v>
      </c>
      <c r="BK764" s="4">
        <v>101.52</v>
      </c>
      <c r="BL764" s="13">
        <f t="shared" si="213"/>
        <v>101.52</v>
      </c>
      <c r="BM764" s="4" t="s">
        <v>4</v>
      </c>
      <c r="BN764" s="5">
        <v>0.9375</v>
      </c>
      <c r="BO764" s="8">
        <v>71201</v>
      </c>
      <c r="BP764" s="15">
        <f t="shared" si="214"/>
        <v>7.1200999999999999</v>
      </c>
      <c r="BS764" s="1">
        <f t="shared" si="215"/>
        <v>80.090296600099322</v>
      </c>
    </row>
    <row r="765" spans="1:71">
      <c r="A765" s="4" t="s">
        <v>4</v>
      </c>
      <c r="B765" s="5">
        <v>0.92708333333333337</v>
      </c>
      <c r="C765" s="4">
        <v>72.430000000000007</v>
      </c>
      <c r="D765" s="13">
        <f t="shared" si="198"/>
        <v>72.430000000000007</v>
      </c>
      <c r="E765" s="4" t="s">
        <v>4</v>
      </c>
      <c r="F765" s="5">
        <v>0.92708333333333337</v>
      </c>
      <c r="G765" s="4">
        <v>0.71299999999999997</v>
      </c>
      <c r="H765" s="15">
        <f t="shared" si="199"/>
        <v>0.71299999999999997</v>
      </c>
      <c r="I765" s="4" t="s">
        <v>4</v>
      </c>
      <c r="J765" s="22">
        <v>0.92708333333333337</v>
      </c>
      <c r="K765" s="23">
        <v>92.01</v>
      </c>
      <c r="L765" s="13">
        <f t="shared" si="200"/>
        <v>92.01</v>
      </c>
      <c r="M765" s="4" t="s">
        <v>4</v>
      </c>
      <c r="N765" s="22">
        <v>0.92708333333333337</v>
      </c>
      <c r="O765" s="23">
        <v>89.26</v>
      </c>
      <c r="P765" s="13">
        <f t="shared" si="201"/>
        <v>89.26</v>
      </c>
      <c r="Q765" s="4" t="s">
        <v>4</v>
      </c>
      <c r="R765" s="22">
        <v>0.92708333333333337</v>
      </c>
      <c r="S765" s="19">
        <v>15503</v>
      </c>
      <c r="T765" s="15">
        <f t="shared" si="202"/>
        <v>1.5503</v>
      </c>
      <c r="U765" s="4" t="s">
        <v>4</v>
      </c>
      <c r="V765" s="22">
        <v>0.92708333333333337</v>
      </c>
      <c r="W765" s="23">
        <v>0.7782</v>
      </c>
      <c r="X765" s="15">
        <f t="shared" si="203"/>
        <v>0.7782</v>
      </c>
      <c r="Y765" s="4" t="s">
        <v>4</v>
      </c>
      <c r="Z765" s="5">
        <v>0.92708333333333337</v>
      </c>
      <c r="AA765" s="4">
        <v>138.35</v>
      </c>
      <c r="AB765" s="13">
        <f t="shared" si="204"/>
        <v>138.35</v>
      </c>
      <c r="AC765" s="4" t="s">
        <v>4</v>
      </c>
      <c r="AD765" s="5">
        <v>0.92708333333333337</v>
      </c>
      <c r="AE765" s="8">
        <v>13618</v>
      </c>
      <c r="AF765" s="15">
        <f t="shared" si="205"/>
        <v>1.3617999999999999</v>
      </c>
      <c r="AG765" s="23" t="s">
        <v>4</v>
      </c>
      <c r="AH765" s="22">
        <v>0.92708333333333337</v>
      </c>
      <c r="AI765" s="19">
        <v>19908</v>
      </c>
      <c r="AJ765" s="15">
        <f t="shared" si="206"/>
        <v>1.9907999999999999</v>
      </c>
      <c r="AK765" s="4" t="s">
        <v>4</v>
      </c>
      <c r="AL765" s="5">
        <v>0.92708333333333337</v>
      </c>
      <c r="AM765" s="4">
        <v>177.72</v>
      </c>
      <c r="AN765" s="13">
        <f t="shared" si="207"/>
        <v>177.72</v>
      </c>
      <c r="AO765" s="4" t="s">
        <v>4</v>
      </c>
      <c r="AP765" s="5">
        <v>0.92708333333333337</v>
      </c>
      <c r="AQ765" s="23">
        <v>1.75</v>
      </c>
      <c r="AR765" s="15">
        <f t="shared" si="208"/>
        <v>1.75</v>
      </c>
      <c r="AS765" s="4" t="s">
        <v>4</v>
      </c>
      <c r="AT765" s="22">
        <v>0.92708333333333337</v>
      </c>
      <c r="AU765" s="23">
        <v>63.54</v>
      </c>
      <c r="AV765" s="13">
        <f t="shared" si="209"/>
        <v>63.54</v>
      </c>
      <c r="AW765" s="23" t="s">
        <v>4</v>
      </c>
      <c r="AX765" s="22">
        <v>0.92708333333333337</v>
      </c>
      <c r="AY765" s="23">
        <v>0.62570000000000003</v>
      </c>
      <c r="AZ765" s="15">
        <f t="shared" si="210"/>
        <v>0.62570000000000003</v>
      </c>
      <c r="BA765" s="4" t="s">
        <v>4</v>
      </c>
      <c r="BB765" s="5">
        <v>0.90625</v>
      </c>
      <c r="BC765" s="8">
        <v>11038</v>
      </c>
      <c r="BD765" s="15">
        <f t="shared" si="211"/>
        <v>1.1037999999999999</v>
      </c>
      <c r="BE765" s="4" t="s">
        <v>4</v>
      </c>
      <c r="BF765" s="5">
        <v>0.91666666666666663</v>
      </c>
      <c r="BG765" s="8">
        <v>11385</v>
      </c>
      <c r="BH765" s="15">
        <f t="shared" si="212"/>
        <v>1.1385000000000001</v>
      </c>
      <c r="BI765" s="4" t="s">
        <v>4</v>
      </c>
      <c r="BJ765" s="5">
        <v>0.92708333333333337</v>
      </c>
      <c r="BK765" s="4">
        <v>101.58</v>
      </c>
      <c r="BL765" s="13">
        <f t="shared" si="213"/>
        <v>101.58</v>
      </c>
      <c r="BM765" s="4" t="s">
        <v>4</v>
      </c>
      <c r="BN765" s="5">
        <v>0.92708333333333337</v>
      </c>
      <c r="BO765" s="8">
        <v>71042</v>
      </c>
      <c r="BP765" s="15">
        <f t="shared" si="214"/>
        <v>7.1041999999999996</v>
      </c>
      <c r="BS765" s="1">
        <f t="shared" si="215"/>
        <v>80.038783906006756</v>
      </c>
    </row>
    <row r="766" spans="1:71">
      <c r="A766" s="4" t="s">
        <v>4</v>
      </c>
      <c r="B766" s="5">
        <v>0.91666666666666663</v>
      </c>
      <c r="C766" s="4">
        <v>72.52</v>
      </c>
      <c r="D766" s="13">
        <f t="shared" si="198"/>
        <v>72.52</v>
      </c>
      <c r="E766" s="4" t="s">
        <v>4</v>
      </c>
      <c r="F766" s="5">
        <v>0.91666666666666663</v>
      </c>
      <c r="G766" s="4">
        <v>0.7137</v>
      </c>
      <c r="H766" s="15">
        <f t="shared" si="199"/>
        <v>0.7137</v>
      </c>
      <c r="I766" s="4" t="s">
        <v>4</v>
      </c>
      <c r="J766" s="22">
        <v>0.91666666666666663</v>
      </c>
      <c r="K766" s="23">
        <v>92.01</v>
      </c>
      <c r="L766" s="13">
        <f t="shared" si="200"/>
        <v>92.01</v>
      </c>
      <c r="M766" s="4" t="s">
        <v>4</v>
      </c>
      <c r="N766" s="22">
        <v>0.91666666666666663</v>
      </c>
      <c r="O766" s="23">
        <v>89.25</v>
      </c>
      <c r="P766" s="13">
        <f t="shared" si="201"/>
        <v>89.25</v>
      </c>
      <c r="Q766" s="4" t="s">
        <v>4</v>
      </c>
      <c r="R766" s="22">
        <v>0.91666666666666663</v>
      </c>
      <c r="S766" s="19">
        <v>15498</v>
      </c>
      <c r="T766" s="15">
        <f t="shared" si="202"/>
        <v>1.5498000000000001</v>
      </c>
      <c r="U766" s="4" t="s">
        <v>4</v>
      </c>
      <c r="V766" s="22">
        <v>0.91666666666666663</v>
      </c>
      <c r="W766" s="23">
        <v>0.77749999999999997</v>
      </c>
      <c r="X766" s="15">
        <f t="shared" si="203"/>
        <v>0.77749999999999997</v>
      </c>
      <c r="Y766" s="4" t="s">
        <v>4</v>
      </c>
      <c r="Z766" s="5">
        <v>0.91666666666666663</v>
      </c>
      <c r="AA766" s="4">
        <v>138.35</v>
      </c>
      <c r="AB766" s="13">
        <f t="shared" si="204"/>
        <v>138.35</v>
      </c>
      <c r="AC766" s="4" t="s">
        <v>4</v>
      </c>
      <c r="AD766" s="5">
        <v>0.91666666666666663</v>
      </c>
      <c r="AE766" s="8">
        <v>13616</v>
      </c>
      <c r="AF766" s="15">
        <f t="shared" si="205"/>
        <v>1.3615999999999999</v>
      </c>
      <c r="AG766" s="23" t="s">
        <v>4</v>
      </c>
      <c r="AH766" s="22">
        <v>0.91666666666666663</v>
      </c>
      <c r="AI766" s="19">
        <v>19928</v>
      </c>
      <c r="AJ766" s="15">
        <f t="shared" si="206"/>
        <v>1.9927999999999999</v>
      </c>
      <c r="AK766" s="4" t="s">
        <v>4</v>
      </c>
      <c r="AL766" s="5">
        <v>0.91666666666666663</v>
      </c>
      <c r="AM766" s="4">
        <v>177.89</v>
      </c>
      <c r="AN766" s="13">
        <f t="shared" si="207"/>
        <v>177.89</v>
      </c>
      <c r="AO766" s="4" t="s">
        <v>4</v>
      </c>
      <c r="AP766" s="5">
        <v>0.91666666666666663</v>
      </c>
      <c r="AQ766" s="19">
        <v>17509</v>
      </c>
      <c r="AR766" s="15">
        <f t="shared" si="208"/>
        <v>1.7508999999999999</v>
      </c>
      <c r="AS766" s="4" t="s">
        <v>4</v>
      </c>
      <c r="AT766" s="22">
        <v>0.91666666666666663</v>
      </c>
      <c r="AU766" s="23">
        <v>63.66</v>
      </c>
      <c r="AV766" s="13">
        <f t="shared" si="209"/>
        <v>63.66</v>
      </c>
      <c r="AW766" s="23" t="s">
        <v>4</v>
      </c>
      <c r="AX766" s="22">
        <v>0.91666666666666663</v>
      </c>
      <c r="AY766" s="23">
        <v>0.62680000000000002</v>
      </c>
      <c r="AZ766" s="15">
        <f t="shared" si="210"/>
        <v>0.62680000000000002</v>
      </c>
      <c r="BA766" s="4" t="s">
        <v>4</v>
      </c>
      <c r="BB766" s="5">
        <v>0.89583333333333337</v>
      </c>
      <c r="BC766" s="8">
        <v>11039</v>
      </c>
      <c r="BD766" s="15">
        <f t="shared" si="211"/>
        <v>1.1039000000000001</v>
      </c>
      <c r="BE766" s="4" t="s">
        <v>4</v>
      </c>
      <c r="BF766" s="5">
        <v>0.90625</v>
      </c>
      <c r="BG766" s="8">
        <v>1138</v>
      </c>
      <c r="BH766" s="15">
        <f t="shared" si="212"/>
        <v>1.1379999999999999</v>
      </c>
      <c r="BI766" s="4" t="s">
        <v>4</v>
      </c>
      <c r="BJ766" s="5">
        <v>0.91666666666666663</v>
      </c>
      <c r="BK766" s="4">
        <v>101.59</v>
      </c>
      <c r="BL766" s="13">
        <f t="shared" si="213"/>
        <v>101.59</v>
      </c>
      <c r="BM766" s="4" t="s">
        <v>4</v>
      </c>
      <c r="BN766" s="5">
        <v>0.91666666666666663</v>
      </c>
      <c r="BO766" s="8">
        <v>71069</v>
      </c>
      <c r="BP766" s="15">
        <f t="shared" si="214"/>
        <v>7.1069000000000004</v>
      </c>
      <c r="BS766" s="1">
        <f t="shared" si="215"/>
        <v>80.043105392704334</v>
      </c>
    </row>
    <row r="767" spans="1:71">
      <c r="A767" s="4" t="s">
        <v>4</v>
      </c>
      <c r="B767" s="5">
        <v>0.90625</v>
      </c>
      <c r="C767" s="4">
        <v>72.36</v>
      </c>
      <c r="D767" s="13">
        <f t="shared" si="198"/>
        <v>72.36</v>
      </c>
      <c r="E767" s="4" t="s">
        <v>4</v>
      </c>
      <c r="F767" s="5">
        <v>0.90625</v>
      </c>
      <c r="G767" s="4">
        <v>0.7117</v>
      </c>
      <c r="H767" s="15">
        <f t="shared" si="199"/>
        <v>0.7117</v>
      </c>
      <c r="I767" s="4" t="s">
        <v>4</v>
      </c>
      <c r="J767" s="22">
        <v>0.90625</v>
      </c>
      <c r="K767" s="23">
        <v>91.98</v>
      </c>
      <c r="L767" s="13">
        <f t="shared" si="200"/>
        <v>91.98</v>
      </c>
      <c r="M767" s="4" t="s">
        <v>4</v>
      </c>
      <c r="N767" s="22">
        <v>0.90625</v>
      </c>
      <c r="O767" s="23">
        <v>89.22</v>
      </c>
      <c r="P767" s="13">
        <f t="shared" si="201"/>
        <v>89.22</v>
      </c>
      <c r="Q767" s="4" t="s">
        <v>4</v>
      </c>
      <c r="R767" s="22">
        <v>0.90625</v>
      </c>
      <c r="S767" s="19">
        <v>15498</v>
      </c>
      <c r="T767" s="15">
        <f t="shared" si="202"/>
        <v>1.5498000000000001</v>
      </c>
      <c r="U767" s="4" t="s">
        <v>4</v>
      </c>
      <c r="V767" s="22">
        <v>0.90625</v>
      </c>
      <c r="W767" s="23">
        <v>0.77700000000000002</v>
      </c>
      <c r="X767" s="15">
        <f t="shared" si="203"/>
        <v>0.77700000000000002</v>
      </c>
      <c r="Y767" s="4" t="s">
        <v>4</v>
      </c>
      <c r="Z767" s="5">
        <v>0.90625</v>
      </c>
      <c r="AA767" s="4">
        <v>138.31</v>
      </c>
      <c r="AB767" s="13">
        <f t="shared" si="204"/>
        <v>138.31</v>
      </c>
      <c r="AC767" s="4" t="s">
        <v>4</v>
      </c>
      <c r="AD767" s="5">
        <v>0.90625</v>
      </c>
      <c r="AE767" s="8">
        <v>13618</v>
      </c>
      <c r="AF767" s="15">
        <f t="shared" si="205"/>
        <v>1.3617999999999999</v>
      </c>
      <c r="AG767" s="23" t="s">
        <v>4</v>
      </c>
      <c r="AH767" s="22">
        <v>0.90625</v>
      </c>
      <c r="AI767" s="19">
        <v>19942</v>
      </c>
      <c r="AJ767" s="15">
        <f t="shared" si="206"/>
        <v>1.9942</v>
      </c>
      <c r="AK767" s="4" t="s">
        <v>4</v>
      </c>
      <c r="AL767" s="5">
        <v>0.90625</v>
      </c>
      <c r="AM767" s="4">
        <v>177.91</v>
      </c>
      <c r="AN767" s="13">
        <f t="shared" si="207"/>
        <v>177.91</v>
      </c>
      <c r="AO767" s="4" t="s">
        <v>4</v>
      </c>
      <c r="AP767" s="5">
        <v>0.90625</v>
      </c>
      <c r="AQ767" s="19">
        <v>17522</v>
      </c>
      <c r="AR767" s="15">
        <f t="shared" si="208"/>
        <v>1.7522</v>
      </c>
      <c r="AS767" s="4" t="s">
        <v>4</v>
      </c>
      <c r="AT767" s="22">
        <v>0.90625</v>
      </c>
      <c r="AU767" s="23">
        <v>63.54</v>
      </c>
      <c r="AV767" s="13">
        <f t="shared" si="209"/>
        <v>63.54</v>
      </c>
      <c r="AW767" s="23" t="s">
        <v>4</v>
      </c>
      <c r="AX767" s="22">
        <v>0.90625</v>
      </c>
      <c r="AY767" s="23">
        <v>0.62570000000000003</v>
      </c>
      <c r="AZ767" s="15">
        <f t="shared" si="210"/>
        <v>0.62570000000000003</v>
      </c>
      <c r="BA767" s="4" t="s">
        <v>4</v>
      </c>
      <c r="BB767" s="5">
        <v>0.88541666666666663</v>
      </c>
      <c r="BC767" s="8">
        <v>11038</v>
      </c>
      <c r="BD767" s="15">
        <f t="shared" si="211"/>
        <v>1.1037999999999999</v>
      </c>
      <c r="BE767" s="4" t="s">
        <v>4</v>
      </c>
      <c r="BF767" s="5">
        <v>0.89583333333333337</v>
      </c>
      <c r="BG767" s="8">
        <v>11366</v>
      </c>
      <c r="BH767" s="15">
        <f t="shared" si="212"/>
        <v>1.1366000000000001</v>
      </c>
      <c r="BI767" s="4" t="s">
        <v>4</v>
      </c>
      <c r="BJ767" s="5">
        <v>0.90625</v>
      </c>
      <c r="BK767" s="4">
        <v>101.55</v>
      </c>
      <c r="BL767" s="13">
        <f t="shared" si="213"/>
        <v>101.55</v>
      </c>
      <c r="BM767" s="4" t="s">
        <v>4</v>
      </c>
      <c r="BN767" s="5">
        <v>0.90625</v>
      </c>
      <c r="BO767" s="8">
        <v>71057</v>
      </c>
      <c r="BP767" s="15">
        <f t="shared" si="214"/>
        <v>7.1056999999999997</v>
      </c>
      <c r="BS767" s="1">
        <f t="shared" si="215"/>
        <v>80.01995606786042</v>
      </c>
    </row>
    <row r="768" spans="1:71">
      <c r="A768" s="4" t="s">
        <v>4</v>
      </c>
      <c r="B768" s="5">
        <v>0.89583333333333337</v>
      </c>
      <c r="C768" s="4">
        <v>72.31</v>
      </c>
      <c r="D768" s="13">
        <f t="shared" si="198"/>
        <v>72.31</v>
      </c>
      <c r="E768" s="4" t="s">
        <v>4</v>
      </c>
      <c r="F768" s="5">
        <v>0.89583333333333337</v>
      </c>
      <c r="G768" s="4">
        <v>0.7127</v>
      </c>
      <c r="H768" s="15">
        <f t="shared" si="199"/>
        <v>0.7127</v>
      </c>
      <c r="I768" s="4" t="s">
        <v>4</v>
      </c>
      <c r="J768" s="22">
        <v>0.89583333333333337</v>
      </c>
      <c r="K768" s="23">
        <v>91.83</v>
      </c>
      <c r="L768" s="13">
        <f t="shared" si="200"/>
        <v>91.83</v>
      </c>
      <c r="M768" s="4" t="s">
        <v>4</v>
      </c>
      <c r="N768" s="22">
        <v>0.89583333333333337</v>
      </c>
      <c r="O768" s="23">
        <v>89.22</v>
      </c>
      <c r="P768" s="13">
        <f t="shared" si="201"/>
        <v>89.22</v>
      </c>
      <c r="Q768" s="4" t="s">
        <v>4</v>
      </c>
      <c r="R768" s="22">
        <v>0.89583333333333337</v>
      </c>
      <c r="S768" s="19">
        <v>15488</v>
      </c>
      <c r="T768" s="15">
        <f t="shared" si="202"/>
        <v>1.5488</v>
      </c>
      <c r="U768" s="4" t="s">
        <v>4</v>
      </c>
      <c r="V768" s="22">
        <v>0.89583333333333337</v>
      </c>
      <c r="W768" s="23">
        <v>0.77810000000000001</v>
      </c>
      <c r="X768" s="15">
        <f t="shared" si="203"/>
        <v>0.77810000000000001</v>
      </c>
      <c r="Y768" s="4" t="s">
        <v>4</v>
      </c>
      <c r="Z768" s="5">
        <v>0.89583333333333337</v>
      </c>
      <c r="AA768" s="4">
        <v>138.24</v>
      </c>
      <c r="AB768" s="13">
        <f t="shared" si="204"/>
        <v>138.24</v>
      </c>
      <c r="AC768" s="4" t="s">
        <v>4</v>
      </c>
      <c r="AD768" s="5">
        <v>0.89583333333333337</v>
      </c>
      <c r="AE768" s="8">
        <v>13628</v>
      </c>
      <c r="AF768" s="15">
        <f t="shared" si="205"/>
        <v>1.3628</v>
      </c>
      <c r="AG768" s="23" t="s">
        <v>4</v>
      </c>
      <c r="AH768" s="22">
        <v>0.89583333333333337</v>
      </c>
      <c r="AI768" s="19">
        <v>19906</v>
      </c>
      <c r="AJ768" s="15">
        <f t="shared" si="206"/>
        <v>1.9905999999999999</v>
      </c>
      <c r="AK768" s="4" t="s">
        <v>4</v>
      </c>
      <c r="AL768" s="5">
        <v>0.89583333333333337</v>
      </c>
      <c r="AM768" s="4">
        <v>177.61</v>
      </c>
      <c r="AN768" s="13">
        <f t="shared" si="207"/>
        <v>177.61</v>
      </c>
      <c r="AO768" s="4" t="s">
        <v>4</v>
      </c>
      <c r="AP768" s="5">
        <v>0.89583333333333337</v>
      </c>
      <c r="AQ768" s="19">
        <v>17515</v>
      </c>
      <c r="AR768" s="15">
        <f t="shared" si="208"/>
        <v>1.7515000000000001</v>
      </c>
      <c r="AS768" s="4" t="s">
        <v>4</v>
      </c>
      <c r="AT768" s="22">
        <v>0.89583333333333337</v>
      </c>
      <c r="AU768" s="23">
        <v>63.8</v>
      </c>
      <c r="AV768" s="13">
        <f t="shared" si="209"/>
        <v>63.8</v>
      </c>
      <c r="AW768" s="23" t="s">
        <v>4</v>
      </c>
      <c r="AX768" s="22">
        <v>0.89583333333333337</v>
      </c>
      <c r="AY768" s="23">
        <v>0.62909999999999999</v>
      </c>
      <c r="AZ768" s="15">
        <f t="shared" si="210"/>
        <v>0.62909999999999999</v>
      </c>
      <c r="BA768" s="4" t="s">
        <v>4</v>
      </c>
      <c r="BB768" s="5">
        <v>0.875</v>
      </c>
      <c r="BC768" s="8">
        <v>11037</v>
      </c>
      <c r="BD768" s="15">
        <f t="shared" si="211"/>
        <v>1.1036999999999999</v>
      </c>
      <c r="BE768" s="4" t="s">
        <v>4</v>
      </c>
      <c r="BF768" s="5">
        <v>0.88541666666666663</v>
      </c>
      <c r="BG768" s="8">
        <v>11383</v>
      </c>
      <c r="BH768" s="15">
        <f t="shared" si="212"/>
        <v>1.1383000000000001</v>
      </c>
      <c r="BI768" s="4" t="s">
        <v>4</v>
      </c>
      <c r="BJ768" s="5">
        <v>0.89583333333333337</v>
      </c>
      <c r="BK768" s="4">
        <v>101.42</v>
      </c>
      <c r="BL768" s="13">
        <f t="shared" si="213"/>
        <v>101.42</v>
      </c>
      <c r="BM768" s="4" t="s">
        <v>4</v>
      </c>
      <c r="BN768" s="5">
        <v>0.89583333333333337</v>
      </c>
      <c r="BO768" s="8">
        <v>71058</v>
      </c>
      <c r="BP768" s="15">
        <f t="shared" si="214"/>
        <v>7.1058000000000003</v>
      </c>
      <c r="BS768" s="1">
        <f t="shared" si="215"/>
        <v>79.979205519712295</v>
      </c>
    </row>
    <row r="769" spans="1:71">
      <c r="A769" s="4" t="s">
        <v>4</v>
      </c>
      <c r="B769" s="5">
        <v>0.88541666666666663</v>
      </c>
      <c r="C769" s="4">
        <v>71.849999999999994</v>
      </c>
      <c r="D769" s="13">
        <f t="shared" si="198"/>
        <v>71.849999999999994</v>
      </c>
      <c r="E769" s="4" t="s">
        <v>4</v>
      </c>
      <c r="F769" s="5">
        <v>0.88541666666666663</v>
      </c>
      <c r="G769" s="4">
        <v>0.70850000000000002</v>
      </c>
      <c r="H769" s="15">
        <f t="shared" si="199"/>
        <v>0.70850000000000002</v>
      </c>
      <c r="I769" s="4" t="s">
        <v>4</v>
      </c>
      <c r="J769" s="22">
        <v>0.88541666666666663</v>
      </c>
      <c r="K769" s="23">
        <v>91.77</v>
      </c>
      <c r="L769" s="13">
        <f t="shared" si="200"/>
        <v>91.77</v>
      </c>
      <c r="M769" s="4" t="s">
        <v>4</v>
      </c>
      <c r="N769" s="22">
        <v>0.88541666666666663</v>
      </c>
      <c r="O769" s="23">
        <v>89.02</v>
      </c>
      <c r="P769" s="13">
        <f t="shared" si="201"/>
        <v>89.02</v>
      </c>
      <c r="Q769" s="4" t="s">
        <v>4</v>
      </c>
      <c r="R769" s="22">
        <v>0.88541666666666663</v>
      </c>
      <c r="S769" s="19">
        <v>15483</v>
      </c>
      <c r="T769" s="15">
        <f t="shared" si="202"/>
        <v>1.5483</v>
      </c>
      <c r="U769" s="4" t="s">
        <v>4</v>
      </c>
      <c r="V769" s="22">
        <v>0.88541666666666663</v>
      </c>
      <c r="W769" s="23">
        <v>0.77849999999999997</v>
      </c>
      <c r="X769" s="15">
        <f t="shared" si="203"/>
        <v>0.77849999999999997</v>
      </c>
      <c r="Y769" s="4" t="s">
        <v>4</v>
      </c>
      <c r="Z769" s="5">
        <v>0.88541666666666663</v>
      </c>
      <c r="AA769" s="4">
        <v>137.88999999999999</v>
      </c>
      <c r="AB769" s="13">
        <f t="shared" si="204"/>
        <v>137.88999999999999</v>
      </c>
      <c r="AC769" s="4" t="s">
        <v>4</v>
      </c>
      <c r="AD769" s="5">
        <v>0.88541666666666663</v>
      </c>
      <c r="AE769" s="8">
        <v>13605</v>
      </c>
      <c r="AF769" s="15">
        <f t="shared" si="205"/>
        <v>1.3605</v>
      </c>
      <c r="AG769" s="23" t="s">
        <v>4</v>
      </c>
      <c r="AH769" s="22">
        <v>0.88541666666666663</v>
      </c>
      <c r="AI769" s="19">
        <v>19885</v>
      </c>
      <c r="AJ769" s="15">
        <f t="shared" si="206"/>
        <v>1.9884999999999999</v>
      </c>
      <c r="AK769" s="4" t="s">
        <v>4</v>
      </c>
      <c r="AL769" s="5">
        <v>0.88541666666666663</v>
      </c>
      <c r="AM769" s="4">
        <v>177.06</v>
      </c>
      <c r="AN769" s="13">
        <f t="shared" si="207"/>
        <v>177.06</v>
      </c>
      <c r="AO769" s="4" t="s">
        <v>4</v>
      </c>
      <c r="AP769" s="5">
        <v>0.88541666666666663</v>
      </c>
      <c r="AQ769" s="19">
        <v>17473</v>
      </c>
      <c r="AR769" s="15">
        <f t="shared" si="208"/>
        <v>1.7473000000000001</v>
      </c>
      <c r="AS769" s="4" t="s">
        <v>4</v>
      </c>
      <c r="AT769" s="22">
        <v>0.88541666666666663</v>
      </c>
      <c r="AU769" s="23">
        <v>63.43</v>
      </c>
      <c r="AV769" s="13">
        <f t="shared" si="209"/>
        <v>63.43</v>
      </c>
      <c r="AW769" s="23" t="s">
        <v>4</v>
      </c>
      <c r="AX769" s="22">
        <v>0.88541666666666663</v>
      </c>
      <c r="AY769" s="23">
        <v>0.626</v>
      </c>
      <c r="AZ769" s="15">
        <f t="shared" si="210"/>
        <v>0.626</v>
      </c>
      <c r="BA769" s="4" t="s">
        <v>4</v>
      </c>
      <c r="BB769" s="5">
        <v>0.86458333333333337</v>
      </c>
      <c r="BC769" s="8">
        <v>11055</v>
      </c>
      <c r="BD769" s="15">
        <f t="shared" si="211"/>
        <v>1.1054999999999999</v>
      </c>
      <c r="BE769" s="4" t="s">
        <v>4</v>
      </c>
      <c r="BF769" s="5">
        <v>0.875</v>
      </c>
      <c r="BG769" s="8">
        <v>11391</v>
      </c>
      <c r="BH769" s="15">
        <f t="shared" si="212"/>
        <v>1.1391</v>
      </c>
      <c r="BI769" s="4" t="s">
        <v>4</v>
      </c>
      <c r="BJ769" s="5">
        <v>0.88541666666666663</v>
      </c>
      <c r="BK769" s="4">
        <v>101.34</v>
      </c>
      <c r="BL769" s="13">
        <f t="shared" si="213"/>
        <v>101.34</v>
      </c>
      <c r="BM769" s="4" t="s">
        <v>4</v>
      </c>
      <c r="BN769" s="5">
        <v>0.88541666666666663</v>
      </c>
      <c r="BO769" s="6">
        <v>7.12</v>
      </c>
      <c r="BP769" s="15">
        <f t="shared" si="214"/>
        <v>7.12</v>
      </c>
      <c r="BS769" s="1">
        <f t="shared" si="215"/>
        <v>80.081333605078257</v>
      </c>
    </row>
    <row r="770" spans="1:71">
      <c r="A770" s="4" t="s">
        <v>4</v>
      </c>
      <c r="B770" s="5">
        <v>0.875</v>
      </c>
      <c r="C770" s="4">
        <v>71.55</v>
      </c>
      <c r="D770" s="13">
        <f t="shared" si="198"/>
        <v>71.55</v>
      </c>
      <c r="E770" s="4" t="s">
        <v>4</v>
      </c>
      <c r="F770" s="5">
        <v>0.875</v>
      </c>
      <c r="G770" s="4">
        <v>0.7077</v>
      </c>
      <c r="H770" s="15">
        <f t="shared" si="199"/>
        <v>0.7077</v>
      </c>
      <c r="I770" s="4" t="s">
        <v>4</v>
      </c>
      <c r="J770" s="22">
        <v>0.875</v>
      </c>
      <c r="K770" s="23">
        <v>91.67</v>
      </c>
      <c r="L770" s="13">
        <f t="shared" si="200"/>
        <v>91.67</v>
      </c>
      <c r="M770" s="4" t="s">
        <v>4</v>
      </c>
      <c r="N770" s="22">
        <v>0.875</v>
      </c>
      <c r="O770" s="23">
        <v>88.85</v>
      </c>
      <c r="P770" s="13">
        <f t="shared" si="201"/>
        <v>88.85</v>
      </c>
      <c r="Q770" s="4" t="s">
        <v>4</v>
      </c>
      <c r="R770" s="22">
        <v>0.875</v>
      </c>
      <c r="S770" s="19">
        <v>15482</v>
      </c>
      <c r="T770" s="15">
        <f t="shared" si="202"/>
        <v>1.5482</v>
      </c>
      <c r="U770" s="4" t="s">
        <v>4</v>
      </c>
      <c r="V770" s="22">
        <v>0.875</v>
      </c>
      <c r="W770" s="23">
        <v>0.77810000000000001</v>
      </c>
      <c r="X770" s="15">
        <f t="shared" si="203"/>
        <v>0.77810000000000001</v>
      </c>
      <c r="Y770" s="4" t="s">
        <v>4</v>
      </c>
      <c r="Z770" s="5">
        <v>0.875</v>
      </c>
      <c r="AA770" s="4">
        <v>137.59</v>
      </c>
      <c r="AB770" s="13">
        <f t="shared" si="204"/>
        <v>137.59</v>
      </c>
      <c r="AC770" s="4" t="s">
        <v>4</v>
      </c>
      <c r="AD770" s="5">
        <v>0.875</v>
      </c>
      <c r="AE770" s="8">
        <v>13592</v>
      </c>
      <c r="AF770" s="15">
        <f t="shared" si="205"/>
        <v>1.3592</v>
      </c>
      <c r="AG770" s="23" t="s">
        <v>4</v>
      </c>
      <c r="AH770" s="22">
        <v>0.875</v>
      </c>
      <c r="AI770" s="19">
        <v>19895</v>
      </c>
      <c r="AJ770" s="15">
        <f t="shared" si="206"/>
        <v>1.9895</v>
      </c>
      <c r="AK770" s="4" t="s">
        <v>4</v>
      </c>
      <c r="AL770" s="5">
        <v>0.875</v>
      </c>
      <c r="AM770" s="4">
        <v>176.78</v>
      </c>
      <c r="AN770" s="13">
        <f t="shared" si="207"/>
        <v>176.78</v>
      </c>
      <c r="AO770" s="4" t="s">
        <v>4</v>
      </c>
      <c r="AP770" s="5">
        <v>0.875</v>
      </c>
      <c r="AQ770" s="19">
        <v>17466</v>
      </c>
      <c r="AR770" s="15">
        <f t="shared" si="208"/>
        <v>1.7465999999999999</v>
      </c>
      <c r="AS770" s="4" t="s">
        <v>4</v>
      </c>
      <c r="AT770" s="22">
        <v>0.875</v>
      </c>
      <c r="AU770" s="23">
        <v>63.21</v>
      </c>
      <c r="AV770" s="13">
        <f t="shared" si="209"/>
        <v>63.21</v>
      </c>
      <c r="AW770" s="23" t="s">
        <v>4</v>
      </c>
      <c r="AX770" s="22">
        <v>0.875</v>
      </c>
      <c r="AY770" s="23">
        <v>0.62450000000000006</v>
      </c>
      <c r="AZ770" s="15">
        <f t="shared" si="210"/>
        <v>0.62450000000000006</v>
      </c>
      <c r="BA770" s="4" t="s">
        <v>4</v>
      </c>
      <c r="BB770" s="5">
        <v>0.85416666666666663</v>
      </c>
      <c r="BC770" s="8">
        <v>11042</v>
      </c>
      <c r="BD770" s="15">
        <f t="shared" si="211"/>
        <v>1.1042000000000001</v>
      </c>
      <c r="BE770" s="4" t="s">
        <v>4</v>
      </c>
      <c r="BF770" s="5">
        <v>0.86458333333333337</v>
      </c>
      <c r="BG770" s="8">
        <v>11392</v>
      </c>
      <c r="BH770" s="15">
        <f t="shared" si="212"/>
        <v>1.1392</v>
      </c>
      <c r="BI770" s="4" t="s">
        <v>4</v>
      </c>
      <c r="BJ770" s="5">
        <v>0.875</v>
      </c>
      <c r="BK770" s="4">
        <v>101.22</v>
      </c>
      <c r="BL770" s="13">
        <f t="shared" si="213"/>
        <v>101.22</v>
      </c>
      <c r="BM770" s="4" t="s">
        <v>4</v>
      </c>
      <c r="BN770" s="5">
        <v>0.875</v>
      </c>
      <c r="BO770" s="8">
        <v>71318</v>
      </c>
      <c r="BP770" s="15">
        <f t="shared" si="214"/>
        <v>7.1318000000000001</v>
      </c>
      <c r="BS770" s="1">
        <f t="shared" si="215"/>
        <v>80.101722481358848</v>
      </c>
    </row>
    <row r="771" spans="1:71">
      <c r="A771" s="4" t="s">
        <v>4</v>
      </c>
      <c r="B771" s="5">
        <v>0.86458333333333337</v>
      </c>
      <c r="C771" s="4">
        <v>71.62</v>
      </c>
      <c r="D771" s="13">
        <f t="shared" si="198"/>
        <v>71.62</v>
      </c>
      <c r="E771" s="4" t="s">
        <v>4</v>
      </c>
      <c r="F771" s="5">
        <v>0.86458333333333337</v>
      </c>
      <c r="G771" s="4">
        <v>0.70569999999999999</v>
      </c>
      <c r="H771" s="15">
        <f t="shared" si="199"/>
        <v>0.70569999999999999</v>
      </c>
      <c r="I771" s="4" t="s">
        <v>4</v>
      </c>
      <c r="J771" s="22">
        <v>0.86458333333333337</v>
      </c>
      <c r="K771" s="23">
        <v>91.76</v>
      </c>
      <c r="L771" s="13">
        <f t="shared" si="200"/>
        <v>91.76</v>
      </c>
      <c r="M771" s="4" t="s">
        <v>4</v>
      </c>
      <c r="N771" s="22">
        <v>0.86458333333333337</v>
      </c>
      <c r="O771" s="23">
        <v>89.04</v>
      </c>
      <c r="P771" s="13">
        <f t="shared" si="201"/>
        <v>89.04</v>
      </c>
      <c r="Q771" s="4" t="s">
        <v>4</v>
      </c>
      <c r="R771" s="22">
        <v>0.86458333333333337</v>
      </c>
      <c r="S771" s="19">
        <v>15482</v>
      </c>
      <c r="T771" s="15">
        <f t="shared" si="202"/>
        <v>1.5482</v>
      </c>
      <c r="U771" s="4" t="s">
        <v>4</v>
      </c>
      <c r="V771" s="22">
        <v>0.86458333333333337</v>
      </c>
      <c r="W771" s="23">
        <v>0.77829999999999999</v>
      </c>
      <c r="X771" s="15">
        <f t="shared" si="203"/>
        <v>0.77829999999999999</v>
      </c>
      <c r="Y771" s="4" t="s">
        <v>4</v>
      </c>
      <c r="Z771" s="5">
        <v>0.86458333333333337</v>
      </c>
      <c r="AA771" s="4">
        <v>137.9</v>
      </c>
      <c r="AB771" s="13">
        <f t="shared" si="204"/>
        <v>137.9</v>
      </c>
      <c r="AC771" s="4" t="s">
        <v>4</v>
      </c>
      <c r="AD771" s="5">
        <v>0.86458333333333337</v>
      </c>
      <c r="AE771" s="8">
        <v>13592</v>
      </c>
      <c r="AF771" s="15">
        <f t="shared" si="205"/>
        <v>1.3592</v>
      </c>
      <c r="AG771" s="23" t="s">
        <v>4</v>
      </c>
      <c r="AH771" s="22">
        <v>0.86458333333333337</v>
      </c>
      <c r="AI771" s="19">
        <v>19889</v>
      </c>
      <c r="AJ771" s="15">
        <f t="shared" si="206"/>
        <v>1.9888999999999999</v>
      </c>
      <c r="AK771" s="4" t="s">
        <v>4</v>
      </c>
      <c r="AL771" s="5">
        <v>0.86458333333333337</v>
      </c>
      <c r="AM771" s="4">
        <v>177.08</v>
      </c>
      <c r="AN771" s="13">
        <f t="shared" si="207"/>
        <v>177.08</v>
      </c>
      <c r="AO771" s="4" t="s">
        <v>4</v>
      </c>
      <c r="AP771" s="5">
        <v>0.86458333333333337</v>
      </c>
      <c r="AQ771" s="19">
        <v>17455</v>
      </c>
      <c r="AR771" s="15">
        <f t="shared" si="208"/>
        <v>1.7455000000000001</v>
      </c>
      <c r="AS771" s="4" t="s">
        <v>4</v>
      </c>
      <c r="AT771" s="22">
        <v>0.86458333333333337</v>
      </c>
      <c r="AU771" s="23">
        <v>63.26</v>
      </c>
      <c r="AV771" s="13">
        <f t="shared" si="209"/>
        <v>63.26</v>
      </c>
      <c r="AW771" s="23" t="s">
        <v>4</v>
      </c>
      <c r="AX771" s="22">
        <v>0.86458333333333337</v>
      </c>
      <c r="AY771" s="23">
        <v>0.62360000000000004</v>
      </c>
      <c r="AZ771" s="15">
        <f t="shared" si="210"/>
        <v>0.62360000000000004</v>
      </c>
      <c r="BA771" s="4" t="s">
        <v>4</v>
      </c>
      <c r="BB771" s="5">
        <v>0.84375</v>
      </c>
      <c r="BC771" s="8">
        <v>11053</v>
      </c>
      <c r="BD771" s="15">
        <f t="shared" si="211"/>
        <v>1.1052999999999999</v>
      </c>
      <c r="BE771" s="4" t="s">
        <v>4</v>
      </c>
      <c r="BF771" s="5">
        <v>0.85416666666666663</v>
      </c>
      <c r="BG771" s="8">
        <v>11391</v>
      </c>
      <c r="BH771" s="15">
        <f t="shared" si="212"/>
        <v>1.1391</v>
      </c>
      <c r="BI771" s="4" t="s">
        <v>4</v>
      </c>
      <c r="BJ771" s="5">
        <v>0.86458333333333337</v>
      </c>
      <c r="BK771" s="4">
        <v>101.46</v>
      </c>
      <c r="BL771" s="13">
        <f t="shared" si="213"/>
        <v>101.46</v>
      </c>
      <c r="BM771" s="4" t="s">
        <v>4</v>
      </c>
      <c r="BN771" s="5">
        <v>0.86458333333333337</v>
      </c>
      <c r="BO771" s="8">
        <v>71346</v>
      </c>
      <c r="BP771" s="15">
        <f t="shared" si="214"/>
        <v>7.1345999999999998</v>
      </c>
      <c r="BS771" s="1">
        <f t="shared" si="215"/>
        <v>80.149482128371801</v>
      </c>
    </row>
    <row r="772" spans="1:71">
      <c r="A772" s="4" t="s">
        <v>4</v>
      </c>
      <c r="B772" s="5">
        <v>0.85416666666666663</v>
      </c>
      <c r="C772" s="4">
        <v>71.55</v>
      </c>
      <c r="D772" s="13">
        <f t="shared" ref="D772:D835" si="216">C772</f>
        <v>71.55</v>
      </c>
      <c r="E772" s="4" t="s">
        <v>4</v>
      </c>
      <c r="F772" s="5">
        <v>0.85416666666666663</v>
      </c>
      <c r="G772" s="4">
        <v>0.70569999999999999</v>
      </c>
      <c r="H772" s="15">
        <f t="shared" ref="H772:H835" si="217">IF(G772&gt;9000,G772/10000,IF(G772&gt;900,G772/1000,(IF(G772&gt;90,G772/100,IF(G772&gt;9,G772/10,G772)))))</f>
        <v>0.70569999999999999</v>
      </c>
      <c r="I772" s="4" t="s">
        <v>4</v>
      </c>
      <c r="J772" s="22">
        <v>0.85416666666666663</v>
      </c>
      <c r="K772" s="23">
        <v>91.79</v>
      </c>
      <c r="L772" s="13">
        <f t="shared" ref="L772:L835" si="218">K772</f>
        <v>91.79</v>
      </c>
      <c r="M772" s="4" t="s">
        <v>4</v>
      </c>
      <c r="N772" s="22">
        <v>0.85416666666666663</v>
      </c>
      <c r="O772" s="23">
        <v>88.99</v>
      </c>
      <c r="P772" s="13">
        <f t="shared" ref="P772:P835" si="219">O772</f>
        <v>88.99</v>
      </c>
      <c r="Q772" s="4" t="s">
        <v>4</v>
      </c>
      <c r="R772" s="22">
        <v>0.85416666666666663</v>
      </c>
      <c r="S772" s="19">
        <v>15492</v>
      </c>
      <c r="T772" s="15">
        <f t="shared" ref="T772:T835" si="220">IF(S772&gt;9000,S772/10000,IF(S772&gt;900,S772/1000,(IF(S772&gt;90,S772/100,IF(S772&gt;9,S772/10,S772)))))</f>
        <v>1.5491999999999999</v>
      </c>
      <c r="U772" s="4" t="s">
        <v>4</v>
      </c>
      <c r="V772" s="22">
        <v>0.85416666666666663</v>
      </c>
      <c r="W772" s="23">
        <v>0.77839999999999998</v>
      </c>
      <c r="X772" s="15">
        <f t="shared" ref="X772:X835" si="221">IF(W772&gt;9000,W772/10000,IF(W772&gt;900,W772/1000,(IF(W772&gt;90,W772/100,IF(W772&gt;9,W772/10,W772)))))</f>
        <v>0.77839999999999998</v>
      </c>
      <c r="Y772" s="4" t="s">
        <v>4</v>
      </c>
      <c r="Z772" s="5">
        <v>0.85416666666666663</v>
      </c>
      <c r="AA772" s="4">
        <v>137.91</v>
      </c>
      <c r="AB772" s="13">
        <f t="shared" ref="AB772:AB835" si="222">AA772</f>
        <v>137.91</v>
      </c>
      <c r="AC772" s="4" t="s">
        <v>4</v>
      </c>
      <c r="AD772" s="5">
        <v>0.85416666666666663</v>
      </c>
      <c r="AE772" s="8">
        <v>13601</v>
      </c>
      <c r="AF772" s="15">
        <f t="shared" ref="AF772:AF835" si="223">IF(AE772&gt;9000,AE772/10000,IF(AE772&gt;900,AE772/1000,(IF(AE772&gt;90,AE772/100,IF(AE772&gt;9,AE772/10,AE772)))))</f>
        <v>1.3601000000000001</v>
      </c>
      <c r="AG772" s="23" t="s">
        <v>4</v>
      </c>
      <c r="AH772" s="22">
        <v>0.85416666666666663</v>
      </c>
      <c r="AI772" s="19">
        <v>19898</v>
      </c>
      <c r="AJ772" s="15">
        <f t="shared" ref="AJ772:AJ835" si="224">IF(AI772&gt;9000,AI772/10000,IF(AI772&gt;900,AI772/1000,(IF(AI772&gt;90,AI772/100,IF(AI772&gt;9,AI772/10,AI772)))))</f>
        <v>1.9898</v>
      </c>
      <c r="AK772" s="4" t="s">
        <v>4</v>
      </c>
      <c r="AL772" s="5">
        <v>0.85416666666666663</v>
      </c>
      <c r="AM772" s="4">
        <v>177.1</v>
      </c>
      <c r="AN772" s="13">
        <f t="shared" ref="AN772:AN835" si="225">AM772</f>
        <v>177.1</v>
      </c>
      <c r="AO772" s="4" t="s">
        <v>4</v>
      </c>
      <c r="AP772" s="5">
        <v>0.85416666666666663</v>
      </c>
      <c r="AQ772" s="19">
        <v>17466</v>
      </c>
      <c r="AR772" s="15">
        <f t="shared" ref="AR772:AR835" si="226">IF(AQ772&gt;9000,AQ772/10000,IF(AQ772&gt;900,AQ772/1000,(IF(AQ772&gt;90,AQ772/100,IF(AQ772&gt;9,AQ772/10,AQ772)))))</f>
        <v>1.7465999999999999</v>
      </c>
      <c r="AS772" s="4" t="s">
        <v>4</v>
      </c>
      <c r="AT772" s="22">
        <v>0.85416666666666663</v>
      </c>
      <c r="AU772" s="23">
        <v>63.25</v>
      </c>
      <c r="AV772" s="13">
        <f t="shared" ref="AV772:AV835" si="227">AU772</f>
        <v>63.25</v>
      </c>
      <c r="AW772" s="23" t="s">
        <v>4</v>
      </c>
      <c r="AX772" s="22">
        <v>0.85416666666666663</v>
      </c>
      <c r="AY772" s="23">
        <v>0.62409999999999999</v>
      </c>
      <c r="AZ772" s="15">
        <f t="shared" ref="AZ772:AZ835" si="228">IF(AY772&gt;9000,AY772/10000,IF(AY772&gt;900,AY772/1000,(IF(AY772&gt;90,AY772/100,IF(AY772&gt;9,AY772/10,AY772)))))</f>
        <v>0.62409999999999999</v>
      </c>
      <c r="BA772" s="4" t="s">
        <v>4</v>
      </c>
      <c r="BB772" s="5">
        <v>0.83333333333333337</v>
      </c>
      <c r="BC772" s="8">
        <v>11053</v>
      </c>
      <c r="BD772" s="15">
        <f t="shared" ref="BD772:BD835" si="229">IF(BC772&gt;9000,BC772/10000,IF(BC772&gt;900,BC772/1000,(IF(BC772&gt;90,BC772/100,IF(BC772&gt;9,BC772/10,BC772)))))</f>
        <v>1.1052999999999999</v>
      </c>
      <c r="BE772" s="4" t="s">
        <v>4</v>
      </c>
      <c r="BF772" s="5">
        <v>0.84375</v>
      </c>
      <c r="BG772" s="8">
        <v>11393</v>
      </c>
      <c r="BH772" s="15">
        <f t="shared" ref="BH772:BH835" si="230">IF(BG772&gt;9000,BG772/10000,IF(BG772&gt;900,BG772/1000,(IF(BG772&gt;90,BG772/100,IF(BG772&gt;9,BG772/10,BG772)))))</f>
        <v>1.1393</v>
      </c>
      <c r="BI772" s="4" t="s">
        <v>4</v>
      </c>
      <c r="BJ772" s="5">
        <v>0.85416666666666663</v>
      </c>
      <c r="BK772" s="4">
        <v>101.4</v>
      </c>
      <c r="BL772" s="13">
        <f t="shared" ref="BL772:BL835" si="231">BK772</f>
        <v>101.4</v>
      </c>
      <c r="BM772" s="4" t="s">
        <v>4</v>
      </c>
      <c r="BN772" s="5">
        <v>0.85416666666666663</v>
      </c>
      <c r="BO772" s="8">
        <v>71276</v>
      </c>
      <c r="BP772" s="15">
        <f t="shared" ref="BP772:BP835" si="232">IF(BO772&gt;9000,BO772/10000,IF(BO772&gt;900,BO772/1000,(IF(BO772&gt;90,BO772/100,IF(BO772&gt;9,BO772/10,BO772)))))</f>
        <v>7.1276000000000002</v>
      </c>
      <c r="BS772" s="1">
        <f t="shared" ref="BS772:BS835" si="233">((1/AF772)*57.6+BL772*0.136+(1/AR772)*11.9+BD772*9.1+BP772*0.42+BH772*3.6)</f>
        <v>80.106766365042844</v>
      </c>
    </row>
    <row r="773" spans="1:71">
      <c r="A773" s="4" t="s">
        <v>4</v>
      </c>
      <c r="B773" s="5">
        <v>0.84375</v>
      </c>
      <c r="C773" s="4">
        <v>71.53</v>
      </c>
      <c r="D773" s="13">
        <f t="shared" si="216"/>
        <v>71.53</v>
      </c>
      <c r="E773" s="4" t="s">
        <v>4</v>
      </c>
      <c r="F773" s="5">
        <v>0.84375</v>
      </c>
      <c r="G773" s="4">
        <v>0.70599999999999996</v>
      </c>
      <c r="H773" s="15">
        <f t="shared" si="217"/>
        <v>0.70599999999999996</v>
      </c>
      <c r="I773" s="4" t="s">
        <v>4</v>
      </c>
      <c r="J773" s="22">
        <v>0.84375</v>
      </c>
      <c r="K773" s="23">
        <v>91.64</v>
      </c>
      <c r="L773" s="13">
        <f t="shared" si="218"/>
        <v>91.64</v>
      </c>
      <c r="M773" s="4" t="s">
        <v>4</v>
      </c>
      <c r="N773" s="22">
        <v>0.84375</v>
      </c>
      <c r="O773" s="23">
        <v>88.95</v>
      </c>
      <c r="P773" s="13">
        <f t="shared" si="219"/>
        <v>88.95</v>
      </c>
      <c r="Q773" s="4" t="s">
        <v>4</v>
      </c>
      <c r="R773" s="22">
        <v>0.84375</v>
      </c>
      <c r="S773" s="19">
        <v>15491</v>
      </c>
      <c r="T773" s="15">
        <f t="shared" si="220"/>
        <v>1.5490999999999999</v>
      </c>
      <c r="U773" s="4" t="s">
        <v>4</v>
      </c>
      <c r="V773" s="22">
        <v>0.84375</v>
      </c>
      <c r="W773" s="23">
        <v>0.77869999999999995</v>
      </c>
      <c r="X773" s="15">
        <f t="shared" si="221"/>
        <v>0.77869999999999995</v>
      </c>
      <c r="Y773" s="4" t="s">
        <v>4</v>
      </c>
      <c r="Z773" s="5">
        <v>0.84375</v>
      </c>
      <c r="AA773" s="4">
        <v>137.79</v>
      </c>
      <c r="AB773" s="13">
        <f t="shared" si="222"/>
        <v>137.79</v>
      </c>
      <c r="AC773" s="4" t="s">
        <v>4</v>
      </c>
      <c r="AD773" s="5">
        <v>0.84375</v>
      </c>
      <c r="AE773" s="8">
        <v>13597</v>
      </c>
      <c r="AF773" s="15">
        <f t="shared" si="223"/>
        <v>1.3596999999999999</v>
      </c>
      <c r="AG773" s="23" t="s">
        <v>4</v>
      </c>
      <c r="AH773" s="22">
        <v>0.84375</v>
      </c>
      <c r="AI773" s="19">
        <v>19894</v>
      </c>
      <c r="AJ773" s="15">
        <f t="shared" si="224"/>
        <v>1.9894000000000001</v>
      </c>
      <c r="AK773" s="4" t="s">
        <v>4</v>
      </c>
      <c r="AL773" s="5">
        <v>0.84375</v>
      </c>
      <c r="AM773" s="4">
        <v>176.97</v>
      </c>
      <c r="AN773" s="13">
        <f t="shared" si="225"/>
        <v>176.97</v>
      </c>
      <c r="AO773" s="4" t="s">
        <v>4</v>
      </c>
      <c r="AP773" s="5">
        <v>0.84375</v>
      </c>
      <c r="AQ773" s="19">
        <v>17463</v>
      </c>
      <c r="AR773" s="15">
        <f t="shared" si="226"/>
        <v>1.7463</v>
      </c>
      <c r="AS773" s="4" t="s">
        <v>4</v>
      </c>
      <c r="AT773" s="22">
        <v>0.84375</v>
      </c>
      <c r="AU773" s="23">
        <v>63.2</v>
      </c>
      <c r="AV773" s="13">
        <f t="shared" si="227"/>
        <v>63.2</v>
      </c>
      <c r="AW773" s="23" t="s">
        <v>4</v>
      </c>
      <c r="AX773" s="22">
        <v>0.84375</v>
      </c>
      <c r="AY773" s="23">
        <v>0.624</v>
      </c>
      <c r="AZ773" s="15">
        <f t="shared" si="228"/>
        <v>0.624</v>
      </c>
      <c r="BA773" s="4" t="s">
        <v>4</v>
      </c>
      <c r="BB773" s="5">
        <v>0.82291666666666663</v>
      </c>
      <c r="BC773" s="8">
        <v>1107</v>
      </c>
      <c r="BD773" s="15">
        <f t="shared" si="229"/>
        <v>1.107</v>
      </c>
      <c r="BE773" s="4" t="s">
        <v>4</v>
      </c>
      <c r="BF773" s="5">
        <v>0.83333333333333337</v>
      </c>
      <c r="BG773" s="8">
        <v>11384</v>
      </c>
      <c r="BH773" s="15">
        <f t="shared" si="230"/>
        <v>1.1384000000000001</v>
      </c>
      <c r="BI773" s="4" t="s">
        <v>4</v>
      </c>
      <c r="BJ773" s="5">
        <v>0.84375</v>
      </c>
      <c r="BK773" s="4">
        <v>101.31</v>
      </c>
      <c r="BL773" s="13">
        <f t="shared" si="231"/>
        <v>101.31</v>
      </c>
      <c r="BM773" s="4" t="s">
        <v>4</v>
      </c>
      <c r="BN773" s="5">
        <v>0.84375</v>
      </c>
      <c r="BO773" s="8">
        <v>71275</v>
      </c>
      <c r="BP773" s="15">
        <f t="shared" si="232"/>
        <v>7.1275000000000004</v>
      </c>
      <c r="BS773" s="1">
        <f t="shared" si="233"/>
        <v>80.1203434029877</v>
      </c>
    </row>
    <row r="774" spans="1:71">
      <c r="A774" s="4" t="s">
        <v>4</v>
      </c>
      <c r="B774" s="5">
        <v>0.83333333333333337</v>
      </c>
      <c r="C774" s="4">
        <v>71.739999999999995</v>
      </c>
      <c r="D774" s="13">
        <f t="shared" si="216"/>
        <v>71.739999999999995</v>
      </c>
      <c r="E774" s="4" t="s">
        <v>4</v>
      </c>
      <c r="F774" s="5">
        <v>0.83333333333333337</v>
      </c>
      <c r="G774" s="4">
        <v>0.70730000000000004</v>
      </c>
      <c r="H774" s="15">
        <f t="shared" si="217"/>
        <v>0.70730000000000004</v>
      </c>
      <c r="I774" s="4" t="s">
        <v>4</v>
      </c>
      <c r="J774" s="22">
        <v>0.83333333333333337</v>
      </c>
      <c r="K774" s="23">
        <v>91.71</v>
      </c>
      <c r="L774" s="13">
        <f t="shared" si="218"/>
        <v>91.71</v>
      </c>
      <c r="M774" s="4" t="s">
        <v>4</v>
      </c>
      <c r="N774" s="22">
        <v>0.83333333333333337</v>
      </c>
      <c r="O774" s="23">
        <v>89.04</v>
      </c>
      <c r="P774" s="13">
        <f t="shared" si="219"/>
        <v>89.04</v>
      </c>
      <c r="Q774" s="4" t="s">
        <v>4</v>
      </c>
      <c r="R774" s="22">
        <v>0.83333333333333337</v>
      </c>
      <c r="S774" s="19">
        <v>15492</v>
      </c>
      <c r="T774" s="15">
        <f t="shared" si="220"/>
        <v>1.5491999999999999</v>
      </c>
      <c r="U774" s="4" t="s">
        <v>4</v>
      </c>
      <c r="V774" s="22">
        <v>0.83333333333333337</v>
      </c>
      <c r="W774" s="23">
        <v>0.77880000000000005</v>
      </c>
      <c r="X774" s="15">
        <f t="shared" si="221"/>
        <v>0.77880000000000005</v>
      </c>
      <c r="Y774" s="4" t="s">
        <v>4</v>
      </c>
      <c r="Z774" s="5">
        <v>0.83333333333333337</v>
      </c>
      <c r="AA774" s="4">
        <v>137.96</v>
      </c>
      <c r="AB774" s="13">
        <f t="shared" si="222"/>
        <v>137.96</v>
      </c>
      <c r="AC774" s="4" t="s">
        <v>4</v>
      </c>
      <c r="AD774" s="5">
        <v>0.83333333333333337</v>
      </c>
      <c r="AE774" s="8">
        <v>13611</v>
      </c>
      <c r="AF774" s="15">
        <f t="shared" si="223"/>
        <v>1.3611</v>
      </c>
      <c r="AG774" s="23" t="s">
        <v>4</v>
      </c>
      <c r="AH774" s="22">
        <v>0.83333333333333337</v>
      </c>
      <c r="AI774" s="19">
        <v>19889</v>
      </c>
      <c r="AJ774" s="15">
        <f t="shared" si="224"/>
        <v>1.9888999999999999</v>
      </c>
      <c r="AK774" s="4" t="s">
        <v>4</v>
      </c>
      <c r="AL774" s="5">
        <v>0.83333333333333337</v>
      </c>
      <c r="AM774" s="4">
        <v>177.12</v>
      </c>
      <c r="AN774" s="13">
        <f t="shared" si="225"/>
        <v>177.12</v>
      </c>
      <c r="AO774" s="4" t="s">
        <v>4</v>
      </c>
      <c r="AP774" s="5">
        <v>0.83333333333333337</v>
      </c>
      <c r="AQ774" s="19">
        <v>17471</v>
      </c>
      <c r="AR774" s="15">
        <f t="shared" si="226"/>
        <v>1.7471000000000001</v>
      </c>
      <c r="AS774" s="4" t="s">
        <v>4</v>
      </c>
      <c r="AT774" s="22">
        <v>0.83333333333333337</v>
      </c>
      <c r="AU774" s="23">
        <v>63.32</v>
      </c>
      <c r="AV774" s="13">
        <f t="shared" si="227"/>
        <v>63.32</v>
      </c>
      <c r="AW774" s="23" t="s">
        <v>4</v>
      </c>
      <c r="AX774" s="22">
        <v>0.83333333333333337</v>
      </c>
      <c r="AY774" s="23">
        <v>0.62460000000000004</v>
      </c>
      <c r="AZ774" s="15">
        <f t="shared" si="228"/>
        <v>0.62460000000000004</v>
      </c>
      <c r="BA774" s="4" t="s">
        <v>4</v>
      </c>
      <c r="BB774" s="5">
        <v>0.8125</v>
      </c>
      <c r="BC774" s="8">
        <v>11064</v>
      </c>
      <c r="BD774" s="15">
        <f t="shared" si="229"/>
        <v>1.1064000000000001</v>
      </c>
      <c r="BE774" s="4" t="s">
        <v>4</v>
      </c>
      <c r="BF774" s="5">
        <v>0.82291666666666663</v>
      </c>
      <c r="BG774" s="8">
        <v>11378</v>
      </c>
      <c r="BH774" s="15">
        <f t="shared" si="230"/>
        <v>1.1377999999999999</v>
      </c>
      <c r="BI774" s="4" t="s">
        <v>4</v>
      </c>
      <c r="BJ774" s="5">
        <v>0.83333333333333337</v>
      </c>
      <c r="BK774" s="4">
        <v>101.39</v>
      </c>
      <c r="BL774" s="13">
        <f t="shared" si="231"/>
        <v>101.39</v>
      </c>
      <c r="BM774" s="4" t="s">
        <v>4</v>
      </c>
      <c r="BN774" s="5">
        <v>0.83333333333333337</v>
      </c>
      <c r="BO774" s="8">
        <v>71196</v>
      </c>
      <c r="BP774" s="15">
        <f t="shared" si="232"/>
        <v>7.1196000000000002</v>
      </c>
      <c r="BS774" s="1">
        <f t="shared" si="233"/>
        <v>80.073592081876299</v>
      </c>
    </row>
    <row r="775" spans="1:71">
      <c r="A775" s="4" t="s">
        <v>4</v>
      </c>
      <c r="B775" s="5">
        <v>0.82291666666666663</v>
      </c>
      <c r="C775" s="4">
        <v>71.55</v>
      </c>
      <c r="D775" s="13">
        <f t="shared" si="216"/>
        <v>71.55</v>
      </c>
      <c r="E775" s="4" t="s">
        <v>4</v>
      </c>
      <c r="F775" s="5">
        <v>0.82291666666666663</v>
      </c>
      <c r="G775" s="4">
        <v>0.70589999999999997</v>
      </c>
      <c r="H775" s="15">
        <f t="shared" si="217"/>
        <v>0.70589999999999997</v>
      </c>
      <c r="I775" s="4" t="s">
        <v>4</v>
      </c>
      <c r="J775" s="22">
        <v>0.82291666666666663</v>
      </c>
      <c r="K775" s="23">
        <v>91.44</v>
      </c>
      <c r="L775" s="13">
        <f t="shared" si="218"/>
        <v>91.44</v>
      </c>
      <c r="M775" s="4" t="s">
        <v>4</v>
      </c>
      <c r="N775" s="22">
        <v>0.82291666666666663</v>
      </c>
      <c r="O775" s="23">
        <v>89</v>
      </c>
      <c r="P775" s="13">
        <f t="shared" si="219"/>
        <v>89</v>
      </c>
      <c r="Q775" s="4" t="s">
        <v>4</v>
      </c>
      <c r="R775" s="22">
        <v>0.82291666666666663</v>
      </c>
      <c r="S775" s="19">
        <v>15493</v>
      </c>
      <c r="T775" s="15">
        <f t="shared" si="220"/>
        <v>1.5492999999999999</v>
      </c>
      <c r="U775" s="4" t="s">
        <v>4</v>
      </c>
      <c r="V775" s="22">
        <v>0.82291666666666663</v>
      </c>
      <c r="W775" s="23">
        <v>0.77890000000000004</v>
      </c>
      <c r="X775" s="15">
        <f t="shared" si="221"/>
        <v>0.77890000000000004</v>
      </c>
      <c r="Y775" s="4" t="s">
        <v>4</v>
      </c>
      <c r="Z775" s="5">
        <v>0.82291666666666663</v>
      </c>
      <c r="AA775" s="4">
        <v>137.93</v>
      </c>
      <c r="AB775" s="13">
        <f t="shared" si="222"/>
        <v>137.93</v>
      </c>
      <c r="AC775" s="4" t="s">
        <v>4</v>
      </c>
      <c r="AD775" s="5">
        <v>0.82291666666666663</v>
      </c>
      <c r="AE775" s="8">
        <v>13615</v>
      </c>
      <c r="AF775" s="15">
        <f t="shared" si="223"/>
        <v>1.3614999999999999</v>
      </c>
      <c r="AG775" s="23" t="s">
        <v>4</v>
      </c>
      <c r="AH775" s="22">
        <v>0.82291666666666663</v>
      </c>
      <c r="AI775" s="19">
        <v>1989</v>
      </c>
      <c r="AJ775" s="15">
        <f t="shared" si="224"/>
        <v>1.9890000000000001</v>
      </c>
      <c r="AK775" s="4" t="s">
        <v>4</v>
      </c>
      <c r="AL775" s="5">
        <v>0.82291666666666663</v>
      </c>
      <c r="AM775" s="4">
        <v>177.06</v>
      </c>
      <c r="AN775" s="13">
        <f t="shared" si="225"/>
        <v>177.06</v>
      </c>
      <c r="AO775" s="4" t="s">
        <v>4</v>
      </c>
      <c r="AP775" s="5">
        <v>0.82291666666666663</v>
      </c>
      <c r="AQ775" s="19">
        <v>17479</v>
      </c>
      <c r="AR775" s="15">
        <f t="shared" si="226"/>
        <v>1.7479</v>
      </c>
      <c r="AS775" s="4" t="s">
        <v>4</v>
      </c>
      <c r="AT775" s="22">
        <v>0.82291666666666663</v>
      </c>
      <c r="AU775" s="23">
        <v>63.13</v>
      </c>
      <c r="AV775" s="13">
        <f t="shared" si="227"/>
        <v>63.13</v>
      </c>
      <c r="AW775" s="23" t="s">
        <v>4</v>
      </c>
      <c r="AX775" s="22">
        <v>0.82291666666666663</v>
      </c>
      <c r="AY775" s="23">
        <v>0.62329999999999997</v>
      </c>
      <c r="AZ775" s="15">
        <f t="shared" si="228"/>
        <v>0.62329999999999997</v>
      </c>
      <c r="BA775" s="4" t="s">
        <v>4</v>
      </c>
      <c r="BB775" s="5">
        <v>0.80208333333333337</v>
      </c>
      <c r="BC775" s="8">
        <v>11065</v>
      </c>
      <c r="BD775" s="15">
        <f t="shared" si="229"/>
        <v>1.1065</v>
      </c>
      <c r="BE775" s="4" t="s">
        <v>4</v>
      </c>
      <c r="BF775" s="5">
        <v>0.8125</v>
      </c>
      <c r="BG775" s="8">
        <v>11376</v>
      </c>
      <c r="BH775" s="15">
        <f t="shared" si="230"/>
        <v>1.1375999999999999</v>
      </c>
      <c r="BI775" s="4" t="s">
        <v>4</v>
      </c>
      <c r="BJ775" s="5">
        <v>0.82291666666666663</v>
      </c>
      <c r="BK775" s="4">
        <v>101.29</v>
      </c>
      <c r="BL775" s="13">
        <f t="shared" si="231"/>
        <v>101.29</v>
      </c>
      <c r="BM775" s="4" t="s">
        <v>4</v>
      </c>
      <c r="BN775" s="5">
        <v>0.82291666666666663</v>
      </c>
      <c r="BO775" s="8">
        <v>71074</v>
      </c>
      <c r="BP775" s="15">
        <f t="shared" si="232"/>
        <v>7.1074000000000002</v>
      </c>
      <c r="BS775" s="1">
        <f t="shared" si="233"/>
        <v>80.039507642178037</v>
      </c>
    </row>
    <row r="776" spans="1:71">
      <c r="A776" s="4" t="s">
        <v>4</v>
      </c>
      <c r="B776" s="5">
        <v>0.8125</v>
      </c>
      <c r="C776" s="4">
        <v>71.87</v>
      </c>
      <c r="D776" s="13">
        <f t="shared" si="216"/>
        <v>71.87</v>
      </c>
      <c r="E776" s="4" t="s">
        <v>4</v>
      </c>
      <c r="F776" s="5">
        <v>0.8125</v>
      </c>
      <c r="G776" s="4">
        <v>0.70940000000000003</v>
      </c>
      <c r="H776" s="15">
        <f t="shared" si="217"/>
        <v>0.70940000000000003</v>
      </c>
      <c r="I776" s="4" t="s">
        <v>4</v>
      </c>
      <c r="J776" s="22">
        <v>0.8125</v>
      </c>
      <c r="K776" s="23">
        <v>91.56</v>
      </c>
      <c r="L776" s="13">
        <f t="shared" si="218"/>
        <v>91.56</v>
      </c>
      <c r="M776" s="4" t="s">
        <v>4</v>
      </c>
      <c r="N776" s="22">
        <v>0.8125</v>
      </c>
      <c r="O776" s="23">
        <v>89.05</v>
      </c>
      <c r="P776" s="13">
        <f t="shared" si="219"/>
        <v>89.05</v>
      </c>
      <c r="Q776" s="4" t="s">
        <v>4</v>
      </c>
      <c r="R776" s="22">
        <v>0.8125</v>
      </c>
      <c r="S776" s="19">
        <v>15497</v>
      </c>
      <c r="T776" s="15">
        <f t="shared" si="220"/>
        <v>1.5497000000000001</v>
      </c>
      <c r="U776" s="4" t="s">
        <v>4</v>
      </c>
      <c r="V776" s="22">
        <v>0.8125</v>
      </c>
      <c r="W776" s="23">
        <v>0.77869999999999995</v>
      </c>
      <c r="X776" s="15">
        <f t="shared" si="221"/>
        <v>0.77869999999999995</v>
      </c>
      <c r="Y776" s="4" t="s">
        <v>4</v>
      </c>
      <c r="Z776" s="5">
        <v>0.8125</v>
      </c>
      <c r="AA776" s="4">
        <v>138.06</v>
      </c>
      <c r="AB776" s="13">
        <f t="shared" si="222"/>
        <v>138.06</v>
      </c>
      <c r="AC776" s="4" t="s">
        <v>4</v>
      </c>
      <c r="AD776" s="5">
        <v>0.8125</v>
      </c>
      <c r="AE776" s="8">
        <v>13623</v>
      </c>
      <c r="AF776" s="15">
        <f t="shared" si="223"/>
        <v>1.3623000000000001</v>
      </c>
      <c r="AG776" s="23" t="s">
        <v>4</v>
      </c>
      <c r="AH776" s="22">
        <v>0.8125</v>
      </c>
      <c r="AI776" s="19">
        <v>19911</v>
      </c>
      <c r="AJ776" s="15">
        <f t="shared" si="224"/>
        <v>1.9911000000000001</v>
      </c>
      <c r="AK776" s="4" t="s">
        <v>4</v>
      </c>
      <c r="AL776" s="5">
        <v>0.8125</v>
      </c>
      <c r="AM776" s="4">
        <v>177.25</v>
      </c>
      <c r="AN776" s="13">
        <f t="shared" si="225"/>
        <v>177.25</v>
      </c>
      <c r="AO776" s="4" t="s">
        <v>4</v>
      </c>
      <c r="AP776" s="5">
        <v>0.8125</v>
      </c>
      <c r="AQ776" s="19">
        <v>17493</v>
      </c>
      <c r="AR776" s="15">
        <f t="shared" si="226"/>
        <v>1.7493000000000001</v>
      </c>
      <c r="AS776" s="4" t="s">
        <v>4</v>
      </c>
      <c r="AT776" s="22">
        <v>0.8125</v>
      </c>
      <c r="AU776" s="23">
        <v>63.35</v>
      </c>
      <c r="AV776" s="13">
        <f t="shared" si="227"/>
        <v>63.35</v>
      </c>
      <c r="AW776" s="23" t="s">
        <v>4</v>
      </c>
      <c r="AX776" s="22">
        <v>0.8125</v>
      </c>
      <c r="AY776" s="23">
        <v>0.62519999999999998</v>
      </c>
      <c r="AZ776" s="15">
        <f t="shared" si="228"/>
        <v>0.62519999999999998</v>
      </c>
      <c r="BA776" s="4" t="s">
        <v>4</v>
      </c>
      <c r="BB776" s="5">
        <v>0.79166666666666663</v>
      </c>
      <c r="BC776" s="8">
        <v>11058</v>
      </c>
      <c r="BD776" s="15">
        <f t="shared" si="229"/>
        <v>1.1057999999999999</v>
      </c>
      <c r="BE776" s="4" t="s">
        <v>4</v>
      </c>
      <c r="BF776" s="5">
        <v>0.80208333333333337</v>
      </c>
      <c r="BG776" s="8">
        <v>11381</v>
      </c>
      <c r="BH776" s="15">
        <f t="shared" si="230"/>
        <v>1.1380999999999999</v>
      </c>
      <c r="BI776" s="4" t="s">
        <v>4</v>
      </c>
      <c r="BJ776" s="5">
        <v>0.8125</v>
      </c>
      <c r="BK776" s="4">
        <v>101.33</v>
      </c>
      <c r="BL776" s="13">
        <f t="shared" si="231"/>
        <v>101.33</v>
      </c>
      <c r="BM776" s="4" t="s">
        <v>4</v>
      </c>
      <c r="BN776" s="5">
        <v>0.8125</v>
      </c>
      <c r="BO776" s="8">
        <v>70966</v>
      </c>
      <c r="BP776" s="15">
        <f t="shared" si="232"/>
        <v>7.0965999999999996</v>
      </c>
      <c r="BS776" s="1">
        <f t="shared" si="233"/>
        <v>80.005548895526331</v>
      </c>
    </row>
    <row r="777" spans="1:71">
      <c r="A777" s="4" t="s">
        <v>4</v>
      </c>
      <c r="B777" s="5">
        <v>0.80208333333333337</v>
      </c>
      <c r="C777" s="4">
        <v>72.48</v>
      </c>
      <c r="D777" s="13">
        <f t="shared" si="216"/>
        <v>72.48</v>
      </c>
      <c r="E777" s="4" t="s">
        <v>4</v>
      </c>
      <c r="F777" s="5">
        <v>0.80208333333333337</v>
      </c>
      <c r="G777" s="4">
        <v>0.71330000000000005</v>
      </c>
      <c r="H777" s="15">
        <f t="shared" si="217"/>
        <v>0.71330000000000005</v>
      </c>
      <c r="I777" s="4" t="s">
        <v>4</v>
      </c>
      <c r="J777" s="22">
        <v>0.80208333333333337</v>
      </c>
      <c r="K777" s="23">
        <v>91.75</v>
      </c>
      <c r="L777" s="13">
        <f t="shared" si="218"/>
        <v>91.75</v>
      </c>
      <c r="M777" s="4" t="s">
        <v>4</v>
      </c>
      <c r="N777" s="22">
        <v>0.80208333333333337</v>
      </c>
      <c r="O777" s="23">
        <v>89.24</v>
      </c>
      <c r="P777" s="13">
        <f t="shared" si="219"/>
        <v>89.24</v>
      </c>
      <c r="Q777" s="4" t="s">
        <v>4</v>
      </c>
      <c r="R777" s="22">
        <v>0.80208333333333337</v>
      </c>
      <c r="S777" s="19">
        <v>15501</v>
      </c>
      <c r="T777" s="15">
        <f t="shared" si="220"/>
        <v>1.5501</v>
      </c>
      <c r="U777" s="4" t="s">
        <v>4</v>
      </c>
      <c r="V777" s="22">
        <v>0.80208333333333337</v>
      </c>
      <c r="W777" s="23">
        <v>0.77839999999999998</v>
      </c>
      <c r="X777" s="15">
        <f t="shared" si="221"/>
        <v>0.77839999999999998</v>
      </c>
      <c r="Y777" s="4" t="s">
        <v>4</v>
      </c>
      <c r="Z777" s="5">
        <v>0.80208333333333337</v>
      </c>
      <c r="AA777" s="4">
        <v>138.35</v>
      </c>
      <c r="AB777" s="13">
        <f t="shared" si="222"/>
        <v>138.35</v>
      </c>
      <c r="AC777" s="4" t="s">
        <v>4</v>
      </c>
      <c r="AD777" s="5">
        <v>0.80208333333333337</v>
      </c>
      <c r="AE777" s="8">
        <v>13616</v>
      </c>
      <c r="AF777" s="15">
        <f t="shared" si="223"/>
        <v>1.3615999999999999</v>
      </c>
      <c r="AG777" s="23" t="s">
        <v>4</v>
      </c>
      <c r="AH777" s="22">
        <v>0.80208333333333337</v>
      </c>
      <c r="AI777" s="19">
        <v>19908</v>
      </c>
      <c r="AJ777" s="15">
        <f t="shared" si="224"/>
        <v>1.9907999999999999</v>
      </c>
      <c r="AK777" s="4" t="s">
        <v>4</v>
      </c>
      <c r="AL777" s="5">
        <v>0.80208333333333337</v>
      </c>
      <c r="AM777" s="4">
        <v>177.67</v>
      </c>
      <c r="AN777" s="13">
        <f t="shared" si="225"/>
        <v>177.67</v>
      </c>
      <c r="AO777" s="4" t="s">
        <v>4</v>
      </c>
      <c r="AP777" s="5">
        <v>0.80208333333333337</v>
      </c>
      <c r="AQ777" s="19">
        <v>17496</v>
      </c>
      <c r="AR777" s="15">
        <f t="shared" si="226"/>
        <v>1.7496</v>
      </c>
      <c r="AS777" s="4" t="s">
        <v>4</v>
      </c>
      <c r="AT777" s="22">
        <v>0.80208333333333337</v>
      </c>
      <c r="AU777" s="23">
        <v>63.75</v>
      </c>
      <c r="AV777" s="13">
        <f t="shared" si="227"/>
        <v>63.75</v>
      </c>
      <c r="AW777" s="23" t="s">
        <v>4</v>
      </c>
      <c r="AX777" s="22">
        <v>0.80208333333333337</v>
      </c>
      <c r="AY777" s="23">
        <v>0.62760000000000005</v>
      </c>
      <c r="AZ777" s="15">
        <f t="shared" si="228"/>
        <v>0.62760000000000005</v>
      </c>
      <c r="BA777" s="4" t="s">
        <v>4</v>
      </c>
      <c r="BB777" s="5">
        <v>0.78125</v>
      </c>
      <c r="BC777" s="8">
        <v>11053</v>
      </c>
      <c r="BD777" s="15">
        <f t="shared" si="229"/>
        <v>1.1052999999999999</v>
      </c>
      <c r="BE777" s="4" t="s">
        <v>4</v>
      </c>
      <c r="BF777" s="5">
        <v>0.79166666666666663</v>
      </c>
      <c r="BG777" s="8">
        <v>11378</v>
      </c>
      <c r="BH777" s="15">
        <f t="shared" si="230"/>
        <v>1.1377999999999999</v>
      </c>
      <c r="BI777" s="4" t="s">
        <v>4</v>
      </c>
      <c r="BJ777" s="5">
        <v>0.80208333333333337</v>
      </c>
      <c r="BK777" s="4">
        <v>101.59</v>
      </c>
      <c r="BL777" s="13">
        <f t="shared" si="231"/>
        <v>101.59</v>
      </c>
      <c r="BM777" s="4" t="s">
        <v>4</v>
      </c>
      <c r="BN777" s="5">
        <v>0.80208333333333337</v>
      </c>
      <c r="BO777" s="8">
        <v>7096</v>
      </c>
      <c r="BP777" s="15">
        <f t="shared" si="232"/>
        <v>7.0960000000000001</v>
      </c>
      <c r="BS777" s="1">
        <f t="shared" si="233"/>
        <v>80.055597379016163</v>
      </c>
    </row>
    <row r="778" spans="1:71">
      <c r="A778" s="4" t="s">
        <v>4</v>
      </c>
      <c r="B778" s="5">
        <v>0.79166666666666663</v>
      </c>
      <c r="C778" s="4">
        <v>72.86</v>
      </c>
      <c r="D778" s="13">
        <f t="shared" si="216"/>
        <v>72.86</v>
      </c>
      <c r="E778" s="4" t="s">
        <v>4</v>
      </c>
      <c r="F778" s="5">
        <v>0.79166666666666663</v>
      </c>
      <c r="G778" s="4">
        <v>0.71630000000000005</v>
      </c>
      <c r="H778" s="15">
        <f t="shared" si="217"/>
        <v>0.71630000000000005</v>
      </c>
      <c r="I778" s="4" t="s">
        <v>4</v>
      </c>
      <c r="J778" s="22">
        <v>0.79166666666666663</v>
      </c>
      <c r="K778" s="23">
        <v>91.95</v>
      </c>
      <c r="L778" s="13">
        <f t="shared" si="218"/>
        <v>91.95</v>
      </c>
      <c r="M778" s="4" t="s">
        <v>4</v>
      </c>
      <c r="N778" s="22">
        <v>0.79166666666666663</v>
      </c>
      <c r="O778" s="23">
        <v>89.37</v>
      </c>
      <c r="P778" s="13">
        <f t="shared" si="219"/>
        <v>89.37</v>
      </c>
      <c r="Q778" s="4" t="s">
        <v>4</v>
      </c>
      <c r="R778" s="22">
        <v>0.79166666666666663</v>
      </c>
      <c r="S778" s="19">
        <v>15522</v>
      </c>
      <c r="T778" s="15">
        <f t="shared" si="220"/>
        <v>1.5522</v>
      </c>
      <c r="U778" s="4" t="s">
        <v>4</v>
      </c>
      <c r="V778" s="22">
        <v>0.79166666666666663</v>
      </c>
      <c r="W778" s="23">
        <v>0.7792</v>
      </c>
      <c r="X778" s="15">
        <f t="shared" si="221"/>
        <v>0.7792</v>
      </c>
      <c r="Y778" s="4" t="s">
        <v>4</v>
      </c>
      <c r="Z778" s="5">
        <v>0.79166666666666663</v>
      </c>
      <c r="AA778" s="4">
        <v>138.78</v>
      </c>
      <c r="AB778" s="13">
        <f t="shared" si="222"/>
        <v>138.78</v>
      </c>
      <c r="AC778" s="4" t="s">
        <v>4</v>
      </c>
      <c r="AD778" s="5">
        <v>0.79166666666666663</v>
      </c>
      <c r="AE778" s="8">
        <v>13639</v>
      </c>
      <c r="AF778" s="15">
        <f t="shared" si="223"/>
        <v>1.3638999999999999</v>
      </c>
      <c r="AG778" s="23" t="s">
        <v>4</v>
      </c>
      <c r="AH778" s="22">
        <v>0.79166666666666663</v>
      </c>
      <c r="AI778" s="19">
        <v>19917</v>
      </c>
      <c r="AJ778" s="15">
        <f t="shared" si="224"/>
        <v>1.9917</v>
      </c>
      <c r="AK778" s="4" t="s">
        <v>4</v>
      </c>
      <c r="AL778" s="5">
        <v>0.79166666666666663</v>
      </c>
      <c r="AM778" s="4">
        <v>178.02</v>
      </c>
      <c r="AN778" s="13">
        <f t="shared" si="225"/>
        <v>178.02</v>
      </c>
      <c r="AO778" s="4" t="s">
        <v>4</v>
      </c>
      <c r="AP778" s="5">
        <v>0.79166666666666663</v>
      </c>
      <c r="AQ778" s="19">
        <v>17502</v>
      </c>
      <c r="AR778" s="15">
        <f t="shared" si="226"/>
        <v>1.7502</v>
      </c>
      <c r="AS778" s="4" t="s">
        <v>4</v>
      </c>
      <c r="AT778" s="22">
        <v>0.79166666666666663</v>
      </c>
      <c r="AU778" s="23">
        <v>63.98</v>
      </c>
      <c r="AV778" s="13">
        <f t="shared" si="227"/>
        <v>63.98</v>
      </c>
      <c r="AW778" s="23" t="s">
        <v>4</v>
      </c>
      <c r="AX778" s="22">
        <v>0.79166666666666663</v>
      </c>
      <c r="AY778" s="23">
        <v>0.62929999999999997</v>
      </c>
      <c r="AZ778" s="15">
        <f t="shared" si="228"/>
        <v>0.62929999999999997</v>
      </c>
      <c r="BA778" s="4" t="s">
        <v>4</v>
      </c>
      <c r="BB778" s="5">
        <v>0.77083333333333337</v>
      </c>
      <c r="BC778" s="8">
        <v>11049</v>
      </c>
      <c r="BD778" s="15">
        <f t="shared" si="229"/>
        <v>1.1049</v>
      </c>
      <c r="BE778" s="4" t="s">
        <v>4</v>
      </c>
      <c r="BF778" s="5">
        <v>0.78125</v>
      </c>
      <c r="BG778" s="8">
        <v>11379</v>
      </c>
      <c r="BH778" s="15">
        <f t="shared" si="230"/>
        <v>1.1378999999999999</v>
      </c>
      <c r="BI778" s="4" t="s">
        <v>4</v>
      </c>
      <c r="BJ778" s="5">
        <v>0.79166666666666663</v>
      </c>
      <c r="BK778" s="4">
        <v>101.68</v>
      </c>
      <c r="BL778" s="13">
        <f t="shared" si="231"/>
        <v>101.68</v>
      </c>
      <c r="BM778" s="4" t="s">
        <v>4</v>
      </c>
      <c r="BN778" s="5">
        <v>0.79166666666666663</v>
      </c>
      <c r="BO778" s="8">
        <v>70896</v>
      </c>
      <c r="BP778" s="15">
        <f t="shared" si="232"/>
        <v>7.0895999999999999</v>
      </c>
      <c r="BS778" s="1">
        <f t="shared" si="233"/>
        <v>79.988200124481196</v>
      </c>
    </row>
    <row r="779" spans="1:71">
      <c r="A779" s="4" t="s">
        <v>4</v>
      </c>
      <c r="B779" s="5">
        <v>0.78125</v>
      </c>
      <c r="C779" s="4">
        <v>72.930000000000007</v>
      </c>
      <c r="D779" s="13">
        <f t="shared" si="216"/>
        <v>72.930000000000007</v>
      </c>
      <c r="E779" s="4" t="s">
        <v>4</v>
      </c>
      <c r="F779" s="5">
        <v>0.78125</v>
      </c>
      <c r="G779" s="4">
        <v>0.71630000000000005</v>
      </c>
      <c r="H779" s="15">
        <f t="shared" si="217"/>
        <v>0.71630000000000005</v>
      </c>
      <c r="I779" s="4" t="s">
        <v>4</v>
      </c>
      <c r="J779" s="22">
        <v>0.78125</v>
      </c>
      <c r="K779" s="23">
        <v>92.04</v>
      </c>
      <c r="L779" s="13">
        <f t="shared" si="218"/>
        <v>92.04</v>
      </c>
      <c r="M779" s="4" t="s">
        <v>4</v>
      </c>
      <c r="N779" s="22">
        <v>0.78125</v>
      </c>
      <c r="O779" s="23">
        <v>89.43</v>
      </c>
      <c r="P779" s="13">
        <f t="shared" si="219"/>
        <v>89.43</v>
      </c>
      <c r="Q779" s="4" t="s">
        <v>4</v>
      </c>
      <c r="R779" s="22">
        <v>0.78125</v>
      </c>
      <c r="S779" s="19">
        <v>15526</v>
      </c>
      <c r="T779" s="15">
        <f t="shared" si="220"/>
        <v>1.5526</v>
      </c>
      <c r="U779" s="4" t="s">
        <v>4</v>
      </c>
      <c r="V779" s="22">
        <v>0.78125</v>
      </c>
      <c r="W779" s="23">
        <v>0.77929999999999999</v>
      </c>
      <c r="X779" s="15">
        <f t="shared" si="221"/>
        <v>0.77929999999999999</v>
      </c>
      <c r="Y779" s="4" t="s">
        <v>4</v>
      </c>
      <c r="Z779" s="5">
        <v>0.78125</v>
      </c>
      <c r="AA779" s="4">
        <v>138.87</v>
      </c>
      <c r="AB779" s="13">
        <f t="shared" si="222"/>
        <v>138.87</v>
      </c>
      <c r="AC779" s="4" t="s">
        <v>4</v>
      </c>
      <c r="AD779" s="5">
        <v>0.78125</v>
      </c>
      <c r="AE779" s="8">
        <v>13642</v>
      </c>
      <c r="AF779" s="15">
        <f t="shared" si="223"/>
        <v>1.3642000000000001</v>
      </c>
      <c r="AG779" s="23" t="s">
        <v>4</v>
      </c>
      <c r="AH779" s="22">
        <v>0.78125</v>
      </c>
      <c r="AI779" s="19">
        <v>19915</v>
      </c>
      <c r="AJ779" s="15">
        <f t="shared" si="224"/>
        <v>1.9915</v>
      </c>
      <c r="AK779" s="4" t="s">
        <v>4</v>
      </c>
      <c r="AL779" s="5">
        <v>0.78125</v>
      </c>
      <c r="AM779" s="4">
        <v>178.15</v>
      </c>
      <c r="AN779" s="13">
        <f t="shared" si="225"/>
        <v>178.15</v>
      </c>
      <c r="AO779" s="4" t="s">
        <v>4</v>
      </c>
      <c r="AP779" s="5">
        <v>0.78125</v>
      </c>
      <c r="AQ779" s="19">
        <v>17503</v>
      </c>
      <c r="AR779" s="15">
        <f t="shared" si="226"/>
        <v>1.7503</v>
      </c>
      <c r="AS779" s="4" t="s">
        <v>4</v>
      </c>
      <c r="AT779" s="22">
        <v>0.78125</v>
      </c>
      <c r="AU779" s="23">
        <v>64.23</v>
      </c>
      <c r="AV779" s="13">
        <f t="shared" si="227"/>
        <v>64.23</v>
      </c>
      <c r="AW779" s="23" t="s">
        <v>4</v>
      </c>
      <c r="AX779" s="22">
        <v>0.78125</v>
      </c>
      <c r="AY779" s="23">
        <v>0.63109999999999999</v>
      </c>
      <c r="AZ779" s="15">
        <f t="shared" si="228"/>
        <v>0.63109999999999999</v>
      </c>
      <c r="BA779" s="4" t="s">
        <v>4</v>
      </c>
      <c r="BB779" s="5">
        <v>0.76041666666666663</v>
      </c>
      <c r="BC779" s="8">
        <v>11053</v>
      </c>
      <c r="BD779" s="15">
        <f t="shared" si="229"/>
        <v>1.1052999999999999</v>
      </c>
      <c r="BE779" s="4" t="s">
        <v>4</v>
      </c>
      <c r="BF779" s="5">
        <v>0.77083333333333337</v>
      </c>
      <c r="BG779" s="8">
        <v>11402</v>
      </c>
      <c r="BH779" s="15">
        <f t="shared" si="230"/>
        <v>1.1402000000000001</v>
      </c>
      <c r="BI779" s="4" t="s">
        <v>4</v>
      </c>
      <c r="BJ779" s="5">
        <v>0.78125</v>
      </c>
      <c r="BK779" s="4">
        <v>101.79</v>
      </c>
      <c r="BL779" s="13">
        <f t="shared" si="231"/>
        <v>101.79</v>
      </c>
      <c r="BM779" s="4" t="s">
        <v>4</v>
      </c>
      <c r="BN779" s="5">
        <v>0.78125</v>
      </c>
      <c r="BO779" s="8">
        <v>70815</v>
      </c>
      <c r="BP779" s="15">
        <f t="shared" si="232"/>
        <v>7.0815000000000001</v>
      </c>
      <c r="BS779" s="1">
        <f t="shared" si="233"/>
        <v>80.002002499004533</v>
      </c>
    </row>
    <row r="780" spans="1:71">
      <c r="A780" s="4" t="s">
        <v>4</v>
      </c>
      <c r="B780" s="5">
        <v>0.77083333333333337</v>
      </c>
      <c r="C780" s="4">
        <v>73.17</v>
      </c>
      <c r="D780" s="13">
        <f t="shared" si="216"/>
        <v>73.17</v>
      </c>
      <c r="E780" s="4" t="s">
        <v>4</v>
      </c>
      <c r="F780" s="5">
        <v>0.77083333333333337</v>
      </c>
      <c r="G780" s="4">
        <v>0.71789999999999998</v>
      </c>
      <c r="H780" s="15">
        <f t="shared" si="217"/>
        <v>0.71789999999999998</v>
      </c>
      <c r="I780" s="4" t="s">
        <v>4</v>
      </c>
      <c r="J780" s="22">
        <v>0.77083333333333337</v>
      </c>
      <c r="K780" s="23">
        <v>92.18</v>
      </c>
      <c r="L780" s="13">
        <f t="shared" si="218"/>
        <v>92.18</v>
      </c>
      <c r="M780" s="4" t="s">
        <v>4</v>
      </c>
      <c r="N780" s="22">
        <v>0.77083333333333337</v>
      </c>
      <c r="O780" s="23">
        <v>89.37</v>
      </c>
      <c r="P780" s="13">
        <f t="shared" si="219"/>
        <v>89.37</v>
      </c>
      <c r="Q780" s="4" t="s">
        <v>4</v>
      </c>
      <c r="R780" s="22">
        <v>0.77083333333333337</v>
      </c>
      <c r="S780" s="19">
        <v>15521</v>
      </c>
      <c r="T780" s="15">
        <f t="shared" si="220"/>
        <v>1.5521</v>
      </c>
      <c r="U780" s="4" t="s">
        <v>4</v>
      </c>
      <c r="V780" s="22">
        <v>0.77083333333333337</v>
      </c>
      <c r="W780" s="23">
        <v>0.77700000000000002</v>
      </c>
      <c r="X780" s="15">
        <f t="shared" si="221"/>
        <v>0.77700000000000002</v>
      </c>
      <c r="Y780" s="4" t="s">
        <v>4</v>
      </c>
      <c r="Z780" s="5">
        <v>0.77083333333333337</v>
      </c>
      <c r="AA780" s="4">
        <v>138.72</v>
      </c>
      <c r="AB780" s="13">
        <f t="shared" si="222"/>
        <v>138.72</v>
      </c>
      <c r="AC780" s="4" t="s">
        <v>4</v>
      </c>
      <c r="AD780" s="5">
        <v>0.77083333333333337</v>
      </c>
      <c r="AE780" s="8">
        <v>13611</v>
      </c>
      <c r="AF780" s="15">
        <f t="shared" si="223"/>
        <v>1.3611</v>
      </c>
      <c r="AG780" s="23" t="s">
        <v>4</v>
      </c>
      <c r="AH780" s="22">
        <v>0.77083333333333337</v>
      </c>
      <c r="AI780" s="19">
        <v>19963</v>
      </c>
      <c r="AJ780" s="15">
        <f t="shared" si="224"/>
        <v>1.9963</v>
      </c>
      <c r="AK780" s="4" t="s">
        <v>4</v>
      </c>
      <c r="AL780" s="5">
        <v>0.77083333333333337</v>
      </c>
      <c r="AM780" s="4">
        <v>178.46</v>
      </c>
      <c r="AN780" s="13">
        <f t="shared" si="225"/>
        <v>178.46</v>
      </c>
      <c r="AO780" s="4" t="s">
        <v>4</v>
      </c>
      <c r="AP780" s="5">
        <v>0.77083333333333337</v>
      </c>
      <c r="AQ780" s="19">
        <v>17508</v>
      </c>
      <c r="AR780" s="15">
        <f t="shared" si="226"/>
        <v>1.7507999999999999</v>
      </c>
      <c r="AS780" s="4" t="s">
        <v>4</v>
      </c>
      <c r="AT780" s="22">
        <v>0.77083333333333337</v>
      </c>
      <c r="AU780" s="23">
        <v>64.42</v>
      </c>
      <c r="AV780" s="13">
        <f t="shared" si="227"/>
        <v>64.42</v>
      </c>
      <c r="AW780" s="23" t="s">
        <v>4</v>
      </c>
      <c r="AX780" s="22">
        <v>0.77083333333333337</v>
      </c>
      <c r="AY780" s="23">
        <v>0.63229999999999997</v>
      </c>
      <c r="AZ780" s="15">
        <f t="shared" si="228"/>
        <v>0.63229999999999997</v>
      </c>
      <c r="BA780" s="4" t="s">
        <v>4</v>
      </c>
      <c r="BB780" s="5">
        <v>0.75</v>
      </c>
      <c r="BC780" s="8">
        <v>11055</v>
      </c>
      <c r="BD780" s="15">
        <f t="shared" si="229"/>
        <v>1.1054999999999999</v>
      </c>
      <c r="BE780" s="4" t="s">
        <v>4</v>
      </c>
      <c r="BF780" s="5">
        <v>0.76041666666666663</v>
      </c>
      <c r="BG780" s="8">
        <v>11396</v>
      </c>
      <c r="BH780" s="15">
        <f t="shared" si="230"/>
        <v>1.1395999999999999</v>
      </c>
      <c r="BI780" s="4" t="s">
        <v>4</v>
      </c>
      <c r="BJ780" s="5">
        <v>0.77083333333333337</v>
      </c>
      <c r="BK780" s="4">
        <v>101.91</v>
      </c>
      <c r="BL780" s="13">
        <f t="shared" si="231"/>
        <v>101.91</v>
      </c>
      <c r="BM780" s="4" t="s">
        <v>4</v>
      </c>
      <c r="BN780" s="5">
        <v>0.77083333333333337</v>
      </c>
      <c r="BO780" s="8">
        <v>70975</v>
      </c>
      <c r="BP780" s="15">
        <f t="shared" si="232"/>
        <v>7.0975000000000001</v>
      </c>
      <c r="BS780" s="1">
        <f t="shared" si="233"/>
        <v>80.11892565480214</v>
      </c>
    </row>
    <row r="781" spans="1:71">
      <c r="A781" s="4" t="s">
        <v>4</v>
      </c>
      <c r="B781" s="5">
        <v>0.76041666666666663</v>
      </c>
      <c r="C781" s="4">
        <v>73.3</v>
      </c>
      <c r="D781" s="13">
        <f t="shared" si="216"/>
        <v>73.3</v>
      </c>
      <c r="E781" s="4" t="s">
        <v>4</v>
      </c>
      <c r="F781" s="5">
        <v>0.76041666666666663</v>
      </c>
      <c r="G781" s="4">
        <v>0.71909999999999996</v>
      </c>
      <c r="H781" s="15">
        <f t="shared" si="217"/>
        <v>0.71909999999999996</v>
      </c>
      <c r="I781" s="4" t="s">
        <v>4</v>
      </c>
      <c r="J781" s="22">
        <v>0.76041666666666663</v>
      </c>
      <c r="K781" s="23">
        <v>92.16</v>
      </c>
      <c r="L781" s="13">
        <f t="shared" si="218"/>
        <v>92.16</v>
      </c>
      <c r="M781" s="4" t="s">
        <v>4</v>
      </c>
      <c r="N781" s="22">
        <v>0.76041666666666663</v>
      </c>
      <c r="O781" s="23">
        <v>89.39</v>
      </c>
      <c r="P781" s="13">
        <f t="shared" si="219"/>
        <v>89.39</v>
      </c>
      <c r="Q781" s="4" t="s">
        <v>4</v>
      </c>
      <c r="R781" s="22">
        <v>0.76041666666666663</v>
      </c>
      <c r="S781" s="19">
        <v>15514</v>
      </c>
      <c r="T781" s="15">
        <f t="shared" si="220"/>
        <v>1.5513999999999999</v>
      </c>
      <c r="U781" s="4" t="s">
        <v>4</v>
      </c>
      <c r="V781" s="22">
        <v>0.76041666666666663</v>
      </c>
      <c r="W781" s="23">
        <v>0.77780000000000005</v>
      </c>
      <c r="X781" s="15">
        <f t="shared" si="221"/>
        <v>0.77780000000000005</v>
      </c>
      <c r="Y781" s="4" t="s">
        <v>4</v>
      </c>
      <c r="Z781" s="5">
        <v>0.76041666666666663</v>
      </c>
      <c r="AA781" s="4">
        <v>138.78</v>
      </c>
      <c r="AB781" s="13">
        <f t="shared" si="222"/>
        <v>138.78</v>
      </c>
      <c r="AC781" s="4" t="s">
        <v>4</v>
      </c>
      <c r="AD781" s="5">
        <v>0.76041666666666663</v>
      </c>
      <c r="AE781" s="8">
        <v>13616</v>
      </c>
      <c r="AF781" s="15">
        <f t="shared" si="223"/>
        <v>1.3615999999999999</v>
      </c>
      <c r="AG781" s="23" t="s">
        <v>4</v>
      </c>
      <c r="AH781" s="22">
        <v>0.76041666666666663</v>
      </c>
      <c r="AI781" s="19">
        <v>19943</v>
      </c>
      <c r="AJ781" s="15">
        <f t="shared" si="224"/>
        <v>1.9943</v>
      </c>
      <c r="AK781" s="4" t="s">
        <v>4</v>
      </c>
      <c r="AL781" s="5">
        <v>0.76041666666666663</v>
      </c>
      <c r="AM781" s="4">
        <v>178.35</v>
      </c>
      <c r="AN781" s="13">
        <f t="shared" si="225"/>
        <v>178.35</v>
      </c>
      <c r="AO781" s="4" t="s">
        <v>4</v>
      </c>
      <c r="AP781" s="5">
        <v>0.76041666666666663</v>
      </c>
      <c r="AQ781" s="19">
        <v>17501</v>
      </c>
      <c r="AR781" s="15">
        <f t="shared" si="226"/>
        <v>1.7501</v>
      </c>
      <c r="AS781" s="4" t="s">
        <v>4</v>
      </c>
      <c r="AT781" s="22">
        <v>0.76041666666666663</v>
      </c>
      <c r="AU781" s="23">
        <v>64.48</v>
      </c>
      <c r="AV781" s="13">
        <f t="shared" si="227"/>
        <v>64.48</v>
      </c>
      <c r="AW781" s="23" t="s">
        <v>4</v>
      </c>
      <c r="AX781" s="22">
        <v>0.76041666666666663</v>
      </c>
      <c r="AY781" s="23">
        <v>0.63270000000000004</v>
      </c>
      <c r="AZ781" s="15">
        <f t="shared" si="228"/>
        <v>0.63270000000000004</v>
      </c>
      <c r="BA781" s="4" t="s">
        <v>4</v>
      </c>
      <c r="BB781" s="5">
        <v>0.73958333333333337</v>
      </c>
      <c r="BC781" s="8">
        <v>11057</v>
      </c>
      <c r="BD781" s="15">
        <f t="shared" si="229"/>
        <v>1.1056999999999999</v>
      </c>
      <c r="BE781" s="4" t="s">
        <v>4</v>
      </c>
      <c r="BF781" s="5">
        <v>0.75</v>
      </c>
      <c r="BG781" s="8">
        <v>11397</v>
      </c>
      <c r="BH781" s="15">
        <f t="shared" si="230"/>
        <v>1.1396999999999999</v>
      </c>
      <c r="BI781" s="4" t="s">
        <v>4</v>
      </c>
      <c r="BJ781" s="5">
        <v>0.76041666666666663</v>
      </c>
      <c r="BK781" s="4">
        <v>101.92</v>
      </c>
      <c r="BL781" s="13">
        <f t="shared" si="231"/>
        <v>101.92</v>
      </c>
      <c r="BM781" s="4" t="s">
        <v>4</v>
      </c>
      <c r="BN781" s="5">
        <v>0.76041666666666663</v>
      </c>
      <c r="BO781" s="8">
        <v>70954</v>
      </c>
      <c r="BP781" s="15">
        <f t="shared" si="232"/>
        <v>7.0953999999999997</v>
      </c>
      <c r="BS781" s="1">
        <f t="shared" si="233"/>
        <v>80.1087621887296</v>
      </c>
    </row>
    <row r="782" spans="1:71">
      <c r="A782" s="4" t="s">
        <v>4</v>
      </c>
      <c r="B782" s="5">
        <v>0.75</v>
      </c>
      <c r="C782" s="4">
        <v>73.02</v>
      </c>
      <c r="D782" s="13">
        <f t="shared" si="216"/>
        <v>73.02</v>
      </c>
      <c r="E782" s="4" t="s">
        <v>4</v>
      </c>
      <c r="F782" s="5">
        <v>0.75</v>
      </c>
      <c r="G782" s="4">
        <v>0.7167</v>
      </c>
      <c r="H782" s="15">
        <f t="shared" si="217"/>
        <v>0.7167</v>
      </c>
      <c r="I782" s="4" t="s">
        <v>4</v>
      </c>
      <c r="J782" s="22">
        <v>0.75</v>
      </c>
      <c r="K782" s="23">
        <v>92.08</v>
      </c>
      <c r="L782" s="13">
        <f t="shared" si="218"/>
        <v>92.08</v>
      </c>
      <c r="M782" s="4" t="s">
        <v>4</v>
      </c>
      <c r="N782" s="22">
        <v>0.75</v>
      </c>
      <c r="O782" s="23">
        <v>89.32</v>
      </c>
      <c r="P782" s="13">
        <f t="shared" si="219"/>
        <v>89.32</v>
      </c>
      <c r="Q782" s="4" t="s">
        <v>4</v>
      </c>
      <c r="R782" s="22">
        <v>0.75</v>
      </c>
      <c r="S782" s="19">
        <v>15526</v>
      </c>
      <c r="T782" s="15">
        <f t="shared" si="220"/>
        <v>1.5526</v>
      </c>
      <c r="U782" s="4" t="s">
        <v>4</v>
      </c>
      <c r="V782" s="22">
        <v>0.75</v>
      </c>
      <c r="W782" s="23">
        <v>0.77880000000000005</v>
      </c>
      <c r="X782" s="15">
        <f t="shared" si="221"/>
        <v>0.77880000000000005</v>
      </c>
      <c r="Y782" s="4" t="s">
        <v>4</v>
      </c>
      <c r="Z782" s="5">
        <v>0.75</v>
      </c>
      <c r="AA782" s="4">
        <v>138.32</v>
      </c>
      <c r="AB782" s="13">
        <f t="shared" si="222"/>
        <v>138.32</v>
      </c>
      <c r="AC782" s="4" t="s">
        <v>4</v>
      </c>
      <c r="AD782" s="5">
        <v>0.75</v>
      </c>
      <c r="AE782" s="8">
        <v>13623</v>
      </c>
      <c r="AF782" s="15">
        <f t="shared" si="223"/>
        <v>1.3623000000000001</v>
      </c>
      <c r="AG782" s="23" t="s">
        <v>4</v>
      </c>
      <c r="AH782" s="22">
        <v>0.75</v>
      </c>
      <c r="AI782" s="19">
        <v>19925</v>
      </c>
      <c r="AJ782" s="15">
        <f t="shared" si="224"/>
        <v>1.9924999999999999</v>
      </c>
      <c r="AK782" s="4" t="s">
        <v>4</v>
      </c>
      <c r="AL782" s="5">
        <v>0.75</v>
      </c>
      <c r="AM782" s="4">
        <v>178.01</v>
      </c>
      <c r="AN782" s="13">
        <f t="shared" si="225"/>
        <v>178.01</v>
      </c>
      <c r="AO782" s="4" t="s">
        <v>4</v>
      </c>
      <c r="AP782" s="5">
        <v>0.75</v>
      </c>
      <c r="AQ782" s="19">
        <v>17483</v>
      </c>
      <c r="AR782" s="15">
        <f t="shared" si="226"/>
        <v>1.7483</v>
      </c>
      <c r="AS782" s="4" t="s">
        <v>4</v>
      </c>
      <c r="AT782" s="22">
        <v>0.75</v>
      </c>
      <c r="AU782" s="23">
        <v>64.13</v>
      </c>
      <c r="AV782" s="13">
        <f t="shared" si="227"/>
        <v>64.13</v>
      </c>
      <c r="AW782" s="23" t="s">
        <v>4</v>
      </c>
      <c r="AX782" s="22">
        <v>0.75</v>
      </c>
      <c r="AY782" s="23">
        <v>0.63039999999999996</v>
      </c>
      <c r="AZ782" s="15">
        <f t="shared" si="228"/>
        <v>0.63039999999999996</v>
      </c>
      <c r="BA782" s="4" t="s">
        <v>4</v>
      </c>
      <c r="BB782" s="5">
        <v>0.72916666666666663</v>
      </c>
      <c r="BC782" s="8">
        <v>11059</v>
      </c>
      <c r="BD782" s="15">
        <f t="shared" si="229"/>
        <v>1.1059000000000001</v>
      </c>
      <c r="BE782" s="4" t="s">
        <v>4</v>
      </c>
      <c r="BF782" s="5">
        <v>0.73958333333333337</v>
      </c>
      <c r="BG782" s="8">
        <v>1141</v>
      </c>
      <c r="BH782" s="15">
        <f t="shared" si="230"/>
        <v>1.141</v>
      </c>
      <c r="BI782" s="4" t="s">
        <v>4</v>
      </c>
      <c r="BJ782" s="5">
        <v>0.75</v>
      </c>
      <c r="BK782" s="4">
        <v>101.82</v>
      </c>
      <c r="BL782" s="13">
        <f t="shared" si="231"/>
        <v>101.82</v>
      </c>
      <c r="BM782" s="4" t="s">
        <v>4</v>
      </c>
      <c r="BN782" s="5">
        <v>0.75</v>
      </c>
      <c r="BO782" s="8">
        <v>70953</v>
      </c>
      <c r="BP782" s="15">
        <f t="shared" si="232"/>
        <v>7.0952999999999999</v>
      </c>
      <c r="BS782" s="1">
        <f t="shared" si="233"/>
        <v>80.086883944595954</v>
      </c>
    </row>
    <row r="783" spans="1:71">
      <c r="A783" s="4" t="s">
        <v>4</v>
      </c>
      <c r="B783" s="5">
        <v>0.73958333333333337</v>
      </c>
      <c r="C783" s="4">
        <v>72.61</v>
      </c>
      <c r="D783" s="13">
        <f t="shared" si="216"/>
        <v>72.61</v>
      </c>
      <c r="E783" s="4" t="s">
        <v>4</v>
      </c>
      <c r="F783" s="5">
        <v>0.73958333333333337</v>
      </c>
      <c r="G783" s="4">
        <v>0.71389999999999998</v>
      </c>
      <c r="H783" s="15">
        <f t="shared" si="217"/>
        <v>0.71389999999999998</v>
      </c>
      <c r="I783" s="4" t="s">
        <v>4</v>
      </c>
      <c r="J783" s="22">
        <v>0.73958333333333337</v>
      </c>
      <c r="K783" s="23">
        <v>91.96</v>
      </c>
      <c r="L783" s="13">
        <f t="shared" si="218"/>
        <v>91.96</v>
      </c>
      <c r="M783" s="4" t="s">
        <v>4</v>
      </c>
      <c r="N783" s="22">
        <v>0.73958333333333337</v>
      </c>
      <c r="O783" s="23">
        <v>89.13</v>
      </c>
      <c r="P783" s="13">
        <f t="shared" si="219"/>
        <v>89.13</v>
      </c>
      <c r="Q783" s="4" t="s">
        <v>4</v>
      </c>
      <c r="R783" s="22">
        <v>0.73958333333333337</v>
      </c>
      <c r="S783" s="19">
        <v>15499</v>
      </c>
      <c r="T783" s="15">
        <f t="shared" si="220"/>
        <v>1.5499000000000001</v>
      </c>
      <c r="U783" s="4" t="s">
        <v>4</v>
      </c>
      <c r="V783" s="22">
        <v>0.73958333333333337</v>
      </c>
      <c r="W783" s="23">
        <v>0.77849999999999997</v>
      </c>
      <c r="X783" s="15">
        <f t="shared" si="221"/>
        <v>0.77849999999999997</v>
      </c>
      <c r="Y783" s="4" t="s">
        <v>4</v>
      </c>
      <c r="Z783" s="5">
        <v>0.73958333333333337</v>
      </c>
      <c r="AA783" s="4">
        <v>138.18</v>
      </c>
      <c r="AB783" s="13">
        <f t="shared" si="222"/>
        <v>138.18</v>
      </c>
      <c r="AC783" s="4" t="s">
        <v>4</v>
      </c>
      <c r="AD783" s="5">
        <v>0.73958333333333337</v>
      </c>
      <c r="AE783" s="8">
        <v>13586</v>
      </c>
      <c r="AF783" s="15">
        <f t="shared" si="223"/>
        <v>1.3586</v>
      </c>
      <c r="AG783" s="23" t="s">
        <v>4</v>
      </c>
      <c r="AH783" s="22">
        <v>0.73958333333333337</v>
      </c>
      <c r="AI783" s="19">
        <v>19904</v>
      </c>
      <c r="AJ783" s="15">
        <f t="shared" si="224"/>
        <v>1.9903999999999999</v>
      </c>
      <c r="AK783" s="4" t="s">
        <v>4</v>
      </c>
      <c r="AL783" s="5">
        <v>0.73958333333333337</v>
      </c>
      <c r="AM783" s="4">
        <v>177.42</v>
      </c>
      <c r="AN783" s="13">
        <f t="shared" si="225"/>
        <v>177.42</v>
      </c>
      <c r="AO783" s="4" t="s">
        <v>4</v>
      </c>
      <c r="AP783" s="5">
        <v>0.73958333333333337</v>
      </c>
      <c r="AQ783" s="19">
        <v>17445</v>
      </c>
      <c r="AR783" s="15">
        <f t="shared" si="226"/>
        <v>1.7444999999999999</v>
      </c>
      <c r="AS783" s="4" t="s">
        <v>4</v>
      </c>
      <c r="AT783" s="22">
        <v>0.73958333333333337</v>
      </c>
      <c r="AU783" s="23">
        <v>64</v>
      </c>
      <c r="AV783" s="13">
        <f t="shared" si="227"/>
        <v>64</v>
      </c>
      <c r="AW783" s="23" t="s">
        <v>4</v>
      </c>
      <c r="AX783" s="22">
        <v>0.73958333333333337</v>
      </c>
      <c r="AY783" s="23">
        <v>0.62919999999999998</v>
      </c>
      <c r="AZ783" s="15">
        <f t="shared" si="228"/>
        <v>0.62919999999999998</v>
      </c>
      <c r="BA783" s="4" t="s">
        <v>4</v>
      </c>
      <c r="BB783" s="5">
        <v>0.71875</v>
      </c>
      <c r="BC783" s="8">
        <v>11055</v>
      </c>
      <c r="BD783" s="15">
        <f t="shared" si="229"/>
        <v>1.1054999999999999</v>
      </c>
      <c r="BE783" s="4" t="s">
        <v>4</v>
      </c>
      <c r="BF783" s="5">
        <v>0.72916666666666663</v>
      </c>
      <c r="BG783" s="8">
        <v>11413</v>
      </c>
      <c r="BH783" s="15">
        <f t="shared" si="230"/>
        <v>1.1413</v>
      </c>
      <c r="BI783" s="4" t="s">
        <v>4</v>
      </c>
      <c r="BJ783" s="5">
        <v>0.73958333333333337</v>
      </c>
      <c r="BK783" s="4">
        <v>101.72</v>
      </c>
      <c r="BL783" s="13">
        <f t="shared" si="231"/>
        <v>101.72</v>
      </c>
      <c r="BM783" s="4" t="s">
        <v>4</v>
      </c>
      <c r="BN783" s="5">
        <v>0.73958333333333337</v>
      </c>
      <c r="BO783" s="8">
        <v>71153</v>
      </c>
      <c r="BP783" s="15">
        <f t="shared" si="232"/>
        <v>7.1153000000000004</v>
      </c>
      <c r="BS783" s="1">
        <f t="shared" si="233"/>
        <v>80.209099527245542</v>
      </c>
    </row>
    <row r="784" spans="1:71">
      <c r="A784" s="4" t="s">
        <v>4</v>
      </c>
      <c r="B784" s="5">
        <v>0.72916666666666663</v>
      </c>
      <c r="C784" s="4">
        <v>72.81</v>
      </c>
      <c r="D784" s="13">
        <f t="shared" si="216"/>
        <v>72.81</v>
      </c>
      <c r="E784" s="4" t="s">
        <v>4</v>
      </c>
      <c r="F784" s="5">
        <v>0.72916666666666663</v>
      </c>
      <c r="G784" s="4">
        <v>0.71560000000000001</v>
      </c>
      <c r="H784" s="15">
        <f t="shared" si="217"/>
        <v>0.71560000000000001</v>
      </c>
      <c r="I784" s="4" t="s">
        <v>4</v>
      </c>
      <c r="J784" s="22">
        <v>0.72916666666666663</v>
      </c>
      <c r="K784" s="23">
        <v>91.99</v>
      </c>
      <c r="L784" s="13">
        <f t="shared" si="218"/>
        <v>91.99</v>
      </c>
      <c r="M784" s="4" t="s">
        <v>4</v>
      </c>
      <c r="N784" s="22">
        <v>0.72916666666666663</v>
      </c>
      <c r="O784" s="23">
        <v>89.17</v>
      </c>
      <c r="P784" s="13">
        <f t="shared" si="219"/>
        <v>89.17</v>
      </c>
      <c r="Q784" s="4" t="s">
        <v>4</v>
      </c>
      <c r="R784" s="22">
        <v>0.72916666666666663</v>
      </c>
      <c r="S784" s="19">
        <v>15501</v>
      </c>
      <c r="T784" s="15">
        <f t="shared" si="220"/>
        <v>1.5501</v>
      </c>
      <c r="U784" s="4" t="s">
        <v>4</v>
      </c>
      <c r="V784" s="22">
        <v>0.72916666666666663</v>
      </c>
      <c r="W784" s="23">
        <v>0.77810000000000001</v>
      </c>
      <c r="X784" s="15">
        <f t="shared" si="221"/>
        <v>0.77810000000000001</v>
      </c>
      <c r="Y784" s="4" t="s">
        <v>4</v>
      </c>
      <c r="Z784" s="5">
        <v>0.72916666666666663</v>
      </c>
      <c r="AA784" s="4">
        <v>138.27000000000001</v>
      </c>
      <c r="AB784" s="13">
        <f t="shared" si="222"/>
        <v>138.27000000000001</v>
      </c>
      <c r="AC784" s="4" t="s">
        <v>4</v>
      </c>
      <c r="AD784" s="5">
        <v>0.72916666666666663</v>
      </c>
      <c r="AE784" s="8">
        <v>13586</v>
      </c>
      <c r="AF784" s="15">
        <f t="shared" si="223"/>
        <v>1.3586</v>
      </c>
      <c r="AG784" s="23" t="s">
        <v>4</v>
      </c>
      <c r="AH784" s="22">
        <v>0.72916666666666663</v>
      </c>
      <c r="AI784" s="19">
        <v>19921</v>
      </c>
      <c r="AJ784" s="15">
        <f t="shared" si="224"/>
        <v>1.9921</v>
      </c>
      <c r="AK784" s="4" t="s">
        <v>4</v>
      </c>
      <c r="AL784" s="5">
        <v>0.72916666666666663</v>
      </c>
      <c r="AM784" s="4">
        <v>177.67</v>
      </c>
      <c r="AN784" s="13">
        <f t="shared" si="225"/>
        <v>177.67</v>
      </c>
      <c r="AO784" s="4" t="s">
        <v>4</v>
      </c>
      <c r="AP784" s="5">
        <v>0.72916666666666663</v>
      </c>
      <c r="AQ784" s="19">
        <v>17454</v>
      </c>
      <c r="AR784" s="15">
        <f t="shared" si="226"/>
        <v>1.7454000000000001</v>
      </c>
      <c r="AS784" s="4" t="s">
        <v>4</v>
      </c>
      <c r="AT784" s="22">
        <v>0.72916666666666663</v>
      </c>
      <c r="AU784" s="23">
        <v>64.17</v>
      </c>
      <c r="AV784" s="13">
        <f t="shared" si="227"/>
        <v>64.17</v>
      </c>
      <c r="AW784" s="23" t="s">
        <v>4</v>
      </c>
      <c r="AX784" s="22">
        <v>0.72916666666666663</v>
      </c>
      <c r="AY784" s="23">
        <v>0.63039999999999996</v>
      </c>
      <c r="AZ784" s="15">
        <f t="shared" si="228"/>
        <v>0.63039999999999996</v>
      </c>
      <c r="BA784" s="4" t="s">
        <v>4</v>
      </c>
      <c r="BB784" s="5">
        <v>0.70833333333333337</v>
      </c>
      <c r="BC784" s="8">
        <v>11044</v>
      </c>
      <c r="BD784" s="15">
        <f t="shared" si="229"/>
        <v>1.1044</v>
      </c>
      <c r="BE784" s="4" t="s">
        <v>4</v>
      </c>
      <c r="BF784" s="5">
        <v>0.71875</v>
      </c>
      <c r="BG784" s="8">
        <v>1141</v>
      </c>
      <c r="BH784" s="15">
        <f t="shared" si="230"/>
        <v>1.141</v>
      </c>
      <c r="BI784" s="4" t="s">
        <v>4</v>
      </c>
      <c r="BJ784" s="5">
        <v>0.72916666666666663</v>
      </c>
      <c r="BK784" s="4">
        <v>101.78</v>
      </c>
      <c r="BL784" s="13">
        <f t="shared" si="231"/>
        <v>101.78</v>
      </c>
      <c r="BM784" s="4" t="s">
        <v>4</v>
      </c>
      <c r="BN784" s="5">
        <v>0.72916666666666663</v>
      </c>
      <c r="BO784" s="8">
        <v>71151</v>
      </c>
      <c r="BP784" s="15">
        <f t="shared" si="232"/>
        <v>7.1151</v>
      </c>
      <c r="BS784" s="1">
        <f t="shared" si="233"/>
        <v>80.202568112941151</v>
      </c>
    </row>
    <row r="785" spans="1:71">
      <c r="A785" s="4" t="s">
        <v>4</v>
      </c>
      <c r="B785" s="5">
        <v>0.71875</v>
      </c>
      <c r="C785" s="4">
        <v>73.040000000000006</v>
      </c>
      <c r="D785" s="13">
        <f t="shared" si="216"/>
        <v>73.040000000000006</v>
      </c>
      <c r="E785" s="4" t="s">
        <v>4</v>
      </c>
      <c r="F785" s="5">
        <v>0.71875</v>
      </c>
      <c r="G785" s="4">
        <v>0.71699999999999997</v>
      </c>
      <c r="H785" s="15">
        <f t="shared" si="217"/>
        <v>0.71699999999999997</v>
      </c>
      <c r="I785" s="4" t="s">
        <v>4</v>
      </c>
      <c r="J785" s="22">
        <v>0.71875</v>
      </c>
      <c r="K785" s="23">
        <v>92.1</v>
      </c>
      <c r="L785" s="13">
        <f t="shared" si="218"/>
        <v>92.1</v>
      </c>
      <c r="M785" s="4" t="s">
        <v>4</v>
      </c>
      <c r="N785" s="22">
        <v>0.71875</v>
      </c>
      <c r="O785" s="23">
        <v>89.23</v>
      </c>
      <c r="P785" s="13">
        <f t="shared" si="219"/>
        <v>89.23</v>
      </c>
      <c r="Q785" s="4" t="s">
        <v>4</v>
      </c>
      <c r="R785" s="22">
        <v>0.71875</v>
      </c>
      <c r="S785" s="19">
        <v>15536</v>
      </c>
      <c r="T785" s="15">
        <f t="shared" si="220"/>
        <v>1.5536000000000001</v>
      </c>
      <c r="U785" s="4" t="s">
        <v>4</v>
      </c>
      <c r="V785" s="22">
        <v>0.71875</v>
      </c>
      <c r="W785" s="23">
        <v>0.77949999999999997</v>
      </c>
      <c r="X785" s="15">
        <f t="shared" si="221"/>
        <v>0.77949999999999997</v>
      </c>
      <c r="Y785" s="4" t="s">
        <v>4</v>
      </c>
      <c r="Z785" s="5">
        <v>0.71875</v>
      </c>
      <c r="AA785" s="4">
        <v>138.66</v>
      </c>
      <c r="AB785" s="13">
        <f t="shared" si="222"/>
        <v>138.66</v>
      </c>
      <c r="AC785" s="4" t="s">
        <v>4</v>
      </c>
      <c r="AD785" s="5">
        <v>0.71875</v>
      </c>
      <c r="AE785" s="8">
        <v>13615</v>
      </c>
      <c r="AF785" s="15">
        <f t="shared" si="223"/>
        <v>1.3614999999999999</v>
      </c>
      <c r="AG785" s="23" t="s">
        <v>4</v>
      </c>
      <c r="AH785" s="22">
        <v>0.71875</v>
      </c>
      <c r="AI785" s="19">
        <v>19919</v>
      </c>
      <c r="AJ785" s="15">
        <f t="shared" si="224"/>
        <v>1.9919</v>
      </c>
      <c r="AK785" s="4" t="s">
        <v>4</v>
      </c>
      <c r="AL785" s="5">
        <v>0.71875</v>
      </c>
      <c r="AM785" s="4">
        <v>177.78</v>
      </c>
      <c r="AN785" s="13">
        <f t="shared" si="225"/>
        <v>177.78</v>
      </c>
      <c r="AO785" s="4" t="s">
        <v>4</v>
      </c>
      <c r="AP785" s="5">
        <v>0.71875</v>
      </c>
      <c r="AQ785" s="19">
        <v>17451</v>
      </c>
      <c r="AR785" s="15">
        <f t="shared" si="226"/>
        <v>1.7451000000000001</v>
      </c>
      <c r="AS785" s="4" t="s">
        <v>4</v>
      </c>
      <c r="AT785" s="22">
        <v>0.71875</v>
      </c>
      <c r="AU785" s="23">
        <v>64.180000000000007</v>
      </c>
      <c r="AV785" s="13">
        <f t="shared" si="227"/>
        <v>64.180000000000007</v>
      </c>
      <c r="AW785" s="23" t="s">
        <v>4</v>
      </c>
      <c r="AX785" s="22">
        <v>0.71875</v>
      </c>
      <c r="AY785" s="23">
        <v>0.63129999999999997</v>
      </c>
      <c r="AZ785" s="15">
        <f t="shared" si="228"/>
        <v>0.63129999999999997</v>
      </c>
      <c r="BA785" s="4" t="s">
        <v>4</v>
      </c>
      <c r="BB785" s="5">
        <v>0.69791666666666663</v>
      </c>
      <c r="BC785" s="8">
        <v>11075</v>
      </c>
      <c r="BD785" s="15">
        <f t="shared" si="229"/>
        <v>1.1074999999999999</v>
      </c>
      <c r="BE785" s="4" t="s">
        <v>4</v>
      </c>
      <c r="BF785" s="5">
        <v>0.70833333333333337</v>
      </c>
      <c r="BG785" s="8">
        <v>11406</v>
      </c>
      <c r="BH785" s="15">
        <f t="shared" si="230"/>
        <v>1.1406000000000001</v>
      </c>
      <c r="BI785" s="4" t="s">
        <v>4</v>
      </c>
      <c r="BJ785" s="5">
        <v>0.71875</v>
      </c>
      <c r="BK785" s="4">
        <v>101.85</v>
      </c>
      <c r="BL785" s="13">
        <f t="shared" si="231"/>
        <v>101.85</v>
      </c>
      <c r="BM785" s="4" t="s">
        <v>4</v>
      </c>
      <c r="BN785" s="5">
        <v>0.71875</v>
      </c>
      <c r="BO785" s="8">
        <v>70986</v>
      </c>
      <c r="BP785" s="15">
        <f t="shared" si="232"/>
        <v>7.0986000000000002</v>
      </c>
      <c r="BS785" s="1">
        <f t="shared" si="233"/>
        <v>80.142795300106258</v>
      </c>
    </row>
    <row r="786" spans="1:71">
      <c r="A786" s="4" t="s">
        <v>4</v>
      </c>
      <c r="B786" s="5">
        <v>0.70833333333333337</v>
      </c>
      <c r="C786" s="4">
        <v>73.55</v>
      </c>
      <c r="D786" s="13">
        <f t="shared" si="216"/>
        <v>73.55</v>
      </c>
      <c r="E786" s="4" t="s">
        <v>4</v>
      </c>
      <c r="F786" s="5">
        <v>0.70833333333333337</v>
      </c>
      <c r="G786" s="4">
        <v>0.72009999999999996</v>
      </c>
      <c r="H786" s="15">
        <f t="shared" si="217"/>
        <v>0.72009999999999996</v>
      </c>
      <c r="I786" s="4" t="s">
        <v>4</v>
      </c>
      <c r="J786" s="22">
        <v>0.70833333333333337</v>
      </c>
      <c r="K786" s="23">
        <v>92.47</v>
      </c>
      <c r="L786" s="13">
        <f t="shared" si="218"/>
        <v>92.47</v>
      </c>
      <c r="M786" s="4" t="s">
        <v>4</v>
      </c>
      <c r="N786" s="22">
        <v>0.70833333333333337</v>
      </c>
      <c r="O786" s="23">
        <v>89.53</v>
      </c>
      <c r="P786" s="13">
        <f t="shared" si="219"/>
        <v>89.53</v>
      </c>
      <c r="Q786" s="4" t="s">
        <v>4</v>
      </c>
      <c r="R786" s="22">
        <v>0.70833333333333337</v>
      </c>
      <c r="S786" s="19">
        <v>15554</v>
      </c>
      <c r="T786" s="15">
        <f t="shared" si="220"/>
        <v>1.5553999999999999</v>
      </c>
      <c r="U786" s="4" t="s">
        <v>4</v>
      </c>
      <c r="V786" s="22">
        <v>0.70833333333333337</v>
      </c>
      <c r="W786" s="23">
        <v>0.77859999999999996</v>
      </c>
      <c r="X786" s="15">
        <f t="shared" si="221"/>
        <v>0.77859999999999996</v>
      </c>
      <c r="Y786" s="4" t="s">
        <v>4</v>
      </c>
      <c r="Z786" s="5">
        <v>0.70833333333333337</v>
      </c>
      <c r="AA786" s="4">
        <v>139.30000000000001</v>
      </c>
      <c r="AB786" s="13">
        <f t="shared" si="222"/>
        <v>139.30000000000001</v>
      </c>
      <c r="AC786" s="4" t="s">
        <v>4</v>
      </c>
      <c r="AD786" s="5">
        <v>0.70833333333333337</v>
      </c>
      <c r="AE786" s="8">
        <v>13633</v>
      </c>
      <c r="AF786" s="15">
        <f t="shared" si="223"/>
        <v>1.3633</v>
      </c>
      <c r="AG786" s="23" t="s">
        <v>4</v>
      </c>
      <c r="AH786" s="22">
        <v>0.70833333333333337</v>
      </c>
      <c r="AI786" s="19">
        <v>19969</v>
      </c>
      <c r="AJ786" s="15">
        <f t="shared" si="224"/>
        <v>1.9968999999999999</v>
      </c>
      <c r="AK786" s="4" t="s">
        <v>4</v>
      </c>
      <c r="AL786" s="5">
        <v>0.70833333333333337</v>
      </c>
      <c r="AM786" s="4">
        <v>178.83</v>
      </c>
      <c r="AN786" s="13">
        <f t="shared" si="225"/>
        <v>178.83</v>
      </c>
      <c r="AO786" s="4" t="s">
        <v>4</v>
      </c>
      <c r="AP786" s="5">
        <v>0.70833333333333337</v>
      </c>
      <c r="AQ786" s="19">
        <v>17513</v>
      </c>
      <c r="AR786" s="15">
        <f t="shared" si="226"/>
        <v>1.7513000000000001</v>
      </c>
      <c r="AS786" s="4" t="s">
        <v>4</v>
      </c>
      <c r="AT786" s="22">
        <v>0.70833333333333337</v>
      </c>
      <c r="AU786" s="23">
        <v>64.790000000000006</v>
      </c>
      <c r="AV786" s="13">
        <f t="shared" si="227"/>
        <v>64.790000000000006</v>
      </c>
      <c r="AW786" s="23" t="s">
        <v>4</v>
      </c>
      <c r="AX786" s="22">
        <v>0.70833333333333337</v>
      </c>
      <c r="AY786" s="23">
        <v>0.63419999999999999</v>
      </c>
      <c r="AZ786" s="15">
        <f t="shared" si="228"/>
        <v>0.63419999999999999</v>
      </c>
      <c r="BA786" s="4" t="s">
        <v>4</v>
      </c>
      <c r="BB786" s="5">
        <v>0.6875</v>
      </c>
      <c r="BC786" s="8">
        <v>1107</v>
      </c>
      <c r="BD786" s="15">
        <f t="shared" si="229"/>
        <v>1.107</v>
      </c>
      <c r="BE786" s="4" t="s">
        <v>4</v>
      </c>
      <c r="BF786" s="5">
        <v>0.69791666666666663</v>
      </c>
      <c r="BG786" s="8">
        <v>11397</v>
      </c>
      <c r="BH786" s="15">
        <f t="shared" si="230"/>
        <v>1.1396999999999999</v>
      </c>
      <c r="BI786" s="4" t="s">
        <v>4</v>
      </c>
      <c r="BJ786" s="5">
        <v>0.70833333333333337</v>
      </c>
      <c r="BK786" s="4">
        <v>102.2</v>
      </c>
      <c r="BL786" s="13">
        <f t="shared" si="231"/>
        <v>102.2</v>
      </c>
      <c r="BM786" s="4" t="s">
        <v>4</v>
      </c>
      <c r="BN786" s="5">
        <v>0.70833333333333337</v>
      </c>
      <c r="BO786" s="8">
        <v>70862</v>
      </c>
      <c r="BP786" s="15">
        <f t="shared" si="232"/>
        <v>7.0861999999999998</v>
      </c>
      <c r="BS786" s="1">
        <f t="shared" si="233"/>
        <v>80.097398091836311</v>
      </c>
    </row>
    <row r="787" spans="1:71">
      <c r="A787" s="4" t="s">
        <v>4</v>
      </c>
      <c r="B787" s="5">
        <v>0.69791666666666663</v>
      </c>
      <c r="C787" s="4">
        <v>73.06</v>
      </c>
      <c r="D787" s="13">
        <f t="shared" si="216"/>
        <v>73.06</v>
      </c>
      <c r="E787" s="4" t="s">
        <v>4</v>
      </c>
      <c r="F787" s="5">
        <v>0.69791666666666663</v>
      </c>
      <c r="G787" s="4">
        <v>0.71640000000000004</v>
      </c>
      <c r="H787" s="15">
        <f t="shared" si="217"/>
        <v>0.71640000000000004</v>
      </c>
      <c r="I787" s="4" t="s">
        <v>4</v>
      </c>
      <c r="J787" s="22">
        <v>0.69791666666666663</v>
      </c>
      <c r="K787" s="23">
        <v>92.02</v>
      </c>
      <c r="L787" s="13">
        <f t="shared" si="218"/>
        <v>92.02</v>
      </c>
      <c r="M787" s="4" t="s">
        <v>4</v>
      </c>
      <c r="N787" s="22">
        <v>0.69791666666666663</v>
      </c>
      <c r="O787" s="23">
        <v>89.44</v>
      </c>
      <c r="P787" s="13">
        <f t="shared" si="219"/>
        <v>89.44</v>
      </c>
      <c r="Q787" s="4" t="s">
        <v>4</v>
      </c>
      <c r="R787" s="22">
        <v>0.69791666666666663</v>
      </c>
      <c r="S787" s="19">
        <v>15537</v>
      </c>
      <c r="T787" s="15">
        <f t="shared" si="220"/>
        <v>1.5537000000000001</v>
      </c>
      <c r="U787" s="4" t="s">
        <v>4</v>
      </c>
      <c r="V787" s="22">
        <v>0.69791666666666663</v>
      </c>
      <c r="W787" s="23">
        <v>0.77880000000000005</v>
      </c>
      <c r="X787" s="15">
        <f t="shared" si="221"/>
        <v>0.77880000000000005</v>
      </c>
      <c r="Y787" s="4" t="s">
        <v>4</v>
      </c>
      <c r="Z787" s="5">
        <v>0.69791666666666663</v>
      </c>
      <c r="AA787" s="4">
        <v>139</v>
      </c>
      <c r="AB787" s="13">
        <f t="shared" si="222"/>
        <v>139</v>
      </c>
      <c r="AC787" s="4" t="s">
        <v>4</v>
      </c>
      <c r="AD787" s="5">
        <v>0.69791666666666663</v>
      </c>
      <c r="AE787" s="8">
        <v>13634</v>
      </c>
      <c r="AF787" s="15">
        <f t="shared" si="223"/>
        <v>1.3633999999999999</v>
      </c>
      <c r="AG787" s="23" t="s">
        <v>4</v>
      </c>
      <c r="AH787" s="22">
        <v>0.69791666666666663</v>
      </c>
      <c r="AI787" s="19">
        <v>19949</v>
      </c>
      <c r="AJ787" s="15">
        <f t="shared" si="224"/>
        <v>1.9948999999999999</v>
      </c>
      <c r="AK787" s="4" t="s">
        <v>4</v>
      </c>
      <c r="AL787" s="5">
        <v>0.69791666666666663</v>
      </c>
      <c r="AM787" s="4">
        <v>178.49</v>
      </c>
      <c r="AN787" s="13">
        <f t="shared" si="225"/>
        <v>178.49</v>
      </c>
      <c r="AO787" s="4" t="s">
        <v>4</v>
      </c>
      <c r="AP787" s="5">
        <v>0.69791666666666663</v>
      </c>
      <c r="AQ787" s="19">
        <v>17504</v>
      </c>
      <c r="AR787" s="15">
        <f t="shared" si="226"/>
        <v>1.7504</v>
      </c>
      <c r="AS787" s="4" t="s">
        <v>4</v>
      </c>
      <c r="AT787" s="22">
        <v>0.69791666666666663</v>
      </c>
      <c r="AU787" s="23">
        <v>64.23</v>
      </c>
      <c r="AV787" s="13">
        <f t="shared" si="227"/>
        <v>64.23</v>
      </c>
      <c r="AW787" s="23" t="s">
        <v>4</v>
      </c>
      <c r="AX787" s="22">
        <v>0.69791666666666663</v>
      </c>
      <c r="AY787" s="23">
        <v>0.62990000000000002</v>
      </c>
      <c r="AZ787" s="15">
        <f t="shared" si="228"/>
        <v>0.62990000000000002</v>
      </c>
      <c r="BA787" s="4" t="s">
        <v>4</v>
      </c>
      <c r="BB787" s="5">
        <v>0.67708333333333337</v>
      </c>
      <c r="BC787" s="8">
        <v>11069</v>
      </c>
      <c r="BD787" s="15">
        <f t="shared" si="229"/>
        <v>1.1069</v>
      </c>
      <c r="BE787" s="4" t="s">
        <v>4</v>
      </c>
      <c r="BF787" s="5">
        <v>0.6875</v>
      </c>
      <c r="BG787" s="8">
        <v>11422</v>
      </c>
      <c r="BH787" s="15">
        <f t="shared" si="230"/>
        <v>1.1422000000000001</v>
      </c>
      <c r="BI787" s="4" t="s">
        <v>4</v>
      </c>
      <c r="BJ787" s="5">
        <v>0.69791666666666663</v>
      </c>
      <c r="BK787" s="4">
        <v>101.97</v>
      </c>
      <c r="BL787" s="13">
        <f t="shared" si="231"/>
        <v>101.97</v>
      </c>
      <c r="BM787" s="4" t="s">
        <v>4</v>
      </c>
      <c r="BN787" s="5">
        <v>0.69791666666666663</v>
      </c>
      <c r="BO787" s="8">
        <v>70852</v>
      </c>
      <c r="BP787" s="15">
        <f t="shared" si="232"/>
        <v>7.0852000000000004</v>
      </c>
      <c r="BS787" s="1">
        <f t="shared" si="233"/>
        <v>80.07418293876718</v>
      </c>
    </row>
    <row r="788" spans="1:71">
      <c r="A788" s="4" t="s">
        <v>4</v>
      </c>
      <c r="B788" s="5">
        <v>0.6875</v>
      </c>
      <c r="C788" s="4">
        <v>72.95</v>
      </c>
      <c r="D788" s="13">
        <f t="shared" si="216"/>
        <v>72.95</v>
      </c>
      <c r="E788" s="4" t="s">
        <v>4</v>
      </c>
      <c r="F788" s="5">
        <v>0.6875</v>
      </c>
      <c r="G788" s="4">
        <v>0.71430000000000005</v>
      </c>
      <c r="H788" s="15">
        <f t="shared" si="217"/>
        <v>0.71430000000000005</v>
      </c>
      <c r="I788" s="4" t="s">
        <v>4</v>
      </c>
      <c r="J788" s="22">
        <v>0.6875</v>
      </c>
      <c r="K788" s="23">
        <v>92.18</v>
      </c>
      <c r="L788" s="13">
        <f t="shared" si="218"/>
        <v>92.18</v>
      </c>
      <c r="M788" s="4" t="s">
        <v>4</v>
      </c>
      <c r="N788" s="22">
        <v>0.6875</v>
      </c>
      <c r="O788" s="23">
        <v>89.35</v>
      </c>
      <c r="P788" s="13">
        <f t="shared" si="219"/>
        <v>89.35</v>
      </c>
      <c r="Q788" s="4" t="s">
        <v>4</v>
      </c>
      <c r="R788" s="22">
        <v>0.6875</v>
      </c>
      <c r="S788" s="19">
        <v>15537</v>
      </c>
      <c r="T788" s="15">
        <f t="shared" si="220"/>
        <v>1.5537000000000001</v>
      </c>
      <c r="U788" s="4" t="s">
        <v>4</v>
      </c>
      <c r="V788" s="22">
        <v>0.6875</v>
      </c>
      <c r="W788" s="23">
        <v>0.77800000000000002</v>
      </c>
      <c r="X788" s="15">
        <f t="shared" si="221"/>
        <v>0.77800000000000002</v>
      </c>
      <c r="Y788" s="4" t="s">
        <v>4</v>
      </c>
      <c r="Z788" s="5">
        <v>0.6875</v>
      </c>
      <c r="AA788" s="4">
        <v>138.87</v>
      </c>
      <c r="AB788" s="13">
        <f t="shared" si="222"/>
        <v>138.87</v>
      </c>
      <c r="AC788" s="4" t="s">
        <v>4</v>
      </c>
      <c r="AD788" s="5">
        <v>0.6875</v>
      </c>
      <c r="AE788" s="6">
        <v>1.36</v>
      </c>
      <c r="AF788" s="15">
        <f t="shared" si="223"/>
        <v>1.36</v>
      </c>
      <c r="AG788" s="23" t="s">
        <v>4</v>
      </c>
      <c r="AH788" s="22">
        <v>0.6875</v>
      </c>
      <c r="AI788" s="19">
        <v>19968</v>
      </c>
      <c r="AJ788" s="15">
        <f t="shared" si="224"/>
        <v>1.9967999999999999</v>
      </c>
      <c r="AK788" s="4" t="s">
        <v>4</v>
      </c>
      <c r="AL788" s="5">
        <v>0.6875</v>
      </c>
      <c r="AM788" s="4">
        <v>178.47</v>
      </c>
      <c r="AN788" s="13">
        <f t="shared" si="225"/>
        <v>178.47</v>
      </c>
      <c r="AO788" s="4" t="s">
        <v>4</v>
      </c>
      <c r="AP788" s="5">
        <v>0.6875</v>
      </c>
      <c r="AQ788" s="19">
        <v>17483</v>
      </c>
      <c r="AR788" s="15">
        <f t="shared" si="226"/>
        <v>1.7483</v>
      </c>
      <c r="AS788" s="4" t="s">
        <v>4</v>
      </c>
      <c r="AT788" s="22">
        <v>0.6875</v>
      </c>
      <c r="AU788" s="23">
        <v>64.209999999999994</v>
      </c>
      <c r="AV788" s="13">
        <f t="shared" si="227"/>
        <v>64.209999999999994</v>
      </c>
      <c r="AW788" s="23" t="s">
        <v>4</v>
      </c>
      <c r="AX788" s="22">
        <v>0.6875</v>
      </c>
      <c r="AY788" s="23">
        <v>0.62880000000000003</v>
      </c>
      <c r="AZ788" s="15">
        <f t="shared" si="228"/>
        <v>0.62880000000000003</v>
      </c>
      <c r="BA788" s="4" t="s">
        <v>4</v>
      </c>
      <c r="BB788" s="5">
        <v>0.66666666666666663</v>
      </c>
      <c r="BC788" s="8">
        <v>11059</v>
      </c>
      <c r="BD788" s="15">
        <f t="shared" si="229"/>
        <v>1.1059000000000001</v>
      </c>
      <c r="BE788" s="4" t="s">
        <v>4</v>
      </c>
      <c r="BF788" s="5">
        <v>0.67708333333333337</v>
      </c>
      <c r="BG788" s="8">
        <v>11406</v>
      </c>
      <c r="BH788" s="15">
        <f t="shared" si="230"/>
        <v>1.1406000000000001</v>
      </c>
      <c r="BI788" s="4" t="s">
        <v>4</v>
      </c>
      <c r="BJ788" s="5">
        <v>0.6875</v>
      </c>
      <c r="BK788" s="4">
        <v>102.12</v>
      </c>
      <c r="BL788" s="13">
        <f t="shared" si="231"/>
        <v>102.12</v>
      </c>
      <c r="BM788" s="4" t="s">
        <v>4</v>
      </c>
      <c r="BN788" s="5">
        <v>0.6875</v>
      </c>
      <c r="BO788" s="8">
        <v>70991</v>
      </c>
      <c r="BP788" s="15">
        <f t="shared" si="232"/>
        <v>7.0991</v>
      </c>
      <c r="BS788" s="1">
        <f t="shared" si="233"/>
        <v>80.199345313975599</v>
      </c>
    </row>
    <row r="789" spans="1:71">
      <c r="A789" s="4" t="s">
        <v>4</v>
      </c>
      <c r="B789" s="5">
        <v>0.67708333333333337</v>
      </c>
      <c r="C789" s="4">
        <v>73.25</v>
      </c>
      <c r="D789" s="13">
        <f t="shared" si="216"/>
        <v>73.25</v>
      </c>
      <c r="E789" s="4" t="s">
        <v>4</v>
      </c>
      <c r="F789" s="5">
        <v>0.67708333333333337</v>
      </c>
      <c r="G789" s="4">
        <v>0.71789999999999998</v>
      </c>
      <c r="H789" s="15">
        <f t="shared" si="217"/>
        <v>0.71789999999999998</v>
      </c>
      <c r="I789" s="4" t="s">
        <v>4</v>
      </c>
      <c r="J789" s="22">
        <v>0.67708333333333337</v>
      </c>
      <c r="K789" s="23">
        <v>92.14</v>
      </c>
      <c r="L789" s="13">
        <f t="shared" si="218"/>
        <v>92.14</v>
      </c>
      <c r="M789" s="4" t="s">
        <v>4</v>
      </c>
      <c r="N789" s="22">
        <v>0.67708333333333337</v>
      </c>
      <c r="O789" s="23">
        <v>89.44</v>
      </c>
      <c r="P789" s="13">
        <f t="shared" si="219"/>
        <v>89.44</v>
      </c>
      <c r="Q789" s="4" t="s">
        <v>4</v>
      </c>
      <c r="R789" s="22">
        <v>0.67708333333333337</v>
      </c>
      <c r="S789" s="19">
        <v>1554</v>
      </c>
      <c r="T789" s="15">
        <f t="shared" si="220"/>
        <v>1.554</v>
      </c>
      <c r="U789" s="4" t="s">
        <v>4</v>
      </c>
      <c r="V789" s="22">
        <v>0.67708333333333337</v>
      </c>
      <c r="W789" s="23">
        <v>0.77710000000000001</v>
      </c>
      <c r="X789" s="15">
        <f t="shared" si="221"/>
        <v>0.77710000000000001</v>
      </c>
      <c r="Y789" s="4" t="s">
        <v>4</v>
      </c>
      <c r="Z789" s="5">
        <v>0.67708333333333337</v>
      </c>
      <c r="AA789" s="4">
        <v>139.03</v>
      </c>
      <c r="AB789" s="13">
        <f t="shared" si="222"/>
        <v>139.03</v>
      </c>
      <c r="AC789" s="4" t="s">
        <v>4</v>
      </c>
      <c r="AD789" s="5">
        <v>0.67708333333333337</v>
      </c>
      <c r="AE789" s="8">
        <v>13622</v>
      </c>
      <c r="AF789" s="15">
        <f t="shared" si="223"/>
        <v>1.3622000000000001</v>
      </c>
      <c r="AG789" s="23" t="s">
        <v>4</v>
      </c>
      <c r="AH789" s="22">
        <v>0.67708333333333337</v>
      </c>
      <c r="AI789" s="19">
        <v>19995</v>
      </c>
      <c r="AJ789" s="15">
        <f t="shared" si="224"/>
        <v>1.9995000000000001</v>
      </c>
      <c r="AK789" s="4" t="s">
        <v>4</v>
      </c>
      <c r="AL789" s="5">
        <v>0.67708333333333337</v>
      </c>
      <c r="AM789" s="4">
        <v>178.88</v>
      </c>
      <c r="AN789" s="13">
        <f t="shared" si="225"/>
        <v>178.88</v>
      </c>
      <c r="AO789" s="4" t="s">
        <v>4</v>
      </c>
      <c r="AP789" s="5">
        <v>0.67708333333333337</v>
      </c>
      <c r="AQ789" s="19">
        <v>17531</v>
      </c>
      <c r="AR789" s="15">
        <f t="shared" si="226"/>
        <v>1.7531000000000001</v>
      </c>
      <c r="AS789" s="4" t="s">
        <v>4</v>
      </c>
      <c r="AT789" s="22">
        <v>0.67708333333333337</v>
      </c>
      <c r="AU789" s="23">
        <v>64.53</v>
      </c>
      <c r="AV789" s="13">
        <f t="shared" si="227"/>
        <v>64.53</v>
      </c>
      <c r="AW789" s="23" t="s">
        <v>4</v>
      </c>
      <c r="AX789" s="22">
        <v>0.67708333333333337</v>
      </c>
      <c r="AY789" s="23">
        <v>0.63239999999999996</v>
      </c>
      <c r="AZ789" s="15">
        <f t="shared" si="228"/>
        <v>0.63239999999999996</v>
      </c>
      <c r="BA789" s="4" t="s">
        <v>4</v>
      </c>
      <c r="BB789" s="5">
        <v>0.65625</v>
      </c>
      <c r="BC789" s="8">
        <v>11051</v>
      </c>
      <c r="BD789" s="15">
        <f t="shared" si="229"/>
        <v>1.1051</v>
      </c>
      <c r="BE789" s="4" t="s">
        <v>4</v>
      </c>
      <c r="BF789" s="5">
        <v>0.66666666666666663</v>
      </c>
      <c r="BG789" s="8">
        <v>11394</v>
      </c>
      <c r="BH789" s="15">
        <f t="shared" si="230"/>
        <v>1.1394</v>
      </c>
      <c r="BI789" s="4" t="s">
        <v>4</v>
      </c>
      <c r="BJ789" s="5">
        <v>0.67708333333333337</v>
      </c>
      <c r="BK789" s="4">
        <v>102.08</v>
      </c>
      <c r="BL789" s="13">
        <f t="shared" si="231"/>
        <v>102.08</v>
      </c>
      <c r="BM789" s="4" t="s">
        <v>4</v>
      </c>
      <c r="BN789" s="5">
        <v>0.67708333333333337</v>
      </c>
      <c r="BO789" s="8">
        <v>7091</v>
      </c>
      <c r="BP789" s="15">
        <f t="shared" si="232"/>
        <v>7.0910000000000002</v>
      </c>
      <c r="BS789" s="1">
        <f t="shared" si="233"/>
        <v>80.091865301271255</v>
      </c>
    </row>
    <row r="790" spans="1:71">
      <c r="A790" s="4" t="s">
        <v>4</v>
      </c>
      <c r="B790" s="5">
        <v>0.66666666666666663</v>
      </c>
      <c r="C790" s="4">
        <v>73.510000000000005</v>
      </c>
      <c r="D790" s="13">
        <f t="shared" si="216"/>
        <v>73.510000000000005</v>
      </c>
      <c r="E790" s="4" t="s">
        <v>4</v>
      </c>
      <c r="F790" s="5">
        <v>0.66666666666666663</v>
      </c>
      <c r="G790" s="4">
        <v>0.71950000000000003</v>
      </c>
      <c r="H790" s="15">
        <f t="shared" si="217"/>
        <v>0.71950000000000003</v>
      </c>
      <c r="I790" s="4" t="s">
        <v>4</v>
      </c>
      <c r="J790" s="22">
        <v>0.66666666666666663</v>
      </c>
      <c r="K790" s="23">
        <v>92.33</v>
      </c>
      <c r="L790" s="13">
        <f t="shared" si="218"/>
        <v>92.33</v>
      </c>
      <c r="M790" s="4" t="s">
        <v>4</v>
      </c>
      <c r="N790" s="22">
        <v>0.66666666666666663</v>
      </c>
      <c r="O790" s="23">
        <v>89.64</v>
      </c>
      <c r="P790" s="13">
        <f t="shared" si="219"/>
        <v>89.64</v>
      </c>
      <c r="Q790" s="4" t="s">
        <v>4</v>
      </c>
      <c r="R790" s="22">
        <v>0.66666666666666663</v>
      </c>
      <c r="S790" s="19">
        <v>1555</v>
      </c>
      <c r="T790" s="15">
        <f t="shared" si="220"/>
        <v>1.5549999999999999</v>
      </c>
      <c r="U790" s="4" t="s">
        <v>4</v>
      </c>
      <c r="V790" s="22">
        <v>0.66666666666666663</v>
      </c>
      <c r="W790" s="23">
        <v>0.77629999999999999</v>
      </c>
      <c r="X790" s="15">
        <f t="shared" si="221"/>
        <v>0.77629999999999999</v>
      </c>
      <c r="Y790" s="4" t="s">
        <v>4</v>
      </c>
      <c r="Z790" s="5">
        <v>0.66666666666666663</v>
      </c>
      <c r="AA790" s="4">
        <v>139.44999999999999</v>
      </c>
      <c r="AB790" s="13">
        <f t="shared" si="222"/>
        <v>139.44999999999999</v>
      </c>
      <c r="AC790" s="4" t="s">
        <v>4</v>
      </c>
      <c r="AD790" s="5">
        <v>0.66666666666666663</v>
      </c>
      <c r="AE790" s="8">
        <v>13646</v>
      </c>
      <c r="AF790" s="15">
        <f t="shared" si="223"/>
        <v>1.3646</v>
      </c>
      <c r="AG790" s="23" t="s">
        <v>4</v>
      </c>
      <c r="AH790" s="22">
        <v>0.66666666666666663</v>
      </c>
      <c r="AI790" s="19">
        <v>2003</v>
      </c>
      <c r="AJ790" s="15">
        <f t="shared" si="224"/>
        <v>2.0030000000000001</v>
      </c>
      <c r="AK790" s="4" t="s">
        <v>4</v>
      </c>
      <c r="AL790" s="5">
        <v>0.66666666666666663</v>
      </c>
      <c r="AM790" s="4">
        <v>179.58</v>
      </c>
      <c r="AN790" s="13">
        <f t="shared" si="225"/>
        <v>179.58</v>
      </c>
      <c r="AO790" s="4" t="s">
        <v>4</v>
      </c>
      <c r="AP790" s="5">
        <v>0.66666666666666663</v>
      </c>
      <c r="AQ790" s="19">
        <v>17579</v>
      </c>
      <c r="AR790" s="15">
        <f t="shared" si="226"/>
        <v>1.7579</v>
      </c>
      <c r="AS790" s="4" t="s">
        <v>4</v>
      </c>
      <c r="AT790" s="22">
        <v>0.66666666666666663</v>
      </c>
      <c r="AU790" s="23">
        <v>64.69</v>
      </c>
      <c r="AV790" s="13">
        <f t="shared" si="227"/>
        <v>64.69</v>
      </c>
      <c r="AW790" s="23" t="s">
        <v>4</v>
      </c>
      <c r="AX790" s="22">
        <v>0.66666666666666663</v>
      </c>
      <c r="AY790" s="23">
        <v>0.63319999999999999</v>
      </c>
      <c r="AZ790" s="15">
        <f t="shared" si="228"/>
        <v>0.63319999999999999</v>
      </c>
      <c r="BA790" s="4" t="s">
        <v>4</v>
      </c>
      <c r="BB790" s="5">
        <v>0.64583333333333337</v>
      </c>
      <c r="BC790" s="8">
        <v>11045</v>
      </c>
      <c r="BD790" s="15">
        <f t="shared" si="229"/>
        <v>1.1045</v>
      </c>
      <c r="BE790" s="4" t="s">
        <v>4</v>
      </c>
      <c r="BF790" s="5">
        <v>0.65625</v>
      </c>
      <c r="BG790" s="8">
        <v>11399</v>
      </c>
      <c r="BH790" s="15">
        <f t="shared" si="230"/>
        <v>1.1398999999999999</v>
      </c>
      <c r="BI790" s="4" t="s">
        <v>4</v>
      </c>
      <c r="BJ790" s="5">
        <v>0.66666666666666663</v>
      </c>
      <c r="BK790" s="4">
        <v>102.12</v>
      </c>
      <c r="BL790" s="13">
        <f t="shared" si="231"/>
        <v>102.12</v>
      </c>
      <c r="BM790" s="4" t="s">
        <v>4</v>
      </c>
      <c r="BN790" s="5">
        <v>0.66666666666666663</v>
      </c>
      <c r="BO790" s="8">
        <v>7072</v>
      </c>
      <c r="BP790" s="15">
        <f t="shared" si="232"/>
        <v>7.0720000000000001</v>
      </c>
      <c r="BS790" s="1">
        <f t="shared" si="233"/>
        <v>79.992762288879078</v>
      </c>
    </row>
    <row r="791" spans="1:71">
      <c r="A791" s="4" t="s">
        <v>4</v>
      </c>
      <c r="B791" s="5">
        <v>0.65625</v>
      </c>
      <c r="C791" s="4">
        <v>73.78</v>
      </c>
      <c r="D791" s="13">
        <f t="shared" si="216"/>
        <v>73.78</v>
      </c>
      <c r="E791" s="4" t="s">
        <v>4</v>
      </c>
      <c r="F791" s="5">
        <v>0.65625</v>
      </c>
      <c r="G791" s="4">
        <v>0.72119999999999995</v>
      </c>
      <c r="H791" s="15">
        <f t="shared" si="217"/>
        <v>0.72119999999999995</v>
      </c>
      <c r="I791" s="4" t="s">
        <v>4</v>
      </c>
      <c r="J791" s="22">
        <v>0.65625</v>
      </c>
      <c r="K791" s="23">
        <v>92.52</v>
      </c>
      <c r="L791" s="13">
        <f t="shared" si="218"/>
        <v>92.52</v>
      </c>
      <c r="M791" s="4" t="s">
        <v>4</v>
      </c>
      <c r="N791" s="22">
        <v>0.65625</v>
      </c>
      <c r="O791" s="23">
        <v>89.71</v>
      </c>
      <c r="P791" s="13">
        <f t="shared" si="219"/>
        <v>89.71</v>
      </c>
      <c r="Q791" s="4" t="s">
        <v>4</v>
      </c>
      <c r="R791" s="22">
        <v>0.65625</v>
      </c>
      <c r="S791" s="19">
        <v>15556</v>
      </c>
      <c r="T791" s="15">
        <f t="shared" si="220"/>
        <v>1.5556000000000001</v>
      </c>
      <c r="U791" s="4" t="s">
        <v>4</v>
      </c>
      <c r="V791" s="22">
        <v>0.65625</v>
      </c>
      <c r="W791" s="23">
        <v>0.77580000000000005</v>
      </c>
      <c r="X791" s="15">
        <f t="shared" si="221"/>
        <v>0.77580000000000005</v>
      </c>
      <c r="Y791" s="4" t="s">
        <v>4</v>
      </c>
      <c r="Z791" s="5">
        <v>0.65625</v>
      </c>
      <c r="AA791" s="4">
        <v>139.59</v>
      </c>
      <c r="AB791" s="13">
        <f t="shared" si="222"/>
        <v>139.59</v>
      </c>
      <c r="AC791" s="4" t="s">
        <v>4</v>
      </c>
      <c r="AD791" s="5">
        <v>0.65625</v>
      </c>
      <c r="AE791" s="8">
        <v>13644</v>
      </c>
      <c r="AF791" s="15">
        <f t="shared" si="223"/>
        <v>1.3644000000000001</v>
      </c>
      <c r="AG791" s="23" t="s">
        <v>4</v>
      </c>
      <c r="AH791" s="22">
        <v>0.65625</v>
      </c>
      <c r="AI791" s="19">
        <v>20048</v>
      </c>
      <c r="AJ791" s="15">
        <f t="shared" si="224"/>
        <v>2.0047999999999999</v>
      </c>
      <c r="AK791" s="4" t="s">
        <v>4</v>
      </c>
      <c r="AL791" s="5">
        <v>0.65625</v>
      </c>
      <c r="AM791" s="4">
        <v>179.9</v>
      </c>
      <c r="AN791" s="13">
        <f t="shared" si="225"/>
        <v>179.9</v>
      </c>
      <c r="AO791" s="4" t="s">
        <v>4</v>
      </c>
      <c r="AP791" s="5">
        <v>0.65625</v>
      </c>
      <c r="AQ791" s="19">
        <v>17589</v>
      </c>
      <c r="AR791" s="15">
        <f t="shared" si="226"/>
        <v>1.7588999999999999</v>
      </c>
      <c r="AS791" s="4" t="s">
        <v>4</v>
      </c>
      <c r="AT791" s="22">
        <v>0.65625</v>
      </c>
      <c r="AU791" s="23">
        <v>64.94</v>
      </c>
      <c r="AV791" s="13">
        <f t="shared" si="227"/>
        <v>64.94</v>
      </c>
      <c r="AW791" s="23" t="s">
        <v>4</v>
      </c>
      <c r="AX791" s="22">
        <v>0.65625</v>
      </c>
      <c r="AY791" s="23">
        <v>0.63570000000000004</v>
      </c>
      <c r="AZ791" s="15">
        <f t="shared" si="228"/>
        <v>0.63570000000000004</v>
      </c>
      <c r="BA791" s="4" t="s">
        <v>4</v>
      </c>
      <c r="BB791" s="5">
        <v>0.63541666666666663</v>
      </c>
      <c r="BC791" s="8">
        <v>11045</v>
      </c>
      <c r="BD791" s="15">
        <f t="shared" si="229"/>
        <v>1.1045</v>
      </c>
      <c r="BE791" s="4" t="s">
        <v>4</v>
      </c>
      <c r="BF791" s="5">
        <v>0.64583333333333337</v>
      </c>
      <c r="BG791" s="8">
        <v>11404</v>
      </c>
      <c r="BH791" s="15">
        <f t="shared" si="230"/>
        <v>1.1404000000000001</v>
      </c>
      <c r="BI791" s="4" t="s">
        <v>4</v>
      </c>
      <c r="BJ791" s="5">
        <v>0.65625</v>
      </c>
      <c r="BK791" s="4">
        <v>102.25</v>
      </c>
      <c r="BL791" s="13">
        <f t="shared" si="231"/>
        <v>102.25</v>
      </c>
      <c r="BM791" s="4" t="s">
        <v>4</v>
      </c>
      <c r="BN791" s="5">
        <v>0.65625</v>
      </c>
      <c r="BO791" s="8">
        <v>70798</v>
      </c>
      <c r="BP791" s="15">
        <f t="shared" si="232"/>
        <v>7.0797999999999996</v>
      </c>
      <c r="BS791" s="1">
        <f t="shared" si="233"/>
        <v>80.017856970495927</v>
      </c>
    </row>
    <row r="792" spans="1:71">
      <c r="A792" s="4" t="s">
        <v>4</v>
      </c>
      <c r="B792" s="5">
        <v>0.64583333333333337</v>
      </c>
      <c r="C792" s="4">
        <v>73.709999999999994</v>
      </c>
      <c r="D792" s="13">
        <f t="shared" si="216"/>
        <v>73.709999999999994</v>
      </c>
      <c r="E792" s="4" t="s">
        <v>4</v>
      </c>
      <c r="F792" s="5">
        <v>0.64583333333333337</v>
      </c>
      <c r="G792" s="4">
        <v>0.71989999999999998</v>
      </c>
      <c r="H792" s="15">
        <f t="shared" si="217"/>
        <v>0.71989999999999998</v>
      </c>
      <c r="I792" s="4" t="s">
        <v>4</v>
      </c>
      <c r="J792" s="22">
        <v>0.64583333333333337</v>
      </c>
      <c r="K792" s="23">
        <v>92.67</v>
      </c>
      <c r="L792" s="13">
        <f t="shared" si="218"/>
        <v>92.67</v>
      </c>
      <c r="M792" s="4" t="s">
        <v>4</v>
      </c>
      <c r="N792" s="22">
        <v>0.64583333333333337</v>
      </c>
      <c r="O792" s="23">
        <v>89.77</v>
      </c>
      <c r="P792" s="13">
        <f t="shared" si="219"/>
        <v>89.77</v>
      </c>
      <c r="Q792" s="4" t="s">
        <v>4</v>
      </c>
      <c r="R792" s="22">
        <v>0.64583333333333337</v>
      </c>
      <c r="S792" s="19">
        <v>15533</v>
      </c>
      <c r="T792" s="15">
        <f t="shared" si="220"/>
        <v>1.5532999999999999</v>
      </c>
      <c r="U792" s="4" t="s">
        <v>4</v>
      </c>
      <c r="V792" s="22">
        <v>0.64583333333333337</v>
      </c>
      <c r="W792" s="23">
        <v>0.77500000000000002</v>
      </c>
      <c r="X792" s="15">
        <f t="shared" si="221"/>
        <v>0.77500000000000002</v>
      </c>
      <c r="Y792" s="4" t="s">
        <v>4</v>
      </c>
      <c r="Z792" s="5">
        <v>0.64583333333333337</v>
      </c>
      <c r="AA792" s="4">
        <v>139.49</v>
      </c>
      <c r="AB792" s="13">
        <f t="shared" si="222"/>
        <v>139.49</v>
      </c>
      <c r="AC792" s="4" t="s">
        <v>4</v>
      </c>
      <c r="AD792" s="5">
        <v>0.64583333333333337</v>
      </c>
      <c r="AE792" s="8">
        <v>13623</v>
      </c>
      <c r="AF792" s="15">
        <f t="shared" si="223"/>
        <v>1.3623000000000001</v>
      </c>
      <c r="AG792" s="23" t="s">
        <v>4</v>
      </c>
      <c r="AH792" s="22">
        <v>0.64583333333333337</v>
      </c>
      <c r="AI792" s="19">
        <v>20039</v>
      </c>
      <c r="AJ792" s="15">
        <f t="shared" si="224"/>
        <v>2.0038999999999998</v>
      </c>
      <c r="AK792" s="4" t="s">
        <v>4</v>
      </c>
      <c r="AL792" s="5">
        <v>0.64583333333333337</v>
      </c>
      <c r="AM792" s="4">
        <v>179.93</v>
      </c>
      <c r="AN792" s="13">
        <f t="shared" si="225"/>
        <v>179.93</v>
      </c>
      <c r="AO792" s="4" t="s">
        <v>4</v>
      </c>
      <c r="AP792" s="5">
        <v>0.64583333333333337</v>
      </c>
      <c r="AQ792" s="19">
        <v>1757</v>
      </c>
      <c r="AR792" s="15">
        <f t="shared" si="226"/>
        <v>1.7569999999999999</v>
      </c>
      <c r="AS792" s="4" t="s">
        <v>4</v>
      </c>
      <c r="AT792" s="22">
        <v>0.64583333333333337</v>
      </c>
      <c r="AU792" s="23">
        <v>64.83</v>
      </c>
      <c r="AV792" s="13">
        <f t="shared" si="227"/>
        <v>64.83</v>
      </c>
      <c r="AW792" s="23" t="s">
        <v>4</v>
      </c>
      <c r="AX792" s="22">
        <v>0.64583333333333337</v>
      </c>
      <c r="AY792" s="23">
        <v>0.63339999999999996</v>
      </c>
      <c r="AZ792" s="15">
        <f t="shared" si="228"/>
        <v>0.63339999999999996</v>
      </c>
      <c r="BA792" s="4" t="s">
        <v>4</v>
      </c>
      <c r="BB792" s="5">
        <v>0.625</v>
      </c>
      <c r="BC792" s="8">
        <v>11055</v>
      </c>
      <c r="BD792" s="15">
        <f t="shared" si="229"/>
        <v>1.1054999999999999</v>
      </c>
      <c r="BE792" s="4" t="s">
        <v>4</v>
      </c>
      <c r="BF792" s="5">
        <v>0.63541666666666663</v>
      </c>
      <c r="BG792" s="8">
        <v>11412</v>
      </c>
      <c r="BH792" s="15">
        <f t="shared" si="230"/>
        <v>1.1412</v>
      </c>
      <c r="BI792" s="4" t="s">
        <v>4</v>
      </c>
      <c r="BJ792" s="5">
        <v>0.64583333333333337</v>
      </c>
      <c r="BK792" s="4">
        <v>102.41</v>
      </c>
      <c r="BL792" s="13">
        <f t="shared" si="231"/>
        <v>102.41</v>
      </c>
      <c r="BM792" s="4" t="s">
        <v>4</v>
      </c>
      <c r="BN792" s="5">
        <v>0.64583333333333337</v>
      </c>
      <c r="BO792" s="8">
        <v>70943</v>
      </c>
      <c r="BP792" s="15">
        <f t="shared" si="232"/>
        <v>7.0942999999999996</v>
      </c>
      <c r="BS792" s="1">
        <f t="shared" si="233"/>
        <v>80.130080173624819</v>
      </c>
    </row>
    <row r="793" spans="1:71">
      <c r="A793" s="4" t="s">
        <v>4</v>
      </c>
      <c r="B793" s="5">
        <v>0.63541666666666663</v>
      </c>
      <c r="C793" s="4">
        <v>73.73</v>
      </c>
      <c r="D793" s="13">
        <f t="shared" si="216"/>
        <v>73.73</v>
      </c>
      <c r="E793" s="4" t="s">
        <v>4</v>
      </c>
      <c r="F793" s="5">
        <v>0.63541666666666663</v>
      </c>
      <c r="G793" s="4">
        <v>0.71960000000000002</v>
      </c>
      <c r="H793" s="15">
        <f t="shared" si="217"/>
        <v>0.71960000000000002</v>
      </c>
      <c r="I793" s="4" t="s">
        <v>4</v>
      </c>
      <c r="J793" s="22">
        <v>0.63541666666666663</v>
      </c>
      <c r="K793" s="23">
        <v>92.68</v>
      </c>
      <c r="L793" s="13">
        <f t="shared" si="218"/>
        <v>92.68</v>
      </c>
      <c r="M793" s="4" t="s">
        <v>4</v>
      </c>
      <c r="N793" s="22">
        <v>0.63541666666666663</v>
      </c>
      <c r="O793" s="23">
        <v>89.77</v>
      </c>
      <c r="P793" s="13">
        <f t="shared" si="219"/>
        <v>89.77</v>
      </c>
      <c r="Q793" s="4" t="s">
        <v>4</v>
      </c>
      <c r="R793" s="22">
        <v>0.63541666666666663</v>
      </c>
      <c r="S793" s="19">
        <v>15524</v>
      </c>
      <c r="T793" s="15">
        <f t="shared" si="220"/>
        <v>1.5524</v>
      </c>
      <c r="U793" s="4" t="s">
        <v>4</v>
      </c>
      <c r="V793" s="22">
        <v>0.63541666666666663</v>
      </c>
      <c r="W793" s="23">
        <v>0.77429999999999999</v>
      </c>
      <c r="X793" s="15">
        <f t="shared" si="221"/>
        <v>0.77429999999999999</v>
      </c>
      <c r="Y793" s="4" t="s">
        <v>4</v>
      </c>
      <c r="Z793" s="5">
        <v>0.63541666666666663</v>
      </c>
      <c r="AA793" s="4">
        <v>139.38999999999999</v>
      </c>
      <c r="AB793" s="13">
        <f t="shared" si="222"/>
        <v>139.38999999999999</v>
      </c>
      <c r="AC793" s="4" t="s">
        <v>4</v>
      </c>
      <c r="AD793" s="5">
        <v>0.63541666666666663</v>
      </c>
      <c r="AE793" s="8">
        <v>13599</v>
      </c>
      <c r="AF793" s="15">
        <f t="shared" si="223"/>
        <v>1.3599000000000001</v>
      </c>
      <c r="AG793" s="23" t="s">
        <v>4</v>
      </c>
      <c r="AH793" s="22">
        <v>0.63541666666666663</v>
      </c>
      <c r="AI793" s="19">
        <v>20047</v>
      </c>
      <c r="AJ793" s="15">
        <f t="shared" si="224"/>
        <v>2.0047000000000001</v>
      </c>
      <c r="AK793" s="4" t="s">
        <v>4</v>
      </c>
      <c r="AL793" s="5">
        <v>0.63541666666666663</v>
      </c>
      <c r="AM793" s="4">
        <v>179.98</v>
      </c>
      <c r="AN793" s="13">
        <f t="shared" si="225"/>
        <v>179.98</v>
      </c>
      <c r="AO793" s="4" t="s">
        <v>4</v>
      </c>
      <c r="AP793" s="5">
        <v>0.63541666666666663</v>
      </c>
      <c r="AQ793" s="19">
        <v>17567</v>
      </c>
      <c r="AR793" s="15">
        <f t="shared" si="226"/>
        <v>1.7566999999999999</v>
      </c>
      <c r="AS793" s="4" t="s">
        <v>4</v>
      </c>
      <c r="AT793" s="22">
        <v>0.63541666666666663</v>
      </c>
      <c r="AU793" s="23">
        <v>64.900000000000006</v>
      </c>
      <c r="AV793" s="13">
        <f t="shared" si="227"/>
        <v>64.900000000000006</v>
      </c>
      <c r="AW793" s="23" t="s">
        <v>4</v>
      </c>
      <c r="AX793" s="22">
        <v>0.63541666666666663</v>
      </c>
      <c r="AY793" s="23">
        <v>0.63360000000000005</v>
      </c>
      <c r="AZ793" s="15">
        <f t="shared" si="228"/>
        <v>0.63360000000000005</v>
      </c>
      <c r="BA793" s="4" t="s">
        <v>4</v>
      </c>
      <c r="BB793" s="5">
        <v>0.61458333333333337</v>
      </c>
      <c r="BC793" s="8">
        <v>11039</v>
      </c>
      <c r="BD793" s="15">
        <f t="shared" si="229"/>
        <v>1.1039000000000001</v>
      </c>
      <c r="BE793" s="4" t="s">
        <v>4</v>
      </c>
      <c r="BF793" s="5">
        <v>0.625</v>
      </c>
      <c r="BG793" s="8">
        <v>11424</v>
      </c>
      <c r="BH793" s="15">
        <f t="shared" si="230"/>
        <v>1.1424000000000001</v>
      </c>
      <c r="BI793" s="4" t="s">
        <v>4</v>
      </c>
      <c r="BJ793" s="5">
        <v>0.63541666666666663</v>
      </c>
      <c r="BK793" s="4">
        <v>102.46</v>
      </c>
      <c r="BL793" s="13">
        <f t="shared" si="231"/>
        <v>102.46</v>
      </c>
      <c r="BM793" s="4" t="s">
        <v>4</v>
      </c>
      <c r="BN793" s="5">
        <v>0.63541666666666663</v>
      </c>
      <c r="BO793" s="8">
        <v>7097</v>
      </c>
      <c r="BP793" s="15">
        <f t="shared" si="232"/>
        <v>7.0970000000000004</v>
      </c>
      <c r="BS793" s="1">
        <f t="shared" si="233"/>
        <v>80.203550600577074</v>
      </c>
    </row>
    <row r="794" spans="1:71">
      <c r="A794" s="4" t="s">
        <v>4</v>
      </c>
      <c r="B794" s="5">
        <v>0.625</v>
      </c>
      <c r="C794" s="4">
        <v>73.47</v>
      </c>
      <c r="D794" s="13">
        <f t="shared" si="216"/>
        <v>73.47</v>
      </c>
      <c r="E794" s="4" t="s">
        <v>4</v>
      </c>
      <c r="F794" s="5">
        <v>0.625</v>
      </c>
      <c r="G794" s="4">
        <v>0.7177</v>
      </c>
      <c r="H794" s="15">
        <f t="shared" si="217"/>
        <v>0.7177</v>
      </c>
      <c r="I794" s="4" t="s">
        <v>4</v>
      </c>
      <c r="J794" s="22">
        <v>0.625</v>
      </c>
      <c r="K794" s="23">
        <v>92.63</v>
      </c>
      <c r="L794" s="13">
        <f t="shared" si="218"/>
        <v>92.63</v>
      </c>
      <c r="M794" s="4" t="s">
        <v>4</v>
      </c>
      <c r="N794" s="22">
        <v>0.625</v>
      </c>
      <c r="O794" s="23">
        <v>89.62</v>
      </c>
      <c r="P794" s="13">
        <f t="shared" si="219"/>
        <v>89.62</v>
      </c>
      <c r="Q794" s="4" t="s">
        <v>4</v>
      </c>
      <c r="R794" s="22">
        <v>0.625</v>
      </c>
      <c r="S794" s="19">
        <v>1554</v>
      </c>
      <c r="T794" s="15">
        <f t="shared" si="220"/>
        <v>1.554</v>
      </c>
      <c r="U794" s="4" t="s">
        <v>4</v>
      </c>
      <c r="V794" s="22">
        <v>0.625</v>
      </c>
      <c r="W794" s="23">
        <v>0.77490000000000003</v>
      </c>
      <c r="X794" s="15">
        <f t="shared" si="221"/>
        <v>0.77490000000000003</v>
      </c>
      <c r="Y794" s="4" t="s">
        <v>4</v>
      </c>
      <c r="Z794" s="5">
        <v>0.625</v>
      </c>
      <c r="AA794" s="4">
        <v>139.28</v>
      </c>
      <c r="AB794" s="13">
        <f t="shared" si="222"/>
        <v>139.28</v>
      </c>
      <c r="AC794" s="4" t="s">
        <v>4</v>
      </c>
      <c r="AD794" s="5">
        <v>0.625</v>
      </c>
      <c r="AE794" s="6">
        <v>1.36</v>
      </c>
      <c r="AF794" s="15">
        <f t="shared" si="223"/>
        <v>1.36</v>
      </c>
      <c r="AG794" s="23" t="s">
        <v>4</v>
      </c>
      <c r="AH794" s="22">
        <v>0.625</v>
      </c>
      <c r="AI794" s="19">
        <v>20048</v>
      </c>
      <c r="AJ794" s="15">
        <f t="shared" si="224"/>
        <v>2.0047999999999999</v>
      </c>
      <c r="AK794" s="4" t="s">
        <v>4</v>
      </c>
      <c r="AL794" s="5">
        <v>0.625</v>
      </c>
      <c r="AM794" s="4">
        <v>179.68</v>
      </c>
      <c r="AN794" s="13">
        <f t="shared" si="225"/>
        <v>179.68</v>
      </c>
      <c r="AO794" s="4" t="s">
        <v>4</v>
      </c>
      <c r="AP794" s="5">
        <v>0.625</v>
      </c>
      <c r="AQ794" s="19">
        <v>17547</v>
      </c>
      <c r="AR794" s="15">
        <f t="shared" si="226"/>
        <v>1.7546999999999999</v>
      </c>
      <c r="AS794" s="4" t="s">
        <v>4</v>
      </c>
      <c r="AT794" s="22">
        <v>0.625</v>
      </c>
      <c r="AU794" s="23">
        <v>64.64</v>
      </c>
      <c r="AV794" s="13">
        <f t="shared" si="227"/>
        <v>64.64</v>
      </c>
      <c r="AW794" s="23" t="s">
        <v>4</v>
      </c>
      <c r="AX794" s="22">
        <v>0.625</v>
      </c>
      <c r="AY794" s="23">
        <v>0.63100000000000001</v>
      </c>
      <c r="AZ794" s="15">
        <f t="shared" si="228"/>
        <v>0.63100000000000001</v>
      </c>
      <c r="BA794" s="4" t="s">
        <v>4</v>
      </c>
      <c r="BB794" s="5">
        <v>0.60416666666666663</v>
      </c>
      <c r="BC794" s="8">
        <v>1104</v>
      </c>
      <c r="BD794" s="15">
        <f t="shared" si="229"/>
        <v>1.1040000000000001</v>
      </c>
      <c r="BE794" s="4" t="s">
        <v>4</v>
      </c>
      <c r="BF794" s="5">
        <v>0.61458333333333337</v>
      </c>
      <c r="BG794" s="8">
        <v>11411</v>
      </c>
      <c r="BH794" s="15">
        <f t="shared" si="230"/>
        <v>1.1411</v>
      </c>
      <c r="BI794" s="4" t="s">
        <v>4</v>
      </c>
      <c r="BJ794" s="5">
        <v>0.625</v>
      </c>
      <c r="BK794" s="4">
        <v>102.44</v>
      </c>
      <c r="BL794" s="13">
        <f t="shared" si="231"/>
        <v>102.44</v>
      </c>
      <c r="BM794" s="4" t="s">
        <v>4</v>
      </c>
      <c r="BN794" s="5">
        <v>0.625</v>
      </c>
      <c r="BO794" s="8">
        <v>70911</v>
      </c>
      <c r="BP794" s="15">
        <f t="shared" si="232"/>
        <v>7.0911</v>
      </c>
      <c r="BS794" s="1">
        <f t="shared" si="233"/>
        <v>80.199189236765804</v>
      </c>
    </row>
    <row r="795" spans="1:71">
      <c r="A795" s="4" t="s">
        <v>4</v>
      </c>
      <c r="B795" s="5">
        <v>0.61458333333333337</v>
      </c>
      <c r="C795" s="4">
        <v>73.59</v>
      </c>
      <c r="D795" s="13">
        <f t="shared" si="216"/>
        <v>73.59</v>
      </c>
      <c r="E795" s="4" t="s">
        <v>4</v>
      </c>
      <c r="F795" s="5">
        <v>0.61458333333333337</v>
      </c>
      <c r="G795" s="4">
        <v>0.71819999999999995</v>
      </c>
      <c r="H795" s="15">
        <f t="shared" si="217"/>
        <v>0.71819999999999995</v>
      </c>
      <c r="I795" s="4" t="s">
        <v>4</v>
      </c>
      <c r="J795" s="22">
        <v>0.61458333333333337</v>
      </c>
      <c r="K795" s="23">
        <v>92.82</v>
      </c>
      <c r="L795" s="13">
        <f t="shared" si="218"/>
        <v>92.82</v>
      </c>
      <c r="M795" s="4" t="s">
        <v>4</v>
      </c>
      <c r="N795" s="22">
        <v>0.61458333333333337</v>
      </c>
      <c r="O795" s="23">
        <v>89.82</v>
      </c>
      <c r="P795" s="13">
        <f t="shared" si="219"/>
        <v>89.82</v>
      </c>
      <c r="Q795" s="4" t="s">
        <v>4</v>
      </c>
      <c r="R795" s="22">
        <v>0.61458333333333337</v>
      </c>
      <c r="S795" s="19">
        <v>15561</v>
      </c>
      <c r="T795" s="15">
        <f t="shared" si="220"/>
        <v>1.5561</v>
      </c>
      <c r="U795" s="4" t="s">
        <v>4</v>
      </c>
      <c r="V795" s="22">
        <v>0.61458333333333337</v>
      </c>
      <c r="W795" s="23">
        <v>0.77500000000000002</v>
      </c>
      <c r="X795" s="15">
        <f t="shared" si="221"/>
        <v>0.77500000000000002</v>
      </c>
      <c r="Y795" s="4" t="s">
        <v>4</v>
      </c>
      <c r="Z795" s="5">
        <v>0.61458333333333337</v>
      </c>
      <c r="AA795" s="4">
        <v>139.83000000000001</v>
      </c>
      <c r="AB795" s="13">
        <f t="shared" si="222"/>
        <v>139.83000000000001</v>
      </c>
      <c r="AC795" s="4" t="s">
        <v>4</v>
      </c>
      <c r="AD795" s="5">
        <v>0.61458333333333337</v>
      </c>
      <c r="AE795" s="8">
        <v>13639</v>
      </c>
      <c r="AF795" s="15">
        <f t="shared" si="223"/>
        <v>1.3638999999999999</v>
      </c>
      <c r="AG795" s="23" t="s">
        <v>4</v>
      </c>
      <c r="AH795" s="22">
        <v>0.61458333333333337</v>
      </c>
      <c r="AI795" s="19">
        <v>20077</v>
      </c>
      <c r="AJ795" s="15">
        <f t="shared" si="224"/>
        <v>2.0076999999999998</v>
      </c>
      <c r="AK795" s="4" t="s">
        <v>4</v>
      </c>
      <c r="AL795" s="5">
        <v>0.61458333333333337</v>
      </c>
      <c r="AM795" s="4">
        <v>180.39</v>
      </c>
      <c r="AN795" s="13">
        <f t="shared" si="225"/>
        <v>180.39</v>
      </c>
      <c r="AO795" s="4" t="s">
        <v>4</v>
      </c>
      <c r="AP795" s="5">
        <v>0.61458333333333337</v>
      </c>
      <c r="AQ795" s="19">
        <v>17591</v>
      </c>
      <c r="AR795" s="15">
        <f t="shared" si="226"/>
        <v>1.7591000000000001</v>
      </c>
      <c r="AS795" s="4" t="s">
        <v>4</v>
      </c>
      <c r="AT795" s="22">
        <v>0.61458333333333337</v>
      </c>
      <c r="AU795" s="23">
        <v>64.790000000000006</v>
      </c>
      <c r="AV795" s="13">
        <f t="shared" si="227"/>
        <v>64.790000000000006</v>
      </c>
      <c r="AW795" s="23" t="s">
        <v>4</v>
      </c>
      <c r="AX795" s="22">
        <v>0.61458333333333337</v>
      </c>
      <c r="AY795" s="23">
        <v>0.63229999999999997</v>
      </c>
      <c r="AZ795" s="15">
        <f t="shared" si="228"/>
        <v>0.63229999999999997</v>
      </c>
      <c r="BA795" s="4" t="s">
        <v>4</v>
      </c>
      <c r="BB795" s="5">
        <v>0.59375</v>
      </c>
      <c r="BC795" s="8">
        <v>11029</v>
      </c>
      <c r="BD795" s="15">
        <f t="shared" si="229"/>
        <v>1.1029</v>
      </c>
      <c r="BE795" s="4" t="s">
        <v>4</v>
      </c>
      <c r="BF795" s="5">
        <v>0.60416666666666663</v>
      </c>
      <c r="BG795" s="8">
        <v>11395</v>
      </c>
      <c r="BH795" s="15">
        <f t="shared" si="230"/>
        <v>1.1395</v>
      </c>
      <c r="BI795" s="4" t="s">
        <v>4</v>
      </c>
      <c r="BJ795" s="5">
        <v>0.61458333333333337</v>
      </c>
      <c r="BK795" s="4">
        <v>102.52</v>
      </c>
      <c r="BL795" s="13">
        <f t="shared" si="231"/>
        <v>102.52</v>
      </c>
      <c r="BM795" s="4" t="s">
        <v>4</v>
      </c>
      <c r="BN795" s="5">
        <v>0.61458333333333337</v>
      </c>
      <c r="BO795" s="8">
        <v>70763</v>
      </c>
      <c r="BP795" s="15">
        <f t="shared" si="232"/>
        <v>7.0762999999999998</v>
      </c>
      <c r="BS795" s="1">
        <f t="shared" si="233"/>
        <v>80.05001409934394</v>
      </c>
    </row>
    <row r="796" spans="1:71">
      <c r="A796" s="4" t="s">
        <v>4</v>
      </c>
      <c r="B796" s="5">
        <v>0.60416666666666663</v>
      </c>
      <c r="C796" s="4">
        <v>73.83</v>
      </c>
      <c r="D796" s="13">
        <f t="shared" si="216"/>
        <v>73.83</v>
      </c>
      <c r="E796" s="4" t="s">
        <v>4</v>
      </c>
      <c r="F796" s="5">
        <v>0.60416666666666663</v>
      </c>
      <c r="G796" s="4">
        <v>0.71950000000000003</v>
      </c>
      <c r="H796" s="15">
        <f t="shared" si="217"/>
        <v>0.71950000000000003</v>
      </c>
      <c r="I796" s="4" t="s">
        <v>4</v>
      </c>
      <c r="J796" s="22">
        <v>0.60416666666666663</v>
      </c>
      <c r="K796" s="23">
        <v>92.93</v>
      </c>
      <c r="L796" s="13">
        <f t="shared" si="218"/>
        <v>92.93</v>
      </c>
      <c r="M796" s="4" t="s">
        <v>4</v>
      </c>
      <c r="N796" s="22">
        <v>0.60416666666666663</v>
      </c>
      <c r="O796" s="23">
        <v>90.05</v>
      </c>
      <c r="P796" s="13">
        <f t="shared" si="219"/>
        <v>90.05</v>
      </c>
      <c r="Q796" s="4" t="s">
        <v>4</v>
      </c>
      <c r="R796" s="22">
        <v>0.60416666666666663</v>
      </c>
      <c r="S796" s="19">
        <v>15562</v>
      </c>
      <c r="T796" s="15">
        <f t="shared" si="220"/>
        <v>1.5562</v>
      </c>
      <c r="U796" s="4" t="s">
        <v>4</v>
      </c>
      <c r="V796" s="22">
        <v>0.60416666666666663</v>
      </c>
      <c r="W796" s="23">
        <v>0.77710000000000001</v>
      </c>
      <c r="X796" s="15">
        <f t="shared" si="221"/>
        <v>0.77710000000000001</v>
      </c>
      <c r="Y796" s="4" t="s">
        <v>4</v>
      </c>
      <c r="Z796" s="5">
        <v>0.60416666666666663</v>
      </c>
      <c r="AA796" s="4">
        <v>140.16</v>
      </c>
      <c r="AB796" s="13">
        <f t="shared" si="222"/>
        <v>140.16</v>
      </c>
      <c r="AC796" s="4" t="s">
        <v>4</v>
      </c>
      <c r="AD796" s="5">
        <v>0.60416666666666663</v>
      </c>
      <c r="AE796" s="8">
        <v>13653</v>
      </c>
      <c r="AF796" s="15">
        <f t="shared" si="223"/>
        <v>1.3653</v>
      </c>
      <c r="AG796" s="23" t="s">
        <v>4</v>
      </c>
      <c r="AH796" s="22">
        <v>0.60416666666666663</v>
      </c>
      <c r="AI796" s="19">
        <v>20019</v>
      </c>
      <c r="AJ796" s="15">
        <f t="shared" si="224"/>
        <v>2.0019</v>
      </c>
      <c r="AK796" s="4" t="s">
        <v>4</v>
      </c>
      <c r="AL796" s="5">
        <v>0.60416666666666663</v>
      </c>
      <c r="AM796" s="4">
        <v>180.32</v>
      </c>
      <c r="AN796" s="13">
        <f t="shared" si="225"/>
        <v>180.32</v>
      </c>
      <c r="AO796" s="4" t="s">
        <v>4</v>
      </c>
      <c r="AP796" s="5">
        <v>0.60416666666666663</v>
      </c>
      <c r="AQ796" s="19">
        <v>17567</v>
      </c>
      <c r="AR796" s="15">
        <f t="shared" si="226"/>
        <v>1.7566999999999999</v>
      </c>
      <c r="AS796" s="4" t="s">
        <v>4</v>
      </c>
      <c r="AT796" s="22">
        <v>0.60416666666666663</v>
      </c>
      <c r="AU796" s="23">
        <v>64.989999999999995</v>
      </c>
      <c r="AV796" s="13">
        <f t="shared" si="227"/>
        <v>64.989999999999995</v>
      </c>
      <c r="AW796" s="23" t="s">
        <v>4</v>
      </c>
      <c r="AX796" s="22">
        <v>0.60416666666666663</v>
      </c>
      <c r="AY796" s="23">
        <v>0.63329999999999997</v>
      </c>
      <c r="AZ796" s="15">
        <f t="shared" si="228"/>
        <v>0.63329999999999997</v>
      </c>
      <c r="BA796" s="4" t="s">
        <v>4</v>
      </c>
      <c r="BB796" s="5">
        <v>0.58333333333333337</v>
      </c>
      <c r="BC796" s="8">
        <v>11018</v>
      </c>
      <c r="BD796" s="15">
        <f t="shared" si="229"/>
        <v>1.1017999999999999</v>
      </c>
      <c r="BE796" s="4" t="s">
        <v>4</v>
      </c>
      <c r="BF796" s="5">
        <v>0.59375</v>
      </c>
      <c r="BG796" s="8">
        <v>11378</v>
      </c>
      <c r="BH796" s="15">
        <f t="shared" si="230"/>
        <v>1.1377999999999999</v>
      </c>
      <c r="BI796" s="4" t="s">
        <v>4</v>
      </c>
      <c r="BJ796" s="5">
        <v>0.60416666666666663</v>
      </c>
      <c r="BK796" s="4">
        <v>102.61</v>
      </c>
      <c r="BL796" s="13">
        <f t="shared" si="231"/>
        <v>102.61</v>
      </c>
      <c r="BM796" s="4" t="s">
        <v>4</v>
      </c>
      <c r="BN796" s="5">
        <v>0.60416666666666663</v>
      </c>
      <c r="BO796" s="8">
        <v>70574</v>
      </c>
      <c r="BP796" s="15">
        <f t="shared" si="232"/>
        <v>7.0574000000000003</v>
      </c>
      <c r="BS796" s="1">
        <f t="shared" si="233"/>
        <v>80.004123001662151</v>
      </c>
    </row>
    <row r="797" spans="1:71">
      <c r="A797" s="4" t="s">
        <v>4</v>
      </c>
      <c r="B797" s="5">
        <v>0.59375</v>
      </c>
      <c r="C797" s="4">
        <v>74.540000000000006</v>
      </c>
      <c r="D797" s="13">
        <f t="shared" si="216"/>
        <v>74.540000000000006</v>
      </c>
      <c r="E797" s="4" t="s">
        <v>4</v>
      </c>
      <c r="F797" s="5">
        <v>0.59375</v>
      </c>
      <c r="G797" s="4">
        <v>0.72599999999999998</v>
      </c>
      <c r="H797" s="15">
        <f t="shared" si="217"/>
        <v>0.72599999999999998</v>
      </c>
      <c r="I797" s="4" t="s">
        <v>4</v>
      </c>
      <c r="J797" s="22">
        <v>0.59375</v>
      </c>
      <c r="K797" s="23">
        <v>93.04</v>
      </c>
      <c r="L797" s="13">
        <f t="shared" si="218"/>
        <v>93.04</v>
      </c>
      <c r="M797" s="4" t="s">
        <v>4</v>
      </c>
      <c r="N797" s="22">
        <v>0.59375</v>
      </c>
      <c r="O797" s="23">
        <v>90.2</v>
      </c>
      <c r="P797" s="13">
        <f t="shared" si="219"/>
        <v>90.2</v>
      </c>
      <c r="Q797" s="4" t="s">
        <v>4</v>
      </c>
      <c r="R797" s="22">
        <v>0.59375</v>
      </c>
      <c r="S797" s="19">
        <v>15572</v>
      </c>
      <c r="T797" s="15">
        <f t="shared" si="220"/>
        <v>1.5571999999999999</v>
      </c>
      <c r="U797" s="4" t="s">
        <v>4</v>
      </c>
      <c r="V797" s="22">
        <v>0.59375</v>
      </c>
      <c r="W797" s="23">
        <v>0.77700000000000002</v>
      </c>
      <c r="X797" s="15">
        <f t="shared" si="221"/>
        <v>0.77700000000000002</v>
      </c>
      <c r="Y797" s="4" t="s">
        <v>4</v>
      </c>
      <c r="Z797" s="5">
        <v>0.59375</v>
      </c>
      <c r="AA797" s="4">
        <v>140.5</v>
      </c>
      <c r="AB797" s="13">
        <f t="shared" si="222"/>
        <v>140.5</v>
      </c>
      <c r="AC797" s="4" t="s">
        <v>4</v>
      </c>
      <c r="AD797" s="5">
        <v>0.59375</v>
      </c>
      <c r="AE797" s="8">
        <v>13684</v>
      </c>
      <c r="AF797" s="15">
        <f t="shared" si="223"/>
        <v>1.3684000000000001</v>
      </c>
      <c r="AG797" s="23" t="s">
        <v>4</v>
      </c>
      <c r="AH797" s="22">
        <v>0.59375</v>
      </c>
      <c r="AI797" s="19">
        <v>20039</v>
      </c>
      <c r="AJ797" s="15">
        <f t="shared" si="224"/>
        <v>2.0038999999999998</v>
      </c>
      <c r="AK797" s="4" t="s">
        <v>4</v>
      </c>
      <c r="AL797" s="5">
        <v>0.59375</v>
      </c>
      <c r="AM797" s="4">
        <v>180.77</v>
      </c>
      <c r="AN797" s="13">
        <f t="shared" si="225"/>
        <v>180.77</v>
      </c>
      <c r="AO797" s="4" t="s">
        <v>4</v>
      </c>
      <c r="AP797" s="5">
        <v>0.59375</v>
      </c>
      <c r="AQ797" s="19">
        <v>17606</v>
      </c>
      <c r="AR797" s="15">
        <f t="shared" si="226"/>
        <v>1.7605999999999999</v>
      </c>
      <c r="AS797" s="4" t="s">
        <v>4</v>
      </c>
      <c r="AT797" s="22">
        <v>0.59375</v>
      </c>
      <c r="AU797" s="23">
        <v>65.61</v>
      </c>
      <c r="AV797" s="13">
        <f t="shared" si="227"/>
        <v>65.61</v>
      </c>
      <c r="AW797" s="23" t="s">
        <v>4</v>
      </c>
      <c r="AX797" s="22">
        <v>0.59375</v>
      </c>
      <c r="AY797" s="23">
        <v>0.63919999999999999</v>
      </c>
      <c r="AZ797" s="15">
        <f t="shared" si="228"/>
        <v>0.63919999999999999</v>
      </c>
      <c r="BA797" s="4" t="s">
        <v>4</v>
      </c>
      <c r="BB797" s="5">
        <v>0.57291666666666663</v>
      </c>
      <c r="BC797" s="8">
        <v>11028</v>
      </c>
      <c r="BD797" s="15">
        <f t="shared" si="229"/>
        <v>1.1028</v>
      </c>
      <c r="BE797" s="4" t="s">
        <v>4</v>
      </c>
      <c r="BF797" s="5">
        <v>0.58333333333333337</v>
      </c>
      <c r="BG797" s="8">
        <v>11382</v>
      </c>
      <c r="BH797" s="15">
        <f t="shared" si="230"/>
        <v>1.1382000000000001</v>
      </c>
      <c r="BI797" s="4" t="s">
        <v>4</v>
      </c>
      <c r="BJ797" s="5">
        <v>0.59375</v>
      </c>
      <c r="BK797" s="4">
        <v>102.67</v>
      </c>
      <c r="BL797" s="13">
        <f t="shared" si="231"/>
        <v>102.67</v>
      </c>
      <c r="BM797" s="4" t="s">
        <v>4</v>
      </c>
      <c r="BN797" s="5">
        <v>0.59375</v>
      </c>
      <c r="BO797" s="8">
        <v>70385</v>
      </c>
      <c r="BP797" s="15">
        <f t="shared" si="232"/>
        <v>7.0385</v>
      </c>
      <c r="BS797" s="1">
        <f t="shared" si="233"/>
        <v>79.904304687799268</v>
      </c>
    </row>
    <row r="798" spans="1:71">
      <c r="A798" s="4" t="s">
        <v>4</v>
      </c>
      <c r="B798" s="5">
        <v>0.58333333333333337</v>
      </c>
      <c r="C798" s="4">
        <v>74.150000000000006</v>
      </c>
      <c r="D798" s="13">
        <f t="shared" si="216"/>
        <v>74.150000000000006</v>
      </c>
      <c r="E798" s="4" t="s">
        <v>4</v>
      </c>
      <c r="F798" s="5">
        <v>0.58333333333333337</v>
      </c>
      <c r="G798" s="4">
        <v>0.72340000000000004</v>
      </c>
      <c r="H798" s="15">
        <f t="shared" si="217"/>
        <v>0.72340000000000004</v>
      </c>
      <c r="I798" s="4" t="s">
        <v>4</v>
      </c>
      <c r="J798" s="22">
        <v>0.58333333333333337</v>
      </c>
      <c r="K798" s="23">
        <v>93.01</v>
      </c>
      <c r="L798" s="13">
        <f t="shared" si="218"/>
        <v>93.01</v>
      </c>
      <c r="M798" s="4" t="s">
        <v>4</v>
      </c>
      <c r="N798" s="22">
        <v>0.58333333333333337</v>
      </c>
      <c r="O798" s="23">
        <v>90.08</v>
      </c>
      <c r="P798" s="13">
        <f t="shared" si="219"/>
        <v>90.08</v>
      </c>
      <c r="Q798" s="4" t="s">
        <v>4</v>
      </c>
      <c r="R798" s="22">
        <v>0.58333333333333337</v>
      </c>
      <c r="S798" s="19">
        <v>15566</v>
      </c>
      <c r="T798" s="15">
        <f t="shared" si="220"/>
        <v>1.5566</v>
      </c>
      <c r="U798" s="4" t="s">
        <v>4</v>
      </c>
      <c r="V798" s="22">
        <v>0.58333333333333337</v>
      </c>
      <c r="W798" s="23">
        <v>0.77649999999999997</v>
      </c>
      <c r="X798" s="15">
        <f t="shared" si="221"/>
        <v>0.77649999999999997</v>
      </c>
      <c r="Y798" s="4" t="s">
        <v>4</v>
      </c>
      <c r="Z798" s="5">
        <v>0.58333333333333337</v>
      </c>
      <c r="AA798" s="4">
        <v>140.27000000000001</v>
      </c>
      <c r="AB798" s="13">
        <f t="shared" si="222"/>
        <v>140.27000000000001</v>
      </c>
      <c r="AC798" s="4" t="s">
        <v>4</v>
      </c>
      <c r="AD798" s="5">
        <v>0.58333333333333337</v>
      </c>
      <c r="AE798" s="8">
        <v>1368</v>
      </c>
      <c r="AF798" s="15">
        <f t="shared" si="223"/>
        <v>1.3680000000000001</v>
      </c>
      <c r="AG798" s="23" t="s">
        <v>4</v>
      </c>
      <c r="AH798" s="22">
        <v>0.58333333333333337</v>
      </c>
      <c r="AI798" s="19">
        <v>20046</v>
      </c>
      <c r="AJ798" s="15">
        <f t="shared" si="224"/>
        <v>2.0045999999999999</v>
      </c>
      <c r="AK798" s="4" t="s">
        <v>4</v>
      </c>
      <c r="AL798" s="5">
        <v>0.58333333333333337</v>
      </c>
      <c r="AM798" s="4">
        <v>180.61</v>
      </c>
      <c r="AN798" s="13">
        <f t="shared" si="225"/>
        <v>180.61</v>
      </c>
      <c r="AO798" s="4" t="s">
        <v>4</v>
      </c>
      <c r="AP798" s="5">
        <v>0.58333333333333337</v>
      </c>
      <c r="AQ798" s="19">
        <v>17613</v>
      </c>
      <c r="AR798" s="15">
        <f t="shared" si="226"/>
        <v>1.7613000000000001</v>
      </c>
      <c r="AS798" s="4" t="s">
        <v>4</v>
      </c>
      <c r="AT798" s="22">
        <v>0.58333333333333337</v>
      </c>
      <c r="AU798" s="23">
        <v>65.23</v>
      </c>
      <c r="AV798" s="13">
        <f t="shared" si="227"/>
        <v>65.23</v>
      </c>
      <c r="AW798" s="23" t="s">
        <v>4</v>
      </c>
      <c r="AX798" s="22">
        <v>0.58333333333333337</v>
      </c>
      <c r="AY798" s="23">
        <v>0.63629999999999998</v>
      </c>
      <c r="AZ798" s="15">
        <f t="shared" si="228"/>
        <v>0.63629999999999998</v>
      </c>
      <c r="BA798" s="4" t="s">
        <v>4</v>
      </c>
      <c r="BB798" s="5">
        <v>0.5625</v>
      </c>
      <c r="BC798" s="8">
        <v>10991</v>
      </c>
      <c r="BD798" s="15">
        <f t="shared" si="229"/>
        <v>1.0991</v>
      </c>
      <c r="BE798" s="4" t="s">
        <v>4</v>
      </c>
      <c r="BF798" s="5">
        <v>0.57291666666666663</v>
      </c>
      <c r="BG798" s="8">
        <v>11384</v>
      </c>
      <c r="BH798" s="15">
        <f t="shared" si="230"/>
        <v>1.1384000000000001</v>
      </c>
      <c r="BI798" s="4" t="s">
        <v>4</v>
      </c>
      <c r="BJ798" s="5">
        <v>0.58333333333333337</v>
      </c>
      <c r="BK798" s="4">
        <v>102.52</v>
      </c>
      <c r="BL798" s="13">
        <f t="shared" si="231"/>
        <v>102.52</v>
      </c>
      <c r="BM798" s="4" t="s">
        <v>4</v>
      </c>
      <c r="BN798" s="5">
        <v>0.58333333333333337</v>
      </c>
      <c r="BO798" s="8">
        <v>70388</v>
      </c>
      <c r="BP798" s="15">
        <f t="shared" si="232"/>
        <v>7.0388000000000002</v>
      </c>
      <c r="BS798" s="1">
        <f t="shared" si="233"/>
        <v>79.860702291375688</v>
      </c>
    </row>
    <row r="799" spans="1:71">
      <c r="A799" s="4" t="s">
        <v>4</v>
      </c>
      <c r="B799" s="5">
        <v>0.57291666666666663</v>
      </c>
      <c r="C799" s="4">
        <v>74.040000000000006</v>
      </c>
      <c r="D799" s="13">
        <f t="shared" si="216"/>
        <v>74.040000000000006</v>
      </c>
      <c r="E799" s="4" t="s">
        <v>4</v>
      </c>
      <c r="F799" s="5">
        <v>0.57291666666666663</v>
      </c>
      <c r="G799" s="4">
        <v>0.72289999999999999</v>
      </c>
      <c r="H799" s="15">
        <f t="shared" si="217"/>
        <v>0.72289999999999999</v>
      </c>
      <c r="I799" s="4" t="s">
        <v>4</v>
      </c>
      <c r="J799" s="22">
        <v>0.57291666666666663</v>
      </c>
      <c r="K799" s="23">
        <v>92.81</v>
      </c>
      <c r="L799" s="13">
        <f t="shared" si="218"/>
        <v>92.81</v>
      </c>
      <c r="M799" s="4" t="s">
        <v>4</v>
      </c>
      <c r="N799" s="22">
        <v>0.57291666666666663</v>
      </c>
      <c r="O799" s="23">
        <v>89.93</v>
      </c>
      <c r="P799" s="13">
        <f t="shared" si="219"/>
        <v>89.93</v>
      </c>
      <c r="Q799" s="4" t="s">
        <v>4</v>
      </c>
      <c r="R799" s="22">
        <v>0.57291666666666663</v>
      </c>
      <c r="S799" s="19">
        <v>1557</v>
      </c>
      <c r="T799" s="15">
        <f t="shared" si="220"/>
        <v>1.5569999999999999</v>
      </c>
      <c r="U799" s="4" t="s">
        <v>4</v>
      </c>
      <c r="V799" s="22">
        <v>0.57291666666666663</v>
      </c>
      <c r="W799" s="23">
        <v>0.7772</v>
      </c>
      <c r="X799" s="15">
        <f t="shared" si="221"/>
        <v>0.7772</v>
      </c>
      <c r="Y799" s="4" t="s">
        <v>4</v>
      </c>
      <c r="Z799" s="5">
        <v>0.57291666666666663</v>
      </c>
      <c r="AA799" s="4">
        <v>140.06</v>
      </c>
      <c r="AB799" s="13">
        <f t="shared" si="222"/>
        <v>140.06</v>
      </c>
      <c r="AC799" s="4" t="s">
        <v>4</v>
      </c>
      <c r="AD799" s="5">
        <v>0.57291666666666663</v>
      </c>
      <c r="AE799" s="8">
        <v>13677</v>
      </c>
      <c r="AF799" s="15">
        <f t="shared" si="223"/>
        <v>1.3676999999999999</v>
      </c>
      <c r="AG799" s="23" t="s">
        <v>4</v>
      </c>
      <c r="AH799" s="22">
        <v>0.57291666666666663</v>
      </c>
      <c r="AI799" s="19">
        <v>20032</v>
      </c>
      <c r="AJ799" s="15">
        <f t="shared" si="224"/>
        <v>2.0032000000000001</v>
      </c>
      <c r="AK799" s="4" t="s">
        <v>4</v>
      </c>
      <c r="AL799" s="5">
        <v>0.57291666666666663</v>
      </c>
      <c r="AM799" s="4">
        <v>180.18</v>
      </c>
      <c r="AN799" s="13">
        <f t="shared" si="225"/>
        <v>180.18</v>
      </c>
      <c r="AO799" s="4" t="s">
        <v>4</v>
      </c>
      <c r="AP799" s="5">
        <v>0.57291666666666663</v>
      </c>
      <c r="AQ799" s="19">
        <v>17595</v>
      </c>
      <c r="AR799" s="15">
        <f t="shared" si="226"/>
        <v>1.7595000000000001</v>
      </c>
      <c r="AS799" s="4" t="s">
        <v>4</v>
      </c>
      <c r="AT799" s="22">
        <v>0.57291666666666663</v>
      </c>
      <c r="AU799" s="23">
        <v>65.17</v>
      </c>
      <c r="AV799" s="13">
        <f t="shared" si="227"/>
        <v>65.17</v>
      </c>
      <c r="AW799" s="23" t="s">
        <v>4</v>
      </c>
      <c r="AX799" s="22">
        <v>0.57291666666666663</v>
      </c>
      <c r="AY799" s="23">
        <v>0.63649999999999995</v>
      </c>
      <c r="AZ799" s="15">
        <f t="shared" si="228"/>
        <v>0.63649999999999995</v>
      </c>
      <c r="BA799" s="4" t="s">
        <v>4</v>
      </c>
      <c r="BB799" s="5">
        <v>0.55208333333333337</v>
      </c>
      <c r="BC799" s="8">
        <v>10995</v>
      </c>
      <c r="BD799" s="15">
        <f t="shared" si="229"/>
        <v>1.0994999999999999</v>
      </c>
      <c r="BE799" s="4" t="s">
        <v>4</v>
      </c>
      <c r="BF799" s="5">
        <v>0.5625</v>
      </c>
      <c r="BG799" s="8">
        <v>11364</v>
      </c>
      <c r="BH799" s="15">
        <f t="shared" si="230"/>
        <v>1.1364000000000001</v>
      </c>
      <c r="BI799" s="4" t="s">
        <v>4</v>
      </c>
      <c r="BJ799" s="5">
        <v>0.57291666666666663</v>
      </c>
      <c r="BK799" s="4">
        <v>102.4</v>
      </c>
      <c r="BL799" s="13">
        <f t="shared" si="231"/>
        <v>102.4</v>
      </c>
      <c r="BM799" s="4" t="s">
        <v>4</v>
      </c>
      <c r="BN799" s="5">
        <v>0.57291666666666663</v>
      </c>
      <c r="BO799" s="8">
        <v>70421</v>
      </c>
      <c r="BP799" s="15">
        <f t="shared" si="232"/>
        <v>7.0420999999999996</v>
      </c>
      <c r="BS799" s="1">
        <f t="shared" si="233"/>
        <v>79.858355817749697</v>
      </c>
    </row>
    <row r="800" spans="1:71">
      <c r="A800" s="4" t="s">
        <v>4</v>
      </c>
      <c r="B800" s="5">
        <v>0.5625</v>
      </c>
      <c r="C800" s="4">
        <v>74.56</v>
      </c>
      <c r="D800" s="13">
        <f t="shared" si="216"/>
        <v>74.56</v>
      </c>
      <c r="E800" s="4" t="s">
        <v>4</v>
      </c>
      <c r="F800" s="5">
        <v>0.5625</v>
      </c>
      <c r="G800" s="4">
        <v>0.72760000000000002</v>
      </c>
      <c r="H800" s="15">
        <f t="shared" si="217"/>
        <v>0.72760000000000002</v>
      </c>
      <c r="I800" s="4" t="s">
        <v>4</v>
      </c>
      <c r="J800" s="22">
        <v>0.5625</v>
      </c>
      <c r="K800" s="23">
        <v>93.21</v>
      </c>
      <c r="L800" s="13">
        <f t="shared" si="218"/>
        <v>93.21</v>
      </c>
      <c r="M800" s="4" t="s">
        <v>4</v>
      </c>
      <c r="N800" s="22">
        <v>0.5625</v>
      </c>
      <c r="O800" s="23">
        <v>90.2</v>
      </c>
      <c r="P800" s="13">
        <f t="shared" si="219"/>
        <v>90.2</v>
      </c>
      <c r="Q800" s="4" t="s">
        <v>4</v>
      </c>
      <c r="R800" s="22">
        <v>0.5625</v>
      </c>
      <c r="S800" s="19">
        <v>15589</v>
      </c>
      <c r="T800" s="15">
        <f t="shared" si="220"/>
        <v>1.5589</v>
      </c>
      <c r="U800" s="4" t="s">
        <v>4</v>
      </c>
      <c r="V800" s="22">
        <v>0.5625</v>
      </c>
      <c r="W800" s="23">
        <v>0.77849999999999997</v>
      </c>
      <c r="X800" s="15">
        <f t="shared" si="221"/>
        <v>0.77849999999999997</v>
      </c>
      <c r="Y800" s="4" t="s">
        <v>4</v>
      </c>
      <c r="Z800" s="5">
        <v>0.5625</v>
      </c>
      <c r="AA800" s="4">
        <v>140.65</v>
      </c>
      <c r="AB800" s="13">
        <f t="shared" si="222"/>
        <v>140.65</v>
      </c>
      <c r="AC800" s="4" t="s">
        <v>4</v>
      </c>
      <c r="AD800" s="5">
        <v>0.5625</v>
      </c>
      <c r="AE800" s="8">
        <v>13722</v>
      </c>
      <c r="AF800" s="15">
        <f t="shared" si="223"/>
        <v>1.3722000000000001</v>
      </c>
      <c r="AG800" s="23" t="s">
        <v>4</v>
      </c>
      <c r="AH800" s="22">
        <v>0.5625</v>
      </c>
      <c r="AI800" s="19">
        <v>2002</v>
      </c>
      <c r="AJ800" s="15">
        <f t="shared" si="224"/>
        <v>2.0019999999999998</v>
      </c>
      <c r="AK800" s="4" t="s">
        <v>4</v>
      </c>
      <c r="AL800" s="5">
        <v>0.5625</v>
      </c>
      <c r="AM800" s="4">
        <v>180.58</v>
      </c>
      <c r="AN800" s="13">
        <f t="shared" si="225"/>
        <v>180.58</v>
      </c>
      <c r="AO800" s="4" t="s">
        <v>4</v>
      </c>
      <c r="AP800" s="5">
        <v>0.5625</v>
      </c>
      <c r="AQ800" s="19">
        <v>1762</v>
      </c>
      <c r="AR800" s="15">
        <f t="shared" si="226"/>
        <v>1.762</v>
      </c>
      <c r="AS800" s="4" t="s">
        <v>4</v>
      </c>
      <c r="AT800" s="22">
        <v>0.5625</v>
      </c>
      <c r="AU800" s="23">
        <v>65.5</v>
      </c>
      <c r="AV800" s="13">
        <f t="shared" si="227"/>
        <v>65.5</v>
      </c>
      <c r="AW800" s="23" t="s">
        <v>4</v>
      </c>
      <c r="AX800" s="22">
        <v>0.5625</v>
      </c>
      <c r="AY800" s="23">
        <v>0.63900000000000001</v>
      </c>
      <c r="AZ800" s="15">
        <f t="shared" si="228"/>
        <v>0.63900000000000001</v>
      </c>
      <c r="BA800" s="4" t="s">
        <v>4</v>
      </c>
      <c r="BB800" s="5">
        <v>0.54166666666666663</v>
      </c>
      <c r="BC800" s="8">
        <v>1102</v>
      </c>
      <c r="BD800" s="15">
        <f t="shared" si="229"/>
        <v>1.1020000000000001</v>
      </c>
      <c r="BE800" s="4" t="s">
        <v>4</v>
      </c>
      <c r="BF800" s="5">
        <v>0.55208333333333337</v>
      </c>
      <c r="BG800" s="8">
        <v>11392</v>
      </c>
      <c r="BH800" s="15">
        <f t="shared" si="230"/>
        <v>1.1392</v>
      </c>
      <c r="BI800" s="4" t="s">
        <v>4</v>
      </c>
      <c r="BJ800" s="5">
        <v>0.5625</v>
      </c>
      <c r="BK800" s="4">
        <v>102.52</v>
      </c>
      <c r="BL800" s="13">
        <f t="shared" si="231"/>
        <v>102.52</v>
      </c>
      <c r="BM800" s="4" t="s">
        <v>4</v>
      </c>
      <c r="BN800" s="5">
        <v>0.5625</v>
      </c>
      <c r="BO800" s="8">
        <v>70152</v>
      </c>
      <c r="BP800" s="15">
        <f t="shared" si="232"/>
        <v>7.0152000000000001</v>
      </c>
      <c r="BS800" s="1">
        <f t="shared" si="233"/>
        <v>79.748501271375929</v>
      </c>
    </row>
    <row r="801" spans="1:71">
      <c r="A801" s="4" t="s">
        <v>4</v>
      </c>
      <c r="B801" s="5">
        <v>0.55208333333333337</v>
      </c>
      <c r="C801" s="4">
        <v>75.02</v>
      </c>
      <c r="D801" s="13">
        <f t="shared" si="216"/>
        <v>75.02</v>
      </c>
      <c r="E801" s="4" t="s">
        <v>4</v>
      </c>
      <c r="F801" s="5">
        <v>0.55208333333333337</v>
      </c>
      <c r="G801" s="4">
        <v>0.72970000000000002</v>
      </c>
      <c r="H801" s="15">
        <f t="shared" si="217"/>
        <v>0.72970000000000002</v>
      </c>
      <c r="I801" s="4" t="s">
        <v>4</v>
      </c>
      <c r="J801" s="22">
        <v>0.55208333333333337</v>
      </c>
      <c r="K801" s="23">
        <v>93.45</v>
      </c>
      <c r="L801" s="13">
        <f t="shared" si="218"/>
        <v>93.45</v>
      </c>
      <c r="M801" s="4" t="s">
        <v>4</v>
      </c>
      <c r="N801" s="22">
        <v>0.55208333333333337</v>
      </c>
      <c r="O801" s="23">
        <v>90.19</v>
      </c>
      <c r="P801" s="13">
        <f t="shared" si="219"/>
        <v>90.19</v>
      </c>
      <c r="Q801" s="4" t="s">
        <v>4</v>
      </c>
      <c r="R801" s="22">
        <v>0.55208333333333337</v>
      </c>
      <c r="S801" s="23">
        <v>1.56</v>
      </c>
      <c r="T801" s="15">
        <f t="shared" si="220"/>
        <v>1.56</v>
      </c>
      <c r="U801" s="4" t="s">
        <v>4</v>
      </c>
      <c r="V801" s="22">
        <v>0.55208333333333337</v>
      </c>
      <c r="W801" s="23">
        <v>0.7772</v>
      </c>
      <c r="X801" s="15">
        <f t="shared" si="221"/>
        <v>0.7772</v>
      </c>
      <c r="Y801" s="4" t="s">
        <v>4</v>
      </c>
      <c r="Z801" s="5">
        <v>0.55208333333333337</v>
      </c>
      <c r="AA801" s="4">
        <v>140.77000000000001</v>
      </c>
      <c r="AB801" s="13">
        <f t="shared" si="222"/>
        <v>140.77000000000001</v>
      </c>
      <c r="AC801" s="4" t="s">
        <v>4</v>
      </c>
      <c r="AD801" s="5">
        <v>0.55208333333333337</v>
      </c>
      <c r="AE801" s="8">
        <v>13685</v>
      </c>
      <c r="AF801" s="15">
        <f t="shared" si="223"/>
        <v>1.3685</v>
      </c>
      <c r="AG801" s="23" t="s">
        <v>4</v>
      </c>
      <c r="AH801" s="22">
        <v>0.55208333333333337</v>
      </c>
      <c r="AI801" s="19">
        <v>20071</v>
      </c>
      <c r="AJ801" s="15">
        <f t="shared" si="224"/>
        <v>2.0070999999999999</v>
      </c>
      <c r="AK801" s="4" t="s">
        <v>4</v>
      </c>
      <c r="AL801" s="5">
        <v>0.55208333333333337</v>
      </c>
      <c r="AM801" s="4">
        <v>181.03</v>
      </c>
      <c r="AN801" s="13">
        <f t="shared" si="225"/>
        <v>181.03</v>
      </c>
      <c r="AO801" s="4" t="s">
        <v>4</v>
      </c>
      <c r="AP801" s="5">
        <v>0.55208333333333337</v>
      </c>
      <c r="AQ801" s="19">
        <v>17608</v>
      </c>
      <c r="AR801" s="15">
        <f t="shared" si="226"/>
        <v>1.7607999999999999</v>
      </c>
      <c r="AS801" s="4" t="s">
        <v>4</v>
      </c>
      <c r="AT801" s="22">
        <v>0.55208333333333337</v>
      </c>
      <c r="AU801" s="23">
        <v>65.84</v>
      </c>
      <c r="AV801" s="13">
        <f t="shared" si="227"/>
        <v>65.84</v>
      </c>
      <c r="AW801" s="23" t="s">
        <v>4</v>
      </c>
      <c r="AX801" s="22">
        <v>0.55208333333333337</v>
      </c>
      <c r="AY801" s="23">
        <v>0.64049999999999996</v>
      </c>
      <c r="AZ801" s="15">
        <f t="shared" si="228"/>
        <v>0.64049999999999996</v>
      </c>
      <c r="BA801" s="4" t="s">
        <v>4</v>
      </c>
      <c r="BB801" s="5">
        <v>0.53125</v>
      </c>
      <c r="BC801" s="8">
        <v>11062</v>
      </c>
      <c r="BD801" s="15">
        <f t="shared" si="229"/>
        <v>1.1062000000000001</v>
      </c>
      <c r="BE801" s="4" t="s">
        <v>4</v>
      </c>
      <c r="BF801" s="5">
        <v>0.54166666666666663</v>
      </c>
      <c r="BG801" s="8">
        <v>11379</v>
      </c>
      <c r="BH801" s="15">
        <f t="shared" si="230"/>
        <v>1.1378999999999999</v>
      </c>
      <c r="BI801" s="4" t="s">
        <v>4</v>
      </c>
      <c r="BJ801" s="5">
        <v>0.55208333333333337</v>
      </c>
      <c r="BK801" s="4">
        <v>102.78</v>
      </c>
      <c r="BL801" s="13">
        <f t="shared" si="231"/>
        <v>102.78</v>
      </c>
      <c r="BM801" s="4" t="s">
        <v>4</v>
      </c>
      <c r="BN801" s="5">
        <v>0.55208333333333337</v>
      </c>
      <c r="BO801" s="8">
        <v>70371</v>
      </c>
      <c r="BP801" s="15">
        <f t="shared" si="232"/>
        <v>7.0370999999999997</v>
      </c>
      <c r="BS801" s="1">
        <f t="shared" si="233"/>
        <v>79.944693115630344</v>
      </c>
    </row>
    <row r="802" spans="1:71">
      <c r="A802" s="4" t="s">
        <v>4</v>
      </c>
      <c r="B802" s="5">
        <v>0.54166666666666663</v>
      </c>
      <c r="C802" s="4">
        <v>74.91</v>
      </c>
      <c r="D802" s="13">
        <f t="shared" si="216"/>
        <v>74.91</v>
      </c>
      <c r="E802" s="4" t="s">
        <v>4</v>
      </c>
      <c r="F802" s="5">
        <v>0.54166666666666663</v>
      </c>
      <c r="G802" s="4">
        <v>0.73019999999999996</v>
      </c>
      <c r="H802" s="15">
        <f t="shared" si="217"/>
        <v>0.73019999999999996</v>
      </c>
      <c r="I802" s="4" t="s">
        <v>4</v>
      </c>
      <c r="J802" s="22">
        <v>0.54166666666666663</v>
      </c>
      <c r="K802" s="23">
        <v>93.03</v>
      </c>
      <c r="L802" s="13">
        <f t="shared" si="218"/>
        <v>93.03</v>
      </c>
      <c r="M802" s="4" t="s">
        <v>4</v>
      </c>
      <c r="N802" s="22">
        <v>0.54166666666666663</v>
      </c>
      <c r="O802" s="23">
        <v>90.1</v>
      </c>
      <c r="P802" s="13">
        <f t="shared" si="219"/>
        <v>90.1</v>
      </c>
      <c r="Q802" s="4" t="s">
        <v>4</v>
      </c>
      <c r="R802" s="22">
        <v>0.54166666666666663</v>
      </c>
      <c r="S802" s="19">
        <v>15574</v>
      </c>
      <c r="T802" s="15">
        <f t="shared" si="220"/>
        <v>1.5573999999999999</v>
      </c>
      <c r="U802" s="4" t="s">
        <v>4</v>
      </c>
      <c r="V802" s="22">
        <v>0.54166666666666663</v>
      </c>
      <c r="W802" s="23">
        <v>0.77849999999999997</v>
      </c>
      <c r="X802" s="15">
        <f t="shared" si="221"/>
        <v>0.77849999999999997</v>
      </c>
      <c r="Y802" s="4" t="s">
        <v>4</v>
      </c>
      <c r="Z802" s="5">
        <v>0.54166666666666663</v>
      </c>
      <c r="AA802" s="4">
        <v>140.38999999999999</v>
      </c>
      <c r="AB802" s="13">
        <f t="shared" si="222"/>
        <v>140.38999999999999</v>
      </c>
      <c r="AC802" s="4" t="s">
        <v>4</v>
      </c>
      <c r="AD802" s="5">
        <v>0.54166666666666663</v>
      </c>
      <c r="AE802" s="8">
        <v>13681</v>
      </c>
      <c r="AF802" s="15">
        <f t="shared" si="223"/>
        <v>1.3681000000000001</v>
      </c>
      <c r="AG802" s="23" t="s">
        <v>4</v>
      </c>
      <c r="AH802" s="22">
        <v>0.54166666666666663</v>
      </c>
      <c r="AI802" s="19">
        <v>20004</v>
      </c>
      <c r="AJ802" s="15">
        <f t="shared" si="224"/>
        <v>2.0004</v>
      </c>
      <c r="AK802" s="4" t="s">
        <v>4</v>
      </c>
      <c r="AL802" s="5">
        <v>0.54166666666666663</v>
      </c>
      <c r="AM802" s="4">
        <v>180.32</v>
      </c>
      <c r="AN802" s="13">
        <f t="shared" si="225"/>
        <v>180.32</v>
      </c>
      <c r="AO802" s="4" t="s">
        <v>4</v>
      </c>
      <c r="AP802" s="5">
        <v>0.54166666666666663</v>
      </c>
      <c r="AQ802" s="19">
        <v>17576</v>
      </c>
      <c r="AR802" s="15">
        <f t="shared" si="226"/>
        <v>1.7576000000000001</v>
      </c>
      <c r="AS802" s="4" t="s">
        <v>4</v>
      </c>
      <c r="AT802" s="22">
        <v>0.54166666666666663</v>
      </c>
      <c r="AU802" s="23">
        <v>65.650000000000006</v>
      </c>
      <c r="AV802" s="13">
        <f t="shared" si="227"/>
        <v>65.650000000000006</v>
      </c>
      <c r="AW802" s="23" t="s">
        <v>4</v>
      </c>
      <c r="AX802" s="22">
        <v>0.54166666666666663</v>
      </c>
      <c r="AY802" s="23">
        <v>0.63980000000000004</v>
      </c>
      <c r="AZ802" s="15">
        <f t="shared" si="228"/>
        <v>0.63980000000000004</v>
      </c>
      <c r="BA802" s="4" t="s">
        <v>4</v>
      </c>
      <c r="BB802" s="5">
        <v>0.52083333333333337</v>
      </c>
      <c r="BC802" s="8">
        <v>1105</v>
      </c>
      <c r="BD802" s="15">
        <f t="shared" si="229"/>
        <v>1.105</v>
      </c>
      <c r="BE802" s="4" t="s">
        <v>4</v>
      </c>
      <c r="BF802" s="5">
        <v>0.53125</v>
      </c>
      <c r="BG802" s="8">
        <v>11403</v>
      </c>
      <c r="BH802" s="15">
        <f t="shared" si="230"/>
        <v>1.1403000000000001</v>
      </c>
      <c r="BI802" s="4" t="s">
        <v>4</v>
      </c>
      <c r="BJ802" s="5">
        <v>0.54166666666666663</v>
      </c>
      <c r="BK802" s="4">
        <v>102.58</v>
      </c>
      <c r="BL802" s="13">
        <f t="shared" si="231"/>
        <v>102.58</v>
      </c>
      <c r="BM802" s="4" t="s">
        <v>4</v>
      </c>
      <c r="BN802" s="5">
        <v>0.54166666666666663</v>
      </c>
      <c r="BO802" s="8">
        <v>70468</v>
      </c>
      <c r="BP802" s="15">
        <f t="shared" si="232"/>
        <v>7.0468000000000002</v>
      </c>
      <c r="BS802" s="1">
        <f t="shared" si="233"/>
        <v>79.943897780392589</v>
      </c>
    </row>
    <row r="803" spans="1:71">
      <c r="A803" s="4" t="s">
        <v>4</v>
      </c>
      <c r="B803" s="5">
        <v>0.53125</v>
      </c>
      <c r="C803" s="4">
        <v>72.97</v>
      </c>
      <c r="D803" s="13">
        <f t="shared" si="216"/>
        <v>72.97</v>
      </c>
      <c r="E803" s="4" t="s">
        <v>4</v>
      </c>
      <c r="F803" s="5">
        <v>0.53125</v>
      </c>
      <c r="G803" s="4">
        <v>0.71699999999999997</v>
      </c>
      <c r="H803" s="15">
        <f t="shared" si="217"/>
        <v>0.71699999999999997</v>
      </c>
      <c r="I803" s="4" t="s">
        <v>4</v>
      </c>
      <c r="J803" s="22">
        <v>0.53125</v>
      </c>
      <c r="K803" s="23">
        <v>91.95</v>
      </c>
      <c r="L803" s="13">
        <f t="shared" si="218"/>
        <v>91.95</v>
      </c>
      <c r="M803" s="4" t="s">
        <v>4</v>
      </c>
      <c r="N803" s="22">
        <v>0.53125</v>
      </c>
      <c r="O803" s="23">
        <v>89.21</v>
      </c>
      <c r="P803" s="13">
        <f t="shared" si="219"/>
        <v>89.21</v>
      </c>
      <c r="Q803" s="4" t="s">
        <v>4</v>
      </c>
      <c r="R803" s="22">
        <v>0.53125</v>
      </c>
      <c r="S803" s="19">
        <v>15512</v>
      </c>
      <c r="T803" s="15">
        <f t="shared" si="220"/>
        <v>1.5511999999999999</v>
      </c>
      <c r="U803" s="4" t="s">
        <v>4</v>
      </c>
      <c r="V803" s="22">
        <v>0.53125</v>
      </c>
      <c r="W803" s="23">
        <v>0.77700000000000002</v>
      </c>
      <c r="X803" s="15">
        <f t="shared" si="221"/>
        <v>0.77700000000000002</v>
      </c>
      <c r="Y803" s="4" t="s">
        <v>4</v>
      </c>
      <c r="Z803" s="5">
        <v>0.53125</v>
      </c>
      <c r="AA803" s="4">
        <v>138.41999999999999</v>
      </c>
      <c r="AB803" s="13">
        <f t="shared" si="222"/>
        <v>138.41999999999999</v>
      </c>
      <c r="AC803" s="4" t="s">
        <v>4</v>
      </c>
      <c r="AD803" s="5">
        <v>0.53125</v>
      </c>
      <c r="AE803" s="8">
        <v>13602</v>
      </c>
      <c r="AF803" s="15">
        <f t="shared" si="223"/>
        <v>1.3602000000000001</v>
      </c>
      <c r="AG803" s="23" t="s">
        <v>4</v>
      </c>
      <c r="AH803" s="22">
        <v>0.53125</v>
      </c>
      <c r="AI803" s="19">
        <v>19958</v>
      </c>
      <c r="AJ803" s="15">
        <f t="shared" si="224"/>
        <v>1.9958</v>
      </c>
      <c r="AK803" s="4" t="s">
        <v>4</v>
      </c>
      <c r="AL803" s="5">
        <v>0.53125</v>
      </c>
      <c r="AM803" s="4">
        <v>178.08</v>
      </c>
      <c r="AN803" s="13">
        <f t="shared" si="225"/>
        <v>178.08</v>
      </c>
      <c r="AO803" s="4" t="s">
        <v>4</v>
      </c>
      <c r="AP803" s="5">
        <v>0.53125</v>
      </c>
      <c r="AQ803" s="19">
        <v>17502</v>
      </c>
      <c r="AR803" s="15">
        <f t="shared" si="226"/>
        <v>1.7502</v>
      </c>
      <c r="AS803" s="4" t="s">
        <v>4</v>
      </c>
      <c r="AT803" s="22">
        <v>0.53125</v>
      </c>
      <c r="AU803" s="23">
        <v>64.14</v>
      </c>
      <c r="AV803" s="13">
        <f t="shared" si="227"/>
        <v>64.14</v>
      </c>
      <c r="AW803" s="23" t="s">
        <v>4</v>
      </c>
      <c r="AX803" s="22">
        <v>0.53125</v>
      </c>
      <c r="AY803" s="23">
        <v>0.63070000000000004</v>
      </c>
      <c r="AZ803" s="15">
        <f t="shared" si="228"/>
        <v>0.63070000000000004</v>
      </c>
      <c r="BA803" s="4" t="s">
        <v>4</v>
      </c>
      <c r="BB803" s="5">
        <v>0.51041666666666663</v>
      </c>
      <c r="BC803" s="8">
        <v>11036</v>
      </c>
      <c r="BD803" s="15">
        <f t="shared" si="229"/>
        <v>1.1035999999999999</v>
      </c>
      <c r="BE803" s="4" t="s">
        <v>4</v>
      </c>
      <c r="BF803" s="5">
        <v>0.52083333333333337</v>
      </c>
      <c r="BG803" s="8">
        <v>11404</v>
      </c>
      <c r="BH803" s="15">
        <f t="shared" si="230"/>
        <v>1.1404000000000001</v>
      </c>
      <c r="BI803" s="4" t="s">
        <v>4</v>
      </c>
      <c r="BJ803" s="5">
        <v>0.53125</v>
      </c>
      <c r="BK803" s="4">
        <v>101.75</v>
      </c>
      <c r="BL803" s="13">
        <f t="shared" si="231"/>
        <v>101.75</v>
      </c>
      <c r="BM803" s="4" t="s">
        <v>4</v>
      </c>
      <c r="BN803" s="5">
        <v>0.53125</v>
      </c>
      <c r="BO803" s="8">
        <v>71061</v>
      </c>
      <c r="BP803" s="15">
        <f t="shared" si="232"/>
        <v>7.1060999999999996</v>
      </c>
      <c r="BS803" s="1">
        <f t="shared" si="233"/>
        <v>80.116698664519831</v>
      </c>
    </row>
    <row r="804" spans="1:71">
      <c r="A804" s="4" t="s">
        <v>4</v>
      </c>
      <c r="B804" s="5">
        <v>0.52083333333333337</v>
      </c>
      <c r="C804" s="4">
        <v>73.44</v>
      </c>
      <c r="D804" s="13">
        <f t="shared" si="216"/>
        <v>73.44</v>
      </c>
      <c r="E804" s="4" t="s">
        <v>4</v>
      </c>
      <c r="F804" s="5">
        <v>0.52083333333333337</v>
      </c>
      <c r="G804" s="4">
        <v>0.72019999999999995</v>
      </c>
      <c r="H804" s="15">
        <f t="shared" si="217"/>
        <v>0.72019999999999995</v>
      </c>
      <c r="I804" s="4" t="s">
        <v>4</v>
      </c>
      <c r="J804" s="22">
        <v>0.52083333333333337</v>
      </c>
      <c r="K804" s="23">
        <v>92.26</v>
      </c>
      <c r="L804" s="13">
        <f t="shared" si="218"/>
        <v>92.26</v>
      </c>
      <c r="M804" s="4" t="s">
        <v>4</v>
      </c>
      <c r="N804" s="22">
        <v>0.52083333333333337</v>
      </c>
      <c r="O804" s="23">
        <v>89.41</v>
      </c>
      <c r="P804" s="13">
        <f t="shared" si="219"/>
        <v>89.41</v>
      </c>
      <c r="Q804" s="4" t="s">
        <v>4</v>
      </c>
      <c r="R804" s="22">
        <v>0.52083333333333337</v>
      </c>
      <c r="S804" s="19">
        <v>15516</v>
      </c>
      <c r="T804" s="15">
        <f t="shared" si="220"/>
        <v>1.5516000000000001</v>
      </c>
      <c r="U804" s="4" t="s">
        <v>4</v>
      </c>
      <c r="V804" s="22">
        <v>0.52083333333333337</v>
      </c>
      <c r="W804" s="23">
        <v>0.77659999999999996</v>
      </c>
      <c r="X804" s="15">
        <f t="shared" si="221"/>
        <v>0.77659999999999996</v>
      </c>
      <c r="Y804" s="4" t="s">
        <v>4</v>
      </c>
      <c r="Z804" s="5">
        <v>0.52083333333333337</v>
      </c>
      <c r="AA804" s="4">
        <v>138.77000000000001</v>
      </c>
      <c r="AB804" s="13">
        <f t="shared" si="222"/>
        <v>138.77000000000001</v>
      </c>
      <c r="AC804" s="4" t="s">
        <v>4</v>
      </c>
      <c r="AD804" s="5">
        <v>0.52083333333333337</v>
      </c>
      <c r="AE804" s="8">
        <v>13611</v>
      </c>
      <c r="AF804" s="15">
        <f t="shared" si="223"/>
        <v>1.3611</v>
      </c>
      <c r="AG804" s="23" t="s">
        <v>4</v>
      </c>
      <c r="AH804" s="22">
        <v>0.52083333333333337</v>
      </c>
      <c r="AI804" s="19">
        <v>19975</v>
      </c>
      <c r="AJ804" s="15">
        <f t="shared" si="224"/>
        <v>1.9975000000000001</v>
      </c>
      <c r="AK804" s="4" t="s">
        <v>4</v>
      </c>
      <c r="AL804" s="5">
        <v>0.52083333333333337</v>
      </c>
      <c r="AM804" s="4">
        <v>178.65</v>
      </c>
      <c r="AN804" s="13">
        <f t="shared" si="225"/>
        <v>178.65</v>
      </c>
      <c r="AO804" s="4" t="s">
        <v>4</v>
      </c>
      <c r="AP804" s="5">
        <v>0.52083333333333337</v>
      </c>
      <c r="AQ804" s="19">
        <v>17518</v>
      </c>
      <c r="AR804" s="15">
        <f t="shared" si="226"/>
        <v>1.7518</v>
      </c>
      <c r="AS804" s="4" t="s">
        <v>4</v>
      </c>
      <c r="AT804" s="22">
        <v>0.52083333333333337</v>
      </c>
      <c r="AU804" s="23">
        <v>64.67</v>
      </c>
      <c r="AV804" s="13">
        <f t="shared" si="227"/>
        <v>64.67</v>
      </c>
      <c r="AW804" s="23" t="s">
        <v>4</v>
      </c>
      <c r="AX804" s="22">
        <v>0.52083333333333337</v>
      </c>
      <c r="AY804" s="23">
        <v>0.63390000000000002</v>
      </c>
      <c r="AZ804" s="15">
        <f t="shared" si="228"/>
        <v>0.63390000000000002</v>
      </c>
      <c r="BA804" s="4" t="s">
        <v>4</v>
      </c>
      <c r="BB804" s="5">
        <v>0.5</v>
      </c>
      <c r="BC804" s="8">
        <v>11007</v>
      </c>
      <c r="BD804" s="15">
        <f t="shared" si="229"/>
        <v>1.1007</v>
      </c>
      <c r="BE804" s="4" t="s">
        <v>4</v>
      </c>
      <c r="BF804" s="5">
        <v>0.51041666666666663</v>
      </c>
      <c r="BG804" s="8">
        <v>11411</v>
      </c>
      <c r="BH804" s="15">
        <f t="shared" si="230"/>
        <v>1.1411</v>
      </c>
      <c r="BI804" s="4" t="s">
        <v>4</v>
      </c>
      <c r="BJ804" s="5">
        <v>0.52083333333333337</v>
      </c>
      <c r="BK804" s="4">
        <v>101.97</v>
      </c>
      <c r="BL804" s="13">
        <f t="shared" si="231"/>
        <v>101.97</v>
      </c>
      <c r="BM804" s="4" t="s">
        <v>4</v>
      </c>
      <c r="BN804" s="5">
        <v>0.52083333333333337</v>
      </c>
      <c r="BO804" s="8">
        <v>71014</v>
      </c>
      <c r="BP804" s="15">
        <f t="shared" si="232"/>
        <v>7.1013999999999999</v>
      </c>
      <c r="BS804" s="1">
        <f t="shared" si="233"/>
        <v>80.086563706834923</v>
      </c>
    </row>
    <row r="805" spans="1:71">
      <c r="A805" s="4" t="s">
        <v>4</v>
      </c>
      <c r="B805" s="5">
        <v>0.51041666666666663</v>
      </c>
      <c r="C805" s="4">
        <v>73.22</v>
      </c>
      <c r="D805" s="13">
        <f t="shared" si="216"/>
        <v>73.22</v>
      </c>
      <c r="E805" s="4" t="s">
        <v>4</v>
      </c>
      <c r="F805" s="5">
        <v>0.51041666666666663</v>
      </c>
      <c r="G805" s="4">
        <v>0.71840000000000004</v>
      </c>
      <c r="H805" s="15">
        <f t="shared" si="217"/>
        <v>0.71840000000000004</v>
      </c>
      <c r="I805" s="4" t="s">
        <v>4</v>
      </c>
      <c r="J805" s="22">
        <v>0.51041666666666663</v>
      </c>
      <c r="K805" s="23">
        <v>92.3</v>
      </c>
      <c r="L805" s="13">
        <f t="shared" si="218"/>
        <v>92.3</v>
      </c>
      <c r="M805" s="4" t="s">
        <v>4</v>
      </c>
      <c r="N805" s="22">
        <v>0.51041666666666663</v>
      </c>
      <c r="O805" s="23">
        <v>89.28</v>
      </c>
      <c r="P805" s="13">
        <f t="shared" si="219"/>
        <v>89.28</v>
      </c>
      <c r="Q805" s="4" t="s">
        <v>4</v>
      </c>
      <c r="R805" s="22">
        <v>0.51041666666666663</v>
      </c>
      <c r="S805" s="19">
        <v>15501</v>
      </c>
      <c r="T805" s="15">
        <f t="shared" si="220"/>
        <v>1.5501</v>
      </c>
      <c r="U805" s="4" t="s">
        <v>4</v>
      </c>
      <c r="V805" s="22">
        <v>0.51041666666666663</v>
      </c>
      <c r="W805" s="23">
        <v>0.77759999999999996</v>
      </c>
      <c r="X805" s="15">
        <f t="shared" si="221"/>
        <v>0.77759999999999996</v>
      </c>
      <c r="Y805" s="4" t="s">
        <v>4</v>
      </c>
      <c r="Z805" s="5">
        <v>0.51041666666666663</v>
      </c>
      <c r="AA805" s="4">
        <v>138.47</v>
      </c>
      <c r="AB805" s="13">
        <f t="shared" si="222"/>
        <v>138.47</v>
      </c>
      <c r="AC805" s="4" t="s">
        <v>4</v>
      </c>
      <c r="AD805" s="5">
        <v>0.51041666666666663</v>
      </c>
      <c r="AE805" s="8">
        <v>13586</v>
      </c>
      <c r="AF805" s="15">
        <f t="shared" si="223"/>
        <v>1.3586</v>
      </c>
      <c r="AG805" s="23" t="s">
        <v>4</v>
      </c>
      <c r="AH805" s="22">
        <v>0.51041666666666663</v>
      </c>
      <c r="AI805" s="19">
        <v>19938</v>
      </c>
      <c r="AJ805" s="15">
        <f t="shared" si="224"/>
        <v>1.9938</v>
      </c>
      <c r="AK805" s="4" t="s">
        <v>4</v>
      </c>
      <c r="AL805" s="5">
        <v>0.51041666666666663</v>
      </c>
      <c r="AM805" s="4">
        <v>178.04</v>
      </c>
      <c r="AN805" s="13">
        <f t="shared" si="225"/>
        <v>178.04</v>
      </c>
      <c r="AO805" s="4" t="s">
        <v>4</v>
      </c>
      <c r="AP805" s="5">
        <v>0.51041666666666663</v>
      </c>
      <c r="AQ805" s="19">
        <v>17474</v>
      </c>
      <c r="AR805" s="15">
        <f t="shared" si="226"/>
        <v>1.7474000000000001</v>
      </c>
      <c r="AS805" s="4" t="s">
        <v>4</v>
      </c>
      <c r="AT805" s="22">
        <v>0.51041666666666663</v>
      </c>
      <c r="AU805" s="23">
        <v>64.510000000000005</v>
      </c>
      <c r="AV805" s="13">
        <f t="shared" si="227"/>
        <v>64.510000000000005</v>
      </c>
      <c r="AW805" s="23" t="s">
        <v>4</v>
      </c>
      <c r="AX805" s="22">
        <v>0.51041666666666663</v>
      </c>
      <c r="AY805" s="23">
        <v>0.63300000000000001</v>
      </c>
      <c r="AZ805" s="15">
        <f t="shared" si="228"/>
        <v>0.63300000000000001</v>
      </c>
      <c r="BA805" s="4" t="s">
        <v>4</v>
      </c>
      <c r="BB805" s="5">
        <v>0.48958333333333331</v>
      </c>
      <c r="BC805" s="8">
        <v>11012</v>
      </c>
      <c r="BD805" s="15">
        <f t="shared" si="229"/>
        <v>1.1012</v>
      </c>
      <c r="BE805" s="4" t="s">
        <v>4</v>
      </c>
      <c r="BF805" s="5">
        <v>0.5</v>
      </c>
      <c r="BG805" s="8">
        <v>11391</v>
      </c>
      <c r="BH805" s="15">
        <f t="shared" si="230"/>
        <v>1.1391</v>
      </c>
      <c r="BI805" s="4" t="s">
        <v>4</v>
      </c>
      <c r="BJ805" s="5">
        <v>0.51041666666666663</v>
      </c>
      <c r="BK805" s="4">
        <v>101.92</v>
      </c>
      <c r="BL805" s="13">
        <f t="shared" si="231"/>
        <v>101.92</v>
      </c>
      <c r="BM805" s="4" t="s">
        <v>4</v>
      </c>
      <c r="BN805" s="5">
        <v>0.51041666666666663</v>
      </c>
      <c r="BO805" s="8">
        <v>71083</v>
      </c>
      <c r="BP805" s="15">
        <f t="shared" si="232"/>
        <v>7.1082999999999998</v>
      </c>
      <c r="BS805" s="1">
        <f t="shared" si="233"/>
        <v>80.174988608999982</v>
      </c>
    </row>
    <row r="806" spans="1:71">
      <c r="A806" s="4" t="s">
        <v>4</v>
      </c>
      <c r="B806" s="5">
        <v>0.5</v>
      </c>
      <c r="C806" s="4">
        <v>74.239999999999995</v>
      </c>
      <c r="D806" s="13">
        <f t="shared" si="216"/>
        <v>74.239999999999995</v>
      </c>
      <c r="E806" s="4" t="s">
        <v>4</v>
      </c>
      <c r="F806" s="5">
        <v>0.5</v>
      </c>
      <c r="G806" s="4">
        <v>0.72560000000000002</v>
      </c>
      <c r="H806" s="15">
        <f t="shared" si="217"/>
        <v>0.72560000000000002</v>
      </c>
      <c r="I806" s="4" t="s">
        <v>4</v>
      </c>
      <c r="J806" s="22">
        <v>0.5</v>
      </c>
      <c r="K806" s="23">
        <v>92.93</v>
      </c>
      <c r="L806" s="13">
        <f t="shared" si="218"/>
        <v>92.93</v>
      </c>
      <c r="M806" s="4" t="s">
        <v>4</v>
      </c>
      <c r="N806" s="22">
        <v>0.5</v>
      </c>
      <c r="O806" s="23">
        <v>89.8</v>
      </c>
      <c r="P806" s="13">
        <f t="shared" si="219"/>
        <v>89.8</v>
      </c>
      <c r="Q806" s="4" t="s">
        <v>4</v>
      </c>
      <c r="R806" s="22">
        <v>0.5</v>
      </c>
      <c r="S806" s="19">
        <v>15527</v>
      </c>
      <c r="T806" s="15">
        <f t="shared" si="220"/>
        <v>1.5527</v>
      </c>
      <c r="U806" s="4" t="s">
        <v>4</v>
      </c>
      <c r="V806" s="22">
        <v>0.5</v>
      </c>
      <c r="W806" s="23">
        <v>0.7772</v>
      </c>
      <c r="X806" s="15">
        <f t="shared" si="221"/>
        <v>0.7772</v>
      </c>
      <c r="Y806" s="4" t="s">
        <v>4</v>
      </c>
      <c r="Z806" s="5">
        <v>0.5</v>
      </c>
      <c r="AA806" s="4">
        <v>139.46</v>
      </c>
      <c r="AB806" s="13">
        <f t="shared" si="222"/>
        <v>139.46</v>
      </c>
      <c r="AC806" s="4" t="s">
        <v>4</v>
      </c>
      <c r="AD806" s="5">
        <v>0.5</v>
      </c>
      <c r="AE806" s="8">
        <v>1363</v>
      </c>
      <c r="AF806" s="15">
        <f t="shared" si="223"/>
        <v>1.363</v>
      </c>
      <c r="AG806" s="23" t="s">
        <v>4</v>
      </c>
      <c r="AH806" s="22">
        <v>0.5</v>
      </c>
      <c r="AI806" s="19">
        <v>19975</v>
      </c>
      <c r="AJ806" s="15">
        <f t="shared" si="224"/>
        <v>1.9975000000000001</v>
      </c>
      <c r="AK806" s="4" t="s">
        <v>4</v>
      </c>
      <c r="AL806" s="5">
        <v>0.5</v>
      </c>
      <c r="AM806" s="4">
        <v>179.41</v>
      </c>
      <c r="AN806" s="13">
        <f t="shared" si="225"/>
        <v>179.41</v>
      </c>
      <c r="AO806" s="4" t="s">
        <v>4</v>
      </c>
      <c r="AP806" s="5">
        <v>0.5</v>
      </c>
      <c r="AQ806" s="19">
        <v>1753</v>
      </c>
      <c r="AR806" s="15">
        <f t="shared" si="226"/>
        <v>1.7529999999999999</v>
      </c>
      <c r="AS806" s="4" t="s">
        <v>4</v>
      </c>
      <c r="AT806" s="22">
        <v>0.5</v>
      </c>
      <c r="AU806" s="23">
        <v>65.069999999999993</v>
      </c>
      <c r="AV806" s="13">
        <f t="shared" si="227"/>
        <v>65.069999999999993</v>
      </c>
      <c r="AW806" s="23" t="s">
        <v>4</v>
      </c>
      <c r="AX806" s="22">
        <v>0.5</v>
      </c>
      <c r="AY806" s="23">
        <v>0.63570000000000004</v>
      </c>
      <c r="AZ806" s="15">
        <f t="shared" si="228"/>
        <v>0.63570000000000004</v>
      </c>
      <c r="BA806" s="4" t="s">
        <v>4</v>
      </c>
      <c r="BB806" s="5">
        <v>0.47916666666666669</v>
      </c>
      <c r="BC806" s="8">
        <v>1102</v>
      </c>
      <c r="BD806" s="15">
        <f t="shared" si="229"/>
        <v>1.1020000000000001</v>
      </c>
      <c r="BE806" s="4" t="s">
        <v>4</v>
      </c>
      <c r="BF806" s="5">
        <v>0.48958333333333331</v>
      </c>
      <c r="BG806" s="8">
        <v>1141</v>
      </c>
      <c r="BH806" s="15">
        <f t="shared" si="230"/>
        <v>1.141</v>
      </c>
      <c r="BI806" s="4" t="s">
        <v>4</v>
      </c>
      <c r="BJ806" s="5">
        <v>0.5</v>
      </c>
      <c r="BK806" s="4">
        <v>102.31</v>
      </c>
      <c r="BL806" s="13">
        <f t="shared" si="231"/>
        <v>102.31</v>
      </c>
      <c r="BM806" s="4" t="s">
        <v>4</v>
      </c>
      <c r="BN806" s="5">
        <v>0.5</v>
      </c>
      <c r="BO806" s="8">
        <v>70839</v>
      </c>
      <c r="BP806" s="15">
        <f t="shared" si="232"/>
        <v>7.0838999999999999</v>
      </c>
      <c r="BS806" s="1">
        <f t="shared" si="233"/>
        <v>80.073282009845414</v>
      </c>
    </row>
    <row r="807" spans="1:71">
      <c r="A807" s="4" t="s">
        <v>4</v>
      </c>
      <c r="B807" s="5">
        <v>0.48958333333333331</v>
      </c>
      <c r="C807" s="4">
        <v>73.790000000000006</v>
      </c>
      <c r="D807" s="13">
        <f t="shared" si="216"/>
        <v>73.790000000000006</v>
      </c>
      <c r="E807" s="4" t="s">
        <v>4</v>
      </c>
      <c r="F807" s="5">
        <v>0.48958333333333331</v>
      </c>
      <c r="G807" s="4">
        <v>0.72199999999999998</v>
      </c>
      <c r="H807" s="15">
        <f t="shared" si="217"/>
        <v>0.72199999999999998</v>
      </c>
      <c r="I807" s="4" t="s">
        <v>4</v>
      </c>
      <c r="J807" s="22">
        <v>0.48958333333333331</v>
      </c>
      <c r="K807" s="23">
        <v>92.77</v>
      </c>
      <c r="L807" s="13">
        <f t="shared" si="218"/>
        <v>92.77</v>
      </c>
      <c r="M807" s="4" t="s">
        <v>4</v>
      </c>
      <c r="N807" s="22">
        <v>0.48958333333333331</v>
      </c>
      <c r="O807" s="23">
        <v>89.54</v>
      </c>
      <c r="P807" s="13">
        <f t="shared" si="219"/>
        <v>89.54</v>
      </c>
      <c r="Q807" s="4" t="s">
        <v>4</v>
      </c>
      <c r="R807" s="22">
        <v>0.48958333333333331</v>
      </c>
      <c r="S807" s="19">
        <v>15533</v>
      </c>
      <c r="T807" s="15">
        <f t="shared" si="220"/>
        <v>1.5532999999999999</v>
      </c>
      <c r="U807" s="4" t="s">
        <v>4</v>
      </c>
      <c r="V807" s="22">
        <v>0.48958333333333331</v>
      </c>
      <c r="W807" s="23">
        <v>0.77700000000000002</v>
      </c>
      <c r="X807" s="15">
        <f t="shared" si="221"/>
        <v>0.77700000000000002</v>
      </c>
      <c r="Y807" s="4" t="s">
        <v>4</v>
      </c>
      <c r="Z807" s="5">
        <v>0.48958333333333331</v>
      </c>
      <c r="AA807" s="4">
        <v>139.13</v>
      </c>
      <c r="AB807" s="13">
        <f t="shared" si="222"/>
        <v>139.13</v>
      </c>
      <c r="AC807" s="4" t="s">
        <v>4</v>
      </c>
      <c r="AD807" s="5">
        <v>0.48958333333333331</v>
      </c>
      <c r="AE807" s="8">
        <v>13609</v>
      </c>
      <c r="AF807" s="15">
        <f t="shared" si="223"/>
        <v>1.3609</v>
      </c>
      <c r="AG807" s="23" t="s">
        <v>4</v>
      </c>
      <c r="AH807" s="22">
        <v>0.48958333333333331</v>
      </c>
      <c r="AI807" s="19">
        <v>19988</v>
      </c>
      <c r="AJ807" s="15">
        <f t="shared" si="224"/>
        <v>1.9987999999999999</v>
      </c>
      <c r="AK807" s="4" t="s">
        <v>4</v>
      </c>
      <c r="AL807" s="5">
        <v>0.48958333333333331</v>
      </c>
      <c r="AM807" s="4">
        <v>179</v>
      </c>
      <c r="AN807" s="13">
        <f t="shared" si="225"/>
        <v>179</v>
      </c>
      <c r="AO807" s="4" t="s">
        <v>4</v>
      </c>
      <c r="AP807" s="5">
        <v>0.48958333333333331</v>
      </c>
      <c r="AQ807" s="19">
        <v>17514</v>
      </c>
      <c r="AR807" s="15">
        <f t="shared" si="226"/>
        <v>1.7514000000000001</v>
      </c>
      <c r="AS807" s="4" t="s">
        <v>4</v>
      </c>
      <c r="AT807" s="22">
        <v>0.48958333333333331</v>
      </c>
      <c r="AU807" s="23">
        <v>64.900000000000006</v>
      </c>
      <c r="AV807" s="13">
        <f t="shared" si="227"/>
        <v>64.900000000000006</v>
      </c>
      <c r="AW807" s="23" t="s">
        <v>4</v>
      </c>
      <c r="AX807" s="22">
        <v>0.48958333333333331</v>
      </c>
      <c r="AY807" s="23">
        <v>0.63519999999999999</v>
      </c>
      <c r="AZ807" s="15">
        <f t="shared" si="228"/>
        <v>0.63519999999999999</v>
      </c>
      <c r="BA807" s="4" t="s">
        <v>4</v>
      </c>
      <c r="BB807" s="5">
        <v>0.46875</v>
      </c>
      <c r="BC807" s="8">
        <v>11026</v>
      </c>
      <c r="BD807" s="15">
        <f t="shared" si="229"/>
        <v>1.1026</v>
      </c>
      <c r="BE807" s="4" t="s">
        <v>4</v>
      </c>
      <c r="BF807" s="5">
        <v>0.47916666666666669</v>
      </c>
      <c r="BG807" s="8">
        <v>11415</v>
      </c>
      <c r="BH807" s="15">
        <f t="shared" si="230"/>
        <v>1.1415</v>
      </c>
      <c r="BI807" s="4" t="s">
        <v>4</v>
      </c>
      <c r="BJ807" s="5">
        <v>0.48958333333333331</v>
      </c>
      <c r="BK807" s="4">
        <v>102.2</v>
      </c>
      <c r="BL807" s="13">
        <f t="shared" si="231"/>
        <v>102.2</v>
      </c>
      <c r="BM807" s="4" t="s">
        <v>4</v>
      </c>
      <c r="BN807" s="5">
        <v>0.48958333333333331</v>
      </c>
      <c r="BO807" s="8">
        <v>70914</v>
      </c>
      <c r="BP807" s="15">
        <f t="shared" si="232"/>
        <v>7.0914000000000001</v>
      </c>
      <c r="BS807" s="1">
        <f t="shared" si="233"/>
        <v>80.140144378795256</v>
      </c>
    </row>
    <row r="808" spans="1:71">
      <c r="A808" s="4" t="s">
        <v>4</v>
      </c>
      <c r="B808" s="5">
        <v>0.47916666666666669</v>
      </c>
      <c r="C808" s="4">
        <v>73.36</v>
      </c>
      <c r="D808" s="13">
        <f t="shared" si="216"/>
        <v>73.36</v>
      </c>
      <c r="E808" s="4" t="s">
        <v>4</v>
      </c>
      <c r="F808" s="5">
        <v>0.47916666666666669</v>
      </c>
      <c r="G808" s="4">
        <v>0.71830000000000005</v>
      </c>
      <c r="H808" s="15">
        <f t="shared" si="217"/>
        <v>0.71830000000000005</v>
      </c>
      <c r="I808" s="4" t="s">
        <v>4</v>
      </c>
      <c r="J808" s="22">
        <v>0.47916666666666669</v>
      </c>
      <c r="K808" s="23">
        <v>92.61</v>
      </c>
      <c r="L808" s="13">
        <f t="shared" si="218"/>
        <v>92.61</v>
      </c>
      <c r="M808" s="4" t="s">
        <v>4</v>
      </c>
      <c r="N808" s="22">
        <v>0.47916666666666669</v>
      </c>
      <c r="O808" s="23">
        <v>89.4</v>
      </c>
      <c r="P808" s="13">
        <f t="shared" si="219"/>
        <v>89.4</v>
      </c>
      <c r="Q808" s="4" t="s">
        <v>4</v>
      </c>
      <c r="R808" s="22">
        <v>0.47916666666666669</v>
      </c>
      <c r="S808" s="19">
        <v>15525</v>
      </c>
      <c r="T808" s="15">
        <f t="shared" si="220"/>
        <v>1.5525</v>
      </c>
      <c r="U808" s="4" t="s">
        <v>4</v>
      </c>
      <c r="V808" s="22">
        <v>0.47916666666666669</v>
      </c>
      <c r="W808" s="23">
        <v>0.77829999999999999</v>
      </c>
      <c r="X808" s="15">
        <f t="shared" si="221"/>
        <v>0.77829999999999999</v>
      </c>
      <c r="Y808" s="4" t="s">
        <v>4</v>
      </c>
      <c r="Z808" s="5">
        <v>0.47916666666666669</v>
      </c>
      <c r="AA808" s="4">
        <v>138.86000000000001</v>
      </c>
      <c r="AB808" s="13">
        <f t="shared" si="222"/>
        <v>138.86000000000001</v>
      </c>
      <c r="AC808" s="4" t="s">
        <v>4</v>
      </c>
      <c r="AD808" s="5">
        <v>0.47916666666666669</v>
      </c>
      <c r="AE808" s="8">
        <v>13593</v>
      </c>
      <c r="AF808" s="15">
        <f t="shared" si="223"/>
        <v>1.3593</v>
      </c>
      <c r="AG808" s="23" t="s">
        <v>4</v>
      </c>
      <c r="AH808" s="22">
        <v>0.47916666666666669</v>
      </c>
      <c r="AI808" s="19">
        <v>19945</v>
      </c>
      <c r="AJ808" s="15">
        <f t="shared" si="224"/>
        <v>1.9944999999999999</v>
      </c>
      <c r="AK808" s="4" t="s">
        <v>4</v>
      </c>
      <c r="AL808" s="5">
        <v>0.47916666666666669</v>
      </c>
      <c r="AM808" s="4">
        <v>178.34</v>
      </c>
      <c r="AN808" s="13">
        <f t="shared" si="225"/>
        <v>178.34</v>
      </c>
      <c r="AO808" s="4" t="s">
        <v>4</v>
      </c>
      <c r="AP808" s="5">
        <v>0.47916666666666669</v>
      </c>
      <c r="AQ808" s="19">
        <v>1746</v>
      </c>
      <c r="AR808" s="15">
        <f t="shared" si="226"/>
        <v>1.746</v>
      </c>
      <c r="AS808" s="4" t="s">
        <v>4</v>
      </c>
      <c r="AT808" s="22">
        <v>0.47916666666666669</v>
      </c>
      <c r="AU808" s="23">
        <v>64.58</v>
      </c>
      <c r="AV808" s="13">
        <f t="shared" si="227"/>
        <v>64.58</v>
      </c>
      <c r="AW808" s="23" t="s">
        <v>4</v>
      </c>
      <c r="AX808" s="22">
        <v>0.47916666666666669</v>
      </c>
      <c r="AY808" s="23">
        <v>0.63270000000000004</v>
      </c>
      <c r="AZ808" s="15">
        <f t="shared" si="228"/>
        <v>0.63270000000000004</v>
      </c>
      <c r="BA808" s="4" t="s">
        <v>4</v>
      </c>
      <c r="BB808" s="5">
        <v>0.45833333333333331</v>
      </c>
      <c r="BC808" s="8">
        <v>11032</v>
      </c>
      <c r="BD808" s="15">
        <f t="shared" si="229"/>
        <v>1.1032</v>
      </c>
      <c r="BE808" s="4" t="s">
        <v>4</v>
      </c>
      <c r="BF808" s="5">
        <v>0.46875</v>
      </c>
      <c r="BG808" s="8">
        <v>11417</v>
      </c>
      <c r="BH808" s="15">
        <f t="shared" si="230"/>
        <v>1.1416999999999999</v>
      </c>
      <c r="BI808" s="4" t="s">
        <v>4</v>
      </c>
      <c r="BJ808" s="5">
        <v>0.47916666666666669</v>
      </c>
      <c r="BK808" s="4">
        <v>102.11</v>
      </c>
      <c r="BL808" s="13">
        <f t="shared" si="231"/>
        <v>102.11</v>
      </c>
      <c r="BM808" s="4" t="s">
        <v>4</v>
      </c>
      <c r="BN808" s="5">
        <v>0.47916666666666669</v>
      </c>
      <c r="BO808" s="8">
        <v>71062</v>
      </c>
      <c r="BP808" s="15">
        <f t="shared" si="232"/>
        <v>7.1062000000000003</v>
      </c>
      <c r="BS808" s="1">
        <f t="shared" si="233"/>
        <v>80.211134175502195</v>
      </c>
    </row>
    <row r="809" spans="1:71">
      <c r="A809" s="4" t="s">
        <v>4</v>
      </c>
      <c r="B809" s="5">
        <v>0.46875</v>
      </c>
      <c r="C809" s="4">
        <v>72.97</v>
      </c>
      <c r="D809" s="13">
        <f t="shared" si="216"/>
        <v>72.97</v>
      </c>
      <c r="E809" s="4" t="s">
        <v>4</v>
      </c>
      <c r="F809" s="5">
        <v>0.46875</v>
      </c>
      <c r="G809" s="4">
        <v>0.71550000000000002</v>
      </c>
      <c r="H809" s="15">
        <f t="shared" si="217"/>
        <v>0.71550000000000002</v>
      </c>
      <c r="I809" s="4" t="s">
        <v>4</v>
      </c>
      <c r="J809" s="22">
        <v>0.46875</v>
      </c>
      <c r="K809" s="23">
        <v>92.44</v>
      </c>
      <c r="L809" s="13">
        <f t="shared" si="218"/>
        <v>92.44</v>
      </c>
      <c r="M809" s="4" t="s">
        <v>4</v>
      </c>
      <c r="N809" s="22">
        <v>0.46875</v>
      </c>
      <c r="O809" s="23">
        <v>89.29</v>
      </c>
      <c r="P809" s="13">
        <f t="shared" si="219"/>
        <v>89.29</v>
      </c>
      <c r="Q809" s="4" t="s">
        <v>4</v>
      </c>
      <c r="R809" s="22">
        <v>0.46875</v>
      </c>
      <c r="S809" s="19">
        <v>15522</v>
      </c>
      <c r="T809" s="15">
        <f t="shared" si="220"/>
        <v>1.5522</v>
      </c>
      <c r="U809" s="4" t="s">
        <v>4</v>
      </c>
      <c r="V809" s="22">
        <v>0.46875</v>
      </c>
      <c r="W809" s="23">
        <v>0.77880000000000005</v>
      </c>
      <c r="X809" s="15">
        <f t="shared" si="221"/>
        <v>0.77880000000000005</v>
      </c>
      <c r="Y809" s="4" t="s">
        <v>4</v>
      </c>
      <c r="Z809" s="5">
        <v>0.46875</v>
      </c>
      <c r="AA809" s="4">
        <v>138.65</v>
      </c>
      <c r="AB809" s="13">
        <f t="shared" si="222"/>
        <v>138.65</v>
      </c>
      <c r="AC809" s="4" t="s">
        <v>4</v>
      </c>
      <c r="AD809" s="5">
        <v>0.46875</v>
      </c>
      <c r="AE809" s="8">
        <v>13592</v>
      </c>
      <c r="AF809" s="15">
        <f t="shared" si="223"/>
        <v>1.3592</v>
      </c>
      <c r="AG809" s="23" t="s">
        <v>4</v>
      </c>
      <c r="AH809" s="22">
        <v>0.46875</v>
      </c>
      <c r="AI809" s="19">
        <v>19927</v>
      </c>
      <c r="AJ809" s="15">
        <f t="shared" si="224"/>
        <v>1.9926999999999999</v>
      </c>
      <c r="AK809" s="4" t="s">
        <v>4</v>
      </c>
      <c r="AL809" s="5">
        <v>0.46875</v>
      </c>
      <c r="AM809" s="4">
        <v>177.96</v>
      </c>
      <c r="AN809" s="13">
        <f t="shared" si="225"/>
        <v>177.96</v>
      </c>
      <c r="AO809" s="4" t="s">
        <v>4</v>
      </c>
      <c r="AP809" s="5">
        <v>0.46875</v>
      </c>
      <c r="AQ809" s="19">
        <v>17453</v>
      </c>
      <c r="AR809" s="15">
        <f t="shared" si="226"/>
        <v>1.7453000000000001</v>
      </c>
      <c r="AS809" s="4" t="s">
        <v>4</v>
      </c>
      <c r="AT809" s="22">
        <v>0.46875</v>
      </c>
      <c r="AU809" s="23">
        <v>64.239999999999995</v>
      </c>
      <c r="AV809" s="13">
        <f t="shared" si="227"/>
        <v>64.239999999999995</v>
      </c>
      <c r="AW809" s="23" t="s">
        <v>4</v>
      </c>
      <c r="AX809" s="22">
        <v>0.46875</v>
      </c>
      <c r="AY809" s="23">
        <v>0.63009999999999999</v>
      </c>
      <c r="AZ809" s="15">
        <f t="shared" si="228"/>
        <v>0.63009999999999999</v>
      </c>
      <c r="BA809" s="4" t="s">
        <v>4</v>
      </c>
      <c r="BB809" s="5">
        <v>0.44791666666666669</v>
      </c>
      <c r="BC809" s="8">
        <v>1104</v>
      </c>
      <c r="BD809" s="15">
        <f t="shared" si="229"/>
        <v>1.1040000000000001</v>
      </c>
      <c r="BE809" s="4" t="s">
        <v>4</v>
      </c>
      <c r="BF809" s="5">
        <v>0.45833333333333331</v>
      </c>
      <c r="BG809" s="8">
        <v>11423</v>
      </c>
      <c r="BH809" s="15">
        <f t="shared" si="230"/>
        <v>1.1423000000000001</v>
      </c>
      <c r="BI809" s="4" t="s">
        <v>4</v>
      </c>
      <c r="BJ809" s="5">
        <v>0.46875</v>
      </c>
      <c r="BK809" s="4">
        <v>101.97</v>
      </c>
      <c r="BL809" s="13">
        <f t="shared" si="231"/>
        <v>101.97</v>
      </c>
      <c r="BM809" s="4" t="s">
        <v>4</v>
      </c>
      <c r="BN809" s="5">
        <v>0.46875</v>
      </c>
      <c r="BO809" s="8">
        <v>71139</v>
      </c>
      <c r="BP809" s="15">
        <f t="shared" si="232"/>
        <v>7.1139000000000001</v>
      </c>
      <c r="BS809" s="1">
        <f t="shared" si="233"/>
        <v>80.210619372947917</v>
      </c>
    </row>
    <row r="810" spans="1:71">
      <c r="A810" s="4" t="s">
        <v>4</v>
      </c>
      <c r="B810" s="5">
        <v>0.45833333333333331</v>
      </c>
      <c r="C810" s="4">
        <v>73.02</v>
      </c>
      <c r="D810" s="13">
        <f t="shared" si="216"/>
        <v>73.02</v>
      </c>
      <c r="E810" s="4" t="s">
        <v>4</v>
      </c>
      <c r="F810" s="5">
        <v>0.45833333333333331</v>
      </c>
      <c r="G810" s="4">
        <v>0.71509999999999996</v>
      </c>
      <c r="H810" s="15">
        <f t="shared" si="217"/>
        <v>0.71509999999999996</v>
      </c>
      <c r="I810" s="4" t="s">
        <v>4</v>
      </c>
      <c r="J810" s="22">
        <v>0.45833333333333331</v>
      </c>
      <c r="K810" s="23">
        <v>92.51</v>
      </c>
      <c r="L810" s="13">
        <f t="shared" si="218"/>
        <v>92.51</v>
      </c>
      <c r="M810" s="4" t="s">
        <v>4</v>
      </c>
      <c r="N810" s="22">
        <v>0.45833333333333331</v>
      </c>
      <c r="O810" s="23">
        <v>89.35</v>
      </c>
      <c r="P810" s="13">
        <f t="shared" si="219"/>
        <v>89.35</v>
      </c>
      <c r="Q810" s="4" t="s">
        <v>4</v>
      </c>
      <c r="R810" s="22">
        <v>0.45833333333333331</v>
      </c>
      <c r="S810" s="19">
        <v>15522</v>
      </c>
      <c r="T810" s="15">
        <f t="shared" si="220"/>
        <v>1.5522</v>
      </c>
      <c r="U810" s="4" t="s">
        <v>4</v>
      </c>
      <c r="V810" s="22">
        <v>0.45833333333333331</v>
      </c>
      <c r="W810" s="23">
        <v>0.77859999999999996</v>
      </c>
      <c r="X810" s="15">
        <f t="shared" si="221"/>
        <v>0.77859999999999996</v>
      </c>
      <c r="Y810" s="4" t="s">
        <v>4</v>
      </c>
      <c r="Z810" s="5">
        <v>0.45833333333333331</v>
      </c>
      <c r="AA810" s="4">
        <v>138.74</v>
      </c>
      <c r="AB810" s="13">
        <f t="shared" si="222"/>
        <v>138.74</v>
      </c>
      <c r="AC810" s="4" t="s">
        <v>4</v>
      </c>
      <c r="AD810" s="5">
        <v>0.45833333333333331</v>
      </c>
      <c r="AE810" s="8">
        <v>1358</v>
      </c>
      <c r="AF810" s="15">
        <f t="shared" si="223"/>
        <v>1.3580000000000001</v>
      </c>
      <c r="AG810" s="23" t="s">
        <v>4</v>
      </c>
      <c r="AH810" s="22">
        <v>0.45833333333333331</v>
      </c>
      <c r="AI810" s="19">
        <v>1993</v>
      </c>
      <c r="AJ810" s="15">
        <f t="shared" si="224"/>
        <v>1.9930000000000001</v>
      </c>
      <c r="AK810" s="4" t="s">
        <v>4</v>
      </c>
      <c r="AL810" s="5">
        <v>0.45833333333333331</v>
      </c>
      <c r="AM810" s="4">
        <v>178.1</v>
      </c>
      <c r="AN810" s="13">
        <f t="shared" si="225"/>
        <v>178.1</v>
      </c>
      <c r="AO810" s="4" t="s">
        <v>4</v>
      </c>
      <c r="AP810" s="5">
        <v>0.45833333333333331</v>
      </c>
      <c r="AQ810" s="19">
        <v>1744</v>
      </c>
      <c r="AR810" s="15">
        <f t="shared" si="226"/>
        <v>1.744</v>
      </c>
      <c r="AS810" s="4" t="s">
        <v>4</v>
      </c>
      <c r="AT810" s="22">
        <v>0.45833333333333331</v>
      </c>
      <c r="AU810" s="23">
        <v>64.239999999999995</v>
      </c>
      <c r="AV810" s="13">
        <f t="shared" si="227"/>
        <v>64.239999999999995</v>
      </c>
      <c r="AW810" s="23" t="s">
        <v>4</v>
      </c>
      <c r="AX810" s="22">
        <v>0.45833333333333331</v>
      </c>
      <c r="AY810" s="23">
        <v>0.62919999999999998</v>
      </c>
      <c r="AZ810" s="15">
        <f t="shared" si="228"/>
        <v>0.62919999999999998</v>
      </c>
      <c r="BA810" s="4" t="s">
        <v>4</v>
      </c>
      <c r="BB810" s="5">
        <v>0.4375</v>
      </c>
      <c r="BC810" s="8">
        <v>11022</v>
      </c>
      <c r="BD810" s="15">
        <f t="shared" si="229"/>
        <v>1.1022000000000001</v>
      </c>
      <c r="BE810" s="4" t="s">
        <v>4</v>
      </c>
      <c r="BF810" s="5">
        <v>0.44791666666666669</v>
      </c>
      <c r="BG810" s="8">
        <v>11436</v>
      </c>
      <c r="BH810" s="15">
        <f t="shared" si="230"/>
        <v>1.1435999999999999</v>
      </c>
      <c r="BI810" s="4" t="s">
        <v>4</v>
      </c>
      <c r="BJ810" s="5">
        <v>0.45833333333333331</v>
      </c>
      <c r="BK810" s="4">
        <v>102.08</v>
      </c>
      <c r="BL810" s="13">
        <f t="shared" si="231"/>
        <v>102.08</v>
      </c>
      <c r="BM810" s="4" t="s">
        <v>4</v>
      </c>
      <c r="BN810" s="5">
        <v>0.45833333333333331</v>
      </c>
      <c r="BO810" s="6">
        <v>7.12</v>
      </c>
      <c r="BP810" s="15">
        <f t="shared" si="232"/>
        <v>7.12</v>
      </c>
      <c r="BS810" s="1">
        <f t="shared" si="233"/>
        <v>80.258971137533607</v>
      </c>
    </row>
    <row r="811" spans="1:71">
      <c r="A811" s="4" t="s">
        <v>4</v>
      </c>
      <c r="B811" s="5">
        <v>0.44791666666666669</v>
      </c>
      <c r="C811" s="4">
        <v>72.97</v>
      </c>
      <c r="D811" s="13">
        <f t="shared" si="216"/>
        <v>72.97</v>
      </c>
      <c r="E811" s="4" t="s">
        <v>4</v>
      </c>
      <c r="F811" s="5">
        <v>0.44791666666666669</v>
      </c>
      <c r="G811" s="4">
        <v>0.71589999999999998</v>
      </c>
      <c r="H811" s="15">
        <f t="shared" si="217"/>
        <v>0.71589999999999998</v>
      </c>
      <c r="I811" s="4" t="s">
        <v>4</v>
      </c>
      <c r="J811" s="22">
        <v>0.44791666666666669</v>
      </c>
      <c r="K811" s="23">
        <v>92.31</v>
      </c>
      <c r="L811" s="13">
        <f t="shared" si="218"/>
        <v>92.31</v>
      </c>
      <c r="M811" s="4" t="s">
        <v>4</v>
      </c>
      <c r="N811" s="22">
        <v>0.44791666666666669</v>
      </c>
      <c r="O811" s="23">
        <v>89.13</v>
      </c>
      <c r="P811" s="13">
        <f t="shared" si="219"/>
        <v>89.13</v>
      </c>
      <c r="Q811" s="4" t="s">
        <v>4</v>
      </c>
      <c r="R811" s="22">
        <v>0.44791666666666669</v>
      </c>
      <c r="S811" s="19">
        <v>15524</v>
      </c>
      <c r="T811" s="15">
        <f t="shared" si="220"/>
        <v>1.5524</v>
      </c>
      <c r="U811" s="4" t="s">
        <v>4</v>
      </c>
      <c r="V811" s="22">
        <v>0.44791666666666669</v>
      </c>
      <c r="W811" s="23">
        <v>0.7782</v>
      </c>
      <c r="X811" s="15">
        <f t="shared" si="221"/>
        <v>0.7782</v>
      </c>
      <c r="Y811" s="4" t="s">
        <v>4</v>
      </c>
      <c r="Z811" s="5">
        <v>0.44791666666666669</v>
      </c>
      <c r="AA811" s="4">
        <v>138.4</v>
      </c>
      <c r="AB811" s="13">
        <f t="shared" si="222"/>
        <v>138.4</v>
      </c>
      <c r="AC811" s="4" t="s">
        <v>4</v>
      </c>
      <c r="AD811" s="5">
        <v>0.44791666666666669</v>
      </c>
      <c r="AE811" s="8">
        <v>13573</v>
      </c>
      <c r="AF811" s="15">
        <f t="shared" si="223"/>
        <v>1.3573</v>
      </c>
      <c r="AG811" s="23" t="s">
        <v>4</v>
      </c>
      <c r="AH811" s="22">
        <v>0.44791666666666669</v>
      </c>
      <c r="AI811" s="19">
        <v>19948</v>
      </c>
      <c r="AJ811" s="15">
        <f t="shared" si="224"/>
        <v>1.9947999999999999</v>
      </c>
      <c r="AK811" s="4" t="s">
        <v>4</v>
      </c>
      <c r="AL811" s="5">
        <v>0.44791666666666669</v>
      </c>
      <c r="AM811" s="4">
        <v>177.9</v>
      </c>
      <c r="AN811" s="13">
        <f t="shared" si="225"/>
        <v>177.9</v>
      </c>
      <c r="AO811" s="4" t="s">
        <v>4</v>
      </c>
      <c r="AP811" s="5">
        <v>0.44791666666666669</v>
      </c>
      <c r="AQ811" s="19">
        <v>1744</v>
      </c>
      <c r="AR811" s="15">
        <f t="shared" si="226"/>
        <v>1.744</v>
      </c>
      <c r="AS811" s="4" t="s">
        <v>4</v>
      </c>
      <c r="AT811" s="22">
        <v>0.44791666666666669</v>
      </c>
      <c r="AU811" s="23">
        <v>64.12</v>
      </c>
      <c r="AV811" s="13">
        <f t="shared" si="227"/>
        <v>64.12</v>
      </c>
      <c r="AW811" s="23" t="s">
        <v>4</v>
      </c>
      <c r="AX811" s="22">
        <v>0.44791666666666669</v>
      </c>
      <c r="AY811" s="23">
        <v>0.629</v>
      </c>
      <c r="AZ811" s="15">
        <f t="shared" si="228"/>
        <v>0.629</v>
      </c>
      <c r="BA811" s="4" t="s">
        <v>4</v>
      </c>
      <c r="BB811" s="5">
        <v>0.42708333333333331</v>
      </c>
      <c r="BC811" s="8">
        <v>11023</v>
      </c>
      <c r="BD811" s="15">
        <f t="shared" si="229"/>
        <v>1.1023000000000001</v>
      </c>
      <c r="BE811" s="4" t="s">
        <v>4</v>
      </c>
      <c r="BF811" s="5">
        <v>0.4375</v>
      </c>
      <c r="BG811" s="8">
        <v>11438</v>
      </c>
      <c r="BH811" s="15">
        <f t="shared" si="230"/>
        <v>1.1437999999999999</v>
      </c>
      <c r="BI811" s="4" t="s">
        <v>4</v>
      </c>
      <c r="BJ811" s="5">
        <v>0.44791666666666669</v>
      </c>
      <c r="BK811" s="4">
        <v>101.95</v>
      </c>
      <c r="BL811" s="13">
        <f t="shared" si="231"/>
        <v>101.95</v>
      </c>
      <c r="BM811" s="4" t="s">
        <v>4</v>
      </c>
      <c r="BN811" s="5">
        <v>0.44791666666666669</v>
      </c>
      <c r="BO811" s="8">
        <v>71279</v>
      </c>
      <c r="BP811" s="15">
        <f t="shared" si="232"/>
        <v>7.1279000000000003</v>
      </c>
      <c r="BS811" s="1">
        <f t="shared" si="233"/>
        <v>80.268113978504289</v>
      </c>
    </row>
    <row r="812" spans="1:71">
      <c r="A812" s="4" t="s">
        <v>4</v>
      </c>
      <c r="B812" s="5">
        <v>0.4375</v>
      </c>
      <c r="C812" s="4">
        <v>73.06</v>
      </c>
      <c r="D812" s="13">
        <f t="shared" si="216"/>
        <v>73.06</v>
      </c>
      <c r="E812" s="4" t="s">
        <v>4</v>
      </c>
      <c r="F812" s="5">
        <v>0.4375</v>
      </c>
      <c r="G812" s="4">
        <v>0.71740000000000004</v>
      </c>
      <c r="H812" s="15">
        <f t="shared" si="217"/>
        <v>0.71740000000000004</v>
      </c>
      <c r="I812" s="4" t="s">
        <v>4</v>
      </c>
      <c r="J812" s="22">
        <v>0.4375</v>
      </c>
      <c r="K812" s="23">
        <v>92.35</v>
      </c>
      <c r="L812" s="13">
        <f t="shared" si="218"/>
        <v>92.35</v>
      </c>
      <c r="M812" s="4" t="s">
        <v>4</v>
      </c>
      <c r="N812" s="22">
        <v>0.4375</v>
      </c>
      <c r="O812" s="23">
        <v>89.01</v>
      </c>
      <c r="P812" s="13">
        <f t="shared" si="219"/>
        <v>89.01</v>
      </c>
      <c r="Q812" s="4" t="s">
        <v>4</v>
      </c>
      <c r="R812" s="22">
        <v>0.4375</v>
      </c>
      <c r="S812" s="19">
        <v>15517</v>
      </c>
      <c r="T812" s="15">
        <f t="shared" si="220"/>
        <v>1.5517000000000001</v>
      </c>
      <c r="U812" s="4" t="s">
        <v>4</v>
      </c>
      <c r="V812" s="22">
        <v>0.4375</v>
      </c>
      <c r="W812" s="23">
        <v>0.77829999999999999</v>
      </c>
      <c r="X812" s="15">
        <f t="shared" si="221"/>
        <v>0.77829999999999999</v>
      </c>
      <c r="Y812" s="4" t="s">
        <v>4</v>
      </c>
      <c r="Z812" s="5">
        <v>0.4375</v>
      </c>
      <c r="AA812" s="4">
        <v>138.13999999999999</v>
      </c>
      <c r="AB812" s="13">
        <f t="shared" si="222"/>
        <v>138.13999999999999</v>
      </c>
      <c r="AC812" s="4" t="s">
        <v>4</v>
      </c>
      <c r="AD812" s="5">
        <v>0.4375</v>
      </c>
      <c r="AE812" s="8">
        <v>13565</v>
      </c>
      <c r="AF812" s="15">
        <f t="shared" si="223"/>
        <v>1.3565</v>
      </c>
      <c r="AG812" s="23" t="s">
        <v>4</v>
      </c>
      <c r="AH812" s="22">
        <v>0.4375</v>
      </c>
      <c r="AI812" s="19">
        <v>1993</v>
      </c>
      <c r="AJ812" s="15">
        <f t="shared" si="224"/>
        <v>1.9930000000000001</v>
      </c>
      <c r="AK812" s="4" t="s">
        <v>4</v>
      </c>
      <c r="AL812" s="5">
        <v>0.4375</v>
      </c>
      <c r="AM812" s="4">
        <v>177.46</v>
      </c>
      <c r="AN812" s="13">
        <f t="shared" si="225"/>
        <v>177.46</v>
      </c>
      <c r="AO812" s="4" t="s">
        <v>4</v>
      </c>
      <c r="AP812" s="5">
        <v>0.4375</v>
      </c>
      <c r="AQ812" s="19">
        <v>17425</v>
      </c>
      <c r="AR812" s="15">
        <f t="shared" si="226"/>
        <v>1.7424999999999999</v>
      </c>
      <c r="AS812" s="4" t="s">
        <v>4</v>
      </c>
      <c r="AT812" s="22">
        <v>0.4375</v>
      </c>
      <c r="AU812" s="23">
        <v>64.17</v>
      </c>
      <c r="AV812" s="13">
        <f t="shared" si="227"/>
        <v>64.17</v>
      </c>
      <c r="AW812" s="23" t="s">
        <v>4</v>
      </c>
      <c r="AX812" s="22">
        <v>0.4375</v>
      </c>
      <c r="AY812" s="23">
        <v>0.63</v>
      </c>
      <c r="AZ812" s="15">
        <f t="shared" si="228"/>
        <v>0.63</v>
      </c>
      <c r="BA812" s="4" t="s">
        <v>4</v>
      </c>
      <c r="BB812" s="5">
        <v>0.41666666666666669</v>
      </c>
      <c r="BC812" s="8">
        <v>11036</v>
      </c>
      <c r="BD812" s="15">
        <f t="shared" si="229"/>
        <v>1.1035999999999999</v>
      </c>
      <c r="BE812" s="4" t="s">
        <v>4</v>
      </c>
      <c r="BF812" s="5">
        <v>0.42708333333333331</v>
      </c>
      <c r="BG812" s="8">
        <v>11429</v>
      </c>
      <c r="BH812" s="15">
        <f t="shared" si="230"/>
        <v>1.1429</v>
      </c>
      <c r="BI812" s="4" t="s">
        <v>4</v>
      </c>
      <c r="BJ812" s="5">
        <v>0.4375</v>
      </c>
      <c r="BK812" s="4">
        <v>101.83</v>
      </c>
      <c r="BL812" s="13">
        <f t="shared" si="231"/>
        <v>101.83</v>
      </c>
      <c r="BM812" s="4" t="s">
        <v>4</v>
      </c>
      <c r="BN812" s="5">
        <v>0.4375</v>
      </c>
      <c r="BO812" s="8">
        <v>71312</v>
      </c>
      <c r="BP812" s="15">
        <f t="shared" si="232"/>
        <v>7.1311999999999998</v>
      </c>
      <c r="BS812" s="1">
        <f t="shared" si="233"/>
        <v>80.292671238499366</v>
      </c>
    </row>
    <row r="813" spans="1:71">
      <c r="A813" s="4" t="s">
        <v>4</v>
      </c>
      <c r="B813" s="5">
        <v>0.42708333333333331</v>
      </c>
      <c r="C813" s="4">
        <v>73.42</v>
      </c>
      <c r="D813" s="13">
        <f t="shared" si="216"/>
        <v>73.42</v>
      </c>
      <c r="E813" s="4" t="s">
        <v>4</v>
      </c>
      <c r="F813" s="5">
        <v>0.42708333333333331</v>
      </c>
      <c r="G813" s="4">
        <v>0.71909999999999996</v>
      </c>
      <c r="H813" s="15">
        <f t="shared" si="217"/>
        <v>0.71909999999999996</v>
      </c>
      <c r="I813" s="4" t="s">
        <v>4</v>
      </c>
      <c r="J813" s="22">
        <v>0.42708333333333331</v>
      </c>
      <c r="K813" s="23">
        <v>92.57</v>
      </c>
      <c r="L813" s="13">
        <f t="shared" si="218"/>
        <v>92.57</v>
      </c>
      <c r="M813" s="4" t="s">
        <v>4</v>
      </c>
      <c r="N813" s="22">
        <v>0.42708333333333331</v>
      </c>
      <c r="O813" s="23">
        <v>89.3</v>
      </c>
      <c r="P813" s="13">
        <f t="shared" si="219"/>
        <v>89.3</v>
      </c>
      <c r="Q813" s="4" t="s">
        <v>4</v>
      </c>
      <c r="R813" s="22">
        <v>0.42708333333333331</v>
      </c>
      <c r="S813" s="19">
        <v>15516</v>
      </c>
      <c r="T813" s="15">
        <f t="shared" si="220"/>
        <v>1.5516000000000001</v>
      </c>
      <c r="U813" s="4" t="s">
        <v>4</v>
      </c>
      <c r="V813" s="22">
        <v>0.42708333333333331</v>
      </c>
      <c r="W813" s="23">
        <v>0.77910000000000001</v>
      </c>
      <c r="X813" s="15">
        <f t="shared" si="221"/>
        <v>0.77910000000000001</v>
      </c>
      <c r="Y813" s="4" t="s">
        <v>4</v>
      </c>
      <c r="Z813" s="5">
        <v>0.42708333333333331</v>
      </c>
      <c r="AA813" s="4">
        <v>138.59</v>
      </c>
      <c r="AB813" s="13">
        <f t="shared" si="222"/>
        <v>138.59</v>
      </c>
      <c r="AC813" s="4" t="s">
        <v>4</v>
      </c>
      <c r="AD813" s="5">
        <v>0.42708333333333331</v>
      </c>
      <c r="AE813" s="8">
        <v>13572</v>
      </c>
      <c r="AF813" s="15">
        <f t="shared" si="223"/>
        <v>1.3572</v>
      </c>
      <c r="AG813" s="23" t="s">
        <v>4</v>
      </c>
      <c r="AH813" s="22">
        <v>0.42708333333333331</v>
      </c>
      <c r="AI813" s="19">
        <v>19916</v>
      </c>
      <c r="AJ813" s="15">
        <f t="shared" si="224"/>
        <v>1.9916</v>
      </c>
      <c r="AK813" s="4" t="s">
        <v>4</v>
      </c>
      <c r="AL813" s="5">
        <v>0.42708333333333331</v>
      </c>
      <c r="AM813" s="4">
        <v>177.9</v>
      </c>
      <c r="AN813" s="13">
        <f t="shared" si="225"/>
        <v>177.9</v>
      </c>
      <c r="AO813" s="4" t="s">
        <v>4</v>
      </c>
      <c r="AP813" s="5">
        <v>0.42708333333333331</v>
      </c>
      <c r="AQ813" s="19">
        <v>17426</v>
      </c>
      <c r="AR813" s="15">
        <f t="shared" si="226"/>
        <v>1.7425999999999999</v>
      </c>
      <c r="AS813" s="4" t="s">
        <v>4</v>
      </c>
      <c r="AT813" s="22">
        <v>0.42708333333333331</v>
      </c>
      <c r="AU813" s="23">
        <v>64.41</v>
      </c>
      <c r="AV813" s="13">
        <f t="shared" si="227"/>
        <v>64.41</v>
      </c>
      <c r="AW813" s="23" t="s">
        <v>4</v>
      </c>
      <c r="AX813" s="22">
        <v>0.42708333333333331</v>
      </c>
      <c r="AY813" s="23">
        <v>0.63109999999999999</v>
      </c>
      <c r="AZ813" s="15">
        <f t="shared" si="228"/>
        <v>0.63109999999999999</v>
      </c>
      <c r="BA813" s="4" t="s">
        <v>4</v>
      </c>
      <c r="BB813" s="5">
        <v>0.40625</v>
      </c>
      <c r="BC813" s="8">
        <v>11024</v>
      </c>
      <c r="BD813" s="15">
        <f t="shared" si="229"/>
        <v>1.1024</v>
      </c>
      <c r="BE813" s="4" t="s">
        <v>4</v>
      </c>
      <c r="BF813" s="5">
        <v>0.41666666666666669</v>
      </c>
      <c r="BG813" s="8">
        <v>11428</v>
      </c>
      <c r="BH813" s="15">
        <f t="shared" si="230"/>
        <v>1.1428</v>
      </c>
      <c r="BI813" s="4" t="s">
        <v>4</v>
      </c>
      <c r="BJ813" s="5">
        <v>0.42708333333333331</v>
      </c>
      <c r="BK813" s="4">
        <v>102.08</v>
      </c>
      <c r="BL813" s="13">
        <f t="shared" si="231"/>
        <v>102.08</v>
      </c>
      <c r="BM813" s="4" t="s">
        <v>4</v>
      </c>
      <c r="BN813" s="5">
        <v>0.42708333333333331</v>
      </c>
      <c r="BO813" s="8">
        <v>71247</v>
      </c>
      <c r="BP813" s="15">
        <f t="shared" si="232"/>
        <v>7.1246999999999998</v>
      </c>
      <c r="BS813" s="1">
        <f t="shared" si="233"/>
        <v>80.290368693986025</v>
      </c>
    </row>
    <row r="814" spans="1:71">
      <c r="A814" s="4" t="s">
        <v>4</v>
      </c>
      <c r="B814" s="5">
        <v>0.41666666666666669</v>
      </c>
      <c r="C814" s="4">
        <v>73.39</v>
      </c>
      <c r="D814" s="13">
        <f t="shared" si="216"/>
        <v>73.39</v>
      </c>
      <c r="E814" s="4" t="s">
        <v>4</v>
      </c>
      <c r="F814" s="5">
        <v>0.41666666666666669</v>
      </c>
      <c r="G814" s="4">
        <v>0.71860000000000002</v>
      </c>
      <c r="H814" s="15">
        <f t="shared" si="217"/>
        <v>0.71860000000000002</v>
      </c>
      <c r="I814" s="4" t="s">
        <v>4</v>
      </c>
      <c r="J814" s="22">
        <v>0.41666666666666669</v>
      </c>
      <c r="K814" s="23">
        <v>92.48</v>
      </c>
      <c r="L814" s="13">
        <f t="shared" si="218"/>
        <v>92.48</v>
      </c>
      <c r="M814" s="4" t="s">
        <v>4</v>
      </c>
      <c r="N814" s="22">
        <v>0.41666666666666669</v>
      </c>
      <c r="O814" s="23">
        <v>89.27</v>
      </c>
      <c r="P814" s="13">
        <f t="shared" si="219"/>
        <v>89.27</v>
      </c>
      <c r="Q814" s="4" t="s">
        <v>4</v>
      </c>
      <c r="R814" s="22">
        <v>0.41666666666666669</v>
      </c>
      <c r="S814" s="19">
        <v>15511</v>
      </c>
      <c r="T814" s="15">
        <f t="shared" si="220"/>
        <v>1.5510999999999999</v>
      </c>
      <c r="U814" s="4" t="s">
        <v>4</v>
      </c>
      <c r="V814" s="22">
        <v>0.41666666666666669</v>
      </c>
      <c r="W814" s="23">
        <v>0.77939999999999998</v>
      </c>
      <c r="X814" s="15">
        <f t="shared" si="221"/>
        <v>0.77939999999999998</v>
      </c>
      <c r="Y814" s="4" t="s">
        <v>4</v>
      </c>
      <c r="Z814" s="5">
        <v>0.41666666666666669</v>
      </c>
      <c r="AA814" s="4">
        <v>138.27000000000001</v>
      </c>
      <c r="AB814" s="13">
        <f t="shared" si="222"/>
        <v>138.27000000000001</v>
      </c>
      <c r="AC814" s="4" t="s">
        <v>4</v>
      </c>
      <c r="AD814" s="5">
        <v>0.41666666666666669</v>
      </c>
      <c r="AE814" s="8">
        <v>13567</v>
      </c>
      <c r="AF814" s="15">
        <f t="shared" si="223"/>
        <v>1.3567</v>
      </c>
      <c r="AG814" s="23" t="s">
        <v>4</v>
      </c>
      <c r="AH814" s="22">
        <v>0.41666666666666669</v>
      </c>
      <c r="AI814" s="19">
        <v>19903</v>
      </c>
      <c r="AJ814" s="15">
        <f t="shared" si="224"/>
        <v>1.9903</v>
      </c>
      <c r="AK814" s="4" t="s">
        <v>4</v>
      </c>
      <c r="AL814" s="5">
        <v>0.41666666666666669</v>
      </c>
      <c r="AM814" s="4">
        <v>177.81</v>
      </c>
      <c r="AN814" s="13">
        <f t="shared" si="225"/>
        <v>177.81</v>
      </c>
      <c r="AO814" s="4" t="s">
        <v>4</v>
      </c>
      <c r="AP814" s="5">
        <v>0.41666666666666669</v>
      </c>
      <c r="AQ814" s="19">
        <v>17415</v>
      </c>
      <c r="AR814" s="15">
        <f t="shared" si="226"/>
        <v>1.7415</v>
      </c>
      <c r="AS814" s="4" t="s">
        <v>4</v>
      </c>
      <c r="AT814" s="22">
        <v>0.41666666666666669</v>
      </c>
      <c r="AU814" s="23">
        <v>64.239999999999995</v>
      </c>
      <c r="AV814" s="13">
        <f t="shared" si="227"/>
        <v>64.239999999999995</v>
      </c>
      <c r="AW814" s="23" t="s">
        <v>4</v>
      </c>
      <c r="AX814" s="22">
        <v>0.41666666666666669</v>
      </c>
      <c r="AY814" s="23">
        <v>0.62880000000000003</v>
      </c>
      <c r="AZ814" s="15">
        <f t="shared" si="228"/>
        <v>0.62880000000000003</v>
      </c>
      <c r="BA814" s="4" t="s">
        <v>4</v>
      </c>
      <c r="BB814" s="5">
        <v>0.39583333333333331</v>
      </c>
      <c r="BC814" s="8">
        <v>11025</v>
      </c>
      <c r="BD814" s="15">
        <f t="shared" si="229"/>
        <v>1.1025</v>
      </c>
      <c r="BE814" s="4" t="s">
        <v>4</v>
      </c>
      <c r="BF814" s="5">
        <v>0.40625</v>
      </c>
      <c r="BG814" s="8">
        <v>11429</v>
      </c>
      <c r="BH814" s="15">
        <f t="shared" si="230"/>
        <v>1.1429</v>
      </c>
      <c r="BI814" s="4" t="s">
        <v>4</v>
      </c>
      <c r="BJ814" s="5">
        <v>0.41666666666666669</v>
      </c>
      <c r="BK814" s="4">
        <v>101.94</v>
      </c>
      <c r="BL814" s="13">
        <f t="shared" si="231"/>
        <v>101.94</v>
      </c>
      <c r="BM814" s="4" t="s">
        <v>4</v>
      </c>
      <c r="BN814" s="5">
        <v>0.41666666666666669</v>
      </c>
      <c r="BO814" s="8">
        <v>71264</v>
      </c>
      <c r="BP814" s="15">
        <f t="shared" si="232"/>
        <v>7.1264000000000003</v>
      </c>
      <c r="BS814" s="1">
        <f t="shared" si="233"/>
        <v>80.29326709196522</v>
      </c>
    </row>
    <row r="815" spans="1:71">
      <c r="A815" s="4" t="s">
        <v>4</v>
      </c>
      <c r="B815" s="5">
        <v>0.40625</v>
      </c>
      <c r="C815" s="4">
        <v>72.83</v>
      </c>
      <c r="D815" s="13">
        <f t="shared" si="216"/>
        <v>72.83</v>
      </c>
      <c r="E815" s="4" t="s">
        <v>4</v>
      </c>
      <c r="F815" s="5">
        <v>0.40625</v>
      </c>
      <c r="G815" s="4">
        <v>0.71599999999999997</v>
      </c>
      <c r="H815" s="15">
        <f t="shared" si="217"/>
        <v>0.71599999999999997</v>
      </c>
      <c r="I815" s="4" t="s">
        <v>4</v>
      </c>
      <c r="J815" s="22">
        <v>0.40625</v>
      </c>
      <c r="K815" s="23">
        <v>92.29</v>
      </c>
      <c r="L815" s="13">
        <f t="shared" si="218"/>
        <v>92.29</v>
      </c>
      <c r="M815" s="4" t="s">
        <v>4</v>
      </c>
      <c r="N815" s="22">
        <v>0.40625</v>
      </c>
      <c r="O815" s="23">
        <v>89.04</v>
      </c>
      <c r="P815" s="13">
        <f t="shared" si="219"/>
        <v>89.04</v>
      </c>
      <c r="Q815" s="4" t="s">
        <v>4</v>
      </c>
      <c r="R815" s="22">
        <v>0.40625</v>
      </c>
      <c r="S815" s="19">
        <v>15503</v>
      </c>
      <c r="T815" s="15">
        <f t="shared" si="220"/>
        <v>1.5503</v>
      </c>
      <c r="U815" s="4" t="s">
        <v>4</v>
      </c>
      <c r="V815" s="22">
        <v>0.40625</v>
      </c>
      <c r="W815" s="23">
        <v>0.77849999999999997</v>
      </c>
      <c r="X815" s="15">
        <f t="shared" si="221"/>
        <v>0.77849999999999997</v>
      </c>
      <c r="Y815" s="4" t="s">
        <v>4</v>
      </c>
      <c r="Z815" s="5">
        <v>0.40625</v>
      </c>
      <c r="AA815" s="4">
        <v>138.09</v>
      </c>
      <c r="AB815" s="13">
        <f t="shared" si="222"/>
        <v>138.09</v>
      </c>
      <c r="AC815" s="4" t="s">
        <v>4</v>
      </c>
      <c r="AD815" s="5">
        <v>0.40625</v>
      </c>
      <c r="AE815" s="8">
        <v>13563</v>
      </c>
      <c r="AF815" s="15">
        <f t="shared" si="223"/>
        <v>1.3563000000000001</v>
      </c>
      <c r="AG815" s="23" t="s">
        <v>4</v>
      </c>
      <c r="AH815" s="22">
        <v>0.40625</v>
      </c>
      <c r="AI815" s="19">
        <v>1991</v>
      </c>
      <c r="AJ815" s="15">
        <f t="shared" si="224"/>
        <v>1.9910000000000001</v>
      </c>
      <c r="AK815" s="4" t="s">
        <v>4</v>
      </c>
      <c r="AL815" s="5">
        <v>0.40625</v>
      </c>
      <c r="AM815" s="4">
        <v>177.29</v>
      </c>
      <c r="AN815" s="13">
        <f t="shared" si="225"/>
        <v>177.29</v>
      </c>
      <c r="AO815" s="4" t="s">
        <v>4</v>
      </c>
      <c r="AP815" s="5">
        <v>0.40625</v>
      </c>
      <c r="AQ815" s="19">
        <v>1742</v>
      </c>
      <c r="AR815" s="15">
        <f t="shared" si="226"/>
        <v>1.742</v>
      </c>
      <c r="AS815" s="4" t="s">
        <v>4</v>
      </c>
      <c r="AT815" s="22">
        <v>0.40625</v>
      </c>
      <c r="AU815" s="23">
        <v>63.83</v>
      </c>
      <c r="AV815" s="13">
        <f t="shared" si="227"/>
        <v>63.83</v>
      </c>
      <c r="AW815" s="23" t="s">
        <v>4</v>
      </c>
      <c r="AX815" s="22">
        <v>0.40625</v>
      </c>
      <c r="AY815" s="23">
        <v>0.627</v>
      </c>
      <c r="AZ815" s="15">
        <f t="shared" si="228"/>
        <v>0.627</v>
      </c>
      <c r="BA815" s="4" t="s">
        <v>4</v>
      </c>
      <c r="BB815" s="5">
        <v>0.38541666666666669</v>
      </c>
      <c r="BC815" s="8">
        <v>11026</v>
      </c>
      <c r="BD815" s="15">
        <f t="shared" si="229"/>
        <v>1.1026</v>
      </c>
      <c r="BE815" s="4" t="s">
        <v>4</v>
      </c>
      <c r="BF815" s="5">
        <v>0.39583333333333331</v>
      </c>
      <c r="BG815" s="8">
        <v>11427</v>
      </c>
      <c r="BH815" s="15">
        <f t="shared" si="230"/>
        <v>1.1427</v>
      </c>
      <c r="BI815" s="4" t="s">
        <v>4</v>
      </c>
      <c r="BJ815" s="5">
        <v>0.40625</v>
      </c>
      <c r="BK815" s="4">
        <v>101.8</v>
      </c>
      <c r="BL815" s="13">
        <f t="shared" si="231"/>
        <v>101.8</v>
      </c>
      <c r="BM815" s="4" t="s">
        <v>4</v>
      </c>
      <c r="BN815" s="5">
        <v>0.40625</v>
      </c>
      <c r="BO815" s="8">
        <v>71386</v>
      </c>
      <c r="BP815" s="15">
        <f t="shared" si="232"/>
        <v>7.1386000000000003</v>
      </c>
      <c r="BS815" s="1">
        <f t="shared" si="233"/>
        <v>80.29010089770432</v>
      </c>
    </row>
    <row r="816" spans="1:71">
      <c r="A816" s="4" t="s">
        <v>4</v>
      </c>
      <c r="B816" s="5">
        <v>0.39583333333333331</v>
      </c>
      <c r="C816" s="4">
        <v>72.599999999999994</v>
      </c>
      <c r="D816" s="13">
        <f t="shared" si="216"/>
        <v>72.599999999999994</v>
      </c>
      <c r="E816" s="4" t="s">
        <v>4</v>
      </c>
      <c r="F816" s="5">
        <v>0.39583333333333331</v>
      </c>
      <c r="G816" s="4">
        <v>0.71409999999999996</v>
      </c>
      <c r="H816" s="15">
        <f t="shared" si="217"/>
        <v>0.71409999999999996</v>
      </c>
      <c r="I816" s="4" t="s">
        <v>4</v>
      </c>
      <c r="J816" s="22">
        <v>0.39583333333333331</v>
      </c>
      <c r="K816" s="23">
        <v>92.12</v>
      </c>
      <c r="L816" s="13">
        <f t="shared" si="218"/>
        <v>92.12</v>
      </c>
      <c r="M816" s="4" t="s">
        <v>4</v>
      </c>
      <c r="N816" s="22">
        <v>0.39583333333333331</v>
      </c>
      <c r="O816" s="23">
        <v>88.96</v>
      </c>
      <c r="P816" s="13">
        <f t="shared" si="219"/>
        <v>88.96</v>
      </c>
      <c r="Q816" s="4" t="s">
        <v>4</v>
      </c>
      <c r="R816" s="22">
        <v>0.39583333333333331</v>
      </c>
      <c r="S816" s="19">
        <v>15487</v>
      </c>
      <c r="T816" s="15">
        <f t="shared" si="220"/>
        <v>1.5487</v>
      </c>
      <c r="U816" s="4" t="s">
        <v>4</v>
      </c>
      <c r="V816" s="22">
        <v>0.39583333333333331</v>
      </c>
      <c r="W816" s="23">
        <v>0.77880000000000005</v>
      </c>
      <c r="X816" s="15">
        <f t="shared" si="221"/>
        <v>0.77880000000000005</v>
      </c>
      <c r="Y816" s="4" t="s">
        <v>4</v>
      </c>
      <c r="Z816" s="5">
        <v>0.39583333333333331</v>
      </c>
      <c r="AA816" s="4">
        <v>138.02000000000001</v>
      </c>
      <c r="AB816" s="13">
        <f t="shared" si="222"/>
        <v>138.02000000000001</v>
      </c>
      <c r="AC816" s="4" t="s">
        <v>4</v>
      </c>
      <c r="AD816" s="5">
        <v>0.39583333333333331</v>
      </c>
      <c r="AE816" s="8">
        <v>1355</v>
      </c>
      <c r="AF816" s="15">
        <f t="shared" si="223"/>
        <v>1.355</v>
      </c>
      <c r="AG816" s="23" t="s">
        <v>4</v>
      </c>
      <c r="AH816" s="22">
        <v>0.39583333333333331</v>
      </c>
      <c r="AI816" s="19">
        <v>19886</v>
      </c>
      <c r="AJ816" s="15">
        <f t="shared" si="224"/>
        <v>1.9885999999999999</v>
      </c>
      <c r="AK816" s="4" t="s">
        <v>4</v>
      </c>
      <c r="AL816" s="5">
        <v>0.39583333333333331</v>
      </c>
      <c r="AM816" s="4">
        <v>176.89</v>
      </c>
      <c r="AN816" s="13">
        <f t="shared" si="225"/>
        <v>176.89</v>
      </c>
      <c r="AO816" s="4" t="s">
        <v>4</v>
      </c>
      <c r="AP816" s="5">
        <v>0.39583333333333331</v>
      </c>
      <c r="AQ816" s="19">
        <v>17401</v>
      </c>
      <c r="AR816" s="15">
        <f t="shared" si="226"/>
        <v>1.7401</v>
      </c>
      <c r="AS816" s="4" t="s">
        <v>4</v>
      </c>
      <c r="AT816" s="22">
        <v>0.39583333333333331</v>
      </c>
      <c r="AU816" s="23">
        <v>63.69</v>
      </c>
      <c r="AV816" s="13">
        <f t="shared" si="227"/>
        <v>63.69</v>
      </c>
      <c r="AW816" s="23" t="s">
        <v>4</v>
      </c>
      <c r="AX816" s="22">
        <v>0.39583333333333331</v>
      </c>
      <c r="AY816" s="23">
        <v>0.62660000000000005</v>
      </c>
      <c r="AZ816" s="15">
        <f t="shared" si="228"/>
        <v>0.62660000000000005</v>
      </c>
      <c r="BA816" s="4" t="s">
        <v>4</v>
      </c>
      <c r="BB816" s="5">
        <v>0.375</v>
      </c>
      <c r="BC816" s="8">
        <v>11034</v>
      </c>
      <c r="BD816" s="15">
        <f t="shared" si="229"/>
        <v>1.1033999999999999</v>
      </c>
      <c r="BE816" s="4" t="s">
        <v>4</v>
      </c>
      <c r="BF816" s="5">
        <v>0.38541666666666669</v>
      </c>
      <c r="BG816" s="8">
        <v>11436</v>
      </c>
      <c r="BH816" s="15">
        <f t="shared" si="230"/>
        <v>1.1435999999999999</v>
      </c>
      <c r="BI816" s="4" t="s">
        <v>4</v>
      </c>
      <c r="BJ816" s="5">
        <v>0.39583333333333331</v>
      </c>
      <c r="BK816" s="4">
        <v>101.66</v>
      </c>
      <c r="BL816" s="13">
        <f t="shared" si="231"/>
        <v>101.66</v>
      </c>
      <c r="BM816" s="4" t="s">
        <v>4</v>
      </c>
      <c r="BN816" s="5">
        <v>0.39583333333333331</v>
      </c>
      <c r="BO816" s="8">
        <v>7147</v>
      </c>
      <c r="BP816" s="15">
        <f t="shared" si="232"/>
        <v>7.1470000000000002</v>
      </c>
      <c r="BS816" s="1">
        <f t="shared" si="233"/>
        <v>80.333312524007724</v>
      </c>
    </row>
    <row r="817" spans="1:71">
      <c r="A817" s="4" t="s">
        <v>4</v>
      </c>
      <c r="B817" s="5">
        <v>0.38541666666666669</v>
      </c>
      <c r="C817" s="4">
        <v>72.27</v>
      </c>
      <c r="D817" s="13">
        <f t="shared" si="216"/>
        <v>72.27</v>
      </c>
      <c r="E817" s="4" t="s">
        <v>4</v>
      </c>
      <c r="F817" s="5">
        <v>0.38541666666666669</v>
      </c>
      <c r="G817" s="4">
        <v>0.71199999999999997</v>
      </c>
      <c r="H817" s="15">
        <f t="shared" si="217"/>
        <v>0.71199999999999997</v>
      </c>
      <c r="I817" s="4" t="s">
        <v>4</v>
      </c>
      <c r="J817" s="22">
        <v>0.38541666666666669</v>
      </c>
      <c r="K817" s="23">
        <v>92.01</v>
      </c>
      <c r="L817" s="13">
        <f t="shared" si="218"/>
        <v>92.01</v>
      </c>
      <c r="M817" s="4" t="s">
        <v>4</v>
      </c>
      <c r="N817" s="22">
        <v>0.38541666666666669</v>
      </c>
      <c r="O817" s="23">
        <v>88.69</v>
      </c>
      <c r="P817" s="13">
        <f t="shared" si="219"/>
        <v>88.69</v>
      </c>
      <c r="Q817" s="4" t="s">
        <v>4</v>
      </c>
      <c r="R817" s="22">
        <v>0.38541666666666669</v>
      </c>
      <c r="S817" s="19">
        <v>15486</v>
      </c>
      <c r="T817" s="15">
        <f t="shared" si="220"/>
        <v>1.5486</v>
      </c>
      <c r="U817" s="4" t="s">
        <v>4</v>
      </c>
      <c r="V817" s="22">
        <v>0.38541666666666669</v>
      </c>
      <c r="W817" s="23">
        <v>0.77900000000000003</v>
      </c>
      <c r="X817" s="15">
        <f t="shared" si="221"/>
        <v>0.77900000000000003</v>
      </c>
      <c r="Y817" s="4" t="s">
        <v>4</v>
      </c>
      <c r="Z817" s="5">
        <v>0.38541666666666669</v>
      </c>
      <c r="AA817" s="4">
        <v>137.49</v>
      </c>
      <c r="AB817" s="13">
        <f t="shared" si="222"/>
        <v>137.49</v>
      </c>
      <c r="AC817" s="4" t="s">
        <v>4</v>
      </c>
      <c r="AD817" s="5">
        <v>0.38541666666666669</v>
      </c>
      <c r="AE817" s="8">
        <v>13541</v>
      </c>
      <c r="AF817" s="15">
        <f t="shared" si="223"/>
        <v>1.3541000000000001</v>
      </c>
      <c r="AG817" s="23" t="s">
        <v>4</v>
      </c>
      <c r="AH817" s="22">
        <v>0.38541666666666669</v>
      </c>
      <c r="AI817" s="19">
        <v>19872</v>
      </c>
      <c r="AJ817" s="15">
        <f t="shared" si="224"/>
        <v>1.9872000000000001</v>
      </c>
      <c r="AK817" s="4" t="s">
        <v>4</v>
      </c>
      <c r="AL817" s="5">
        <v>0.38541666666666669</v>
      </c>
      <c r="AM817" s="4">
        <v>176.38</v>
      </c>
      <c r="AN817" s="13">
        <f t="shared" si="225"/>
        <v>176.38</v>
      </c>
      <c r="AO817" s="4" t="s">
        <v>4</v>
      </c>
      <c r="AP817" s="5">
        <v>0.38541666666666669</v>
      </c>
      <c r="AQ817" s="19">
        <v>1738</v>
      </c>
      <c r="AR817" s="15">
        <f t="shared" si="226"/>
        <v>1.738</v>
      </c>
      <c r="AS817" s="4" t="s">
        <v>4</v>
      </c>
      <c r="AT817" s="22">
        <v>0.38541666666666669</v>
      </c>
      <c r="AU817" s="23">
        <v>63.61</v>
      </c>
      <c r="AV817" s="13">
        <f t="shared" si="227"/>
        <v>63.61</v>
      </c>
      <c r="AW817" s="23" t="s">
        <v>4</v>
      </c>
      <c r="AX817" s="22">
        <v>0.38541666666666669</v>
      </c>
      <c r="AY817" s="23">
        <v>0.62680000000000002</v>
      </c>
      <c r="AZ817" s="15">
        <f t="shared" si="228"/>
        <v>0.62680000000000002</v>
      </c>
      <c r="BA817" s="4" t="s">
        <v>4</v>
      </c>
      <c r="BB817" s="5">
        <v>0.36458333333333331</v>
      </c>
      <c r="BC817" s="8">
        <v>11019</v>
      </c>
      <c r="BD817" s="15">
        <f t="shared" si="229"/>
        <v>1.1019000000000001</v>
      </c>
      <c r="BE817" s="4" t="s">
        <v>4</v>
      </c>
      <c r="BF817" s="5">
        <v>0.375</v>
      </c>
      <c r="BG817" s="8">
        <v>11437</v>
      </c>
      <c r="BH817" s="15">
        <f t="shared" si="230"/>
        <v>1.1436999999999999</v>
      </c>
      <c r="BI817" s="4" t="s">
        <v>4</v>
      </c>
      <c r="BJ817" s="5">
        <v>0.38541666666666669</v>
      </c>
      <c r="BK817" s="4">
        <v>101.49</v>
      </c>
      <c r="BL817" s="13">
        <f t="shared" si="231"/>
        <v>101.49</v>
      </c>
      <c r="BM817" s="4" t="s">
        <v>4</v>
      </c>
      <c r="BN817" s="5">
        <v>0.38541666666666669</v>
      </c>
      <c r="BO817" s="8">
        <v>71576</v>
      </c>
      <c r="BP817" s="15">
        <f t="shared" si="232"/>
        <v>7.1576000000000004</v>
      </c>
      <c r="BS817" s="1">
        <f t="shared" si="233"/>
        <v>80.337871286022107</v>
      </c>
    </row>
    <row r="818" spans="1:71">
      <c r="A818" s="4" t="s">
        <v>4</v>
      </c>
      <c r="B818" s="5">
        <v>0.375</v>
      </c>
      <c r="C818" s="4">
        <v>72.95</v>
      </c>
      <c r="D818" s="13">
        <f t="shared" si="216"/>
        <v>72.95</v>
      </c>
      <c r="E818" s="4" t="s">
        <v>4</v>
      </c>
      <c r="F818" s="5">
        <v>0.375</v>
      </c>
      <c r="G818" s="4">
        <v>0.71640000000000004</v>
      </c>
      <c r="H818" s="15">
        <f t="shared" si="217"/>
        <v>0.71640000000000004</v>
      </c>
      <c r="I818" s="4" t="s">
        <v>4</v>
      </c>
      <c r="J818" s="22">
        <v>0.375</v>
      </c>
      <c r="K818" s="23">
        <v>92.21</v>
      </c>
      <c r="L818" s="13">
        <f t="shared" si="218"/>
        <v>92.21</v>
      </c>
      <c r="M818" s="4" t="s">
        <v>4</v>
      </c>
      <c r="N818" s="22">
        <v>0.375</v>
      </c>
      <c r="O818" s="23">
        <v>88.95</v>
      </c>
      <c r="P818" s="13">
        <f t="shared" si="219"/>
        <v>88.95</v>
      </c>
      <c r="Q818" s="4" t="s">
        <v>4</v>
      </c>
      <c r="R818" s="22">
        <v>0.375</v>
      </c>
      <c r="S818" s="19">
        <v>15483</v>
      </c>
      <c r="T818" s="15">
        <f t="shared" si="220"/>
        <v>1.5483</v>
      </c>
      <c r="U818" s="4" t="s">
        <v>4</v>
      </c>
      <c r="V818" s="22">
        <v>0.375</v>
      </c>
      <c r="W818" s="23">
        <v>0.77849999999999997</v>
      </c>
      <c r="X818" s="15">
        <f t="shared" si="221"/>
        <v>0.77849999999999997</v>
      </c>
      <c r="Y818" s="4" t="s">
        <v>4</v>
      </c>
      <c r="Z818" s="5">
        <v>0.375</v>
      </c>
      <c r="AA818" s="4">
        <v>137.84</v>
      </c>
      <c r="AB818" s="13">
        <f t="shared" si="222"/>
        <v>137.84</v>
      </c>
      <c r="AC818" s="4" t="s">
        <v>4</v>
      </c>
      <c r="AD818" s="5">
        <v>0.375</v>
      </c>
      <c r="AE818" s="8">
        <v>1354</v>
      </c>
      <c r="AF818" s="15">
        <f t="shared" si="223"/>
        <v>1.3540000000000001</v>
      </c>
      <c r="AG818" s="23" t="s">
        <v>4</v>
      </c>
      <c r="AH818" s="22">
        <v>0.375</v>
      </c>
      <c r="AI818" s="19">
        <v>19885</v>
      </c>
      <c r="AJ818" s="15">
        <f t="shared" si="224"/>
        <v>1.9884999999999999</v>
      </c>
      <c r="AK818" s="4" t="s">
        <v>4</v>
      </c>
      <c r="AL818" s="5">
        <v>0.375</v>
      </c>
      <c r="AM818" s="4">
        <v>177.05</v>
      </c>
      <c r="AN818" s="13">
        <f t="shared" si="225"/>
        <v>177.05</v>
      </c>
      <c r="AO818" s="4" t="s">
        <v>4</v>
      </c>
      <c r="AP818" s="5">
        <v>0.375</v>
      </c>
      <c r="AQ818" s="19">
        <v>17387</v>
      </c>
      <c r="AR818" s="15">
        <f t="shared" si="226"/>
        <v>1.7386999999999999</v>
      </c>
      <c r="AS818" s="4" t="s">
        <v>4</v>
      </c>
      <c r="AT818" s="22">
        <v>0.375</v>
      </c>
      <c r="AU818" s="23">
        <v>63.89</v>
      </c>
      <c r="AV818" s="13">
        <f t="shared" si="227"/>
        <v>63.89</v>
      </c>
      <c r="AW818" s="23" t="s">
        <v>4</v>
      </c>
      <c r="AX818" s="22">
        <v>0.375</v>
      </c>
      <c r="AY818" s="23">
        <v>0.62749999999999995</v>
      </c>
      <c r="AZ818" s="15">
        <f t="shared" si="228"/>
        <v>0.62749999999999995</v>
      </c>
      <c r="BA818" s="4" t="s">
        <v>4</v>
      </c>
      <c r="BB818" s="5">
        <v>0.35416666666666669</v>
      </c>
      <c r="BC818" s="8">
        <v>1103</v>
      </c>
      <c r="BD818" s="15">
        <f t="shared" si="229"/>
        <v>1.103</v>
      </c>
      <c r="BE818" s="4" t="s">
        <v>4</v>
      </c>
      <c r="BF818" s="5">
        <v>0.36458333333333331</v>
      </c>
      <c r="BG818" s="8">
        <v>11428</v>
      </c>
      <c r="BH818" s="15">
        <f t="shared" si="230"/>
        <v>1.1428</v>
      </c>
      <c r="BI818" s="4" t="s">
        <v>4</v>
      </c>
      <c r="BJ818" s="5">
        <v>0.375</v>
      </c>
      <c r="BK818" s="4">
        <v>101.81</v>
      </c>
      <c r="BL818" s="13">
        <f t="shared" si="231"/>
        <v>101.81</v>
      </c>
      <c r="BM818" s="4" t="s">
        <v>4</v>
      </c>
      <c r="BN818" s="5">
        <v>0.375</v>
      </c>
      <c r="BO818" s="8">
        <v>7162</v>
      </c>
      <c r="BP818" s="15">
        <f t="shared" si="232"/>
        <v>7.1619999999999999</v>
      </c>
      <c r="BS818" s="1">
        <f t="shared" si="233"/>
        <v>80.390394322046916</v>
      </c>
    </row>
    <row r="819" spans="1:71">
      <c r="A819" s="4" t="s">
        <v>4</v>
      </c>
      <c r="B819" s="5">
        <v>0.36458333333333331</v>
      </c>
      <c r="C819" s="4">
        <v>73.25</v>
      </c>
      <c r="D819" s="13">
        <f t="shared" si="216"/>
        <v>73.25</v>
      </c>
      <c r="E819" s="4" t="s">
        <v>4</v>
      </c>
      <c r="F819" s="5">
        <v>0.36458333333333331</v>
      </c>
      <c r="G819" s="4">
        <v>0.71940000000000004</v>
      </c>
      <c r="H819" s="15">
        <f t="shared" si="217"/>
        <v>0.71940000000000004</v>
      </c>
      <c r="I819" s="4" t="s">
        <v>4</v>
      </c>
      <c r="J819" s="22">
        <v>0.36458333333333331</v>
      </c>
      <c r="K819" s="23">
        <v>92.37</v>
      </c>
      <c r="L819" s="13">
        <f t="shared" si="218"/>
        <v>92.37</v>
      </c>
      <c r="M819" s="4" t="s">
        <v>4</v>
      </c>
      <c r="N819" s="22">
        <v>0.36458333333333331</v>
      </c>
      <c r="O819" s="23">
        <v>89.07</v>
      </c>
      <c r="P819" s="13">
        <f t="shared" si="219"/>
        <v>89.07</v>
      </c>
      <c r="Q819" s="4" t="s">
        <v>4</v>
      </c>
      <c r="R819" s="22">
        <v>0.36458333333333331</v>
      </c>
      <c r="S819" s="19">
        <v>15499</v>
      </c>
      <c r="T819" s="15">
        <f t="shared" si="220"/>
        <v>1.5499000000000001</v>
      </c>
      <c r="U819" s="4" t="s">
        <v>4</v>
      </c>
      <c r="V819" s="22">
        <v>0.36458333333333331</v>
      </c>
      <c r="W819" s="23">
        <v>0.78039999999999998</v>
      </c>
      <c r="X819" s="15">
        <f t="shared" si="221"/>
        <v>0.78039999999999998</v>
      </c>
      <c r="Y819" s="4" t="s">
        <v>4</v>
      </c>
      <c r="Z819" s="5">
        <v>0.36458333333333331</v>
      </c>
      <c r="AA819" s="4">
        <v>138.05000000000001</v>
      </c>
      <c r="AB819" s="13">
        <f t="shared" si="222"/>
        <v>138.05000000000001</v>
      </c>
      <c r="AC819" s="4" t="s">
        <v>4</v>
      </c>
      <c r="AD819" s="5">
        <v>0.36458333333333331</v>
      </c>
      <c r="AE819" s="8">
        <v>1356</v>
      </c>
      <c r="AF819" s="15">
        <f t="shared" si="223"/>
        <v>1.3560000000000001</v>
      </c>
      <c r="AG819" s="23" t="s">
        <v>4</v>
      </c>
      <c r="AH819" s="22">
        <v>0.36458333333333331</v>
      </c>
      <c r="AI819" s="19">
        <v>19858</v>
      </c>
      <c r="AJ819" s="15">
        <f t="shared" si="224"/>
        <v>1.9858</v>
      </c>
      <c r="AK819" s="4" t="s">
        <v>4</v>
      </c>
      <c r="AL819" s="5">
        <v>0.36458333333333331</v>
      </c>
      <c r="AM819" s="4">
        <v>176.92</v>
      </c>
      <c r="AN819" s="13">
        <f t="shared" si="225"/>
        <v>176.92</v>
      </c>
      <c r="AO819" s="4" t="s">
        <v>4</v>
      </c>
      <c r="AP819" s="5">
        <v>0.36458333333333331</v>
      </c>
      <c r="AQ819" s="19">
        <v>17378</v>
      </c>
      <c r="AR819" s="15">
        <f t="shared" si="226"/>
        <v>1.7378</v>
      </c>
      <c r="AS819" s="4" t="s">
        <v>4</v>
      </c>
      <c r="AT819" s="22">
        <v>0.36458333333333331</v>
      </c>
      <c r="AU819" s="23">
        <v>64.12</v>
      </c>
      <c r="AV819" s="13">
        <f t="shared" si="227"/>
        <v>64.12</v>
      </c>
      <c r="AW819" s="23" t="s">
        <v>4</v>
      </c>
      <c r="AX819" s="22">
        <v>0.36458333333333331</v>
      </c>
      <c r="AY819" s="23">
        <v>0.62980000000000003</v>
      </c>
      <c r="AZ819" s="15">
        <f t="shared" si="228"/>
        <v>0.62980000000000003</v>
      </c>
      <c r="BA819" s="4" t="s">
        <v>4</v>
      </c>
      <c r="BB819" s="5">
        <v>0.34375</v>
      </c>
      <c r="BC819" s="8">
        <v>11041</v>
      </c>
      <c r="BD819" s="15">
        <f t="shared" si="229"/>
        <v>1.1041000000000001</v>
      </c>
      <c r="BE819" s="4" t="s">
        <v>4</v>
      </c>
      <c r="BF819" s="5">
        <v>0.35416666666666669</v>
      </c>
      <c r="BG819" s="8">
        <v>11423</v>
      </c>
      <c r="BH819" s="15">
        <f t="shared" si="230"/>
        <v>1.1423000000000001</v>
      </c>
      <c r="BI819" s="4" t="s">
        <v>4</v>
      </c>
      <c r="BJ819" s="5">
        <v>0.36458333333333331</v>
      </c>
      <c r="BK819" s="4">
        <v>101.81</v>
      </c>
      <c r="BL819" s="13">
        <f t="shared" si="231"/>
        <v>101.81</v>
      </c>
      <c r="BM819" s="4" t="s">
        <v>4</v>
      </c>
      <c r="BN819" s="5">
        <v>0.36458333333333331</v>
      </c>
      <c r="BO819" s="8">
        <v>71592</v>
      </c>
      <c r="BP819" s="15">
        <f t="shared" si="232"/>
        <v>7.1592000000000002</v>
      </c>
      <c r="BS819" s="1">
        <f t="shared" si="233"/>
        <v>80.338228626162476</v>
      </c>
    </row>
    <row r="820" spans="1:71">
      <c r="A820" s="4" t="s">
        <v>4</v>
      </c>
      <c r="B820" s="5">
        <v>0.35416666666666669</v>
      </c>
      <c r="C820" s="4">
        <v>73.81</v>
      </c>
      <c r="D820" s="13">
        <f t="shared" si="216"/>
        <v>73.81</v>
      </c>
      <c r="E820" s="4" t="s">
        <v>4</v>
      </c>
      <c r="F820" s="5">
        <v>0.35416666666666669</v>
      </c>
      <c r="G820" s="4">
        <v>0.72209999999999996</v>
      </c>
      <c r="H820" s="15">
        <f t="shared" si="217"/>
        <v>0.72209999999999996</v>
      </c>
      <c r="I820" s="4" t="s">
        <v>4</v>
      </c>
      <c r="J820" s="22">
        <v>0.35416666666666669</v>
      </c>
      <c r="K820" s="23">
        <v>92.71</v>
      </c>
      <c r="L820" s="13">
        <f t="shared" si="218"/>
        <v>92.71</v>
      </c>
      <c r="M820" s="4" t="s">
        <v>4</v>
      </c>
      <c r="N820" s="22">
        <v>0.35416666666666669</v>
      </c>
      <c r="O820" s="23">
        <v>89.51</v>
      </c>
      <c r="P820" s="13">
        <f t="shared" si="219"/>
        <v>89.51</v>
      </c>
      <c r="Q820" s="4" t="s">
        <v>4</v>
      </c>
      <c r="R820" s="22">
        <v>0.35416666666666669</v>
      </c>
      <c r="S820" s="19">
        <v>15498</v>
      </c>
      <c r="T820" s="15">
        <f t="shared" si="220"/>
        <v>1.5498000000000001</v>
      </c>
      <c r="U820" s="4" t="s">
        <v>4</v>
      </c>
      <c r="V820" s="22">
        <v>0.35416666666666669</v>
      </c>
      <c r="W820" s="23">
        <v>0.78080000000000005</v>
      </c>
      <c r="X820" s="15">
        <f t="shared" si="221"/>
        <v>0.78080000000000005</v>
      </c>
      <c r="Y820" s="4" t="s">
        <v>4</v>
      </c>
      <c r="Z820" s="5">
        <v>0.35416666666666669</v>
      </c>
      <c r="AA820" s="4">
        <v>138.71</v>
      </c>
      <c r="AB820" s="13">
        <f t="shared" si="222"/>
        <v>138.71</v>
      </c>
      <c r="AC820" s="4" t="s">
        <v>4</v>
      </c>
      <c r="AD820" s="5">
        <v>0.35416666666666669</v>
      </c>
      <c r="AE820" s="8">
        <v>13566</v>
      </c>
      <c r="AF820" s="15">
        <f t="shared" si="223"/>
        <v>1.3566</v>
      </c>
      <c r="AG820" s="23" t="s">
        <v>4</v>
      </c>
      <c r="AH820" s="22">
        <v>0.35416666666666669</v>
      </c>
      <c r="AI820" s="19">
        <v>19846</v>
      </c>
      <c r="AJ820" s="15">
        <f t="shared" si="224"/>
        <v>1.9845999999999999</v>
      </c>
      <c r="AK820" s="4" t="s">
        <v>4</v>
      </c>
      <c r="AL820" s="5">
        <v>0.35416666666666669</v>
      </c>
      <c r="AM820" s="4">
        <v>177.53</v>
      </c>
      <c r="AN820" s="13">
        <f t="shared" si="225"/>
        <v>177.53</v>
      </c>
      <c r="AO820" s="4" t="s">
        <v>4</v>
      </c>
      <c r="AP820" s="5">
        <v>0.35416666666666669</v>
      </c>
      <c r="AQ820" s="19">
        <v>17371</v>
      </c>
      <c r="AR820" s="15">
        <f t="shared" si="226"/>
        <v>1.7371000000000001</v>
      </c>
      <c r="AS820" s="4" t="s">
        <v>4</v>
      </c>
      <c r="AT820" s="22">
        <v>0.35416666666666669</v>
      </c>
      <c r="AU820" s="23">
        <v>64.569999999999993</v>
      </c>
      <c r="AV820" s="13">
        <f t="shared" si="227"/>
        <v>64.569999999999993</v>
      </c>
      <c r="AW820" s="23" t="s">
        <v>4</v>
      </c>
      <c r="AX820" s="22">
        <v>0.35416666666666669</v>
      </c>
      <c r="AY820" s="23">
        <v>0.63190000000000002</v>
      </c>
      <c r="AZ820" s="15">
        <f t="shared" si="228"/>
        <v>0.63190000000000002</v>
      </c>
      <c r="BA820" s="4" t="s">
        <v>4</v>
      </c>
      <c r="BB820" s="5">
        <v>0.33333333333333331</v>
      </c>
      <c r="BC820" s="8">
        <v>11004</v>
      </c>
      <c r="BD820" s="15">
        <f t="shared" si="229"/>
        <v>1.1004</v>
      </c>
      <c r="BE820" s="4" t="s">
        <v>4</v>
      </c>
      <c r="BF820" s="5">
        <v>0.34375</v>
      </c>
      <c r="BG820" s="8">
        <v>11425</v>
      </c>
      <c r="BH820" s="15">
        <f t="shared" si="230"/>
        <v>1.1425000000000001</v>
      </c>
      <c r="BI820" s="4" t="s">
        <v>4</v>
      </c>
      <c r="BJ820" s="5">
        <v>0.35416666666666669</v>
      </c>
      <c r="BK820" s="4">
        <v>102.23</v>
      </c>
      <c r="BL820" s="13">
        <f t="shared" si="231"/>
        <v>102.23</v>
      </c>
      <c r="BM820" s="4" t="s">
        <v>4</v>
      </c>
      <c r="BN820" s="5">
        <v>0.35416666666666669</v>
      </c>
      <c r="BO820" s="8">
        <v>71555</v>
      </c>
      <c r="BP820" s="15">
        <f t="shared" si="232"/>
        <v>7.1555</v>
      </c>
      <c r="BS820" s="1">
        <f t="shared" si="233"/>
        <v>80.344816855081433</v>
      </c>
    </row>
    <row r="821" spans="1:71">
      <c r="A821" s="4" t="s">
        <v>4</v>
      </c>
      <c r="B821" s="5">
        <v>0.34375</v>
      </c>
      <c r="C821" s="4">
        <v>72.83</v>
      </c>
      <c r="D821" s="13">
        <f t="shared" si="216"/>
        <v>72.83</v>
      </c>
      <c r="E821" s="4" t="s">
        <v>4</v>
      </c>
      <c r="F821" s="5">
        <v>0.34375</v>
      </c>
      <c r="G821" s="4">
        <v>0.71589999999999998</v>
      </c>
      <c r="H821" s="15">
        <f t="shared" si="217"/>
        <v>0.71589999999999998</v>
      </c>
      <c r="I821" s="4" t="s">
        <v>4</v>
      </c>
      <c r="J821" s="22">
        <v>0.34375</v>
      </c>
      <c r="K821" s="23">
        <v>92.08</v>
      </c>
      <c r="L821" s="13">
        <f t="shared" si="218"/>
        <v>92.08</v>
      </c>
      <c r="M821" s="4" t="s">
        <v>4</v>
      </c>
      <c r="N821" s="22">
        <v>0.34375</v>
      </c>
      <c r="O821" s="23">
        <v>89.01</v>
      </c>
      <c r="P821" s="13">
        <f t="shared" si="219"/>
        <v>89.01</v>
      </c>
      <c r="Q821" s="4" t="s">
        <v>4</v>
      </c>
      <c r="R821" s="22">
        <v>0.34375</v>
      </c>
      <c r="S821" s="19">
        <v>15465</v>
      </c>
      <c r="T821" s="15">
        <f t="shared" si="220"/>
        <v>1.5465</v>
      </c>
      <c r="U821" s="4" t="s">
        <v>4</v>
      </c>
      <c r="V821" s="22">
        <v>0.34375</v>
      </c>
      <c r="W821" s="23">
        <v>0.77980000000000005</v>
      </c>
      <c r="X821" s="15">
        <f t="shared" si="221"/>
        <v>0.77980000000000005</v>
      </c>
      <c r="Y821" s="4" t="s">
        <v>4</v>
      </c>
      <c r="Z821" s="5">
        <v>0.34375</v>
      </c>
      <c r="AA821" s="4">
        <v>137.69999999999999</v>
      </c>
      <c r="AB821" s="13">
        <f t="shared" si="222"/>
        <v>137.69999999999999</v>
      </c>
      <c r="AC821" s="4" t="s">
        <v>4</v>
      </c>
      <c r="AD821" s="5">
        <v>0.34375</v>
      </c>
      <c r="AE821" s="8">
        <v>13539</v>
      </c>
      <c r="AF821" s="15">
        <f t="shared" si="223"/>
        <v>1.3539000000000001</v>
      </c>
      <c r="AG821" s="23" t="s">
        <v>4</v>
      </c>
      <c r="AH821" s="22">
        <v>0.34375</v>
      </c>
      <c r="AI821" s="19">
        <v>19831</v>
      </c>
      <c r="AJ821" s="15">
        <f t="shared" si="224"/>
        <v>1.9831000000000001</v>
      </c>
      <c r="AK821" s="4" t="s">
        <v>4</v>
      </c>
      <c r="AL821" s="5">
        <v>0.34375</v>
      </c>
      <c r="AM821" s="4">
        <v>176.56</v>
      </c>
      <c r="AN821" s="13">
        <f t="shared" si="225"/>
        <v>176.56</v>
      </c>
      <c r="AO821" s="4" t="s">
        <v>4</v>
      </c>
      <c r="AP821" s="5">
        <v>0.34375</v>
      </c>
      <c r="AQ821" s="19">
        <v>17362</v>
      </c>
      <c r="AR821" s="15">
        <f t="shared" si="226"/>
        <v>1.7362</v>
      </c>
      <c r="AS821" s="4" t="s">
        <v>4</v>
      </c>
      <c r="AT821" s="22">
        <v>0.34375</v>
      </c>
      <c r="AU821" s="23">
        <v>63.88</v>
      </c>
      <c r="AV821" s="13">
        <f t="shared" si="227"/>
        <v>63.88</v>
      </c>
      <c r="AW821" s="23" t="s">
        <v>4</v>
      </c>
      <c r="AX821" s="22">
        <v>0.34375</v>
      </c>
      <c r="AY821" s="23">
        <v>0.62809999999999999</v>
      </c>
      <c r="AZ821" s="15">
        <f t="shared" si="228"/>
        <v>0.62809999999999999</v>
      </c>
      <c r="BA821" s="4" t="s">
        <v>4</v>
      </c>
      <c r="BB821" s="5">
        <v>0.32291666666666669</v>
      </c>
      <c r="BC821" s="8">
        <v>10998</v>
      </c>
      <c r="BD821" s="15">
        <f t="shared" si="229"/>
        <v>1.0998000000000001</v>
      </c>
      <c r="BE821" s="4" t="s">
        <v>4</v>
      </c>
      <c r="BF821" s="5">
        <v>0.33333333333333331</v>
      </c>
      <c r="BG821" s="8">
        <v>11434</v>
      </c>
      <c r="BH821" s="15">
        <f t="shared" si="230"/>
        <v>1.1434</v>
      </c>
      <c r="BI821" s="4" t="s">
        <v>4</v>
      </c>
      <c r="BJ821" s="5">
        <v>0.34375</v>
      </c>
      <c r="BK821" s="4">
        <v>101.7</v>
      </c>
      <c r="BL821" s="13">
        <f t="shared" si="231"/>
        <v>101.7</v>
      </c>
      <c r="BM821" s="4" t="s">
        <v>4</v>
      </c>
      <c r="BN821" s="5">
        <v>0.34375</v>
      </c>
      <c r="BO821" s="8">
        <v>7172</v>
      </c>
      <c r="BP821" s="15">
        <f t="shared" si="232"/>
        <v>7.1719999999999997</v>
      </c>
      <c r="BS821" s="1">
        <f t="shared" si="233"/>
        <v>80.365671536680395</v>
      </c>
    </row>
    <row r="822" spans="1:71">
      <c r="A822" s="4" t="s">
        <v>4</v>
      </c>
      <c r="B822" s="5">
        <v>0.33333333333333331</v>
      </c>
      <c r="C822" s="4">
        <v>73.319999999999993</v>
      </c>
      <c r="D822" s="13">
        <f t="shared" si="216"/>
        <v>73.319999999999993</v>
      </c>
      <c r="E822" s="4" t="s">
        <v>4</v>
      </c>
      <c r="F822" s="5">
        <v>0.33333333333333331</v>
      </c>
      <c r="G822" s="4">
        <v>0.71960000000000002</v>
      </c>
      <c r="H822" s="15">
        <f t="shared" si="217"/>
        <v>0.71960000000000002</v>
      </c>
      <c r="I822" s="4" t="s">
        <v>4</v>
      </c>
      <c r="J822" s="22">
        <v>0.33333333333333331</v>
      </c>
      <c r="K822" s="23">
        <v>92.55</v>
      </c>
      <c r="L822" s="13">
        <f t="shared" si="218"/>
        <v>92.55</v>
      </c>
      <c r="M822" s="4" t="s">
        <v>4</v>
      </c>
      <c r="N822" s="22">
        <v>0.33333333333333331</v>
      </c>
      <c r="O822" s="23">
        <v>89.09</v>
      </c>
      <c r="P822" s="13">
        <f t="shared" si="219"/>
        <v>89.09</v>
      </c>
      <c r="Q822" s="4" t="s">
        <v>4</v>
      </c>
      <c r="R822" s="22">
        <v>0.33333333333333331</v>
      </c>
      <c r="S822" s="19">
        <v>15493</v>
      </c>
      <c r="T822" s="15">
        <f t="shared" si="220"/>
        <v>1.5492999999999999</v>
      </c>
      <c r="U822" s="4" t="s">
        <v>4</v>
      </c>
      <c r="V822" s="22">
        <v>0.33333333333333331</v>
      </c>
      <c r="W822" s="23">
        <v>0.78059999999999996</v>
      </c>
      <c r="X822" s="15">
        <f t="shared" si="221"/>
        <v>0.78059999999999996</v>
      </c>
      <c r="Y822" s="4" t="s">
        <v>4</v>
      </c>
      <c r="Z822" s="5">
        <v>0.33333333333333331</v>
      </c>
      <c r="AA822" s="4">
        <v>138.15</v>
      </c>
      <c r="AB822" s="13">
        <f t="shared" si="222"/>
        <v>138.15</v>
      </c>
      <c r="AC822" s="4" t="s">
        <v>4</v>
      </c>
      <c r="AD822" s="5">
        <v>0.33333333333333331</v>
      </c>
      <c r="AE822" s="8">
        <v>13549</v>
      </c>
      <c r="AF822" s="15">
        <f t="shared" si="223"/>
        <v>1.3549</v>
      </c>
      <c r="AG822" s="23" t="s">
        <v>4</v>
      </c>
      <c r="AH822" s="22">
        <v>0.33333333333333331</v>
      </c>
      <c r="AI822" s="19">
        <v>1984</v>
      </c>
      <c r="AJ822" s="15">
        <f t="shared" si="224"/>
        <v>1.984</v>
      </c>
      <c r="AK822" s="4" t="s">
        <v>4</v>
      </c>
      <c r="AL822" s="5">
        <v>0.33333333333333331</v>
      </c>
      <c r="AM822" s="4">
        <v>176.75</v>
      </c>
      <c r="AN822" s="13">
        <f t="shared" si="225"/>
        <v>176.75</v>
      </c>
      <c r="AO822" s="4" t="s">
        <v>4</v>
      </c>
      <c r="AP822" s="5">
        <v>0.33333333333333331</v>
      </c>
      <c r="AQ822" s="19">
        <v>17347</v>
      </c>
      <c r="AR822" s="15">
        <f t="shared" si="226"/>
        <v>1.7346999999999999</v>
      </c>
      <c r="AS822" s="4" t="s">
        <v>4</v>
      </c>
      <c r="AT822" s="22">
        <v>0.33333333333333331</v>
      </c>
      <c r="AU822" s="23">
        <v>64.38</v>
      </c>
      <c r="AV822" s="13">
        <f t="shared" si="227"/>
        <v>64.38</v>
      </c>
      <c r="AW822" s="23" t="s">
        <v>4</v>
      </c>
      <c r="AX822" s="22">
        <v>0.33333333333333331</v>
      </c>
      <c r="AY822" s="23">
        <v>0.63190000000000002</v>
      </c>
      <c r="AZ822" s="15">
        <f t="shared" si="228"/>
        <v>0.63190000000000002</v>
      </c>
      <c r="BA822" s="4" t="s">
        <v>4</v>
      </c>
      <c r="BB822" s="5">
        <v>0.3125</v>
      </c>
      <c r="BC822" s="8">
        <v>10968</v>
      </c>
      <c r="BD822" s="15">
        <f t="shared" si="229"/>
        <v>1.0968</v>
      </c>
      <c r="BE822" s="4" t="s">
        <v>4</v>
      </c>
      <c r="BF822" s="5">
        <v>0.32291666666666669</v>
      </c>
      <c r="BG822" s="8">
        <v>1143</v>
      </c>
      <c r="BH822" s="15">
        <f t="shared" si="230"/>
        <v>1.143</v>
      </c>
      <c r="BI822" s="4" t="s">
        <v>4</v>
      </c>
      <c r="BJ822" s="5">
        <v>0.33333333333333331</v>
      </c>
      <c r="BK822" s="4">
        <v>101.87</v>
      </c>
      <c r="BL822" s="13">
        <f t="shared" si="231"/>
        <v>101.87</v>
      </c>
      <c r="BM822" s="4" t="s">
        <v>4</v>
      </c>
      <c r="BN822" s="5">
        <v>0.33333333333333331</v>
      </c>
      <c r="BO822" s="8">
        <v>71651</v>
      </c>
      <c r="BP822" s="15">
        <f t="shared" si="232"/>
        <v>7.1650999999999998</v>
      </c>
      <c r="BS822" s="1">
        <f t="shared" si="233"/>
        <v>80.33168032430126</v>
      </c>
    </row>
    <row r="823" spans="1:71">
      <c r="A823" s="4" t="s">
        <v>4</v>
      </c>
      <c r="B823" s="5">
        <v>0.32291666666666669</v>
      </c>
      <c r="C823" s="4">
        <v>74.45</v>
      </c>
      <c r="D823" s="13">
        <f t="shared" si="216"/>
        <v>74.45</v>
      </c>
      <c r="E823" s="4" t="s">
        <v>4</v>
      </c>
      <c r="F823" s="5">
        <v>0.32291666666666669</v>
      </c>
      <c r="G823" s="4">
        <v>0.72509999999999997</v>
      </c>
      <c r="H823" s="15">
        <f t="shared" si="217"/>
        <v>0.72509999999999997</v>
      </c>
      <c r="I823" s="4" t="s">
        <v>4</v>
      </c>
      <c r="J823" s="22">
        <v>0.32291666666666669</v>
      </c>
      <c r="K823" s="23">
        <v>93.35</v>
      </c>
      <c r="L823" s="13">
        <f t="shared" si="218"/>
        <v>93.35</v>
      </c>
      <c r="M823" s="4" t="s">
        <v>4</v>
      </c>
      <c r="N823" s="22">
        <v>0.32291666666666669</v>
      </c>
      <c r="O823" s="23">
        <v>89.81</v>
      </c>
      <c r="P823" s="13">
        <f t="shared" si="219"/>
        <v>89.81</v>
      </c>
      <c r="Q823" s="4" t="s">
        <v>4</v>
      </c>
      <c r="R823" s="22">
        <v>0.32291666666666669</v>
      </c>
      <c r="S823" s="19">
        <v>15519</v>
      </c>
      <c r="T823" s="15">
        <f t="shared" si="220"/>
        <v>1.5519000000000001</v>
      </c>
      <c r="U823" s="4" t="s">
        <v>4</v>
      </c>
      <c r="V823" s="22">
        <v>0.32291666666666669</v>
      </c>
      <c r="W823" s="23">
        <v>0.77759999999999996</v>
      </c>
      <c r="X823" s="15">
        <f t="shared" si="221"/>
        <v>0.77759999999999996</v>
      </c>
      <c r="Y823" s="4" t="s">
        <v>4</v>
      </c>
      <c r="Z823" s="5">
        <v>0.32291666666666669</v>
      </c>
      <c r="AA823" s="4">
        <v>139.38999999999999</v>
      </c>
      <c r="AB823" s="13">
        <f t="shared" si="222"/>
        <v>139.38999999999999</v>
      </c>
      <c r="AC823" s="4" t="s">
        <v>4</v>
      </c>
      <c r="AD823" s="5">
        <v>0.32291666666666669</v>
      </c>
      <c r="AE823" s="8">
        <v>1357</v>
      </c>
      <c r="AF823" s="15">
        <f t="shared" si="223"/>
        <v>1.357</v>
      </c>
      <c r="AG823" s="23" t="s">
        <v>4</v>
      </c>
      <c r="AH823" s="22">
        <v>0.32291666666666669</v>
      </c>
      <c r="AI823" s="19">
        <v>19963</v>
      </c>
      <c r="AJ823" s="15">
        <f t="shared" si="224"/>
        <v>1.9963</v>
      </c>
      <c r="AK823" s="4" t="s">
        <v>4</v>
      </c>
      <c r="AL823" s="5">
        <v>0.32291666666666669</v>
      </c>
      <c r="AM823" s="4">
        <v>179.18</v>
      </c>
      <c r="AN823" s="13">
        <f t="shared" si="225"/>
        <v>179.18</v>
      </c>
      <c r="AO823" s="4" t="s">
        <v>4</v>
      </c>
      <c r="AP823" s="5">
        <v>0.32291666666666669</v>
      </c>
      <c r="AQ823" s="19">
        <v>17443</v>
      </c>
      <c r="AR823" s="15">
        <f t="shared" si="226"/>
        <v>1.7443</v>
      </c>
      <c r="AS823" s="4" t="s">
        <v>4</v>
      </c>
      <c r="AT823" s="22">
        <v>0.32291666666666669</v>
      </c>
      <c r="AU823" s="23">
        <v>65.33</v>
      </c>
      <c r="AV823" s="13">
        <f t="shared" si="227"/>
        <v>65.33</v>
      </c>
      <c r="AW823" s="23" t="s">
        <v>4</v>
      </c>
      <c r="AX823" s="22">
        <v>0.32291666666666669</v>
      </c>
      <c r="AY823" s="23">
        <v>0.63580000000000003</v>
      </c>
      <c r="AZ823" s="15">
        <f t="shared" si="228"/>
        <v>0.63580000000000003</v>
      </c>
      <c r="BA823" s="4" t="s">
        <v>4</v>
      </c>
      <c r="BB823" s="5">
        <v>0.30208333333333331</v>
      </c>
      <c r="BC823" s="8">
        <v>10965</v>
      </c>
      <c r="BD823" s="15">
        <f t="shared" si="229"/>
        <v>1.0965</v>
      </c>
      <c r="BE823" s="4" t="s">
        <v>4</v>
      </c>
      <c r="BF823" s="5">
        <v>0.3125</v>
      </c>
      <c r="BG823" s="8">
        <v>11433</v>
      </c>
      <c r="BH823" s="15">
        <f t="shared" si="230"/>
        <v>1.1433</v>
      </c>
      <c r="BI823" s="4" t="s">
        <v>4</v>
      </c>
      <c r="BJ823" s="5">
        <v>0.32291666666666669</v>
      </c>
      <c r="BK823" s="4">
        <v>102.69</v>
      </c>
      <c r="BL823" s="13">
        <f t="shared" si="231"/>
        <v>102.69</v>
      </c>
      <c r="BM823" s="4" t="s">
        <v>4</v>
      </c>
      <c r="BN823" s="5">
        <v>0.32291666666666669</v>
      </c>
      <c r="BO823" s="8">
        <v>71407</v>
      </c>
      <c r="BP823" s="15">
        <f t="shared" si="232"/>
        <v>7.1406999999999998</v>
      </c>
      <c r="BS823" s="1">
        <f t="shared" si="233"/>
        <v>80.327758271739128</v>
      </c>
    </row>
    <row r="824" spans="1:71">
      <c r="A824" s="4" t="s">
        <v>4</v>
      </c>
      <c r="B824" s="5">
        <v>0.3125</v>
      </c>
      <c r="C824" s="4">
        <v>74.95</v>
      </c>
      <c r="D824" s="13">
        <f t="shared" si="216"/>
        <v>74.95</v>
      </c>
      <c r="E824" s="4" t="s">
        <v>4</v>
      </c>
      <c r="F824" s="5">
        <v>0.3125</v>
      </c>
      <c r="G824" s="4">
        <v>0.72919999999999996</v>
      </c>
      <c r="H824" s="15">
        <f t="shared" si="217"/>
        <v>0.72919999999999996</v>
      </c>
      <c r="I824" s="4" t="s">
        <v>4</v>
      </c>
      <c r="J824" s="22">
        <v>0.3125</v>
      </c>
      <c r="K824" s="23">
        <v>93.66</v>
      </c>
      <c r="L824" s="13">
        <f t="shared" si="218"/>
        <v>93.66</v>
      </c>
      <c r="M824" s="4" t="s">
        <v>4</v>
      </c>
      <c r="N824" s="22">
        <v>0.3125</v>
      </c>
      <c r="O824" s="23">
        <v>89.87</v>
      </c>
      <c r="P824" s="13">
        <f t="shared" si="219"/>
        <v>89.87</v>
      </c>
      <c r="Q824" s="4" t="s">
        <v>4</v>
      </c>
      <c r="R824" s="22">
        <v>0.3125</v>
      </c>
      <c r="S824" s="19">
        <v>15516</v>
      </c>
      <c r="T824" s="15">
        <f t="shared" si="220"/>
        <v>1.5516000000000001</v>
      </c>
      <c r="U824" s="4" t="s">
        <v>4</v>
      </c>
      <c r="V824" s="22">
        <v>0.3125</v>
      </c>
      <c r="W824" s="23">
        <v>0.77480000000000004</v>
      </c>
      <c r="X824" s="15">
        <f t="shared" si="221"/>
        <v>0.77480000000000004</v>
      </c>
      <c r="Y824" s="4" t="s">
        <v>4</v>
      </c>
      <c r="Z824" s="5">
        <v>0.3125</v>
      </c>
      <c r="AA824" s="4">
        <v>139.69</v>
      </c>
      <c r="AB824" s="13">
        <f t="shared" si="222"/>
        <v>139.69</v>
      </c>
      <c r="AC824" s="4" t="s">
        <v>4</v>
      </c>
      <c r="AD824" s="5">
        <v>0.3125</v>
      </c>
      <c r="AE824" s="8">
        <v>13573</v>
      </c>
      <c r="AF824" s="15">
        <f t="shared" si="223"/>
        <v>1.3573</v>
      </c>
      <c r="AG824" s="23" t="s">
        <v>4</v>
      </c>
      <c r="AH824" s="22">
        <v>0.3125</v>
      </c>
      <c r="AI824" s="19">
        <v>20019</v>
      </c>
      <c r="AJ824" s="15">
        <f t="shared" si="224"/>
        <v>2.0019</v>
      </c>
      <c r="AK824" s="4" t="s">
        <v>4</v>
      </c>
      <c r="AL824" s="5">
        <v>0.3125</v>
      </c>
      <c r="AM824" s="4">
        <v>179.92</v>
      </c>
      <c r="AN824" s="13">
        <f t="shared" si="225"/>
        <v>179.92</v>
      </c>
      <c r="AO824" s="4" t="s">
        <v>4</v>
      </c>
      <c r="AP824" s="5">
        <v>0.3125</v>
      </c>
      <c r="AQ824" s="19">
        <v>17512</v>
      </c>
      <c r="AR824" s="15">
        <f t="shared" si="226"/>
        <v>1.7512000000000001</v>
      </c>
      <c r="AS824" s="4" t="s">
        <v>4</v>
      </c>
      <c r="AT824" s="22">
        <v>0.3125</v>
      </c>
      <c r="AU824" s="23">
        <v>65.599999999999994</v>
      </c>
      <c r="AV824" s="13">
        <f t="shared" si="227"/>
        <v>65.599999999999994</v>
      </c>
      <c r="AW824" s="23" t="s">
        <v>4</v>
      </c>
      <c r="AX824" s="22">
        <v>0.3125</v>
      </c>
      <c r="AY824" s="23">
        <v>0.63859999999999995</v>
      </c>
      <c r="AZ824" s="15">
        <f t="shared" si="228"/>
        <v>0.63859999999999995</v>
      </c>
      <c r="BA824" s="4" t="s">
        <v>4</v>
      </c>
      <c r="BB824" s="5">
        <v>0.29166666666666669</v>
      </c>
      <c r="BC824" s="8">
        <v>10981</v>
      </c>
      <c r="BD824" s="15">
        <f t="shared" si="229"/>
        <v>1.0981000000000001</v>
      </c>
      <c r="BE824" s="4" t="s">
        <v>4</v>
      </c>
      <c r="BF824" s="5">
        <v>0.30208333333333331</v>
      </c>
      <c r="BG824" s="8">
        <v>11408</v>
      </c>
      <c r="BH824" s="15">
        <f t="shared" si="230"/>
        <v>1.1408</v>
      </c>
      <c r="BI824" s="4" t="s">
        <v>4</v>
      </c>
      <c r="BJ824" s="5">
        <v>0.3125</v>
      </c>
      <c r="BK824" s="4">
        <v>102.76</v>
      </c>
      <c r="BL824" s="13">
        <f t="shared" si="231"/>
        <v>102.76</v>
      </c>
      <c r="BM824" s="4" t="s">
        <v>4</v>
      </c>
      <c r="BN824" s="5">
        <v>0.3125</v>
      </c>
      <c r="BO824" s="8">
        <v>71332</v>
      </c>
      <c r="BP824" s="15">
        <f t="shared" si="232"/>
        <v>7.1332000000000004</v>
      </c>
      <c r="BS824" s="1">
        <f t="shared" si="233"/>
        <v>80.303425821145339</v>
      </c>
    </row>
    <row r="825" spans="1:71">
      <c r="A825" s="4" t="s">
        <v>4</v>
      </c>
      <c r="B825" s="5">
        <v>0.30208333333333331</v>
      </c>
      <c r="C825" s="4">
        <v>75.64</v>
      </c>
      <c r="D825" s="13">
        <f t="shared" si="216"/>
        <v>75.64</v>
      </c>
      <c r="E825" s="4" t="s">
        <v>4</v>
      </c>
      <c r="F825" s="5">
        <v>0.30208333333333331</v>
      </c>
      <c r="G825" s="4">
        <v>0.73419999999999996</v>
      </c>
      <c r="H825" s="15">
        <f t="shared" si="217"/>
        <v>0.73419999999999996</v>
      </c>
      <c r="I825" s="4" t="s">
        <v>4</v>
      </c>
      <c r="J825" s="22">
        <v>0.30208333333333331</v>
      </c>
      <c r="K825" s="23">
        <v>93.87</v>
      </c>
      <c r="L825" s="13">
        <f t="shared" si="218"/>
        <v>93.87</v>
      </c>
      <c r="M825" s="4" t="s">
        <v>4</v>
      </c>
      <c r="N825" s="22">
        <v>0.30208333333333331</v>
      </c>
      <c r="O825" s="23">
        <v>90.26</v>
      </c>
      <c r="P825" s="13">
        <f t="shared" si="219"/>
        <v>90.26</v>
      </c>
      <c r="Q825" s="4" t="s">
        <v>4</v>
      </c>
      <c r="R825" s="22">
        <v>0.30208333333333331</v>
      </c>
      <c r="S825" s="19">
        <v>15528</v>
      </c>
      <c r="T825" s="15">
        <f t="shared" si="220"/>
        <v>1.5528</v>
      </c>
      <c r="U825" s="4" t="s">
        <v>4</v>
      </c>
      <c r="V825" s="22">
        <v>0.30208333333333331</v>
      </c>
      <c r="W825" s="23">
        <v>0.7762</v>
      </c>
      <c r="X825" s="15">
        <f t="shared" si="221"/>
        <v>0.7762</v>
      </c>
      <c r="Y825" s="4" t="s">
        <v>4</v>
      </c>
      <c r="Z825" s="5">
        <v>0.30208333333333331</v>
      </c>
      <c r="AA825" s="4">
        <v>140.18</v>
      </c>
      <c r="AB825" s="13">
        <f t="shared" si="222"/>
        <v>140.18</v>
      </c>
      <c r="AC825" s="4" t="s">
        <v>4</v>
      </c>
      <c r="AD825" s="5">
        <v>0.30208333333333331</v>
      </c>
      <c r="AE825" s="8">
        <v>1361</v>
      </c>
      <c r="AF825" s="15">
        <f t="shared" si="223"/>
        <v>1.361</v>
      </c>
      <c r="AG825" s="23" t="s">
        <v>4</v>
      </c>
      <c r="AH825" s="22">
        <v>0.30208333333333331</v>
      </c>
      <c r="AI825" s="19">
        <v>20002</v>
      </c>
      <c r="AJ825" s="15">
        <f t="shared" si="224"/>
        <v>2.0002</v>
      </c>
      <c r="AK825" s="4" t="s">
        <v>4</v>
      </c>
      <c r="AL825" s="5">
        <v>0.30208333333333331</v>
      </c>
      <c r="AM825" s="4">
        <v>180.57</v>
      </c>
      <c r="AN825" s="13">
        <f t="shared" si="225"/>
        <v>180.57</v>
      </c>
      <c r="AO825" s="4" t="s">
        <v>4</v>
      </c>
      <c r="AP825" s="5">
        <v>0.30208333333333331</v>
      </c>
      <c r="AQ825" s="19">
        <v>17535</v>
      </c>
      <c r="AR825" s="15">
        <f t="shared" si="226"/>
        <v>1.7535000000000001</v>
      </c>
      <c r="AS825" s="4" t="s">
        <v>4</v>
      </c>
      <c r="AT825" s="22">
        <v>0.30208333333333331</v>
      </c>
      <c r="AU825" s="23">
        <v>66.069999999999993</v>
      </c>
      <c r="AV825" s="13">
        <f t="shared" si="227"/>
        <v>66.069999999999993</v>
      </c>
      <c r="AW825" s="23" t="s">
        <v>4</v>
      </c>
      <c r="AX825" s="22">
        <v>0.30208333333333331</v>
      </c>
      <c r="AY825" s="23">
        <v>0.64200000000000002</v>
      </c>
      <c r="AZ825" s="15">
        <f t="shared" si="228"/>
        <v>0.64200000000000002</v>
      </c>
      <c r="BA825" s="4" t="s">
        <v>4</v>
      </c>
      <c r="BB825" s="5">
        <v>0.28125</v>
      </c>
      <c r="BC825" s="8">
        <v>10972</v>
      </c>
      <c r="BD825" s="15">
        <f t="shared" si="229"/>
        <v>1.0972</v>
      </c>
      <c r="BE825" s="4" t="s">
        <v>4</v>
      </c>
      <c r="BF825" s="5">
        <v>0.29166666666666669</v>
      </c>
      <c r="BG825" s="8">
        <v>11429</v>
      </c>
      <c r="BH825" s="15">
        <f t="shared" si="230"/>
        <v>1.1429</v>
      </c>
      <c r="BI825" s="4" t="s">
        <v>4</v>
      </c>
      <c r="BJ825" s="5">
        <v>0.30208333333333331</v>
      </c>
      <c r="BK825" s="4">
        <v>102.99</v>
      </c>
      <c r="BL825" s="13">
        <f t="shared" si="231"/>
        <v>102.99</v>
      </c>
      <c r="BM825" s="4" t="s">
        <v>4</v>
      </c>
      <c r="BN825" s="5">
        <v>0.30208333333333331</v>
      </c>
      <c r="BO825" s="8">
        <v>71019</v>
      </c>
      <c r="BP825" s="15">
        <f t="shared" si="232"/>
        <v>7.1018999999999997</v>
      </c>
      <c r="BS825" s="1">
        <f t="shared" si="233"/>
        <v>80.196647335275088</v>
      </c>
    </row>
    <row r="826" spans="1:71">
      <c r="A826" s="4" t="s">
        <v>4</v>
      </c>
      <c r="B826" s="5">
        <v>0.29166666666666669</v>
      </c>
      <c r="C826" s="4">
        <v>74.739999999999995</v>
      </c>
      <c r="D826" s="13">
        <f t="shared" si="216"/>
        <v>74.739999999999995</v>
      </c>
      <c r="E826" s="4" t="s">
        <v>4</v>
      </c>
      <c r="F826" s="5">
        <v>0.29166666666666669</v>
      </c>
      <c r="G826" s="4">
        <v>0.72850000000000004</v>
      </c>
      <c r="H826" s="15">
        <f t="shared" si="217"/>
        <v>0.72850000000000004</v>
      </c>
      <c r="I826" s="4" t="s">
        <v>4</v>
      </c>
      <c r="J826" s="22">
        <v>0.29166666666666669</v>
      </c>
      <c r="K826" s="23">
        <v>93.41</v>
      </c>
      <c r="L826" s="13">
        <f t="shared" si="218"/>
        <v>93.41</v>
      </c>
      <c r="M826" s="4" t="s">
        <v>4</v>
      </c>
      <c r="N826" s="22">
        <v>0.29166666666666669</v>
      </c>
      <c r="O826" s="23">
        <v>89.75</v>
      </c>
      <c r="P826" s="13">
        <f t="shared" si="219"/>
        <v>89.75</v>
      </c>
      <c r="Q826" s="4" t="s">
        <v>4</v>
      </c>
      <c r="R826" s="22">
        <v>0.29166666666666669</v>
      </c>
      <c r="S826" s="19">
        <v>15511</v>
      </c>
      <c r="T826" s="15">
        <f t="shared" si="220"/>
        <v>1.5510999999999999</v>
      </c>
      <c r="U826" s="4" t="s">
        <v>4</v>
      </c>
      <c r="V826" s="22">
        <v>0.29166666666666669</v>
      </c>
      <c r="W826" s="23">
        <v>0.77529999999999999</v>
      </c>
      <c r="X826" s="15">
        <f t="shared" si="221"/>
        <v>0.77529999999999999</v>
      </c>
      <c r="Y826" s="4" t="s">
        <v>4</v>
      </c>
      <c r="Z826" s="5">
        <v>0.29166666666666669</v>
      </c>
      <c r="AA826" s="4">
        <v>139.26</v>
      </c>
      <c r="AB826" s="13">
        <f t="shared" si="222"/>
        <v>139.26</v>
      </c>
      <c r="AC826" s="4" t="s">
        <v>4</v>
      </c>
      <c r="AD826" s="5">
        <v>0.29166666666666669</v>
      </c>
      <c r="AE826" s="8">
        <v>13571</v>
      </c>
      <c r="AF826" s="15">
        <f t="shared" si="223"/>
        <v>1.3571</v>
      </c>
      <c r="AG826" s="23" t="s">
        <v>4</v>
      </c>
      <c r="AH826" s="22">
        <v>0.29166666666666669</v>
      </c>
      <c r="AI826" s="19">
        <v>20001</v>
      </c>
      <c r="AJ826" s="15">
        <f t="shared" si="224"/>
        <v>2.0001000000000002</v>
      </c>
      <c r="AK826" s="4" t="s">
        <v>4</v>
      </c>
      <c r="AL826" s="5">
        <v>0.29166666666666669</v>
      </c>
      <c r="AM826" s="4">
        <v>179.56</v>
      </c>
      <c r="AN826" s="13">
        <f t="shared" si="225"/>
        <v>179.56</v>
      </c>
      <c r="AO826" s="4" t="s">
        <v>4</v>
      </c>
      <c r="AP826" s="5">
        <v>0.29166666666666669</v>
      </c>
      <c r="AQ826" s="19">
        <v>17502</v>
      </c>
      <c r="AR826" s="15">
        <f t="shared" si="226"/>
        <v>1.7502</v>
      </c>
      <c r="AS826" s="4" t="s">
        <v>4</v>
      </c>
      <c r="AT826" s="22">
        <v>0.29166666666666669</v>
      </c>
      <c r="AU826" s="23">
        <v>65.73</v>
      </c>
      <c r="AV826" s="13">
        <f t="shared" si="227"/>
        <v>65.73</v>
      </c>
      <c r="AW826" s="23" t="s">
        <v>4</v>
      </c>
      <c r="AX826" s="22">
        <v>0.29166666666666669</v>
      </c>
      <c r="AY826" s="23">
        <v>0.64070000000000005</v>
      </c>
      <c r="AZ826" s="15">
        <f t="shared" si="228"/>
        <v>0.64070000000000005</v>
      </c>
      <c r="BA826" s="4" t="s">
        <v>4</v>
      </c>
      <c r="BB826" s="5">
        <v>0.27083333333333331</v>
      </c>
      <c r="BC826" s="8">
        <v>10981</v>
      </c>
      <c r="BD826" s="15">
        <f t="shared" si="229"/>
        <v>1.0981000000000001</v>
      </c>
      <c r="BE826" s="4" t="s">
        <v>4</v>
      </c>
      <c r="BF826" s="5">
        <v>0.28125</v>
      </c>
      <c r="BG826" s="8">
        <v>11424</v>
      </c>
      <c r="BH826" s="15">
        <f t="shared" si="230"/>
        <v>1.1424000000000001</v>
      </c>
      <c r="BI826" s="4" t="s">
        <v>4</v>
      </c>
      <c r="BJ826" s="5">
        <v>0.29166666666666669</v>
      </c>
      <c r="BK826" s="4">
        <v>102.61</v>
      </c>
      <c r="BL826" s="13">
        <f t="shared" si="231"/>
        <v>102.61</v>
      </c>
      <c r="BM826" s="4" t="s">
        <v>4</v>
      </c>
      <c r="BN826" s="5">
        <v>0.29166666666666669</v>
      </c>
      <c r="BO826" s="8">
        <v>71272</v>
      </c>
      <c r="BP826" s="15">
        <f t="shared" si="232"/>
        <v>7.1272000000000002</v>
      </c>
      <c r="BS826" s="1">
        <f t="shared" si="233"/>
        <v>80.296402528441121</v>
      </c>
    </row>
    <row r="827" spans="1:71">
      <c r="A827" s="4" t="s">
        <v>4</v>
      </c>
      <c r="B827" s="5">
        <v>0.28125</v>
      </c>
      <c r="C827" s="4">
        <v>74.900000000000006</v>
      </c>
      <c r="D827" s="13">
        <f t="shared" si="216"/>
        <v>74.900000000000006</v>
      </c>
      <c r="E827" s="4" t="s">
        <v>4</v>
      </c>
      <c r="F827" s="5">
        <v>0.28125</v>
      </c>
      <c r="G827" s="4">
        <v>0.72919999999999996</v>
      </c>
      <c r="H827" s="15">
        <f t="shared" si="217"/>
        <v>0.72919999999999996</v>
      </c>
      <c r="I827" s="4" t="s">
        <v>4</v>
      </c>
      <c r="J827" s="22">
        <v>0.28125</v>
      </c>
      <c r="K827" s="23">
        <v>93.59</v>
      </c>
      <c r="L827" s="13">
        <f t="shared" si="218"/>
        <v>93.59</v>
      </c>
      <c r="M827" s="4" t="s">
        <v>4</v>
      </c>
      <c r="N827" s="22">
        <v>0.28125</v>
      </c>
      <c r="O827" s="23">
        <v>89.87</v>
      </c>
      <c r="P827" s="13">
        <f t="shared" si="219"/>
        <v>89.87</v>
      </c>
      <c r="Q827" s="4" t="s">
        <v>4</v>
      </c>
      <c r="R827" s="22">
        <v>0.28125</v>
      </c>
      <c r="S827" s="19">
        <v>15507</v>
      </c>
      <c r="T827" s="15">
        <f t="shared" si="220"/>
        <v>1.5507</v>
      </c>
      <c r="U827" s="4" t="s">
        <v>4</v>
      </c>
      <c r="V827" s="22">
        <v>0.28125</v>
      </c>
      <c r="W827" s="23">
        <v>0.77459999999999996</v>
      </c>
      <c r="X827" s="15">
        <f t="shared" si="221"/>
        <v>0.77459999999999996</v>
      </c>
      <c r="Y827" s="4" t="s">
        <v>4</v>
      </c>
      <c r="Z827" s="5">
        <v>0.28125</v>
      </c>
      <c r="AA827" s="4">
        <v>139.41999999999999</v>
      </c>
      <c r="AB827" s="13">
        <f t="shared" si="222"/>
        <v>139.41999999999999</v>
      </c>
      <c r="AC827" s="4" t="s">
        <v>4</v>
      </c>
      <c r="AD827" s="5">
        <v>0.28125</v>
      </c>
      <c r="AE827" s="8">
        <v>13577</v>
      </c>
      <c r="AF827" s="15">
        <f t="shared" si="223"/>
        <v>1.3576999999999999</v>
      </c>
      <c r="AG827" s="23" t="s">
        <v>4</v>
      </c>
      <c r="AH827" s="22">
        <v>0.28125</v>
      </c>
      <c r="AI827" s="19">
        <v>20016</v>
      </c>
      <c r="AJ827" s="15">
        <f t="shared" si="224"/>
        <v>2.0015999999999998</v>
      </c>
      <c r="AK827" s="4" t="s">
        <v>4</v>
      </c>
      <c r="AL827" s="5">
        <v>0.28125</v>
      </c>
      <c r="AM827" s="4">
        <v>179.96</v>
      </c>
      <c r="AN827" s="13">
        <f t="shared" si="225"/>
        <v>179.96</v>
      </c>
      <c r="AO827" s="4" t="s">
        <v>4</v>
      </c>
      <c r="AP827" s="5">
        <v>0.28125</v>
      </c>
      <c r="AQ827" s="19">
        <v>17523</v>
      </c>
      <c r="AR827" s="15">
        <f t="shared" si="226"/>
        <v>1.7523</v>
      </c>
      <c r="AS827" s="4" t="s">
        <v>4</v>
      </c>
      <c r="AT827" s="22">
        <v>0.28125</v>
      </c>
      <c r="AU827" s="23">
        <v>65.86</v>
      </c>
      <c r="AV827" s="13">
        <f t="shared" si="227"/>
        <v>65.86</v>
      </c>
      <c r="AW827" s="23" t="s">
        <v>4</v>
      </c>
      <c r="AX827" s="22">
        <v>0.28125</v>
      </c>
      <c r="AY827" s="23">
        <v>0.64139999999999997</v>
      </c>
      <c r="AZ827" s="15">
        <f t="shared" si="228"/>
        <v>0.64139999999999997</v>
      </c>
      <c r="BA827" s="4" t="s">
        <v>4</v>
      </c>
      <c r="BB827" s="5">
        <v>0.26041666666666669</v>
      </c>
      <c r="BC827" s="8">
        <v>10963</v>
      </c>
      <c r="BD827" s="15">
        <f t="shared" si="229"/>
        <v>1.0963000000000001</v>
      </c>
      <c r="BE827" s="4" t="s">
        <v>4</v>
      </c>
      <c r="BF827" s="5">
        <v>0.27083333333333331</v>
      </c>
      <c r="BG827" s="8">
        <v>11417</v>
      </c>
      <c r="BH827" s="15">
        <f t="shared" si="230"/>
        <v>1.1416999999999999</v>
      </c>
      <c r="BI827" s="4" t="s">
        <v>4</v>
      </c>
      <c r="BJ827" s="5">
        <v>0.28125</v>
      </c>
      <c r="BK827" s="4">
        <v>102.7</v>
      </c>
      <c r="BL827" s="13">
        <f t="shared" si="231"/>
        <v>102.7</v>
      </c>
      <c r="BM827" s="4" t="s">
        <v>4</v>
      </c>
      <c r="BN827" s="5">
        <v>0.28125</v>
      </c>
      <c r="BO827" s="8">
        <v>71424</v>
      </c>
      <c r="BP827" s="15">
        <f t="shared" si="232"/>
        <v>7.1424000000000003</v>
      </c>
      <c r="BS827" s="1">
        <f t="shared" si="233"/>
        <v>80.26922139964617</v>
      </c>
    </row>
    <row r="828" spans="1:71">
      <c r="A828" s="4" t="s">
        <v>4</v>
      </c>
      <c r="B828" s="5">
        <v>0.27083333333333331</v>
      </c>
      <c r="C828" s="4">
        <v>74.84</v>
      </c>
      <c r="D828" s="13">
        <f t="shared" si="216"/>
        <v>74.84</v>
      </c>
      <c r="E828" s="4" t="s">
        <v>4</v>
      </c>
      <c r="F828" s="5">
        <v>0.27083333333333331</v>
      </c>
      <c r="G828" s="4">
        <v>0.7288</v>
      </c>
      <c r="H828" s="15">
        <f t="shared" si="217"/>
        <v>0.7288</v>
      </c>
      <c r="I828" s="4" t="s">
        <v>4</v>
      </c>
      <c r="J828" s="22">
        <v>0.27083333333333331</v>
      </c>
      <c r="K828" s="23">
        <v>93.47</v>
      </c>
      <c r="L828" s="13">
        <f t="shared" si="218"/>
        <v>93.47</v>
      </c>
      <c r="M828" s="4" t="s">
        <v>4</v>
      </c>
      <c r="N828" s="22">
        <v>0.27083333333333331</v>
      </c>
      <c r="O828" s="23">
        <v>89.88</v>
      </c>
      <c r="P828" s="13">
        <f t="shared" si="219"/>
        <v>89.88</v>
      </c>
      <c r="Q828" s="4" t="s">
        <v>4</v>
      </c>
      <c r="R828" s="22">
        <v>0.27083333333333331</v>
      </c>
      <c r="S828" s="19">
        <v>15518</v>
      </c>
      <c r="T828" s="15">
        <f t="shared" si="220"/>
        <v>1.5518000000000001</v>
      </c>
      <c r="U828" s="4" t="s">
        <v>4</v>
      </c>
      <c r="V828" s="22">
        <v>0.27083333333333331</v>
      </c>
      <c r="W828" s="23">
        <v>0.77480000000000004</v>
      </c>
      <c r="X828" s="15">
        <f t="shared" si="221"/>
        <v>0.77480000000000004</v>
      </c>
      <c r="Y828" s="4" t="s">
        <v>4</v>
      </c>
      <c r="Z828" s="5">
        <v>0.27083333333333331</v>
      </c>
      <c r="AA828" s="4">
        <v>139.47</v>
      </c>
      <c r="AB828" s="13">
        <f t="shared" si="222"/>
        <v>139.47</v>
      </c>
      <c r="AC828" s="4" t="s">
        <v>4</v>
      </c>
      <c r="AD828" s="5">
        <v>0.27083333333333331</v>
      </c>
      <c r="AE828" s="8">
        <v>1359</v>
      </c>
      <c r="AF828" s="15">
        <f t="shared" si="223"/>
        <v>1.359</v>
      </c>
      <c r="AG828" s="23" t="s">
        <v>4</v>
      </c>
      <c r="AH828" s="22">
        <v>0.27083333333333331</v>
      </c>
      <c r="AI828" s="19">
        <v>20025</v>
      </c>
      <c r="AJ828" s="15">
        <f t="shared" si="224"/>
        <v>2.0024999999999999</v>
      </c>
      <c r="AK828" s="4" t="s">
        <v>4</v>
      </c>
      <c r="AL828" s="5">
        <v>0.27083333333333331</v>
      </c>
      <c r="AM828" s="4">
        <v>180.03</v>
      </c>
      <c r="AN828" s="13">
        <f t="shared" si="225"/>
        <v>180.03</v>
      </c>
      <c r="AO828" s="4" t="s">
        <v>4</v>
      </c>
      <c r="AP828" s="5">
        <v>0.27083333333333331</v>
      </c>
      <c r="AQ828" s="19">
        <v>17536</v>
      </c>
      <c r="AR828" s="15">
        <f t="shared" si="226"/>
        <v>1.7536</v>
      </c>
      <c r="AS828" s="4" t="s">
        <v>4</v>
      </c>
      <c r="AT828" s="22">
        <v>0.27083333333333331</v>
      </c>
      <c r="AU828" s="23">
        <v>65.430000000000007</v>
      </c>
      <c r="AV828" s="13">
        <f t="shared" si="227"/>
        <v>65.430000000000007</v>
      </c>
      <c r="AW828" s="23" t="s">
        <v>4</v>
      </c>
      <c r="AX828" s="22">
        <v>0.27083333333333331</v>
      </c>
      <c r="AY828" s="23">
        <v>0.63739999999999997</v>
      </c>
      <c r="AZ828" s="15">
        <f t="shared" si="228"/>
        <v>0.63739999999999997</v>
      </c>
      <c r="BA828" s="4" t="s">
        <v>4</v>
      </c>
      <c r="BB828" s="5">
        <v>0.25</v>
      </c>
      <c r="BC828" s="8">
        <v>10954</v>
      </c>
      <c r="BD828" s="15">
        <f t="shared" si="229"/>
        <v>1.0953999999999999</v>
      </c>
      <c r="BE828" s="4" t="s">
        <v>4</v>
      </c>
      <c r="BF828" s="5">
        <v>0.26041666666666669</v>
      </c>
      <c r="BG828" s="8">
        <v>11434</v>
      </c>
      <c r="BH828" s="15">
        <f t="shared" si="230"/>
        <v>1.1434</v>
      </c>
      <c r="BI828" s="4" t="s">
        <v>4</v>
      </c>
      <c r="BJ828" s="5">
        <v>0.27083333333333331</v>
      </c>
      <c r="BK828" s="4">
        <v>102.69</v>
      </c>
      <c r="BL828" s="13">
        <f t="shared" si="231"/>
        <v>102.69</v>
      </c>
      <c r="BM828" s="4" t="s">
        <v>4</v>
      </c>
      <c r="BN828" s="5">
        <v>0.27083333333333331</v>
      </c>
      <c r="BO828" s="8">
        <v>71231</v>
      </c>
      <c r="BP828" s="15">
        <f t="shared" si="232"/>
        <v>7.1231</v>
      </c>
      <c r="BS828" s="1">
        <f t="shared" si="233"/>
        <v>80.212068106250314</v>
      </c>
    </row>
    <row r="829" spans="1:71">
      <c r="A829" s="4" t="s">
        <v>4</v>
      </c>
      <c r="B829" s="5">
        <v>0.26041666666666669</v>
      </c>
      <c r="C829" s="4">
        <v>74.930000000000007</v>
      </c>
      <c r="D829" s="13">
        <f t="shared" si="216"/>
        <v>74.930000000000007</v>
      </c>
      <c r="E829" s="4" t="s">
        <v>4</v>
      </c>
      <c r="F829" s="5">
        <v>0.26041666666666669</v>
      </c>
      <c r="G829" s="4">
        <v>0.72840000000000005</v>
      </c>
      <c r="H829" s="15">
        <f t="shared" si="217"/>
        <v>0.72840000000000005</v>
      </c>
      <c r="I829" s="4" t="s">
        <v>4</v>
      </c>
      <c r="J829" s="22">
        <v>0.26041666666666669</v>
      </c>
      <c r="K829" s="23">
        <v>93.78</v>
      </c>
      <c r="L829" s="13">
        <f t="shared" si="218"/>
        <v>93.78</v>
      </c>
      <c r="M829" s="4" t="s">
        <v>4</v>
      </c>
      <c r="N829" s="22">
        <v>0.26041666666666669</v>
      </c>
      <c r="O829" s="23">
        <v>89.95</v>
      </c>
      <c r="P829" s="13">
        <f t="shared" si="219"/>
        <v>89.95</v>
      </c>
      <c r="Q829" s="4" t="s">
        <v>4</v>
      </c>
      <c r="R829" s="22">
        <v>0.26041666666666669</v>
      </c>
      <c r="S829" s="19">
        <v>15537</v>
      </c>
      <c r="T829" s="15">
        <f t="shared" si="220"/>
        <v>1.5537000000000001</v>
      </c>
      <c r="U829" s="4" t="s">
        <v>4</v>
      </c>
      <c r="V829" s="22">
        <v>0.26041666666666669</v>
      </c>
      <c r="W829" s="23">
        <v>0.77429999999999999</v>
      </c>
      <c r="X829" s="15">
        <f t="shared" si="221"/>
        <v>0.77429999999999999</v>
      </c>
      <c r="Y829" s="4" t="s">
        <v>4</v>
      </c>
      <c r="Z829" s="5">
        <v>0.26041666666666669</v>
      </c>
      <c r="AA829" s="4">
        <v>139.81</v>
      </c>
      <c r="AB829" s="13">
        <f t="shared" si="222"/>
        <v>139.81</v>
      </c>
      <c r="AC829" s="4" t="s">
        <v>4</v>
      </c>
      <c r="AD829" s="5">
        <v>0.26041666666666669</v>
      </c>
      <c r="AE829" s="8">
        <v>1359</v>
      </c>
      <c r="AF829" s="15">
        <f t="shared" si="223"/>
        <v>1.359</v>
      </c>
      <c r="AG829" s="23" t="s">
        <v>4</v>
      </c>
      <c r="AH829" s="22">
        <v>0.26041666666666669</v>
      </c>
      <c r="AI829" s="19">
        <v>20065</v>
      </c>
      <c r="AJ829" s="15">
        <f t="shared" si="224"/>
        <v>2.0065</v>
      </c>
      <c r="AK829" s="4" t="s">
        <v>4</v>
      </c>
      <c r="AL829" s="5">
        <v>0.26041666666666669</v>
      </c>
      <c r="AM829" s="4">
        <v>180.52</v>
      </c>
      <c r="AN829" s="13">
        <f t="shared" si="225"/>
        <v>180.52</v>
      </c>
      <c r="AO829" s="4" t="s">
        <v>4</v>
      </c>
      <c r="AP829" s="5">
        <v>0.26041666666666669</v>
      </c>
      <c r="AQ829" s="19">
        <v>17548</v>
      </c>
      <c r="AR829" s="15">
        <f t="shared" si="226"/>
        <v>1.7547999999999999</v>
      </c>
      <c r="AS829" s="4" t="s">
        <v>4</v>
      </c>
      <c r="AT829" s="22">
        <v>0.26041666666666669</v>
      </c>
      <c r="AU829" s="23">
        <v>65.37</v>
      </c>
      <c r="AV829" s="13">
        <f t="shared" si="227"/>
        <v>65.37</v>
      </c>
      <c r="AW829" s="23" t="s">
        <v>4</v>
      </c>
      <c r="AX829" s="22">
        <v>0.26041666666666669</v>
      </c>
      <c r="AY829" s="23">
        <v>0.63570000000000004</v>
      </c>
      <c r="AZ829" s="15">
        <f t="shared" si="228"/>
        <v>0.63570000000000004</v>
      </c>
      <c r="BA829" s="4" t="s">
        <v>4</v>
      </c>
      <c r="BB829" s="5">
        <v>0.23958333333333334</v>
      </c>
      <c r="BC829" s="8">
        <v>10956</v>
      </c>
      <c r="BD829" s="15">
        <f t="shared" si="229"/>
        <v>1.0955999999999999</v>
      </c>
      <c r="BE829" s="4" t="s">
        <v>4</v>
      </c>
      <c r="BF829" s="5">
        <v>0.25</v>
      </c>
      <c r="BG829" s="8">
        <v>11447</v>
      </c>
      <c r="BH829" s="15">
        <f t="shared" si="230"/>
        <v>1.1447000000000001</v>
      </c>
      <c r="BI829" s="4" t="s">
        <v>4</v>
      </c>
      <c r="BJ829" s="5">
        <v>0.26041666666666669</v>
      </c>
      <c r="BK829" s="4">
        <v>102.87</v>
      </c>
      <c r="BL829" s="13">
        <f t="shared" si="231"/>
        <v>102.87</v>
      </c>
      <c r="BM829" s="4" t="s">
        <v>4</v>
      </c>
      <c r="BN829" s="5">
        <v>0.26041666666666669</v>
      </c>
      <c r="BO829" s="8">
        <v>7131</v>
      </c>
      <c r="BP829" s="15">
        <f t="shared" si="232"/>
        <v>7.1310000000000002</v>
      </c>
      <c r="BS829" s="1">
        <f t="shared" si="233"/>
        <v>80.241725549961728</v>
      </c>
    </row>
    <row r="830" spans="1:71">
      <c r="A830" s="4" t="s">
        <v>4</v>
      </c>
      <c r="B830" s="5">
        <v>0.25</v>
      </c>
      <c r="C830" s="4">
        <v>74.94</v>
      </c>
      <c r="D830" s="13">
        <f t="shared" si="216"/>
        <v>74.94</v>
      </c>
      <c r="E830" s="4" t="s">
        <v>4</v>
      </c>
      <c r="F830" s="5">
        <v>0.25</v>
      </c>
      <c r="G830" s="4">
        <v>0.72870000000000001</v>
      </c>
      <c r="H830" s="15">
        <f t="shared" si="217"/>
        <v>0.72870000000000001</v>
      </c>
      <c r="I830" s="4" t="s">
        <v>4</v>
      </c>
      <c r="J830" s="22">
        <v>0.25</v>
      </c>
      <c r="K830" s="23">
        <v>93.82</v>
      </c>
      <c r="L830" s="13">
        <f t="shared" si="218"/>
        <v>93.82</v>
      </c>
      <c r="M830" s="4" t="s">
        <v>4</v>
      </c>
      <c r="N830" s="22">
        <v>0.25</v>
      </c>
      <c r="O830" s="23">
        <v>89.82</v>
      </c>
      <c r="P830" s="13">
        <f t="shared" si="219"/>
        <v>89.82</v>
      </c>
      <c r="Q830" s="4" t="s">
        <v>4</v>
      </c>
      <c r="R830" s="22">
        <v>0.25</v>
      </c>
      <c r="S830" s="19">
        <v>15547</v>
      </c>
      <c r="T830" s="15">
        <f t="shared" si="220"/>
        <v>1.5547</v>
      </c>
      <c r="U830" s="4" t="s">
        <v>4</v>
      </c>
      <c r="V830" s="22">
        <v>0.25</v>
      </c>
      <c r="W830" s="23">
        <v>0.77449999999999997</v>
      </c>
      <c r="X830" s="15">
        <f t="shared" si="221"/>
        <v>0.77449999999999997</v>
      </c>
      <c r="Y830" s="4" t="s">
        <v>4</v>
      </c>
      <c r="Z830" s="5">
        <v>0.25</v>
      </c>
      <c r="AA830" s="4">
        <v>139.71</v>
      </c>
      <c r="AB830" s="13">
        <f t="shared" si="222"/>
        <v>139.71</v>
      </c>
      <c r="AC830" s="4" t="s">
        <v>4</v>
      </c>
      <c r="AD830" s="5">
        <v>0.25</v>
      </c>
      <c r="AE830" s="8">
        <v>1358</v>
      </c>
      <c r="AF830" s="15">
        <f t="shared" si="223"/>
        <v>1.3580000000000001</v>
      </c>
      <c r="AG830" s="23" t="s">
        <v>4</v>
      </c>
      <c r="AH830" s="22">
        <v>0.25</v>
      </c>
      <c r="AI830" s="19">
        <v>20068</v>
      </c>
      <c r="AJ830" s="15">
        <f t="shared" si="224"/>
        <v>2.0068000000000001</v>
      </c>
      <c r="AK830" s="4" t="s">
        <v>4</v>
      </c>
      <c r="AL830" s="5">
        <v>0.25</v>
      </c>
      <c r="AM830" s="4">
        <v>180.27</v>
      </c>
      <c r="AN830" s="13">
        <f t="shared" si="225"/>
        <v>180.27</v>
      </c>
      <c r="AO830" s="4" t="s">
        <v>4</v>
      </c>
      <c r="AP830" s="5">
        <v>0.25</v>
      </c>
      <c r="AQ830" s="19">
        <v>17531</v>
      </c>
      <c r="AR830" s="15">
        <f t="shared" si="226"/>
        <v>1.7531000000000001</v>
      </c>
      <c r="AS830" s="4" t="s">
        <v>4</v>
      </c>
      <c r="AT830" s="22">
        <v>0.25</v>
      </c>
      <c r="AU830" s="23">
        <v>65.39</v>
      </c>
      <c r="AV830" s="13">
        <f t="shared" si="227"/>
        <v>65.39</v>
      </c>
      <c r="AW830" s="23" t="s">
        <v>4</v>
      </c>
      <c r="AX830" s="22">
        <v>0.25</v>
      </c>
      <c r="AY830" s="23">
        <v>0.63590000000000002</v>
      </c>
      <c r="AZ830" s="15">
        <f t="shared" si="228"/>
        <v>0.63590000000000002</v>
      </c>
      <c r="BA830" s="4" t="s">
        <v>4</v>
      </c>
      <c r="BB830" s="5">
        <v>0.22916666666666666</v>
      </c>
      <c r="BC830" s="8">
        <v>1095</v>
      </c>
      <c r="BD830" s="15">
        <f t="shared" si="229"/>
        <v>1.095</v>
      </c>
      <c r="BE830" s="4" t="s">
        <v>4</v>
      </c>
      <c r="BF830" s="5">
        <v>0.23958333333333334</v>
      </c>
      <c r="BG830" s="8">
        <v>11458</v>
      </c>
      <c r="BH830" s="15">
        <f t="shared" si="230"/>
        <v>1.1457999999999999</v>
      </c>
      <c r="BI830" s="4" t="s">
        <v>4</v>
      </c>
      <c r="BJ830" s="5">
        <v>0.25</v>
      </c>
      <c r="BK830" s="4">
        <v>102.85</v>
      </c>
      <c r="BL830" s="13">
        <f t="shared" si="231"/>
        <v>102.85</v>
      </c>
      <c r="BM830" s="4" t="s">
        <v>4</v>
      </c>
      <c r="BN830" s="5">
        <v>0.25</v>
      </c>
      <c r="BO830" s="8">
        <v>71549</v>
      </c>
      <c r="BP830" s="15">
        <f t="shared" si="232"/>
        <v>7.1548999999999996</v>
      </c>
      <c r="BS830" s="1">
        <f t="shared" si="233"/>
        <v>80.285330228225391</v>
      </c>
    </row>
    <row r="831" spans="1:71">
      <c r="A831" s="4" t="s">
        <v>4</v>
      </c>
      <c r="B831" s="5">
        <v>0.23958333333333334</v>
      </c>
      <c r="C831" s="4">
        <v>74.849999999999994</v>
      </c>
      <c r="D831" s="13">
        <f t="shared" si="216"/>
        <v>74.849999999999994</v>
      </c>
      <c r="E831" s="4" t="s">
        <v>4</v>
      </c>
      <c r="F831" s="5">
        <v>0.23958333333333334</v>
      </c>
      <c r="G831" s="4">
        <v>0.72729999999999995</v>
      </c>
      <c r="H831" s="15">
        <f t="shared" si="217"/>
        <v>0.72729999999999995</v>
      </c>
      <c r="I831" s="4" t="s">
        <v>4</v>
      </c>
      <c r="J831" s="22">
        <v>0.23958333333333334</v>
      </c>
      <c r="K831" s="23">
        <v>93.87</v>
      </c>
      <c r="L831" s="13">
        <f t="shared" si="218"/>
        <v>93.87</v>
      </c>
      <c r="M831" s="4" t="s">
        <v>4</v>
      </c>
      <c r="N831" s="22">
        <v>0.23958333333333334</v>
      </c>
      <c r="O831" s="23">
        <v>89.79</v>
      </c>
      <c r="P831" s="13">
        <f t="shared" si="219"/>
        <v>89.79</v>
      </c>
      <c r="Q831" s="4" t="s">
        <v>4</v>
      </c>
      <c r="R831" s="22">
        <v>0.23958333333333334</v>
      </c>
      <c r="S831" s="19">
        <v>15531</v>
      </c>
      <c r="T831" s="15">
        <f t="shared" si="220"/>
        <v>1.5530999999999999</v>
      </c>
      <c r="U831" s="4" t="s">
        <v>4</v>
      </c>
      <c r="V831" s="22">
        <v>0.23958333333333334</v>
      </c>
      <c r="W831" s="23">
        <v>0.77380000000000004</v>
      </c>
      <c r="X831" s="15">
        <f t="shared" si="221"/>
        <v>0.77380000000000004</v>
      </c>
      <c r="Y831" s="4" t="s">
        <v>4</v>
      </c>
      <c r="Z831" s="5">
        <v>0.23958333333333334</v>
      </c>
      <c r="AA831" s="4">
        <v>139.46</v>
      </c>
      <c r="AB831" s="13">
        <f t="shared" si="222"/>
        <v>139.46</v>
      </c>
      <c r="AC831" s="4" t="s">
        <v>4</v>
      </c>
      <c r="AD831" s="5">
        <v>0.23958333333333334</v>
      </c>
      <c r="AE831" s="8">
        <v>13552</v>
      </c>
      <c r="AF831" s="15">
        <f t="shared" si="223"/>
        <v>1.3552</v>
      </c>
      <c r="AG831" s="23" t="s">
        <v>4</v>
      </c>
      <c r="AH831" s="22">
        <v>0.23958333333333334</v>
      </c>
      <c r="AI831" s="19">
        <v>20064</v>
      </c>
      <c r="AJ831" s="15">
        <f t="shared" si="224"/>
        <v>2.0064000000000002</v>
      </c>
      <c r="AK831" s="4" t="s">
        <v>4</v>
      </c>
      <c r="AL831" s="5">
        <v>0.23958333333333334</v>
      </c>
      <c r="AM831" s="4">
        <v>180.11</v>
      </c>
      <c r="AN831" s="13">
        <f t="shared" si="225"/>
        <v>180.11</v>
      </c>
      <c r="AO831" s="4" t="s">
        <v>4</v>
      </c>
      <c r="AP831" s="5">
        <v>0.23958333333333334</v>
      </c>
      <c r="AQ831" s="19">
        <v>1751</v>
      </c>
      <c r="AR831" s="15">
        <f t="shared" si="226"/>
        <v>1.7509999999999999</v>
      </c>
      <c r="AS831" s="4" t="s">
        <v>4</v>
      </c>
      <c r="AT831" s="22">
        <v>0.23958333333333334</v>
      </c>
      <c r="AU831" s="23">
        <v>65.400000000000006</v>
      </c>
      <c r="AV831" s="13">
        <f t="shared" si="227"/>
        <v>65.400000000000006</v>
      </c>
      <c r="AW831" s="23" t="s">
        <v>4</v>
      </c>
      <c r="AX831" s="22">
        <v>0.23958333333333334</v>
      </c>
      <c r="AY831" s="23">
        <v>0.63570000000000004</v>
      </c>
      <c r="AZ831" s="15">
        <f t="shared" si="228"/>
        <v>0.63570000000000004</v>
      </c>
      <c r="BA831" s="4" t="s">
        <v>4</v>
      </c>
      <c r="BB831" s="5">
        <v>0.21875</v>
      </c>
      <c r="BC831" s="8">
        <v>10963</v>
      </c>
      <c r="BD831" s="15">
        <f t="shared" si="229"/>
        <v>1.0963000000000001</v>
      </c>
      <c r="BE831" s="4" t="s">
        <v>4</v>
      </c>
      <c r="BF831" s="5">
        <v>0.22916666666666666</v>
      </c>
      <c r="BG831" s="8">
        <v>11435</v>
      </c>
      <c r="BH831" s="15">
        <f t="shared" si="230"/>
        <v>1.1435</v>
      </c>
      <c r="BI831" s="4" t="s">
        <v>4</v>
      </c>
      <c r="BJ831" s="5">
        <v>0.23958333333333334</v>
      </c>
      <c r="BK831" s="4">
        <v>102.89</v>
      </c>
      <c r="BL831" s="13">
        <f t="shared" si="231"/>
        <v>102.89</v>
      </c>
      <c r="BM831" s="4" t="s">
        <v>4</v>
      </c>
      <c r="BN831" s="5">
        <v>0.23958333333333334</v>
      </c>
      <c r="BO831" s="8">
        <v>71684</v>
      </c>
      <c r="BP831" s="15">
        <f t="shared" si="232"/>
        <v>7.1684000000000001</v>
      </c>
      <c r="BS831" s="1">
        <f t="shared" si="233"/>
        <v>80.395766098715058</v>
      </c>
    </row>
    <row r="832" spans="1:71">
      <c r="A832" s="4" t="s">
        <v>4</v>
      </c>
      <c r="B832" s="5">
        <v>0.22916666666666666</v>
      </c>
      <c r="C832" s="4">
        <v>74.87</v>
      </c>
      <c r="D832" s="13">
        <f t="shared" si="216"/>
        <v>74.87</v>
      </c>
      <c r="E832" s="4" t="s">
        <v>4</v>
      </c>
      <c r="F832" s="5">
        <v>0.22916666666666666</v>
      </c>
      <c r="G832" s="4">
        <v>0.72750000000000004</v>
      </c>
      <c r="H832" s="15">
        <f t="shared" si="217"/>
        <v>0.72750000000000004</v>
      </c>
      <c r="I832" s="4" t="s">
        <v>4</v>
      </c>
      <c r="J832" s="22">
        <v>0.22916666666666666</v>
      </c>
      <c r="K832" s="23">
        <v>93.95</v>
      </c>
      <c r="L832" s="13">
        <f t="shared" si="218"/>
        <v>93.95</v>
      </c>
      <c r="M832" s="4" t="s">
        <v>4</v>
      </c>
      <c r="N832" s="22">
        <v>0.22916666666666666</v>
      </c>
      <c r="O832" s="23">
        <v>89.98</v>
      </c>
      <c r="P832" s="13">
        <f t="shared" si="219"/>
        <v>89.98</v>
      </c>
      <c r="Q832" s="4" t="s">
        <v>4</v>
      </c>
      <c r="R832" s="22">
        <v>0.22916666666666666</v>
      </c>
      <c r="S832" s="19">
        <v>15528</v>
      </c>
      <c r="T832" s="15">
        <f t="shared" si="220"/>
        <v>1.5528</v>
      </c>
      <c r="U832" s="4" t="s">
        <v>4</v>
      </c>
      <c r="V832" s="22">
        <v>0.22916666666666666</v>
      </c>
      <c r="W832" s="23">
        <v>0.77329999999999999</v>
      </c>
      <c r="X832" s="15">
        <f t="shared" si="221"/>
        <v>0.77329999999999999</v>
      </c>
      <c r="Y832" s="4" t="s">
        <v>4</v>
      </c>
      <c r="Z832" s="5">
        <v>0.22916666666666666</v>
      </c>
      <c r="AA832" s="4">
        <v>139.76</v>
      </c>
      <c r="AB832" s="13">
        <f t="shared" si="222"/>
        <v>139.76</v>
      </c>
      <c r="AC832" s="4" t="s">
        <v>4</v>
      </c>
      <c r="AD832" s="5">
        <v>0.22916666666666666</v>
      </c>
      <c r="AE832" s="8">
        <v>13578</v>
      </c>
      <c r="AF832" s="15">
        <f t="shared" si="223"/>
        <v>1.3577999999999999</v>
      </c>
      <c r="AG832" s="23" t="s">
        <v>4</v>
      </c>
      <c r="AH832" s="22">
        <v>0.22916666666666666</v>
      </c>
      <c r="AI832" s="19">
        <v>20073</v>
      </c>
      <c r="AJ832" s="15">
        <f t="shared" si="224"/>
        <v>2.0072999999999999</v>
      </c>
      <c r="AK832" s="4" t="s">
        <v>4</v>
      </c>
      <c r="AL832" s="5">
        <v>0.22916666666666666</v>
      </c>
      <c r="AM832" s="4">
        <v>180.68</v>
      </c>
      <c r="AN832" s="13">
        <f t="shared" si="225"/>
        <v>180.68</v>
      </c>
      <c r="AO832" s="4" t="s">
        <v>4</v>
      </c>
      <c r="AP832" s="5">
        <v>0.22916666666666666</v>
      </c>
      <c r="AQ832" s="19">
        <v>17556</v>
      </c>
      <c r="AR832" s="15">
        <f t="shared" si="226"/>
        <v>1.7556</v>
      </c>
      <c r="AS832" s="4" t="s">
        <v>4</v>
      </c>
      <c r="AT832" s="22">
        <v>0.22916666666666666</v>
      </c>
      <c r="AU832" s="23">
        <v>65.36</v>
      </c>
      <c r="AV832" s="13">
        <f t="shared" si="227"/>
        <v>65.36</v>
      </c>
      <c r="AW832" s="23" t="s">
        <v>4</v>
      </c>
      <c r="AX832" s="22">
        <v>0.22916666666666666</v>
      </c>
      <c r="AY832" s="23">
        <v>0.63500000000000001</v>
      </c>
      <c r="AZ832" s="15">
        <f t="shared" si="228"/>
        <v>0.63500000000000001</v>
      </c>
      <c r="BA832" s="4" t="s">
        <v>4</v>
      </c>
      <c r="BB832" s="5">
        <v>0.20833333333333334</v>
      </c>
      <c r="BC832" s="8">
        <v>10973</v>
      </c>
      <c r="BD832" s="15">
        <f t="shared" si="229"/>
        <v>1.0972999999999999</v>
      </c>
      <c r="BE832" s="4" t="s">
        <v>4</v>
      </c>
      <c r="BF832" s="5">
        <v>0.21875</v>
      </c>
      <c r="BG832" s="8">
        <v>11439</v>
      </c>
      <c r="BH832" s="15">
        <f t="shared" si="230"/>
        <v>1.1438999999999999</v>
      </c>
      <c r="BI832" s="4" t="s">
        <v>4</v>
      </c>
      <c r="BJ832" s="5">
        <v>0.22916666666666666</v>
      </c>
      <c r="BK832" s="4">
        <v>102.92</v>
      </c>
      <c r="BL832" s="13">
        <f t="shared" si="231"/>
        <v>102.92</v>
      </c>
      <c r="BM832" s="4" t="s">
        <v>4</v>
      </c>
      <c r="BN832" s="5">
        <v>0.22916666666666666</v>
      </c>
      <c r="BO832" s="8">
        <v>7155</v>
      </c>
      <c r="BP832" s="15">
        <f t="shared" si="232"/>
        <v>7.1550000000000002</v>
      </c>
      <c r="BS832" s="1">
        <f t="shared" si="233"/>
        <v>80.305563705071748</v>
      </c>
    </row>
    <row r="833" spans="1:71">
      <c r="A833" s="4" t="s">
        <v>4</v>
      </c>
      <c r="B833" s="5">
        <v>0.21875</v>
      </c>
      <c r="C833" s="4">
        <v>74.53</v>
      </c>
      <c r="D833" s="13">
        <f t="shared" si="216"/>
        <v>74.53</v>
      </c>
      <c r="E833" s="4" t="s">
        <v>4</v>
      </c>
      <c r="F833" s="5">
        <v>0.21875</v>
      </c>
      <c r="G833" s="4">
        <v>0.72540000000000004</v>
      </c>
      <c r="H833" s="15">
        <f t="shared" si="217"/>
        <v>0.72540000000000004</v>
      </c>
      <c r="I833" s="4" t="s">
        <v>4</v>
      </c>
      <c r="J833" s="22">
        <v>0.21875</v>
      </c>
      <c r="K833" s="23">
        <v>93.68</v>
      </c>
      <c r="L833" s="13">
        <f t="shared" si="218"/>
        <v>93.68</v>
      </c>
      <c r="M833" s="4" t="s">
        <v>4</v>
      </c>
      <c r="N833" s="22">
        <v>0.21875</v>
      </c>
      <c r="O833" s="23">
        <v>89.8</v>
      </c>
      <c r="P833" s="13">
        <f t="shared" si="219"/>
        <v>89.8</v>
      </c>
      <c r="Q833" s="4" t="s">
        <v>4</v>
      </c>
      <c r="R833" s="22">
        <v>0.21875</v>
      </c>
      <c r="S833" s="19">
        <v>1553</v>
      </c>
      <c r="T833" s="15">
        <f t="shared" si="220"/>
        <v>1.5529999999999999</v>
      </c>
      <c r="U833" s="4" t="s">
        <v>4</v>
      </c>
      <c r="V833" s="22">
        <v>0.21875</v>
      </c>
      <c r="W833" s="23">
        <v>0.77380000000000004</v>
      </c>
      <c r="X833" s="15">
        <f t="shared" si="221"/>
        <v>0.77380000000000004</v>
      </c>
      <c r="Y833" s="4" t="s">
        <v>4</v>
      </c>
      <c r="Z833" s="5">
        <v>0.21875</v>
      </c>
      <c r="AA833" s="4">
        <v>139.47999999999999</v>
      </c>
      <c r="AB833" s="13">
        <f t="shared" si="222"/>
        <v>139.47999999999999</v>
      </c>
      <c r="AC833" s="4" t="s">
        <v>4</v>
      </c>
      <c r="AD833" s="5">
        <v>0.21875</v>
      </c>
      <c r="AE833" s="8">
        <v>13577</v>
      </c>
      <c r="AF833" s="15">
        <f t="shared" si="223"/>
        <v>1.3576999999999999</v>
      </c>
      <c r="AG833" s="23" t="s">
        <v>4</v>
      </c>
      <c r="AH833" s="22">
        <v>0.21875</v>
      </c>
      <c r="AI833" s="19">
        <v>20067</v>
      </c>
      <c r="AJ833" s="15">
        <f t="shared" si="224"/>
        <v>2.0066999999999999</v>
      </c>
      <c r="AK833" s="4" t="s">
        <v>4</v>
      </c>
      <c r="AL833" s="5">
        <v>0.21875</v>
      </c>
      <c r="AM833" s="4">
        <v>180.2</v>
      </c>
      <c r="AN833" s="13">
        <f t="shared" si="225"/>
        <v>180.2</v>
      </c>
      <c r="AO833" s="4" t="s">
        <v>4</v>
      </c>
      <c r="AP833" s="5">
        <v>0.21875</v>
      </c>
      <c r="AQ833" s="19">
        <v>17542</v>
      </c>
      <c r="AR833" s="15">
        <f t="shared" si="226"/>
        <v>1.7542</v>
      </c>
      <c r="AS833" s="4" t="s">
        <v>4</v>
      </c>
      <c r="AT833" s="22">
        <v>0.21875</v>
      </c>
      <c r="AU833" s="23">
        <v>65.260000000000005</v>
      </c>
      <c r="AV833" s="13">
        <f t="shared" si="227"/>
        <v>65.260000000000005</v>
      </c>
      <c r="AW833" s="23" t="s">
        <v>4</v>
      </c>
      <c r="AX833" s="22">
        <v>0.21875</v>
      </c>
      <c r="AY833" s="23">
        <v>0.63519999999999999</v>
      </c>
      <c r="AZ833" s="15">
        <f t="shared" si="228"/>
        <v>0.63519999999999999</v>
      </c>
      <c r="BA833" s="4" t="s">
        <v>4</v>
      </c>
      <c r="BB833" s="5">
        <v>0.19791666666666666</v>
      </c>
      <c r="BC833" s="8">
        <v>10958</v>
      </c>
      <c r="BD833" s="15">
        <f t="shared" si="229"/>
        <v>1.0958000000000001</v>
      </c>
      <c r="BE833" s="4" t="s">
        <v>4</v>
      </c>
      <c r="BF833" s="5">
        <v>0.20833333333333334</v>
      </c>
      <c r="BG833" s="8">
        <v>11445</v>
      </c>
      <c r="BH833" s="15">
        <f t="shared" si="230"/>
        <v>1.1445000000000001</v>
      </c>
      <c r="BI833" s="4" t="s">
        <v>4</v>
      </c>
      <c r="BJ833" s="5">
        <v>0.21875</v>
      </c>
      <c r="BK833" s="4">
        <v>102.72</v>
      </c>
      <c r="BL833" s="13">
        <f t="shared" si="231"/>
        <v>102.72</v>
      </c>
      <c r="BM833" s="4" t="s">
        <v>4</v>
      </c>
      <c r="BN833" s="5">
        <v>0.21875</v>
      </c>
      <c r="BO833" s="8">
        <v>71655</v>
      </c>
      <c r="BP833" s="15">
        <f t="shared" si="232"/>
        <v>7.1654999999999998</v>
      </c>
      <c r="BS833" s="1">
        <f t="shared" si="233"/>
        <v>80.279817886183281</v>
      </c>
    </row>
    <row r="834" spans="1:71">
      <c r="A834" s="4" t="s">
        <v>4</v>
      </c>
      <c r="B834" s="5">
        <v>0.20833333333333334</v>
      </c>
      <c r="C834" s="4">
        <v>74.260000000000005</v>
      </c>
      <c r="D834" s="13">
        <f t="shared" si="216"/>
        <v>74.260000000000005</v>
      </c>
      <c r="E834" s="4" t="s">
        <v>4</v>
      </c>
      <c r="F834" s="5">
        <v>0.20833333333333334</v>
      </c>
      <c r="G834" s="4">
        <v>0.72240000000000004</v>
      </c>
      <c r="H834" s="15">
        <f t="shared" si="217"/>
        <v>0.72240000000000004</v>
      </c>
      <c r="I834" s="4" t="s">
        <v>4</v>
      </c>
      <c r="J834" s="22">
        <v>0.20833333333333334</v>
      </c>
      <c r="K834" s="23">
        <v>93.66</v>
      </c>
      <c r="L834" s="13">
        <f t="shared" si="218"/>
        <v>93.66</v>
      </c>
      <c r="M834" s="4" t="s">
        <v>4</v>
      </c>
      <c r="N834" s="22">
        <v>0.20833333333333334</v>
      </c>
      <c r="O834" s="23">
        <v>89.82</v>
      </c>
      <c r="P834" s="13">
        <f t="shared" si="219"/>
        <v>89.82</v>
      </c>
      <c r="Q834" s="4" t="s">
        <v>4</v>
      </c>
      <c r="R834" s="22">
        <v>0.20833333333333334</v>
      </c>
      <c r="S834" s="19">
        <v>15532</v>
      </c>
      <c r="T834" s="15">
        <f t="shared" si="220"/>
        <v>1.5531999999999999</v>
      </c>
      <c r="U834" s="4" t="s">
        <v>4</v>
      </c>
      <c r="V834" s="22">
        <v>0.20833333333333334</v>
      </c>
      <c r="W834" s="23">
        <v>0.7732</v>
      </c>
      <c r="X834" s="15">
        <f t="shared" si="221"/>
        <v>0.7732</v>
      </c>
      <c r="Y834" s="4" t="s">
        <v>4</v>
      </c>
      <c r="Z834" s="5">
        <v>0.20833333333333334</v>
      </c>
      <c r="AA834" s="4">
        <v>139.55000000000001</v>
      </c>
      <c r="AB834" s="13">
        <f t="shared" si="222"/>
        <v>139.55000000000001</v>
      </c>
      <c r="AC834" s="4" t="s">
        <v>4</v>
      </c>
      <c r="AD834" s="5">
        <v>0.20833333333333334</v>
      </c>
      <c r="AE834" s="8">
        <v>13572</v>
      </c>
      <c r="AF834" s="15">
        <f t="shared" si="223"/>
        <v>1.3572</v>
      </c>
      <c r="AG834" s="23" t="s">
        <v>4</v>
      </c>
      <c r="AH834" s="22">
        <v>0.20833333333333334</v>
      </c>
      <c r="AI834" s="19">
        <v>20092</v>
      </c>
      <c r="AJ834" s="15">
        <f t="shared" si="224"/>
        <v>2.0091999999999999</v>
      </c>
      <c r="AK834" s="4" t="s">
        <v>4</v>
      </c>
      <c r="AL834" s="5">
        <v>0.20833333333333334</v>
      </c>
      <c r="AM834" s="4">
        <v>180.44</v>
      </c>
      <c r="AN834" s="13">
        <f t="shared" si="225"/>
        <v>180.44</v>
      </c>
      <c r="AO834" s="4" t="s">
        <v>4</v>
      </c>
      <c r="AP834" s="5">
        <v>0.20833333333333334</v>
      </c>
      <c r="AQ834" s="19">
        <v>17551</v>
      </c>
      <c r="AR834" s="15">
        <f t="shared" si="226"/>
        <v>1.7551000000000001</v>
      </c>
      <c r="AS834" s="4" t="s">
        <v>4</v>
      </c>
      <c r="AT834" s="22">
        <v>0.20833333333333334</v>
      </c>
      <c r="AU834" s="23">
        <v>65.23</v>
      </c>
      <c r="AV834" s="13">
        <f t="shared" si="227"/>
        <v>65.23</v>
      </c>
      <c r="AW834" s="23" t="s">
        <v>4</v>
      </c>
      <c r="AX834" s="22">
        <v>0.20833333333333334</v>
      </c>
      <c r="AY834" s="23">
        <v>0.63439999999999996</v>
      </c>
      <c r="AZ834" s="15">
        <f t="shared" si="228"/>
        <v>0.63439999999999996</v>
      </c>
      <c r="BA834" s="4" t="s">
        <v>4</v>
      </c>
      <c r="BB834" s="5">
        <v>0.1875</v>
      </c>
      <c r="BC834" s="8">
        <v>10956</v>
      </c>
      <c r="BD834" s="15">
        <f t="shared" si="229"/>
        <v>1.0955999999999999</v>
      </c>
      <c r="BE834" s="4" t="s">
        <v>4</v>
      </c>
      <c r="BF834" s="5">
        <v>0.19791666666666666</v>
      </c>
      <c r="BG834" s="8">
        <v>11443</v>
      </c>
      <c r="BH834" s="15">
        <f t="shared" si="230"/>
        <v>1.1443000000000001</v>
      </c>
      <c r="BI834" s="4" t="s">
        <v>4</v>
      </c>
      <c r="BJ834" s="5">
        <v>0.20833333333333334</v>
      </c>
      <c r="BK834" s="4">
        <v>102.82</v>
      </c>
      <c r="BL834" s="13">
        <f t="shared" si="231"/>
        <v>102.82</v>
      </c>
      <c r="BM834" s="4" t="s">
        <v>4</v>
      </c>
      <c r="BN834" s="5">
        <v>0.20833333333333334</v>
      </c>
      <c r="BO834" s="8">
        <v>71665</v>
      </c>
      <c r="BP834" s="15">
        <f t="shared" si="232"/>
        <v>7.1665000000000001</v>
      </c>
      <c r="BS834" s="1">
        <f t="shared" si="233"/>
        <v>80.303448744527302</v>
      </c>
    </row>
    <row r="835" spans="1:71">
      <c r="A835" s="4" t="s">
        <v>4</v>
      </c>
      <c r="B835" s="5">
        <v>0.19791666666666666</v>
      </c>
      <c r="C835" s="4">
        <v>74.290000000000006</v>
      </c>
      <c r="D835" s="13">
        <f t="shared" si="216"/>
        <v>74.290000000000006</v>
      </c>
      <c r="E835" s="4" t="s">
        <v>4</v>
      </c>
      <c r="F835" s="5">
        <v>0.19791666666666666</v>
      </c>
      <c r="G835" s="4">
        <v>0.72230000000000005</v>
      </c>
      <c r="H835" s="15">
        <f t="shared" si="217"/>
        <v>0.72230000000000005</v>
      </c>
      <c r="I835" s="4" t="s">
        <v>4</v>
      </c>
      <c r="J835" s="22">
        <v>0.19791666666666666</v>
      </c>
      <c r="K835" s="23">
        <v>93.82</v>
      </c>
      <c r="L835" s="13">
        <f t="shared" si="218"/>
        <v>93.82</v>
      </c>
      <c r="M835" s="4" t="s">
        <v>4</v>
      </c>
      <c r="N835" s="22">
        <v>0.19791666666666666</v>
      </c>
      <c r="O835" s="23">
        <v>89.88</v>
      </c>
      <c r="P835" s="13">
        <f t="shared" si="219"/>
        <v>89.88</v>
      </c>
      <c r="Q835" s="4" t="s">
        <v>4</v>
      </c>
      <c r="R835" s="22">
        <v>0.19791666666666666</v>
      </c>
      <c r="S835" s="19">
        <v>15536</v>
      </c>
      <c r="T835" s="15">
        <f t="shared" si="220"/>
        <v>1.5536000000000001</v>
      </c>
      <c r="U835" s="4" t="s">
        <v>4</v>
      </c>
      <c r="V835" s="22">
        <v>0.19791666666666666</v>
      </c>
      <c r="W835" s="23">
        <v>0.77310000000000001</v>
      </c>
      <c r="X835" s="15">
        <f t="shared" si="221"/>
        <v>0.77310000000000001</v>
      </c>
      <c r="Y835" s="4" t="s">
        <v>4</v>
      </c>
      <c r="Z835" s="5">
        <v>0.19791666666666666</v>
      </c>
      <c r="AA835" s="4">
        <v>139.66999999999999</v>
      </c>
      <c r="AB835" s="13">
        <f t="shared" si="222"/>
        <v>139.66999999999999</v>
      </c>
      <c r="AC835" s="4" t="s">
        <v>4</v>
      </c>
      <c r="AD835" s="5">
        <v>0.19791666666666666</v>
      </c>
      <c r="AE835" s="8">
        <v>13577</v>
      </c>
      <c r="AF835" s="15">
        <f t="shared" si="223"/>
        <v>1.3576999999999999</v>
      </c>
      <c r="AG835" s="23" t="s">
        <v>4</v>
      </c>
      <c r="AH835" s="22">
        <v>0.19791666666666666</v>
      </c>
      <c r="AI835" s="19">
        <v>20103</v>
      </c>
      <c r="AJ835" s="15">
        <f t="shared" si="224"/>
        <v>2.0103</v>
      </c>
      <c r="AK835" s="4" t="s">
        <v>4</v>
      </c>
      <c r="AL835" s="5">
        <v>0.19791666666666666</v>
      </c>
      <c r="AM835" s="4">
        <v>180.64</v>
      </c>
      <c r="AN835" s="13">
        <f t="shared" si="225"/>
        <v>180.64</v>
      </c>
      <c r="AO835" s="4" t="s">
        <v>4</v>
      </c>
      <c r="AP835" s="5">
        <v>0.19791666666666666</v>
      </c>
      <c r="AQ835" s="19">
        <v>1756</v>
      </c>
      <c r="AR835" s="15">
        <f t="shared" si="226"/>
        <v>1.756</v>
      </c>
      <c r="AS835" s="4" t="s">
        <v>4</v>
      </c>
      <c r="AT835" s="22">
        <v>0.19791666666666666</v>
      </c>
      <c r="AU835" s="23">
        <v>65.3</v>
      </c>
      <c r="AV835" s="13">
        <f t="shared" si="227"/>
        <v>65.3</v>
      </c>
      <c r="AW835" s="23" t="s">
        <v>4</v>
      </c>
      <c r="AX835" s="22">
        <v>0.19791666666666666</v>
      </c>
      <c r="AY835" s="23">
        <v>0.63480000000000003</v>
      </c>
      <c r="AZ835" s="15">
        <f t="shared" si="228"/>
        <v>0.63480000000000003</v>
      </c>
      <c r="BA835" s="4" t="s">
        <v>4</v>
      </c>
      <c r="BB835" s="5">
        <v>0.17708333333333334</v>
      </c>
      <c r="BC835" s="8">
        <v>10974</v>
      </c>
      <c r="BD835" s="15">
        <f t="shared" si="229"/>
        <v>1.0973999999999999</v>
      </c>
      <c r="BE835" s="4" t="s">
        <v>4</v>
      </c>
      <c r="BF835" s="5">
        <v>0.1875</v>
      </c>
      <c r="BG835" s="8">
        <v>11424</v>
      </c>
      <c r="BH835" s="15">
        <f t="shared" si="230"/>
        <v>1.1424000000000001</v>
      </c>
      <c r="BI835" s="4" t="s">
        <v>4</v>
      </c>
      <c r="BJ835" s="5">
        <v>0.19791666666666666</v>
      </c>
      <c r="BK835" s="4">
        <v>102.85</v>
      </c>
      <c r="BL835" s="13">
        <f t="shared" si="231"/>
        <v>102.85</v>
      </c>
      <c r="BM835" s="4" t="s">
        <v>4</v>
      </c>
      <c r="BN835" s="5">
        <v>0.19791666666666666</v>
      </c>
      <c r="BO835" s="8">
        <v>71638</v>
      </c>
      <c r="BP835" s="15">
        <f t="shared" si="232"/>
        <v>7.1638000000000002</v>
      </c>
      <c r="BS835" s="1">
        <f t="shared" si="233"/>
        <v>80.29683018781563</v>
      </c>
    </row>
    <row r="836" spans="1:71">
      <c r="A836" s="4" t="s">
        <v>4</v>
      </c>
      <c r="B836" s="5">
        <v>0.1875</v>
      </c>
      <c r="C836" s="4">
        <v>74.48</v>
      </c>
      <c r="D836" s="13">
        <f t="shared" ref="D836:D899" si="234">C836</f>
        <v>74.48</v>
      </c>
      <c r="E836" s="4" t="s">
        <v>4</v>
      </c>
      <c r="F836" s="5">
        <v>0.1875</v>
      </c>
      <c r="G836" s="4">
        <v>0.72419999999999995</v>
      </c>
      <c r="H836" s="15">
        <f t="shared" ref="H836:H899" si="235">IF(G836&gt;9000,G836/10000,IF(G836&gt;900,G836/1000,(IF(G836&gt;90,G836/100,IF(G836&gt;9,G836/10,G836)))))</f>
        <v>0.72419999999999995</v>
      </c>
      <c r="I836" s="4" t="s">
        <v>4</v>
      </c>
      <c r="J836" s="22">
        <v>0.1875</v>
      </c>
      <c r="K836" s="23">
        <v>93.83</v>
      </c>
      <c r="L836" s="13">
        <f t="shared" ref="L836:L899" si="236">K836</f>
        <v>93.83</v>
      </c>
      <c r="M836" s="4" t="s">
        <v>4</v>
      </c>
      <c r="N836" s="22">
        <v>0.1875</v>
      </c>
      <c r="O836" s="23">
        <v>90.02</v>
      </c>
      <c r="P836" s="13">
        <f t="shared" ref="P836:P899" si="237">O836</f>
        <v>90.02</v>
      </c>
      <c r="Q836" s="4" t="s">
        <v>4</v>
      </c>
      <c r="R836" s="22">
        <v>0.1875</v>
      </c>
      <c r="S836" s="19">
        <v>15542</v>
      </c>
      <c r="T836" s="15">
        <f t="shared" ref="T836:T899" si="238">IF(S836&gt;9000,S836/10000,IF(S836&gt;900,S836/1000,(IF(S836&gt;90,S836/100,IF(S836&gt;9,S836/10,S836)))))</f>
        <v>1.5542</v>
      </c>
      <c r="U836" s="4" t="s">
        <v>4</v>
      </c>
      <c r="V836" s="22">
        <v>0.1875</v>
      </c>
      <c r="W836" s="23">
        <v>0.77210000000000001</v>
      </c>
      <c r="X836" s="15">
        <f t="shared" ref="X836:X899" si="239">IF(W836&gt;9000,W836/10000,IF(W836&gt;900,W836/1000,(IF(W836&gt;90,W836/100,IF(W836&gt;9,W836/10,W836)))))</f>
        <v>0.77210000000000001</v>
      </c>
      <c r="Y836" s="4" t="s">
        <v>4</v>
      </c>
      <c r="Z836" s="5">
        <v>0.1875</v>
      </c>
      <c r="AA836" s="4">
        <v>139.96</v>
      </c>
      <c r="AB836" s="13">
        <f t="shared" ref="AB836:AB899" si="240">AA836</f>
        <v>139.96</v>
      </c>
      <c r="AC836" s="4" t="s">
        <v>4</v>
      </c>
      <c r="AD836" s="5">
        <v>0.1875</v>
      </c>
      <c r="AE836" s="8">
        <v>13602</v>
      </c>
      <c r="AF836" s="15">
        <f t="shared" ref="AF836:AF899" si="241">IF(AE836&gt;9000,AE836/10000,IF(AE836&gt;900,AE836/1000,(IF(AE836&gt;90,AE836/100,IF(AE836&gt;9,AE836/10,AE836)))))</f>
        <v>1.3602000000000001</v>
      </c>
      <c r="AG836" s="23" t="s">
        <v>4</v>
      </c>
      <c r="AH836" s="22">
        <v>0.1875</v>
      </c>
      <c r="AI836" s="19">
        <v>20124</v>
      </c>
      <c r="AJ836" s="15">
        <f t="shared" ref="AJ836:AJ899" si="242">IF(AI836&gt;9000,AI836/10000,IF(AI836&gt;900,AI836/1000,(IF(AI836&gt;90,AI836/100,IF(AI836&gt;9,AI836/10,AI836)))))</f>
        <v>2.0124</v>
      </c>
      <c r="AK836" s="4" t="s">
        <v>4</v>
      </c>
      <c r="AL836" s="5">
        <v>0.1875</v>
      </c>
      <c r="AM836" s="4">
        <v>181.19</v>
      </c>
      <c r="AN836" s="13">
        <f t="shared" ref="AN836:AN899" si="243">AM836</f>
        <v>181.19</v>
      </c>
      <c r="AO836" s="4" t="s">
        <v>4</v>
      </c>
      <c r="AP836" s="5">
        <v>0.1875</v>
      </c>
      <c r="AQ836" s="19">
        <v>17617</v>
      </c>
      <c r="AR836" s="15">
        <f t="shared" ref="AR836:AR899" si="244">IF(AQ836&gt;9000,AQ836/10000,IF(AQ836&gt;900,AQ836/1000,(IF(AQ836&gt;90,AQ836/100,IF(AQ836&gt;9,AQ836/10,AQ836)))))</f>
        <v>1.7617</v>
      </c>
      <c r="AS836" s="4" t="s">
        <v>4</v>
      </c>
      <c r="AT836" s="22">
        <v>0.1875</v>
      </c>
      <c r="AU836" s="23">
        <v>65.37</v>
      </c>
      <c r="AV836" s="13">
        <f t="shared" ref="AV836:AV899" si="245">AU836</f>
        <v>65.37</v>
      </c>
      <c r="AW836" s="23" t="s">
        <v>4</v>
      </c>
      <c r="AX836" s="22">
        <v>0.1875</v>
      </c>
      <c r="AY836" s="23">
        <v>0.63570000000000004</v>
      </c>
      <c r="AZ836" s="15">
        <f t="shared" ref="AZ836:AZ899" si="246">IF(AY836&gt;9000,AY836/10000,IF(AY836&gt;900,AY836/1000,(IF(AY836&gt;90,AY836/100,IF(AY836&gt;9,AY836/10,AY836)))))</f>
        <v>0.63570000000000004</v>
      </c>
      <c r="BA836" s="4" t="s">
        <v>4</v>
      </c>
      <c r="BB836" s="5">
        <v>0.16666666666666666</v>
      </c>
      <c r="BC836" s="8">
        <v>10974</v>
      </c>
      <c r="BD836" s="15">
        <f t="shared" ref="BD836:BD899" si="247">IF(BC836&gt;9000,BC836/10000,IF(BC836&gt;900,BC836/1000,(IF(BC836&gt;90,BC836/100,IF(BC836&gt;9,BC836/10,BC836)))))</f>
        <v>1.0973999999999999</v>
      </c>
      <c r="BE836" s="4" t="s">
        <v>4</v>
      </c>
      <c r="BF836" s="5">
        <v>0.17708333333333334</v>
      </c>
      <c r="BG836" s="8">
        <v>11424</v>
      </c>
      <c r="BH836" s="15">
        <f t="shared" ref="BH836:BH899" si="248">IF(BG836&gt;9000,BG836/10000,IF(BG836&gt;900,BG836/1000,(IF(BG836&gt;90,BG836/100,IF(BG836&gt;9,BG836/10,BG836)))))</f>
        <v>1.1424000000000001</v>
      </c>
      <c r="BI836" s="4" t="s">
        <v>4</v>
      </c>
      <c r="BJ836" s="5">
        <v>0.1875</v>
      </c>
      <c r="BK836" s="4">
        <v>102.85</v>
      </c>
      <c r="BL836" s="13">
        <f t="shared" ref="BL836:BL899" si="249">BK836</f>
        <v>102.85</v>
      </c>
      <c r="BM836" s="4" t="s">
        <v>4</v>
      </c>
      <c r="BN836" s="5">
        <v>0.1875</v>
      </c>
      <c r="BO836" s="8">
        <v>71531</v>
      </c>
      <c r="BP836" s="15">
        <f t="shared" ref="BP836:BP899" si="250">IF(BO836&gt;9000,BO836/10000,IF(BO836&gt;900,BO836/1000,(IF(BO836&gt;90,BO836/100,IF(BO836&gt;9,BO836/10,BO836)))))</f>
        <v>7.1531000000000002</v>
      </c>
      <c r="BS836" s="1">
        <f t="shared" ref="BS836:BS899" si="251">((1/AF836)*57.6+BL836*0.136+(1/AR836)*11.9+BD836*9.1+BP836*0.42+BH836*3.6)</f>
        <v>80.192434794463395</v>
      </c>
    </row>
    <row r="837" spans="1:71">
      <c r="A837" s="4" t="s">
        <v>4</v>
      </c>
      <c r="B837" s="5">
        <v>0.17708333333333334</v>
      </c>
      <c r="C837" s="4">
        <v>74.59</v>
      </c>
      <c r="D837" s="13">
        <f t="shared" si="234"/>
        <v>74.59</v>
      </c>
      <c r="E837" s="4" t="s">
        <v>4</v>
      </c>
      <c r="F837" s="5">
        <v>0.17708333333333334</v>
      </c>
      <c r="G837" s="4">
        <v>0.72419999999999995</v>
      </c>
      <c r="H837" s="15">
        <f t="shared" si="235"/>
        <v>0.72419999999999995</v>
      </c>
      <c r="I837" s="4" t="s">
        <v>4</v>
      </c>
      <c r="J837" s="22">
        <v>0.17708333333333334</v>
      </c>
      <c r="K837" s="23">
        <v>93.79</v>
      </c>
      <c r="L837" s="13">
        <f t="shared" si="236"/>
        <v>93.79</v>
      </c>
      <c r="M837" s="4" t="s">
        <v>4</v>
      </c>
      <c r="N837" s="22">
        <v>0.17708333333333334</v>
      </c>
      <c r="O837" s="23">
        <v>90.09</v>
      </c>
      <c r="P837" s="13">
        <f t="shared" si="237"/>
        <v>90.09</v>
      </c>
      <c r="Q837" s="4" t="s">
        <v>4</v>
      </c>
      <c r="R837" s="22">
        <v>0.17708333333333334</v>
      </c>
      <c r="S837" s="19">
        <v>15542</v>
      </c>
      <c r="T837" s="15">
        <f t="shared" si="238"/>
        <v>1.5542</v>
      </c>
      <c r="U837" s="4" t="s">
        <v>4</v>
      </c>
      <c r="V837" s="22">
        <v>0.17708333333333334</v>
      </c>
      <c r="W837" s="23">
        <v>0.77249999999999996</v>
      </c>
      <c r="X837" s="15">
        <f t="shared" si="239"/>
        <v>0.77249999999999996</v>
      </c>
      <c r="Y837" s="4" t="s">
        <v>4</v>
      </c>
      <c r="Z837" s="5">
        <v>0.17708333333333334</v>
      </c>
      <c r="AA837" s="4">
        <v>140.04</v>
      </c>
      <c r="AB837" s="13">
        <f t="shared" si="240"/>
        <v>140.04</v>
      </c>
      <c r="AC837" s="4" t="s">
        <v>4</v>
      </c>
      <c r="AD837" s="5">
        <v>0.17708333333333334</v>
      </c>
      <c r="AE837" s="8">
        <v>13602</v>
      </c>
      <c r="AF837" s="15">
        <f t="shared" si="241"/>
        <v>1.3602000000000001</v>
      </c>
      <c r="AG837" s="23" t="s">
        <v>4</v>
      </c>
      <c r="AH837" s="22">
        <v>0.17708333333333334</v>
      </c>
      <c r="AI837" s="19">
        <v>20106</v>
      </c>
      <c r="AJ837" s="15">
        <f t="shared" si="242"/>
        <v>2.0106000000000002</v>
      </c>
      <c r="AK837" s="4" t="s">
        <v>4</v>
      </c>
      <c r="AL837" s="5">
        <v>0.17708333333333334</v>
      </c>
      <c r="AM837" s="4">
        <v>181.27</v>
      </c>
      <c r="AN837" s="13">
        <f t="shared" si="243"/>
        <v>181.27</v>
      </c>
      <c r="AO837" s="4" t="s">
        <v>4</v>
      </c>
      <c r="AP837" s="5">
        <v>0.17708333333333334</v>
      </c>
      <c r="AQ837" s="19">
        <v>17601</v>
      </c>
      <c r="AR837" s="15">
        <f t="shared" si="244"/>
        <v>1.7601</v>
      </c>
      <c r="AS837" s="4" t="s">
        <v>4</v>
      </c>
      <c r="AT837" s="22">
        <v>0.17708333333333334</v>
      </c>
      <c r="AU837" s="23">
        <v>65.64</v>
      </c>
      <c r="AV837" s="13">
        <f t="shared" si="245"/>
        <v>65.64</v>
      </c>
      <c r="AW837" s="23" t="s">
        <v>4</v>
      </c>
      <c r="AX837" s="22">
        <v>0.17708333333333334</v>
      </c>
      <c r="AY837" s="23">
        <v>0.63749999999999996</v>
      </c>
      <c r="AZ837" s="15">
        <f t="shared" si="246"/>
        <v>0.63749999999999996</v>
      </c>
      <c r="BA837" s="4" t="s">
        <v>4</v>
      </c>
      <c r="BB837" s="5">
        <v>0.15625</v>
      </c>
      <c r="BC837" s="8">
        <v>10986</v>
      </c>
      <c r="BD837" s="15">
        <f t="shared" si="247"/>
        <v>1.0986</v>
      </c>
      <c r="BE837" s="4" t="s">
        <v>4</v>
      </c>
      <c r="BF837" s="5">
        <v>0.16666666666666666</v>
      </c>
      <c r="BG837" s="8">
        <v>11431</v>
      </c>
      <c r="BH837" s="15">
        <f t="shared" si="248"/>
        <v>1.1431</v>
      </c>
      <c r="BI837" s="4" t="s">
        <v>4</v>
      </c>
      <c r="BJ837" s="5">
        <v>0.17708333333333334</v>
      </c>
      <c r="BK837" s="4">
        <v>102.96</v>
      </c>
      <c r="BL837" s="13">
        <f t="shared" si="249"/>
        <v>102.96</v>
      </c>
      <c r="BM837" s="4" t="s">
        <v>4</v>
      </c>
      <c r="BN837" s="5">
        <v>0.17708333333333334</v>
      </c>
      <c r="BO837" s="8">
        <v>71551</v>
      </c>
      <c r="BP837" s="15">
        <f t="shared" si="250"/>
        <v>7.1551</v>
      </c>
      <c r="BS837" s="1">
        <f t="shared" si="251"/>
        <v>80.227815208372519</v>
      </c>
    </row>
    <row r="838" spans="1:71">
      <c r="A838" s="4" t="s">
        <v>4</v>
      </c>
      <c r="B838" s="5">
        <v>0.16666666666666666</v>
      </c>
      <c r="C838" s="4">
        <v>75.42</v>
      </c>
      <c r="D838" s="13">
        <f t="shared" si="234"/>
        <v>75.42</v>
      </c>
      <c r="E838" s="4" t="s">
        <v>4</v>
      </c>
      <c r="F838" s="5">
        <v>0.16666666666666666</v>
      </c>
      <c r="G838" s="4">
        <v>0.73080000000000001</v>
      </c>
      <c r="H838" s="15">
        <f t="shared" si="235"/>
        <v>0.73080000000000001</v>
      </c>
      <c r="I838" s="4" t="s">
        <v>4</v>
      </c>
      <c r="J838" s="22">
        <v>0.16666666666666666</v>
      </c>
      <c r="K838" s="23">
        <v>94</v>
      </c>
      <c r="L838" s="13">
        <f t="shared" si="236"/>
        <v>94</v>
      </c>
      <c r="M838" s="4" t="s">
        <v>4</v>
      </c>
      <c r="N838" s="22">
        <v>0.16666666666666666</v>
      </c>
      <c r="O838" s="23">
        <v>90.26</v>
      </c>
      <c r="P838" s="13">
        <f t="shared" si="237"/>
        <v>90.26</v>
      </c>
      <c r="Q838" s="4" t="s">
        <v>4</v>
      </c>
      <c r="R838" s="22">
        <v>0.16666666666666666</v>
      </c>
      <c r="S838" s="19">
        <v>15541</v>
      </c>
      <c r="T838" s="15">
        <f t="shared" si="238"/>
        <v>1.5541</v>
      </c>
      <c r="U838" s="4" t="s">
        <v>4</v>
      </c>
      <c r="V838" s="22">
        <v>0.16666666666666666</v>
      </c>
      <c r="W838" s="23">
        <v>0.77210000000000001</v>
      </c>
      <c r="X838" s="15">
        <f t="shared" si="239"/>
        <v>0.77210000000000001</v>
      </c>
      <c r="Y838" s="4" t="s">
        <v>4</v>
      </c>
      <c r="Z838" s="5">
        <v>0.16666666666666666</v>
      </c>
      <c r="AA838" s="4">
        <v>140.30000000000001</v>
      </c>
      <c r="AB838" s="13">
        <f t="shared" si="240"/>
        <v>140.30000000000001</v>
      </c>
      <c r="AC838" s="4" t="s">
        <v>4</v>
      </c>
      <c r="AD838" s="5">
        <v>0.16666666666666666</v>
      </c>
      <c r="AE838" s="8">
        <v>13594</v>
      </c>
      <c r="AF838" s="15">
        <f t="shared" si="241"/>
        <v>1.3593999999999999</v>
      </c>
      <c r="AG838" s="23" t="s">
        <v>4</v>
      </c>
      <c r="AH838" s="22">
        <v>0.16666666666666666</v>
      </c>
      <c r="AI838" s="19">
        <v>20126</v>
      </c>
      <c r="AJ838" s="15">
        <f t="shared" si="242"/>
        <v>2.0125999999999999</v>
      </c>
      <c r="AK838" s="4" t="s">
        <v>4</v>
      </c>
      <c r="AL838" s="5">
        <v>0.16666666666666666</v>
      </c>
      <c r="AM838" s="4">
        <v>181.53</v>
      </c>
      <c r="AN838" s="13">
        <f t="shared" si="243"/>
        <v>181.53</v>
      </c>
      <c r="AO838" s="4" t="s">
        <v>4</v>
      </c>
      <c r="AP838" s="5">
        <v>0.16666666666666666</v>
      </c>
      <c r="AQ838" s="19">
        <v>17605</v>
      </c>
      <c r="AR838" s="15">
        <f t="shared" si="244"/>
        <v>1.7605</v>
      </c>
      <c r="AS838" s="4" t="s">
        <v>4</v>
      </c>
      <c r="AT838" s="22">
        <v>0.16666666666666666</v>
      </c>
      <c r="AU838" s="23">
        <v>65.95</v>
      </c>
      <c r="AV838" s="13">
        <f t="shared" si="245"/>
        <v>65.95</v>
      </c>
      <c r="AW838" s="23" t="s">
        <v>4</v>
      </c>
      <c r="AX838" s="22">
        <v>0.16666666666666666</v>
      </c>
      <c r="AY838" s="23">
        <v>0.63900000000000001</v>
      </c>
      <c r="AZ838" s="15">
        <f t="shared" si="246"/>
        <v>0.63900000000000001</v>
      </c>
      <c r="BA838" s="4" t="s">
        <v>4</v>
      </c>
      <c r="BB838" s="5">
        <v>0.14583333333333334</v>
      </c>
      <c r="BC838" s="8">
        <v>11006</v>
      </c>
      <c r="BD838" s="15">
        <f t="shared" si="247"/>
        <v>1.1006</v>
      </c>
      <c r="BE838" s="4" t="s">
        <v>4</v>
      </c>
      <c r="BF838" s="5">
        <v>0.15625</v>
      </c>
      <c r="BG838" s="8">
        <v>11424</v>
      </c>
      <c r="BH838" s="15">
        <f t="shared" si="248"/>
        <v>1.1424000000000001</v>
      </c>
      <c r="BI838" s="4" t="s">
        <v>4</v>
      </c>
      <c r="BJ838" s="5">
        <v>0.16666666666666666</v>
      </c>
      <c r="BK838" s="4">
        <v>103.2</v>
      </c>
      <c r="BL838" s="13">
        <f t="shared" si="249"/>
        <v>103.2</v>
      </c>
      <c r="BM838" s="4" t="s">
        <v>4</v>
      </c>
      <c r="BN838" s="5">
        <v>0.16666666666666666</v>
      </c>
      <c r="BO838" s="8">
        <v>71624</v>
      </c>
      <c r="BP838" s="15">
        <f t="shared" si="250"/>
        <v>7.1623999999999999</v>
      </c>
      <c r="BS838" s="1">
        <f t="shared" si="251"/>
        <v>80.302585884612299</v>
      </c>
    </row>
    <row r="839" spans="1:71">
      <c r="A839" s="4" t="s">
        <v>4</v>
      </c>
      <c r="B839" s="5">
        <v>0.15625</v>
      </c>
      <c r="C839" s="4">
        <v>74.11</v>
      </c>
      <c r="D839" s="13">
        <f t="shared" si="234"/>
        <v>74.11</v>
      </c>
      <c r="E839" s="4" t="s">
        <v>4</v>
      </c>
      <c r="F839" s="5">
        <v>0.15625</v>
      </c>
      <c r="G839" s="4">
        <v>0.72199999999999998</v>
      </c>
      <c r="H839" s="15">
        <f t="shared" si="235"/>
        <v>0.72199999999999998</v>
      </c>
      <c r="I839" s="4" t="s">
        <v>4</v>
      </c>
      <c r="J839" s="22">
        <v>0.15625</v>
      </c>
      <c r="K839" s="23">
        <v>93.38</v>
      </c>
      <c r="L839" s="13">
        <f t="shared" si="236"/>
        <v>93.38</v>
      </c>
      <c r="M839" s="4" t="s">
        <v>4</v>
      </c>
      <c r="N839" s="22">
        <v>0.15625</v>
      </c>
      <c r="O839" s="23">
        <v>89.82</v>
      </c>
      <c r="P839" s="13">
        <f t="shared" si="237"/>
        <v>89.82</v>
      </c>
      <c r="Q839" s="4" t="s">
        <v>4</v>
      </c>
      <c r="R839" s="22">
        <v>0.15625</v>
      </c>
      <c r="S839" s="19">
        <v>15515</v>
      </c>
      <c r="T839" s="15">
        <f t="shared" si="238"/>
        <v>1.5515000000000001</v>
      </c>
      <c r="U839" s="4" t="s">
        <v>4</v>
      </c>
      <c r="V839" s="22">
        <v>0.15625</v>
      </c>
      <c r="W839" s="23">
        <v>0.77349999999999997</v>
      </c>
      <c r="X839" s="15">
        <f t="shared" si="239"/>
        <v>0.77349999999999997</v>
      </c>
      <c r="Y839" s="4" t="s">
        <v>4</v>
      </c>
      <c r="Z839" s="5">
        <v>0.15625</v>
      </c>
      <c r="AA839" s="4">
        <v>139.41999999999999</v>
      </c>
      <c r="AB839" s="13">
        <f t="shared" si="240"/>
        <v>139.41999999999999</v>
      </c>
      <c r="AC839" s="4" t="s">
        <v>4</v>
      </c>
      <c r="AD839" s="5">
        <v>0.15625</v>
      </c>
      <c r="AE839" s="8">
        <v>13581</v>
      </c>
      <c r="AF839" s="15">
        <f t="shared" si="241"/>
        <v>1.3581000000000001</v>
      </c>
      <c r="AG839" s="23" t="s">
        <v>4</v>
      </c>
      <c r="AH839" s="22">
        <v>0.15625</v>
      </c>
      <c r="AI839" s="19">
        <v>20056</v>
      </c>
      <c r="AJ839" s="15">
        <f t="shared" si="242"/>
        <v>2.0055999999999998</v>
      </c>
      <c r="AK839" s="4" t="s">
        <v>4</v>
      </c>
      <c r="AL839" s="5">
        <v>0.15625</v>
      </c>
      <c r="AM839" s="4">
        <v>180.18</v>
      </c>
      <c r="AN839" s="13">
        <f t="shared" si="243"/>
        <v>180.18</v>
      </c>
      <c r="AO839" s="4" t="s">
        <v>4</v>
      </c>
      <c r="AP839" s="5">
        <v>0.15625</v>
      </c>
      <c r="AQ839" s="19">
        <v>17555</v>
      </c>
      <c r="AR839" s="15">
        <f t="shared" si="244"/>
        <v>1.7555000000000001</v>
      </c>
      <c r="AS839" s="4" t="s">
        <v>4</v>
      </c>
      <c r="AT839" s="22">
        <v>0.15625</v>
      </c>
      <c r="AU839" s="23">
        <v>64.88</v>
      </c>
      <c r="AV839" s="13">
        <f t="shared" si="245"/>
        <v>64.88</v>
      </c>
      <c r="AW839" s="23" t="s">
        <v>4</v>
      </c>
      <c r="AX839" s="22">
        <v>0.15625</v>
      </c>
      <c r="AY839" s="23">
        <v>0.63219999999999998</v>
      </c>
      <c r="AZ839" s="15">
        <f t="shared" si="246"/>
        <v>0.63219999999999998</v>
      </c>
      <c r="BA839" s="4" t="s">
        <v>4</v>
      </c>
      <c r="BB839" s="5">
        <v>0.13541666666666666</v>
      </c>
      <c r="BC839" s="8">
        <v>11003</v>
      </c>
      <c r="BD839" s="15">
        <f t="shared" si="247"/>
        <v>1.1003000000000001</v>
      </c>
      <c r="BE839" s="4" t="s">
        <v>4</v>
      </c>
      <c r="BF839" s="5">
        <v>0.14583333333333334</v>
      </c>
      <c r="BG839" s="8">
        <v>11475</v>
      </c>
      <c r="BH839" s="15">
        <f t="shared" si="248"/>
        <v>1.1475</v>
      </c>
      <c r="BI839" s="4" t="s">
        <v>4</v>
      </c>
      <c r="BJ839" s="5">
        <v>0.15625</v>
      </c>
      <c r="BK839" s="4">
        <v>102.64</v>
      </c>
      <c r="BL839" s="13">
        <f t="shared" si="249"/>
        <v>102.64</v>
      </c>
      <c r="BM839" s="4" t="s">
        <v>4</v>
      </c>
      <c r="BN839" s="5">
        <v>0.15625</v>
      </c>
      <c r="BO839" s="8">
        <v>71698</v>
      </c>
      <c r="BP839" s="15">
        <f t="shared" si="250"/>
        <v>7.1698000000000004</v>
      </c>
      <c r="BS839" s="1">
        <f t="shared" si="251"/>
        <v>80.304975033972369</v>
      </c>
    </row>
    <row r="840" spans="1:71">
      <c r="A840" s="4" t="s">
        <v>4</v>
      </c>
      <c r="B840" s="5">
        <v>0.14583333333333334</v>
      </c>
      <c r="C840" s="4">
        <v>73.400000000000006</v>
      </c>
      <c r="D840" s="13">
        <f t="shared" si="234"/>
        <v>73.400000000000006</v>
      </c>
      <c r="E840" s="4" t="s">
        <v>4</v>
      </c>
      <c r="F840" s="5">
        <v>0.14583333333333334</v>
      </c>
      <c r="G840" s="4">
        <v>0.71340000000000003</v>
      </c>
      <c r="H840" s="15">
        <f t="shared" si="235"/>
        <v>0.71340000000000003</v>
      </c>
      <c r="I840" s="4" t="s">
        <v>4</v>
      </c>
      <c r="J840" s="22">
        <v>0.14583333333333334</v>
      </c>
      <c r="K840" s="23">
        <v>93.44</v>
      </c>
      <c r="L840" s="13">
        <f t="shared" si="236"/>
        <v>93.44</v>
      </c>
      <c r="M840" s="4" t="s">
        <v>4</v>
      </c>
      <c r="N840" s="22">
        <v>0.14583333333333334</v>
      </c>
      <c r="O840" s="23">
        <v>89.63</v>
      </c>
      <c r="P840" s="13">
        <f t="shared" si="237"/>
        <v>89.63</v>
      </c>
      <c r="Q840" s="4" t="s">
        <v>4</v>
      </c>
      <c r="R840" s="22">
        <v>0.14583333333333334</v>
      </c>
      <c r="S840" s="19">
        <v>15507</v>
      </c>
      <c r="T840" s="15">
        <f t="shared" si="238"/>
        <v>1.5507</v>
      </c>
      <c r="U840" s="4" t="s">
        <v>4</v>
      </c>
      <c r="V840" s="22">
        <v>0.14583333333333334</v>
      </c>
      <c r="W840" s="23">
        <v>0.77259999999999995</v>
      </c>
      <c r="X840" s="15">
        <f t="shared" si="239"/>
        <v>0.77259999999999995</v>
      </c>
      <c r="Y840" s="4" t="s">
        <v>4</v>
      </c>
      <c r="Z840" s="5">
        <v>0.14583333333333334</v>
      </c>
      <c r="AA840" s="4">
        <v>139.01</v>
      </c>
      <c r="AB840" s="13">
        <f t="shared" si="240"/>
        <v>139.01</v>
      </c>
      <c r="AC840" s="4" t="s">
        <v>4</v>
      </c>
      <c r="AD840" s="5">
        <v>0.14583333333333334</v>
      </c>
      <c r="AE840" s="8">
        <v>1351</v>
      </c>
      <c r="AF840" s="15">
        <f t="shared" si="241"/>
        <v>1.351</v>
      </c>
      <c r="AG840" s="23" t="s">
        <v>4</v>
      </c>
      <c r="AH840" s="22">
        <v>0.14583333333333334</v>
      </c>
      <c r="AI840" s="19">
        <v>20081</v>
      </c>
      <c r="AJ840" s="15">
        <f t="shared" si="242"/>
        <v>2.0081000000000002</v>
      </c>
      <c r="AK840" s="4" t="s">
        <v>4</v>
      </c>
      <c r="AL840" s="5">
        <v>0.14583333333333334</v>
      </c>
      <c r="AM840" s="4">
        <v>180.18</v>
      </c>
      <c r="AN840" s="13">
        <f t="shared" si="243"/>
        <v>180.18</v>
      </c>
      <c r="AO840" s="4" t="s">
        <v>4</v>
      </c>
      <c r="AP840" s="5">
        <v>0.14583333333333334</v>
      </c>
      <c r="AQ840" s="19">
        <v>17496</v>
      </c>
      <c r="AR840" s="15">
        <f t="shared" si="244"/>
        <v>1.7496</v>
      </c>
      <c r="AS840" s="4" t="s">
        <v>4</v>
      </c>
      <c r="AT840" s="22">
        <v>0.14583333333333334</v>
      </c>
      <c r="AU840" s="23">
        <v>64.709999999999994</v>
      </c>
      <c r="AV840" s="13">
        <f t="shared" si="245"/>
        <v>64.709999999999994</v>
      </c>
      <c r="AW840" s="23" t="s">
        <v>4</v>
      </c>
      <c r="AX840" s="22">
        <v>0.14583333333333334</v>
      </c>
      <c r="AY840" s="23">
        <v>0.62890000000000001</v>
      </c>
      <c r="AZ840" s="15">
        <f t="shared" si="246"/>
        <v>0.62890000000000001</v>
      </c>
      <c r="BA840" s="4" t="s">
        <v>4</v>
      </c>
      <c r="BB840" s="5">
        <v>0.125</v>
      </c>
      <c r="BC840" s="8">
        <v>11009</v>
      </c>
      <c r="BD840" s="15">
        <f t="shared" si="247"/>
        <v>1.1009</v>
      </c>
      <c r="BE840" s="4" t="s">
        <v>4</v>
      </c>
      <c r="BF840" s="5">
        <v>0.13541666666666666</v>
      </c>
      <c r="BG840" s="8">
        <v>11452</v>
      </c>
      <c r="BH840" s="15">
        <f t="shared" si="248"/>
        <v>1.1452</v>
      </c>
      <c r="BI840" s="4" t="s">
        <v>4</v>
      </c>
      <c r="BJ840" s="5">
        <v>0.14583333333333334</v>
      </c>
      <c r="BK840" s="4">
        <v>102.97</v>
      </c>
      <c r="BL840" s="13">
        <f t="shared" si="249"/>
        <v>102.97</v>
      </c>
      <c r="BM840" s="4" t="s">
        <v>4</v>
      </c>
      <c r="BN840" s="5">
        <v>0.14583333333333334</v>
      </c>
      <c r="BO840" s="8">
        <v>72048</v>
      </c>
      <c r="BP840" s="15">
        <f t="shared" si="250"/>
        <v>7.2047999999999996</v>
      </c>
      <c r="BS840" s="1">
        <f t="shared" si="251"/>
        <v>80.607485763192571</v>
      </c>
    </row>
    <row r="841" spans="1:71">
      <c r="A841" s="4" t="s">
        <v>4</v>
      </c>
      <c r="B841" s="5">
        <v>0.13541666666666666</v>
      </c>
      <c r="C841" s="4">
        <v>73.56</v>
      </c>
      <c r="D841" s="13">
        <f t="shared" si="234"/>
        <v>73.56</v>
      </c>
      <c r="E841" s="4" t="s">
        <v>4</v>
      </c>
      <c r="F841" s="5">
        <v>0.13541666666666666</v>
      </c>
      <c r="G841" s="4">
        <v>0.72050000000000003</v>
      </c>
      <c r="H841" s="15">
        <f t="shared" si="235"/>
        <v>0.72050000000000003</v>
      </c>
      <c r="I841" s="4" t="s">
        <v>4</v>
      </c>
      <c r="J841" s="22">
        <v>0.13541666666666666</v>
      </c>
      <c r="K841" s="23">
        <v>92.78</v>
      </c>
      <c r="L841" s="13">
        <f t="shared" si="236"/>
        <v>92.78</v>
      </c>
      <c r="M841" s="4" t="s">
        <v>4</v>
      </c>
      <c r="N841" s="22">
        <v>0.13541666666666666</v>
      </c>
      <c r="O841" s="23">
        <v>89.15</v>
      </c>
      <c r="P841" s="13">
        <f t="shared" si="237"/>
        <v>89.15</v>
      </c>
      <c r="Q841" s="4" t="s">
        <v>4</v>
      </c>
      <c r="R841" s="22">
        <v>0.13541666666666666</v>
      </c>
      <c r="S841" s="19">
        <v>15476</v>
      </c>
      <c r="T841" s="15">
        <f t="shared" si="238"/>
        <v>1.5476000000000001</v>
      </c>
      <c r="U841" s="4" t="s">
        <v>4</v>
      </c>
      <c r="V841" s="22">
        <v>0.13541666666666666</v>
      </c>
      <c r="W841" s="23">
        <v>0.77359999999999995</v>
      </c>
      <c r="X841" s="15">
        <f t="shared" si="239"/>
        <v>0.77359999999999995</v>
      </c>
      <c r="Y841" s="4" t="s">
        <v>4</v>
      </c>
      <c r="Z841" s="5">
        <v>0.13541666666666666</v>
      </c>
      <c r="AA841" s="4">
        <v>138.02000000000001</v>
      </c>
      <c r="AB841" s="13">
        <f t="shared" si="240"/>
        <v>138.02000000000001</v>
      </c>
      <c r="AC841" s="4" t="s">
        <v>4</v>
      </c>
      <c r="AD841" s="5">
        <v>0.13541666666666666</v>
      </c>
      <c r="AE841" s="8">
        <v>13512</v>
      </c>
      <c r="AF841" s="15">
        <f t="shared" si="241"/>
        <v>1.3512</v>
      </c>
      <c r="AG841" s="23" t="s">
        <v>4</v>
      </c>
      <c r="AH841" s="22">
        <v>0.13541666666666666</v>
      </c>
      <c r="AI841" s="19">
        <v>19999</v>
      </c>
      <c r="AJ841" s="15">
        <f t="shared" si="242"/>
        <v>1.9999</v>
      </c>
      <c r="AK841" s="4" t="s">
        <v>4</v>
      </c>
      <c r="AL841" s="5">
        <v>0.13541666666666666</v>
      </c>
      <c r="AM841" s="4">
        <v>178.34</v>
      </c>
      <c r="AN841" s="13">
        <f t="shared" si="243"/>
        <v>178.34</v>
      </c>
      <c r="AO841" s="4" t="s">
        <v>4</v>
      </c>
      <c r="AP841" s="5">
        <v>0.13541666666666666</v>
      </c>
      <c r="AQ841" s="19">
        <v>17465</v>
      </c>
      <c r="AR841" s="15">
        <f t="shared" si="244"/>
        <v>1.7464999999999999</v>
      </c>
      <c r="AS841" s="4" t="s">
        <v>4</v>
      </c>
      <c r="AT841" s="22">
        <v>0.13541666666666666</v>
      </c>
      <c r="AU841" s="23">
        <v>64.42</v>
      </c>
      <c r="AV841" s="13">
        <f t="shared" si="245"/>
        <v>64.42</v>
      </c>
      <c r="AW841" s="23" t="s">
        <v>4</v>
      </c>
      <c r="AX841" s="22">
        <v>0.13541666666666666</v>
      </c>
      <c r="AY841" s="23">
        <v>0.63060000000000005</v>
      </c>
      <c r="AZ841" s="15">
        <f t="shared" si="246"/>
        <v>0.63060000000000005</v>
      </c>
      <c r="BA841" s="4" t="s">
        <v>4</v>
      </c>
      <c r="BB841" s="5">
        <v>0.11458333333333333</v>
      </c>
      <c r="BC841" s="8">
        <v>11003</v>
      </c>
      <c r="BD841" s="15">
        <f t="shared" si="247"/>
        <v>1.1003000000000001</v>
      </c>
      <c r="BE841" s="4" t="s">
        <v>4</v>
      </c>
      <c r="BF841" s="5">
        <v>0.125</v>
      </c>
      <c r="BG841" s="8">
        <v>11452</v>
      </c>
      <c r="BH841" s="15">
        <f t="shared" si="248"/>
        <v>1.1452</v>
      </c>
      <c r="BI841" s="4" t="s">
        <v>4</v>
      </c>
      <c r="BJ841" s="5">
        <v>0.13541666666666666</v>
      </c>
      <c r="BK841" s="4">
        <v>102.13</v>
      </c>
      <c r="BL841" s="13">
        <f t="shared" si="249"/>
        <v>102.13</v>
      </c>
      <c r="BM841" s="4" t="s">
        <v>4</v>
      </c>
      <c r="BN841" s="5">
        <v>0.13541666666666666</v>
      </c>
      <c r="BO841" s="8">
        <v>72071</v>
      </c>
      <c r="BP841" s="15">
        <f t="shared" si="250"/>
        <v>7.2070999999999996</v>
      </c>
      <c r="BS841" s="1">
        <f t="shared" si="251"/>
        <v>80.49451367724437</v>
      </c>
    </row>
    <row r="842" spans="1:71">
      <c r="A842" s="4" t="s">
        <v>4</v>
      </c>
      <c r="B842" s="5">
        <v>0.125</v>
      </c>
      <c r="C842" s="4">
        <v>73.599999999999994</v>
      </c>
      <c r="D842" s="13">
        <f t="shared" si="234"/>
        <v>73.599999999999994</v>
      </c>
      <c r="E842" s="4" t="s">
        <v>4</v>
      </c>
      <c r="F842" s="5">
        <v>0.125</v>
      </c>
      <c r="G842" s="4">
        <v>0.7208</v>
      </c>
      <c r="H842" s="15">
        <f t="shared" si="235"/>
        <v>0.7208</v>
      </c>
      <c r="I842" s="4" t="s">
        <v>4</v>
      </c>
      <c r="J842" s="22">
        <v>0.125</v>
      </c>
      <c r="K842" s="23">
        <v>92.68</v>
      </c>
      <c r="L842" s="13">
        <f t="shared" si="236"/>
        <v>92.68</v>
      </c>
      <c r="M842" s="4" t="s">
        <v>4</v>
      </c>
      <c r="N842" s="22">
        <v>0.125</v>
      </c>
      <c r="O842" s="23">
        <v>89.12</v>
      </c>
      <c r="P842" s="13">
        <f t="shared" si="237"/>
        <v>89.12</v>
      </c>
      <c r="Q842" s="4" t="s">
        <v>4</v>
      </c>
      <c r="R842" s="22">
        <v>0.125</v>
      </c>
      <c r="S842" s="19">
        <v>15479</v>
      </c>
      <c r="T842" s="15">
        <f t="shared" si="238"/>
        <v>1.5479000000000001</v>
      </c>
      <c r="U842" s="4" t="s">
        <v>4</v>
      </c>
      <c r="V842" s="22">
        <v>0.125</v>
      </c>
      <c r="W842" s="23">
        <v>0.77410000000000001</v>
      </c>
      <c r="X842" s="15">
        <f t="shared" si="239"/>
        <v>0.77410000000000001</v>
      </c>
      <c r="Y842" s="4" t="s">
        <v>4</v>
      </c>
      <c r="Z842" s="5">
        <v>0.125</v>
      </c>
      <c r="AA842" s="4">
        <v>138.01</v>
      </c>
      <c r="AB842" s="13">
        <f t="shared" si="240"/>
        <v>138.01</v>
      </c>
      <c r="AC842" s="4" t="s">
        <v>4</v>
      </c>
      <c r="AD842" s="5">
        <v>0.125</v>
      </c>
      <c r="AE842" s="8">
        <v>13513</v>
      </c>
      <c r="AF842" s="15">
        <f t="shared" si="241"/>
        <v>1.3512999999999999</v>
      </c>
      <c r="AG842" s="23" t="s">
        <v>4</v>
      </c>
      <c r="AH842" s="22">
        <v>0.125</v>
      </c>
      <c r="AI842" s="19">
        <v>19998</v>
      </c>
      <c r="AJ842" s="15">
        <f t="shared" si="242"/>
        <v>1.9998</v>
      </c>
      <c r="AK842" s="4" t="s">
        <v>4</v>
      </c>
      <c r="AL842" s="5">
        <v>0.125</v>
      </c>
      <c r="AM842" s="4">
        <v>178.24</v>
      </c>
      <c r="AN842" s="13">
        <f t="shared" si="243"/>
        <v>178.24</v>
      </c>
      <c r="AO842" s="4" t="s">
        <v>4</v>
      </c>
      <c r="AP842" s="5">
        <v>0.125</v>
      </c>
      <c r="AQ842" s="19">
        <v>17462</v>
      </c>
      <c r="AR842" s="15">
        <f t="shared" si="244"/>
        <v>1.7462</v>
      </c>
      <c r="AS842" s="4" t="s">
        <v>4</v>
      </c>
      <c r="AT842" s="22">
        <v>0.125</v>
      </c>
      <c r="AU842" s="23">
        <v>64.42</v>
      </c>
      <c r="AV842" s="13">
        <f t="shared" si="245"/>
        <v>64.42</v>
      </c>
      <c r="AW842" s="23" t="s">
        <v>4</v>
      </c>
      <c r="AX842" s="22">
        <v>0.125</v>
      </c>
      <c r="AY842" s="23">
        <v>0.63100000000000001</v>
      </c>
      <c r="AZ842" s="15">
        <f t="shared" si="246"/>
        <v>0.63100000000000001</v>
      </c>
      <c r="BA842" s="4" t="s">
        <v>4</v>
      </c>
      <c r="BB842" s="5">
        <v>0.10416666666666667</v>
      </c>
      <c r="BC842" s="8">
        <v>11006</v>
      </c>
      <c r="BD842" s="15">
        <f t="shared" si="247"/>
        <v>1.1006</v>
      </c>
      <c r="BE842" s="4" t="s">
        <v>4</v>
      </c>
      <c r="BF842" s="5">
        <v>0.11458333333333333</v>
      </c>
      <c r="BG842" s="8">
        <v>11456</v>
      </c>
      <c r="BH842" s="15">
        <f t="shared" si="248"/>
        <v>1.1456</v>
      </c>
      <c r="BI842" s="4" t="s">
        <v>4</v>
      </c>
      <c r="BJ842" s="5">
        <v>0.125</v>
      </c>
      <c r="BK842" s="4">
        <v>102.1</v>
      </c>
      <c r="BL842" s="13">
        <f t="shared" si="249"/>
        <v>102.1</v>
      </c>
      <c r="BM842" s="4" t="s">
        <v>4</v>
      </c>
      <c r="BN842" s="5">
        <v>0.125</v>
      </c>
      <c r="BO842" s="8">
        <v>72052</v>
      </c>
      <c r="BP842" s="15">
        <f t="shared" si="250"/>
        <v>7.2051999999999996</v>
      </c>
      <c r="BS842" s="1">
        <f t="shared" si="251"/>
        <v>80.491821620304364</v>
      </c>
    </row>
    <row r="843" spans="1:71">
      <c r="A843" s="4" t="s">
        <v>4</v>
      </c>
      <c r="B843" s="5">
        <v>0.11458333333333333</v>
      </c>
      <c r="C843" s="4">
        <v>73.75</v>
      </c>
      <c r="D843" s="13">
        <f t="shared" si="234"/>
        <v>73.75</v>
      </c>
      <c r="E843" s="4" t="s">
        <v>4</v>
      </c>
      <c r="F843" s="5">
        <v>0.11458333333333333</v>
      </c>
      <c r="G843" s="4">
        <v>0.72219999999999995</v>
      </c>
      <c r="H843" s="15">
        <f t="shared" si="235"/>
        <v>0.72219999999999995</v>
      </c>
      <c r="I843" s="4" t="s">
        <v>4</v>
      </c>
      <c r="J843" s="22">
        <v>0.11458333333333333</v>
      </c>
      <c r="K843" s="23">
        <v>92.76</v>
      </c>
      <c r="L843" s="13">
        <f t="shared" si="236"/>
        <v>92.76</v>
      </c>
      <c r="M843" s="4" t="s">
        <v>4</v>
      </c>
      <c r="N843" s="22">
        <v>0.11458333333333333</v>
      </c>
      <c r="O843" s="23">
        <v>89.12</v>
      </c>
      <c r="P843" s="13">
        <f t="shared" si="237"/>
        <v>89.12</v>
      </c>
      <c r="Q843" s="4" t="s">
        <v>4</v>
      </c>
      <c r="R843" s="22">
        <v>0.11458333333333333</v>
      </c>
      <c r="S843" s="19">
        <v>15477</v>
      </c>
      <c r="T843" s="15">
        <f t="shared" si="238"/>
        <v>1.5477000000000001</v>
      </c>
      <c r="U843" s="4" t="s">
        <v>4</v>
      </c>
      <c r="V843" s="22">
        <v>0.11458333333333333</v>
      </c>
      <c r="W843" s="23">
        <v>0.77390000000000003</v>
      </c>
      <c r="X843" s="15">
        <f t="shared" si="239"/>
        <v>0.77390000000000003</v>
      </c>
      <c r="Y843" s="4" t="s">
        <v>4</v>
      </c>
      <c r="Z843" s="5">
        <v>0.11458333333333333</v>
      </c>
      <c r="AA843" s="4">
        <v>137.91999999999999</v>
      </c>
      <c r="AB843" s="13">
        <f t="shared" si="240"/>
        <v>137.91999999999999</v>
      </c>
      <c r="AC843" s="4" t="s">
        <v>4</v>
      </c>
      <c r="AD843" s="5">
        <v>0.11458333333333333</v>
      </c>
      <c r="AE843" s="8">
        <v>13505</v>
      </c>
      <c r="AF843" s="15">
        <f t="shared" si="241"/>
        <v>1.3505</v>
      </c>
      <c r="AG843" s="23" t="s">
        <v>4</v>
      </c>
      <c r="AH843" s="22">
        <v>0.11458333333333333</v>
      </c>
      <c r="AI843" s="19">
        <v>19996</v>
      </c>
      <c r="AJ843" s="15">
        <f t="shared" si="242"/>
        <v>1.9996</v>
      </c>
      <c r="AK843" s="4" t="s">
        <v>4</v>
      </c>
      <c r="AL843" s="5">
        <v>0.11458333333333333</v>
      </c>
      <c r="AM843" s="4">
        <v>178.14</v>
      </c>
      <c r="AN843" s="13">
        <f t="shared" si="243"/>
        <v>178.14</v>
      </c>
      <c r="AO843" s="4" t="s">
        <v>4</v>
      </c>
      <c r="AP843" s="5">
        <v>0.11458333333333333</v>
      </c>
      <c r="AQ843" s="19">
        <v>17446</v>
      </c>
      <c r="AR843" s="15">
        <f t="shared" si="244"/>
        <v>1.7445999999999999</v>
      </c>
      <c r="AS843" s="4" t="s">
        <v>4</v>
      </c>
      <c r="AT843" s="22">
        <v>0.11458333333333333</v>
      </c>
      <c r="AU843" s="23">
        <v>64.55</v>
      </c>
      <c r="AV843" s="13">
        <f t="shared" si="245"/>
        <v>64.55</v>
      </c>
      <c r="AW843" s="23" t="s">
        <v>4</v>
      </c>
      <c r="AX843" s="22">
        <v>0.11458333333333333</v>
      </c>
      <c r="AY843" s="23">
        <v>0.63219999999999998</v>
      </c>
      <c r="AZ843" s="15">
        <f t="shared" si="246"/>
        <v>0.63219999999999998</v>
      </c>
      <c r="BA843" s="4" t="s">
        <v>4</v>
      </c>
      <c r="BB843" s="5">
        <v>9.375E-2</v>
      </c>
      <c r="BC843" s="8">
        <v>11008</v>
      </c>
      <c r="BD843" s="15">
        <f t="shared" si="247"/>
        <v>1.1008</v>
      </c>
      <c r="BE843" s="4" t="s">
        <v>4</v>
      </c>
      <c r="BF843" s="5">
        <v>0.10416666666666667</v>
      </c>
      <c r="BG843" s="8">
        <v>1147</v>
      </c>
      <c r="BH843" s="15">
        <f t="shared" si="248"/>
        <v>1.147</v>
      </c>
      <c r="BI843" s="4" t="s">
        <v>4</v>
      </c>
      <c r="BJ843" s="5">
        <v>0.11458333333333333</v>
      </c>
      <c r="BK843" s="4">
        <v>102.1</v>
      </c>
      <c r="BL843" s="13">
        <f t="shared" si="249"/>
        <v>102.1</v>
      </c>
      <c r="BM843" s="4" t="s">
        <v>4</v>
      </c>
      <c r="BN843" s="5">
        <v>0.11458333333333333</v>
      </c>
      <c r="BO843" s="8">
        <v>72111</v>
      </c>
      <c r="BP843" s="15">
        <f t="shared" si="250"/>
        <v>7.2111000000000001</v>
      </c>
      <c r="BS843" s="1">
        <f t="shared" si="251"/>
        <v>80.53265985278469</v>
      </c>
    </row>
    <row r="844" spans="1:71">
      <c r="A844" s="4" t="s">
        <v>4</v>
      </c>
      <c r="B844" s="5">
        <v>0.10416666666666667</v>
      </c>
      <c r="C844" s="4">
        <v>73.78</v>
      </c>
      <c r="D844" s="13">
        <f t="shared" si="234"/>
        <v>73.78</v>
      </c>
      <c r="E844" s="4" t="s">
        <v>4</v>
      </c>
      <c r="F844" s="5">
        <v>0.10416666666666667</v>
      </c>
      <c r="G844" s="4">
        <v>0.72250000000000003</v>
      </c>
      <c r="H844" s="15">
        <f t="shared" si="235"/>
        <v>0.72250000000000003</v>
      </c>
      <c r="I844" s="4" t="s">
        <v>4</v>
      </c>
      <c r="J844" s="22">
        <v>0.10416666666666667</v>
      </c>
      <c r="K844" s="23">
        <v>92.72</v>
      </c>
      <c r="L844" s="13">
        <f t="shared" si="236"/>
        <v>92.72</v>
      </c>
      <c r="M844" s="4" t="s">
        <v>4</v>
      </c>
      <c r="N844" s="22">
        <v>0.10416666666666667</v>
      </c>
      <c r="O844" s="23">
        <v>89</v>
      </c>
      <c r="P844" s="13">
        <f t="shared" si="237"/>
        <v>89</v>
      </c>
      <c r="Q844" s="4" t="s">
        <v>4</v>
      </c>
      <c r="R844" s="22">
        <v>0.10416666666666667</v>
      </c>
      <c r="S844" s="19">
        <v>15472</v>
      </c>
      <c r="T844" s="15">
        <f t="shared" si="238"/>
        <v>1.5471999999999999</v>
      </c>
      <c r="U844" s="4" t="s">
        <v>4</v>
      </c>
      <c r="V844" s="22">
        <v>0.10416666666666667</v>
      </c>
      <c r="W844" s="23">
        <v>0.77349999999999997</v>
      </c>
      <c r="X844" s="15">
        <f t="shared" si="239"/>
        <v>0.77349999999999997</v>
      </c>
      <c r="Y844" s="4" t="s">
        <v>4</v>
      </c>
      <c r="Z844" s="5">
        <v>0.10416666666666667</v>
      </c>
      <c r="AA844" s="4">
        <v>137.76</v>
      </c>
      <c r="AB844" s="13">
        <f t="shared" si="240"/>
        <v>137.76</v>
      </c>
      <c r="AC844" s="4" t="s">
        <v>4</v>
      </c>
      <c r="AD844" s="5">
        <v>0.10416666666666667</v>
      </c>
      <c r="AE844" s="8">
        <v>13489</v>
      </c>
      <c r="AF844" s="15">
        <f t="shared" si="241"/>
        <v>1.3489</v>
      </c>
      <c r="AG844" s="23" t="s">
        <v>4</v>
      </c>
      <c r="AH844" s="22">
        <v>0.10416666666666667</v>
      </c>
      <c r="AI844" s="19">
        <v>20001</v>
      </c>
      <c r="AJ844" s="15">
        <f t="shared" si="242"/>
        <v>2.0001000000000002</v>
      </c>
      <c r="AK844" s="4" t="s">
        <v>4</v>
      </c>
      <c r="AL844" s="5">
        <v>0.10416666666666667</v>
      </c>
      <c r="AM844" s="4">
        <v>178.04</v>
      </c>
      <c r="AN844" s="13">
        <f t="shared" si="243"/>
        <v>178.04</v>
      </c>
      <c r="AO844" s="4" t="s">
        <v>4</v>
      </c>
      <c r="AP844" s="5">
        <v>0.10416666666666667</v>
      </c>
      <c r="AQ844" s="19">
        <v>17437</v>
      </c>
      <c r="AR844" s="15">
        <f t="shared" si="244"/>
        <v>1.7437</v>
      </c>
      <c r="AS844" s="4" t="s">
        <v>4</v>
      </c>
      <c r="AT844" s="22">
        <v>0.10416666666666667</v>
      </c>
      <c r="AU844" s="23">
        <v>64.489999999999995</v>
      </c>
      <c r="AV844" s="13">
        <f t="shared" si="245"/>
        <v>64.489999999999995</v>
      </c>
      <c r="AW844" s="23" t="s">
        <v>4</v>
      </c>
      <c r="AX844" s="22">
        <v>0.10416666666666667</v>
      </c>
      <c r="AY844" s="23">
        <v>0.63190000000000002</v>
      </c>
      <c r="AZ844" s="15">
        <f t="shared" si="246"/>
        <v>0.63190000000000002</v>
      </c>
      <c r="BA844" s="4" t="s">
        <v>4</v>
      </c>
      <c r="BB844" s="5">
        <v>8.3333333333333329E-2</v>
      </c>
      <c r="BC844" s="8">
        <v>11007</v>
      </c>
      <c r="BD844" s="15">
        <f t="shared" si="247"/>
        <v>1.1007</v>
      </c>
      <c r="BE844" s="4" t="s">
        <v>4</v>
      </c>
      <c r="BF844" s="5">
        <v>9.375E-2</v>
      </c>
      <c r="BG844" s="8">
        <v>11462</v>
      </c>
      <c r="BH844" s="15">
        <f t="shared" si="248"/>
        <v>1.1462000000000001</v>
      </c>
      <c r="BI844" s="4" t="s">
        <v>4</v>
      </c>
      <c r="BJ844" s="5">
        <v>0.10416666666666667</v>
      </c>
      <c r="BK844" s="4">
        <v>102.11</v>
      </c>
      <c r="BL844" s="13">
        <f t="shared" si="249"/>
        <v>102.11</v>
      </c>
      <c r="BM844" s="4" t="s">
        <v>4</v>
      </c>
      <c r="BN844" s="5">
        <v>0.10416666666666667</v>
      </c>
      <c r="BO844" s="8">
        <v>72193</v>
      </c>
      <c r="BP844" s="15">
        <f t="shared" si="250"/>
        <v>7.2192999999999996</v>
      </c>
      <c r="BS844" s="1">
        <f t="shared" si="251"/>
        <v>80.587784895662026</v>
      </c>
    </row>
    <row r="845" spans="1:71">
      <c r="A845" s="4" t="s">
        <v>4</v>
      </c>
      <c r="B845" s="5">
        <v>9.375E-2</v>
      </c>
      <c r="C845" s="4">
        <v>73.510000000000005</v>
      </c>
      <c r="D845" s="13">
        <f t="shared" si="234"/>
        <v>73.510000000000005</v>
      </c>
      <c r="E845" s="4" t="s">
        <v>4</v>
      </c>
      <c r="F845" s="5">
        <v>9.375E-2</v>
      </c>
      <c r="G845" s="4">
        <v>0.72</v>
      </c>
      <c r="H845" s="15">
        <f t="shared" si="235"/>
        <v>0.72</v>
      </c>
      <c r="I845" s="4" t="s">
        <v>4</v>
      </c>
      <c r="J845" s="22">
        <v>9.375E-2</v>
      </c>
      <c r="K845" s="23">
        <v>92.68</v>
      </c>
      <c r="L845" s="13">
        <f t="shared" si="236"/>
        <v>92.68</v>
      </c>
      <c r="M845" s="4" t="s">
        <v>4</v>
      </c>
      <c r="N845" s="22">
        <v>9.375E-2</v>
      </c>
      <c r="O845" s="23">
        <v>89.04</v>
      </c>
      <c r="P845" s="13">
        <f t="shared" si="237"/>
        <v>89.04</v>
      </c>
      <c r="Q845" s="4" t="s">
        <v>4</v>
      </c>
      <c r="R845" s="22">
        <v>9.375E-2</v>
      </c>
      <c r="S845" s="19">
        <v>15473</v>
      </c>
      <c r="T845" s="15">
        <f t="shared" si="238"/>
        <v>1.5472999999999999</v>
      </c>
      <c r="U845" s="4" t="s">
        <v>4</v>
      </c>
      <c r="V845" s="22">
        <v>9.375E-2</v>
      </c>
      <c r="W845" s="23">
        <v>0.7742</v>
      </c>
      <c r="X845" s="15">
        <f t="shared" si="239"/>
        <v>0.7742</v>
      </c>
      <c r="Y845" s="4" t="s">
        <v>4</v>
      </c>
      <c r="Z845" s="5">
        <v>9.375E-2</v>
      </c>
      <c r="AA845" s="4">
        <v>137.81</v>
      </c>
      <c r="AB845" s="13">
        <f t="shared" si="240"/>
        <v>137.81</v>
      </c>
      <c r="AC845" s="4" t="s">
        <v>4</v>
      </c>
      <c r="AD845" s="5">
        <v>9.375E-2</v>
      </c>
      <c r="AE845" s="8">
        <v>13499</v>
      </c>
      <c r="AF845" s="15">
        <f t="shared" si="241"/>
        <v>1.3499000000000001</v>
      </c>
      <c r="AG845" s="23" t="s">
        <v>4</v>
      </c>
      <c r="AH845" s="22">
        <v>9.375E-2</v>
      </c>
      <c r="AI845" s="19">
        <v>19983</v>
      </c>
      <c r="AJ845" s="15">
        <f t="shared" si="242"/>
        <v>1.9983</v>
      </c>
      <c r="AK845" s="4" t="s">
        <v>4</v>
      </c>
      <c r="AL845" s="5">
        <v>9.375E-2</v>
      </c>
      <c r="AM845" s="4">
        <v>177.95</v>
      </c>
      <c r="AN845" s="13">
        <f t="shared" si="243"/>
        <v>177.95</v>
      </c>
      <c r="AO845" s="4" t="s">
        <v>4</v>
      </c>
      <c r="AP845" s="5">
        <v>9.375E-2</v>
      </c>
      <c r="AQ845" s="19">
        <v>17432</v>
      </c>
      <c r="AR845" s="15">
        <f t="shared" si="244"/>
        <v>1.7432000000000001</v>
      </c>
      <c r="AS845" s="4" t="s">
        <v>4</v>
      </c>
      <c r="AT845" s="22">
        <v>9.375E-2</v>
      </c>
      <c r="AU845" s="23">
        <v>64.42</v>
      </c>
      <c r="AV845" s="13">
        <f t="shared" si="245"/>
        <v>64.42</v>
      </c>
      <c r="AW845" s="23" t="s">
        <v>4</v>
      </c>
      <c r="AX845" s="22">
        <v>9.375E-2</v>
      </c>
      <c r="AY845" s="23">
        <v>0.63109999999999999</v>
      </c>
      <c r="AZ845" s="15">
        <f t="shared" si="246"/>
        <v>0.63109999999999999</v>
      </c>
      <c r="BA845" s="4" t="s">
        <v>4</v>
      </c>
      <c r="BB845" s="5">
        <v>7.2916666666666671E-2</v>
      </c>
      <c r="BC845" s="8">
        <v>10999</v>
      </c>
      <c r="BD845" s="15">
        <f t="shared" si="247"/>
        <v>1.0999000000000001</v>
      </c>
      <c r="BE845" s="4" t="s">
        <v>4</v>
      </c>
      <c r="BF845" s="5">
        <v>8.3333333333333329E-2</v>
      </c>
      <c r="BG845" s="8">
        <v>1146</v>
      </c>
      <c r="BH845" s="15">
        <f t="shared" si="248"/>
        <v>1.1459999999999999</v>
      </c>
      <c r="BI845" s="4" t="s">
        <v>4</v>
      </c>
      <c r="BJ845" s="5">
        <v>9.375E-2</v>
      </c>
      <c r="BK845" s="4">
        <v>102.08</v>
      </c>
      <c r="BL845" s="13">
        <f t="shared" si="249"/>
        <v>102.08</v>
      </c>
      <c r="BM845" s="4" t="s">
        <v>4</v>
      </c>
      <c r="BN845" s="5">
        <v>9.375E-2</v>
      </c>
      <c r="BO845" s="8">
        <v>72141</v>
      </c>
      <c r="BP845" s="15">
        <f t="shared" si="250"/>
        <v>7.2141000000000002</v>
      </c>
      <c r="BS845" s="1">
        <f t="shared" si="251"/>
        <v>80.543845323947195</v>
      </c>
    </row>
    <row r="846" spans="1:71">
      <c r="A846" s="4" t="s">
        <v>4</v>
      </c>
      <c r="B846" s="5">
        <v>8.3333333333333329E-2</v>
      </c>
      <c r="C846" s="4">
        <v>73.540000000000006</v>
      </c>
      <c r="D846" s="13">
        <f t="shared" si="234"/>
        <v>73.540000000000006</v>
      </c>
      <c r="E846" s="4" t="s">
        <v>4</v>
      </c>
      <c r="F846" s="5">
        <v>8.3333333333333329E-2</v>
      </c>
      <c r="G846" s="4">
        <v>0.72119999999999995</v>
      </c>
      <c r="H846" s="15">
        <f t="shared" si="235"/>
        <v>0.72119999999999995</v>
      </c>
      <c r="I846" s="4" t="s">
        <v>4</v>
      </c>
      <c r="J846" s="22">
        <v>8.3333333333333329E-2</v>
      </c>
      <c r="K846" s="23">
        <v>92.57</v>
      </c>
      <c r="L846" s="13">
        <f t="shared" si="236"/>
        <v>92.57</v>
      </c>
      <c r="M846" s="4" t="s">
        <v>4</v>
      </c>
      <c r="N846" s="22">
        <v>8.3333333333333329E-2</v>
      </c>
      <c r="O846" s="23">
        <v>88.93</v>
      </c>
      <c r="P846" s="13">
        <f t="shared" si="237"/>
        <v>88.93</v>
      </c>
      <c r="Q846" s="4" t="s">
        <v>4</v>
      </c>
      <c r="R846" s="22">
        <v>8.3333333333333329E-2</v>
      </c>
      <c r="S846" s="19">
        <v>15477</v>
      </c>
      <c r="T846" s="15">
        <f t="shared" si="238"/>
        <v>1.5477000000000001</v>
      </c>
      <c r="U846" s="4" t="s">
        <v>4</v>
      </c>
      <c r="V846" s="22">
        <v>8.3333333333333329E-2</v>
      </c>
      <c r="W846" s="23">
        <v>0.7742</v>
      </c>
      <c r="X846" s="15">
        <f t="shared" si="239"/>
        <v>0.7742</v>
      </c>
      <c r="Y846" s="4" t="s">
        <v>4</v>
      </c>
      <c r="Z846" s="5">
        <v>8.3333333333333329E-2</v>
      </c>
      <c r="AA846" s="4">
        <v>137.63999999999999</v>
      </c>
      <c r="AB846" s="13">
        <f t="shared" si="240"/>
        <v>137.63999999999999</v>
      </c>
      <c r="AC846" s="4" t="s">
        <v>4</v>
      </c>
      <c r="AD846" s="5">
        <v>8.3333333333333329E-2</v>
      </c>
      <c r="AE846" s="8">
        <v>13502</v>
      </c>
      <c r="AF846" s="15">
        <f t="shared" si="241"/>
        <v>1.3502000000000001</v>
      </c>
      <c r="AG846" s="23" t="s">
        <v>4</v>
      </c>
      <c r="AH846" s="22">
        <v>8.3333333333333329E-2</v>
      </c>
      <c r="AI846" s="19">
        <v>19988</v>
      </c>
      <c r="AJ846" s="15">
        <f t="shared" si="242"/>
        <v>1.9987999999999999</v>
      </c>
      <c r="AK846" s="4" t="s">
        <v>4</v>
      </c>
      <c r="AL846" s="5">
        <v>8.3333333333333329E-2</v>
      </c>
      <c r="AM846" s="4">
        <v>177.76</v>
      </c>
      <c r="AN846" s="13">
        <f t="shared" si="243"/>
        <v>177.76</v>
      </c>
      <c r="AO846" s="4" t="s">
        <v>4</v>
      </c>
      <c r="AP846" s="5">
        <v>8.3333333333333329E-2</v>
      </c>
      <c r="AQ846" s="19">
        <v>17437</v>
      </c>
      <c r="AR846" s="15">
        <f t="shared" si="244"/>
        <v>1.7437</v>
      </c>
      <c r="AS846" s="4" t="s">
        <v>4</v>
      </c>
      <c r="AT846" s="22">
        <v>8.3333333333333329E-2</v>
      </c>
      <c r="AU846" s="23">
        <v>64.38</v>
      </c>
      <c r="AV846" s="13">
        <f t="shared" si="245"/>
        <v>64.38</v>
      </c>
      <c r="AW846" s="23" t="s">
        <v>4</v>
      </c>
      <c r="AX846" s="22">
        <v>8.3333333333333329E-2</v>
      </c>
      <c r="AY846" s="23">
        <v>0.63149999999999995</v>
      </c>
      <c r="AZ846" s="15">
        <f t="shared" si="246"/>
        <v>0.63149999999999995</v>
      </c>
      <c r="BA846" s="4" t="s">
        <v>4</v>
      </c>
      <c r="BB846" s="5">
        <v>6.25E-2</v>
      </c>
      <c r="BC846" s="8">
        <v>11005</v>
      </c>
      <c r="BD846" s="15">
        <f t="shared" si="247"/>
        <v>1.1005</v>
      </c>
      <c r="BE846" s="4" t="s">
        <v>4</v>
      </c>
      <c r="BF846" s="5">
        <v>7.2916666666666671E-2</v>
      </c>
      <c r="BG846" s="8">
        <v>11477</v>
      </c>
      <c r="BH846" s="15">
        <f t="shared" si="248"/>
        <v>1.1476999999999999</v>
      </c>
      <c r="BI846" s="4" t="s">
        <v>4</v>
      </c>
      <c r="BJ846" s="5">
        <v>8.3333333333333329E-2</v>
      </c>
      <c r="BK846" s="4">
        <v>101.95</v>
      </c>
      <c r="BL846" s="13">
        <f t="shared" si="249"/>
        <v>101.95</v>
      </c>
      <c r="BM846" s="4" t="s">
        <v>4</v>
      </c>
      <c r="BN846" s="5">
        <v>8.3333333333333329E-2</v>
      </c>
      <c r="BO846" s="8">
        <v>72121</v>
      </c>
      <c r="BP846" s="15">
        <f t="shared" si="250"/>
        <v>7.2121000000000004</v>
      </c>
      <c r="BS846" s="1">
        <f t="shared" si="251"/>
        <v>80.525467061723319</v>
      </c>
    </row>
    <row r="847" spans="1:71">
      <c r="A847" s="4" t="s">
        <v>4</v>
      </c>
      <c r="B847" s="5">
        <v>7.2916666666666671E-2</v>
      </c>
      <c r="C847" s="4">
        <v>73.5</v>
      </c>
      <c r="D847" s="13">
        <f t="shared" si="234"/>
        <v>73.5</v>
      </c>
      <c r="E847" s="4" t="s">
        <v>4</v>
      </c>
      <c r="F847" s="5">
        <v>7.2916666666666671E-2</v>
      </c>
      <c r="G847" s="4">
        <v>0.72099999999999997</v>
      </c>
      <c r="H847" s="15">
        <f t="shared" si="235"/>
        <v>0.72099999999999997</v>
      </c>
      <c r="I847" s="4" t="s">
        <v>4</v>
      </c>
      <c r="J847" s="22">
        <v>7.2916666666666671E-2</v>
      </c>
      <c r="K847" s="23">
        <v>92.63</v>
      </c>
      <c r="L847" s="13">
        <f t="shared" si="236"/>
        <v>92.63</v>
      </c>
      <c r="M847" s="4" t="s">
        <v>4</v>
      </c>
      <c r="N847" s="22">
        <v>7.2916666666666671E-2</v>
      </c>
      <c r="O847" s="23">
        <v>88.79</v>
      </c>
      <c r="P847" s="13">
        <f t="shared" si="237"/>
        <v>88.79</v>
      </c>
      <c r="Q847" s="4" t="s">
        <v>4</v>
      </c>
      <c r="R847" s="22">
        <v>7.2916666666666671E-2</v>
      </c>
      <c r="S847" s="19">
        <v>15479</v>
      </c>
      <c r="T847" s="15">
        <f t="shared" si="238"/>
        <v>1.5479000000000001</v>
      </c>
      <c r="U847" s="4" t="s">
        <v>4</v>
      </c>
      <c r="V847" s="22">
        <v>7.2916666666666671E-2</v>
      </c>
      <c r="W847" s="23">
        <v>0.77410000000000001</v>
      </c>
      <c r="X847" s="15">
        <f t="shared" si="239"/>
        <v>0.77410000000000001</v>
      </c>
      <c r="Y847" s="4" t="s">
        <v>4</v>
      </c>
      <c r="Z847" s="5">
        <v>7.2916666666666671E-2</v>
      </c>
      <c r="AA847" s="4">
        <v>137.49</v>
      </c>
      <c r="AB847" s="13">
        <f t="shared" si="240"/>
        <v>137.49</v>
      </c>
      <c r="AC847" s="4" t="s">
        <v>4</v>
      </c>
      <c r="AD847" s="5">
        <v>7.2916666666666671E-2</v>
      </c>
      <c r="AE847" s="8">
        <v>13487</v>
      </c>
      <c r="AF847" s="15">
        <f t="shared" si="241"/>
        <v>1.3487</v>
      </c>
      <c r="AG847" s="23" t="s">
        <v>4</v>
      </c>
      <c r="AH847" s="22">
        <v>7.2916666666666671E-2</v>
      </c>
      <c r="AI847" s="19">
        <v>19995</v>
      </c>
      <c r="AJ847" s="15">
        <f t="shared" si="242"/>
        <v>1.9995000000000001</v>
      </c>
      <c r="AK847" s="4" t="s">
        <v>4</v>
      </c>
      <c r="AL847" s="5">
        <v>7.2916666666666671E-2</v>
      </c>
      <c r="AM847" s="4">
        <v>177.55</v>
      </c>
      <c r="AN847" s="13">
        <f t="shared" si="243"/>
        <v>177.55</v>
      </c>
      <c r="AO847" s="4" t="s">
        <v>4</v>
      </c>
      <c r="AP847" s="5">
        <v>7.2916666666666671E-2</v>
      </c>
      <c r="AQ847" s="19">
        <v>1742</v>
      </c>
      <c r="AR847" s="15">
        <f t="shared" si="244"/>
        <v>1.742</v>
      </c>
      <c r="AS847" s="4" t="s">
        <v>4</v>
      </c>
      <c r="AT847" s="22">
        <v>7.2916666666666671E-2</v>
      </c>
      <c r="AU847" s="23">
        <v>64.36</v>
      </c>
      <c r="AV847" s="13">
        <f t="shared" si="245"/>
        <v>64.36</v>
      </c>
      <c r="AW847" s="23" t="s">
        <v>4</v>
      </c>
      <c r="AX847" s="22">
        <v>7.2916666666666671E-2</v>
      </c>
      <c r="AY847" s="23">
        <v>0.63149999999999995</v>
      </c>
      <c r="AZ847" s="15">
        <f t="shared" si="246"/>
        <v>0.63149999999999995</v>
      </c>
      <c r="BA847" s="4" t="s">
        <v>4</v>
      </c>
      <c r="BB847" s="5">
        <v>5.2083333333333336E-2</v>
      </c>
      <c r="BC847" s="8">
        <v>11005</v>
      </c>
      <c r="BD847" s="15">
        <f t="shared" si="247"/>
        <v>1.1005</v>
      </c>
      <c r="BE847" s="4" t="s">
        <v>4</v>
      </c>
      <c r="BF847" s="5">
        <v>6.25E-2</v>
      </c>
      <c r="BG847" s="8">
        <v>11457</v>
      </c>
      <c r="BH847" s="15">
        <f t="shared" si="248"/>
        <v>1.1456999999999999</v>
      </c>
      <c r="BI847" s="4" t="s">
        <v>4</v>
      </c>
      <c r="BJ847" s="5">
        <v>7.2916666666666671E-2</v>
      </c>
      <c r="BK847" s="4">
        <v>101.93</v>
      </c>
      <c r="BL847" s="13">
        <f t="shared" si="249"/>
        <v>101.93</v>
      </c>
      <c r="BM847" s="4" t="s">
        <v>4</v>
      </c>
      <c r="BN847" s="5">
        <v>7.2916666666666671E-2</v>
      </c>
      <c r="BO847" s="8">
        <v>72203</v>
      </c>
      <c r="BP847" s="15">
        <f t="shared" si="250"/>
        <v>7.2202999999999999</v>
      </c>
      <c r="BS847" s="1">
        <f t="shared" si="251"/>
        <v>80.573097162275843</v>
      </c>
    </row>
    <row r="848" spans="1:71">
      <c r="A848" s="4" t="s">
        <v>4</v>
      </c>
      <c r="B848" s="5">
        <v>6.25E-2</v>
      </c>
      <c r="C848" s="4">
        <v>73.36</v>
      </c>
      <c r="D848" s="13">
        <f t="shared" si="234"/>
        <v>73.36</v>
      </c>
      <c r="E848" s="4" t="s">
        <v>4</v>
      </c>
      <c r="F848" s="5">
        <v>6.25E-2</v>
      </c>
      <c r="G848" s="4">
        <v>0.72099999999999997</v>
      </c>
      <c r="H848" s="15">
        <f t="shared" si="235"/>
        <v>0.72099999999999997</v>
      </c>
      <c r="I848" s="4" t="s">
        <v>4</v>
      </c>
      <c r="J848" s="22">
        <v>6.25E-2</v>
      </c>
      <c r="K848" s="23">
        <v>92.4</v>
      </c>
      <c r="L848" s="13">
        <f t="shared" si="236"/>
        <v>92.4</v>
      </c>
      <c r="M848" s="4" t="s">
        <v>4</v>
      </c>
      <c r="N848" s="22">
        <v>6.25E-2</v>
      </c>
      <c r="O848" s="23">
        <v>88.78</v>
      </c>
      <c r="P848" s="13">
        <f t="shared" si="237"/>
        <v>88.78</v>
      </c>
      <c r="Q848" s="4" t="s">
        <v>4</v>
      </c>
      <c r="R848" s="22">
        <v>6.25E-2</v>
      </c>
      <c r="S848" s="19">
        <v>15475</v>
      </c>
      <c r="T848" s="15">
        <f t="shared" si="238"/>
        <v>1.5475000000000001</v>
      </c>
      <c r="U848" s="4" t="s">
        <v>4</v>
      </c>
      <c r="V848" s="22">
        <v>6.25E-2</v>
      </c>
      <c r="W848" s="23">
        <v>0.77449999999999997</v>
      </c>
      <c r="X848" s="15">
        <f t="shared" si="239"/>
        <v>0.77449999999999997</v>
      </c>
      <c r="Y848" s="4" t="s">
        <v>4</v>
      </c>
      <c r="Z848" s="5">
        <v>6.25E-2</v>
      </c>
      <c r="AA848" s="4">
        <v>137.41999999999999</v>
      </c>
      <c r="AB848" s="13">
        <f t="shared" si="240"/>
        <v>137.41999999999999</v>
      </c>
      <c r="AC848" s="4" t="s">
        <v>4</v>
      </c>
      <c r="AD848" s="5">
        <v>6.25E-2</v>
      </c>
      <c r="AE848" s="8">
        <v>13505</v>
      </c>
      <c r="AF848" s="15">
        <f t="shared" si="241"/>
        <v>1.3505</v>
      </c>
      <c r="AG848" s="23" t="s">
        <v>4</v>
      </c>
      <c r="AH848" s="22">
        <v>6.25E-2</v>
      </c>
      <c r="AI848" s="19">
        <v>19977</v>
      </c>
      <c r="AJ848" s="15">
        <f t="shared" si="242"/>
        <v>1.9977</v>
      </c>
      <c r="AK848" s="4" t="s">
        <v>4</v>
      </c>
      <c r="AL848" s="5">
        <v>6.25E-2</v>
      </c>
      <c r="AM848" s="4">
        <v>177.4</v>
      </c>
      <c r="AN848" s="13">
        <f t="shared" si="243"/>
        <v>177.4</v>
      </c>
      <c r="AO848" s="4" t="s">
        <v>4</v>
      </c>
      <c r="AP848" s="5">
        <v>6.25E-2</v>
      </c>
      <c r="AQ848" s="19">
        <v>17436</v>
      </c>
      <c r="AR848" s="15">
        <f t="shared" si="244"/>
        <v>1.7436</v>
      </c>
      <c r="AS848" s="4" t="s">
        <v>4</v>
      </c>
      <c r="AT848" s="22">
        <v>6.25E-2</v>
      </c>
      <c r="AU848" s="23">
        <v>64.19</v>
      </c>
      <c r="AV848" s="13">
        <f t="shared" si="245"/>
        <v>64.19</v>
      </c>
      <c r="AW848" s="23" t="s">
        <v>4</v>
      </c>
      <c r="AX848" s="22">
        <v>6.25E-2</v>
      </c>
      <c r="AY848" s="23">
        <v>0.63090000000000002</v>
      </c>
      <c r="AZ848" s="15">
        <f t="shared" si="246"/>
        <v>0.63090000000000002</v>
      </c>
      <c r="BA848" s="4" t="s">
        <v>4</v>
      </c>
      <c r="BB848" s="5">
        <v>4.1666666666666664E-2</v>
      </c>
      <c r="BC848" s="8">
        <v>11009</v>
      </c>
      <c r="BD848" s="15">
        <f t="shared" si="247"/>
        <v>1.1009</v>
      </c>
      <c r="BE848" s="4" t="s">
        <v>4</v>
      </c>
      <c r="BF848" s="5">
        <v>5.2083333333333336E-2</v>
      </c>
      <c r="BG848" s="8">
        <v>11453</v>
      </c>
      <c r="BH848" s="15">
        <f t="shared" si="248"/>
        <v>1.1453</v>
      </c>
      <c r="BI848" s="4" t="s">
        <v>4</v>
      </c>
      <c r="BJ848" s="5">
        <v>6.25E-2</v>
      </c>
      <c r="BK848" s="4">
        <v>101.71</v>
      </c>
      <c r="BL848" s="13">
        <f t="shared" si="249"/>
        <v>101.71</v>
      </c>
      <c r="BM848" s="4" t="s">
        <v>4</v>
      </c>
      <c r="BN848" s="5">
        <v>6.25E-2</v>
      </c>
      <c r="BO848" s="8">
        <v>72101</v>
      </c>
      <c r="BP848" s="15">
        <f t="shared" si="250"/>
        <v>7.2100999999999997</v>
      </c>
      <c r="BS848" s="1">
        <f t="shared" si="251"/>
        <v>80.477901901307661</v>
      </c>
    </row>
    <row r="849" spans="1:71">
      <c r="A849" s="4" t="s">
        <v>4</v>
      </c>
      <c r="B849" s="5">
        <v>5.2083333333333336E-2</v>
      </c>
      <c r="C849" s="4">
        <v>73.069999999999993</v>
      </c>
      <c r="D849" s="13">
        <f t="shared" si="234"/>
        <v>73.069999999999993</v>
      </c>
      <c r="E849" s="4" t="s">
        <v>4</v>
      </c>
      <c r="F849" s="5">
        <v>5.2083333333333336E-2</v>
      </c>
      <c r="G849" s="4">
        <v>0.71940000000000004</v>
      </c>
      <c r="H849" s="15">
        <f t="shared" si="235"/>
        <v>0.71940000000000004</v>
      </c>
      <c r="I849" s="4" t="s">
        <v>4</v>
      </c>
      <c r="J849" s="22">
        <v>5.2083333333333336E-2</v>
      </c>
      <c r="K849" s="23">
        <v>92.21</v>
      </c>
      <c r="L849" s="13">
        <f t="shared" si="236"/>
        <v>92.21</v>
      </c>
      <c r="M849" s="4" t="s">
        <v>4</v>
      </c>
      <c r="N849" s="22">
        <v>5.2083333333333336E-2</v>
      </c>
      <c r="O849" s="23">
        <v>88.63</v>
      </c>
      <c r="P849" s="13">
        <f t="shared" si="237"/>
        <v>88.63</v>
      </c>
      <c r="Q849" s="4" t="s">
        <v>4</v>
      </c>
      <c r="R849" s="22">
        <v>5.2083333333333336E-2</v>
      </c>
      <c r="S849" s="19">
        <v>15464</v>
      </c>
      <c r="T849" s="15">
        <f t="shared" si="238"/>
        <v>1.5464</v>
      </c>
      <c r="U849" s="4" t="s">
        <v>4</v>
      </c>
      <c r="V849" s="22">
        <v>5.2083333333333336E-2</v>
      </c>
      <c r="W849" s="23">
        <v>0.77459999999999996</v>
      </c>
      <c r="X849" s="15">
        <f t="shared" si="239"/>
        <v>0.77459999999999996</v>
      </c>
      <c r="Y849" s="4" t="s">
        <v>4</v>
      </c>
      <c r="Z849" s="5">
        <v>5.2083333333333336E-2</v>
      </c>
      <c r="AA849" s="4">
        <v>137.1</v>
      </c>
      <c r="AB849" s="13">
        <f t="shared" si="240"/>
        <v>137.1</v>
      </c>
      <c r="AC849" s="4" t="s">
        <v>4</v>
      </c>
      <c r="AD849" s="5">
        <v>5.2083333333333336E-2</v>
      </c>
      <c r="AE849" s="8">
        <v>13502</v>
      </c>
      <c r="AF849" s="15">
        <f t="shared" si="241"/>
        <v>1.3502000000000001</v>
      </c>
      <c r="AG849" s="23" t="s">
        <v>4</v>
      </c>
      <c r="AH849" s="22">
        <v>5.2083333333333336E-2</v>
      </c>
      <c r="AI849" s="19">
        <v>19961</v>
      </c>
      <c r="AJ849" s="15">
        <f t="shared" si="242"/>
        <v>1.9961</v>
      </c>
      <c r="AK849" s="4" t="s">
        <v>4</v>
      </c>
      <c r="AL849" s="5">
        <v>5.2083333333333336E-2</v>
      </c>
      <c r="AM849" s="4">
        <v>176.95</v>
      </c>
      <c r="AN849" s="13">
        <f t="shared" si="243"/>
        <v>176.95</v>
      </c>
      <c r="AO849" s="4" t="s">
        <v>4</v>
      </c>
      <c r="AP849" s="5">
        <v>5.2083333333333336E-2</v>
      </c>
      <c r="AQ849" s="19">
        <v>17429</v>
      </c>
      <c r="AR849" s="15">
        <f t="shared" si="244"/>
        <v>1.7428999999999999</v>
      </c>
      <c r="AS849" s="4" t="s">
        <v>4</v>
      </c>
      <c r="AT849" s="22">
        <v>5.2083333333333336E-2</v>
      </c>
      <c r="AU849" s="23">
        <v>63.89</v>
      </c>
      <c r="AV849" s="13">
        <f t="shared" si="245"/>
        <v>63.89</v>
      </c>
      <c r="AW849" s="23" t="s">
        <v>4</v>
      </c>
      <c r="AX849" s="22">
        <v>5.2083333333333336E-2</v>
      </c>
      <c r="AY849" s="23">
        <v>0.62939999999999996</v>
      </c>
      <c r="AZ849" s="15">
        <f t="shared" si="246"/>
        <v>0.62939999999999996</v>
      </c>
      <c r="BA849" s="4" t="s">
        <v>4</v>
      </c>
      <c r="BB849" s="5">
        <v>3.125E-2</v>
      </c>
      <c r="BC849" s="8">
        <v>11011</v>
      </c>
      <c r="BD849" s="15">
        <f t="shared" si="247"/>
        <v>1.1011</v>
      </c>
      <c r="BE849" s="4" t="s">
        <v>4</v>
      </c>
      <c r="BF849" s="5">
        <v>4.1666666666666664E-2</v>
      </c>
      <c r="BG849" s="8">
        <v>11451</v>
      </c>
      <c r="BH849" s="15">
        <f t="shared" si="248"/>
        <v>1.1451</v>
      </c>
      <c r="BI849" s="4" t="s">
        <v>4</v>
      </c>
      <c r="BJ849" s="5">
        <v>5.2083333333333336E-2</v>
      </c>
      <c r="BK849" s="4">
        <v>101.54</v>
      </c>
      <c r="BL849" s="13">
        <f t="shared" si="249"/>
        <v>101.54</v>
      </c>
      <c r="BM849" s="4" t="s">
        <v>4</v>
      </c>
      <c r="BN849" s="5">
        <v>5.2083333333333336E-2</v>
      </c>
      <c r="BO849" s="8">
        <v>72127</v>
      </c>
      <c r="BP849" s="15">
        <f t="shared" si="250"/>
        <v>7.2126999999999999</v>
      </c>
      <c r="BS849" s="1">
        <f t="shared" si="251"/>
        <v>80.469191573489425</v>
      </c>
    </row>
    <row r="850" spans="1:71">
      <c r="A850" s="4" t="s">
        <v>4</v>
      </c>
      <c r="B850" s="5">
        <v>4.1666666666666664E-2</v>
      </c>
      <c r="C850" s="4">
        <v>72.88</v>
      </c>
      <c r="D850" s="13">
        <f t="shared" si="234"/>
        <v>72.88</v>
      </c>
      <c r="E850" s="4" t="s">
        <v>4</v>
      </c>
      <c r="F850" s="5">
        <v>4.1666666666666664E-2</v>
      </c>
      <c r="G850" s="4">
        <v>0.71799999999999997</v>
      </c>
      <c r="H850" s="15">
        <f t="shared" si="235"/>
        <v>0.71799999999999997</v>
      </c>
      <c r="I850" s="4" t="s">
        <v>4</v>
      </c>
      <c r="J850" s="22">
        <v>4.1666666666666664E-2</v>
      </c>
      <c r="K850" s="23">
        <v>92.13</v>
      </c>
      <c r="L850" s="13">
        <f t="shared" si="236"/>
        <v>92.13</v>
      </c>
      <c r="M850" s="4" t="s">
        <v>4</v>
      </c>
      <c r="N850" s="22">
        <v>4.1666666666666664E-2</v>
      </c>
      <c r="O850" s="23">
        <v>88.58</v>
      </c>
      <c r="P850" s="13">
        <f t="shared" si="237"/>
        <v>88.58</v>
      </c>
      <c r="Q850" s="4" t="s">
        <v>4</v>
      </c>
      <c r="R850" s="22">
        <v>4.1666666666666664E-2</v>
      </c>
      <c r="S850" s="19">
        <v>15462</v>
      </c>
      <c r="T850" s="15">
        <f t="shared" si="238"/>
        <v>1.5462</v>
      </c>
      <c r="U850" s="4" t="s">
        <v>4</v>
      </c>
      <c r="V850" s="22">
        <v>4.1666666666666664E-2</v>
      </c>
      <c r="W850" s="23">
        <v>0.77459999999999996</v>
      </c>
      <c r="X850" s="15">
        <f t="shared" si="239"/>
        <v>0.77459999999999996</v>
      </c>
      <c r="Y850" s="4" t="s">
        <v>4</v>
      </c>
      <c r="Z850" s="5">
        <v>4.1666666666666664E-2</v>
      </c>
      <c r="AA850" s="4">
        <v>137</v>
      </c>
      <c r="AB850" s="13">
        <f t="shared" si="240"/>
        <v>137</v>
      </c>
      <c r="AC850" s="4" t="s">
        <v>4</v>
      </c>
      <c r="AD850" s="5">
        <v>4.1666666666666664E-2</v>
      </c>
      <c r="AE850" s="8">
        <v>13499</v>
      </c>
      <c r="AF850" s="15">
        <f t="shared" si="241"/>
        <v>1.3499000000000001</v>
      </c>
      <c r="AG850" s="23" t="s">
        <v>4</v>
      </c>
      <c r="AH850" s="22">
        <v>4.1666666666666664E-2</v>
      </c>
      <c r="AI850" s="19">
        <v>19966</v>
      </c>
      <c r="AJ850" s="15">
        <f t="shared" si="242"/>
        <v>1.9965999999999999</v>
      </c>
      <c r="AK850" s="4" t="s">
        <v>4</v>
      </c>
      <c r="AL850" s="5">
        <v>4.1666666666666664E-2</v>
      </c>
      <c r="AM850" s="4">
        <v>176.81</v>
      </c>
      <c r="AN850" s="13">
        <f t="shared" si="243"/>
        <v>176.81</v>
      </c>
      <c r="AO850" s="4" t="s">
        <v>4</v>
      </c>
      <c r="AP850" s="5">
        <v>4.1666666666666664E-2</v>
      </c>
      <c r="AQ850" s="19">
        <v>17424</v>
      </c>
      <c r="AR850" s="15">
        <f t="shared" si="244"/>
        <v>1.7423999999999999</v>
      </c>
      <c r="AS850" s="4" t="s">
        <v>4</v>
      </c>
      <c r="AT850" s="22">
        <v>4.1666666666666664E-2</v>
      </c>
      <c r="AU850" s="23">
        <v>63.8</v>
      </c>
      <c r="AV850" s="13">
        <f t="shared" si="245"/>
        <v>63.8</v>
      </c>
      <c r="AW850" s="23" t="s">
        <v>4</v>
      </c>
      <c r="AX850" s="22">
        <v>4.1666666666666664E-2</v>
      </c>
      <c r="AY850" s="23">
        <v>0.62870000000000004</v>
      </c>
      <c r="AZ850" s="15">
        <f t="shared" si="246"/>
        <v>0.62870000000000004</v>
      </c>
      <c r="BA850" s="4" t="s">
        <v>4</v>
      </c>
      <c r="BB850" s="5">
        <v>2.0833333333333332E-2</v>
      </c>
      <c r="BC850" s="8">
        <v>10993</v>
      </c>
      <c r="BD850" s="15">
        <f t="shared" si="247"/>
        <v>1.0992999999999999</v>
      </c>
      <c r="BE850" s="4" t="s">
        <v>4</v>
      </c>
      <c r="BF850" s="5">
        <v>3.125E-2</v>
      </c>
      <c r="BG850" s="8">
        <v>11461</v>
      </c>
      <c r="BH850" s="15">
        <f t="shared" si="248"/>
        <v>1.1460999999999999</v>
      </c>
      <c r="BI850" s="4" t="s">
        <v>4</v>
      </c>
      <c r="BJ850" s="5">
        <v>4.1666666666666664E-2</v>
      </c>
      <c r="BK850" s="4">
        <v>101.49</v>
      </c>
      <c r="BL850" s="13">
        <f t="shared" si="249"/>
        <v>101.49</v>
      </c>
      <c r="BM850" s="4" t="s">
        <v>4</v>
      </c>
      <c r="BN850" s="5">
        <v>4.1666666666666664E-2</v>
      </c>
      <c r="BO850" s="8">
        <v>72126</v>
      </c>
      <c r="BP850" s="15">
        <f t="shared" si="250"/>
        <v>7.2126000000000001</v>
      </c>
      <c r="BS850" s="1">
        <f t="shared" si="251"/>
        <v>80.461009633372967</v>
      </c>
    </row>
    <row r="851" spans="1:71">
      <c r="A851" s="4" t="s">
        <v>4</v>
      </c>
      <c r="B851" s="5">
        <v>3.125E-2</v>
      </c>
      <c r="C851" s="4">
        <v>72.97</v>
      </c>
      <c r="D851" s="13">
        <f t="shared" si="234"/>
        <v>72.97</v>
      </c>
      <c r="E851" s="4" t="s">
        <v>4</v>
      </c>
      <c r="F851" s="5">
        <v>3.125E-2</v>
      </c>
      <c r="G851" s="4">
        <v>0.71850000000000003</v>
      </c>
      <c r="H851" s="15">
        <f t="shared" si="235"/>
        <v>0.71850000000000003</v>
      </c>
      <c r="I851" s="4" t="s">
        <v>4</v>
      </c>
      <c r="J851" s="22">
        <v>3.125E-2</v>
      </c>
      <c r="K851" s="23">
        <v>92.18</v>
      </c>
      <c r="L851" s="13">
        <f t="shared" si="236"/>
        <v>92.18</v>
      </c>
      <c r="M851" s="4" t="s">
        <v>4</v>
      </c>
      <c r="N851" s="22">
        <v>3.125E-2</v>
      </c>
      <c r="O851" s="23">
        <v>88.57</v>
      </c>
      <c r="P851" s="13">
        <f t="shared" si="237"/>
        <v>88.57</v>
      </c>
      <c r="Q851" s="4" t="s">
        <v>4</v>
      </c>
      <c r="R851" s="22">
        <v>3.125E-2</v>
      </c>
      <c r="S851" s="19">
        <v>15474</v>
      </c>
      <c r="T851" s="15">
        <f t="shared" si="238"/>
        <v>1.5474000000000001</v>
      </c>
      <c r="U851" s="4" t="s">
        <v>4</v>
      </c>
      <c r="V851" s="22">
        <v>3.125E-2</v>
      </c>
      <c r="W851" s="23">
        <v>0.77470000000000006</v>
      </c>
      <c r="X851" s="15">
        <f t="shared" si="239"/>
        <v>0.77470000000000006</v>
      </c>
      <c r="Y851" s="4" t="s">
        <v>4</v>
      </c>
      <c r="Z851" s="5">
        <v>3.125E-2</v>
      </c>
      <c r="AA851" s="4">
        <v>137.12</v>
      </c>
      <c r="AB851" s="13">
        <f t="shared" si="240"/>
        <v>137.12</v>
      </c>
      <c r="AC851" s="4" t="s">
        <v>4</v>
      </c>
      <c r="AD851" s="5">
        <v>3.125E-2</v>
      </c>
      <c r="AE851" s="8">
        <v>13501</v>
      </c>
      <c r="AF851" s="15">
        <f t="shared" si="241"/>
        <v>1.3501000000000001</v>
      </c>
      <c r="AG851" s="23" t="s">
        <v>4</v>
      </c>
      <c r="AH851" s="22">
        <v>3.125E-2</v>
      </c>
      <c r="AI851" s="19">
        <v>19974</v>
      </c>
      <c r="AJ851" s="15">
        <f t="shared" si="242"/>
        <v>1.9974000000000001</v>
      </c>
      <c r="AK851" s="4" t="s">
        <v>4</v>
      </c>
      <c r="AL851" s="5">
        <v>3.125E-2</v>
      </c>
      <c r="AM851" s="4">
        <v>176.95</v>
      </c>
      <c r="AN851" s="13">
        <f t="shared" si="243"/>
        <v>176.95</v>
      </c>
      <c r="AO851" s="4" t="s">
        <v>4</v>
      </c>
      <c r="AP851" s="5">
        <v>3.125E-2</v>
      </c>
      <c r="AQ851" s="19">
        <v>17428</v>
      </c>
      <c r="AR851" s="15">
        <f t="shared" si="244"/>
        <v>1.7427999999999999</v>
      </c>
      <c r="AS851" s="4" t="s">
        <v>4</v>
      </c>
      <c r="AT851" s="22">
        <v>3.125E-2</v>
      </c>
      <c r="AU851" s="23">
        <v>63.9</v>
      </c>
      <c r="AV851" s="13">
        <f t="shared" si="245"/>
        <v>63.9</v>
      </c>
      <c r="AW851" s="23" t="s">
        <v>4</v>
      </c>
      <c r="AX851" s="22">
        <v>3.125E-2</v>
      </c>
      <c r="AY851" s="23">
        <v>0.62919999999999998</v>
      </c>
      <c r="AZ851" s="15">
        <f t="shared" si="246"/>
        <v>0.62919999999999998</v>
      </c>
      <c r="BA851" s="4" t="s">
        <v>4</v>
      </c>
      <c r="BB851" s="5">
        <v>1.0416666666666666E-2</v>
      </c>
      <c r="BC851" s="8">
        <v>10991</v>
      </c>
      <c r="BD851" s="15">
        <f t="shared" si="247"/>
        <v>1.0991</v>
      </c>
      <c r="BE851" s="4" t="s">
        <v>4</v>
      </c>
      <c r="BF851" s="5">
        <v>2.0833333333333332E-2</v>
      </c>
      <c r="BG851" s="8">
        <v>11436</v>
      </c>
      <c r="BH851" s="15">
        <f t="shared" si="248"/>
        <v>1.1435999999999999</v>
      </c>
      <c r="BI851" s="4" t="s">
        <v>4</v>
      </c>
      <c r="BJ851" s="5">
        <v>3.125E-2</v>
      </c>
      <c r="BK851" s="4">
        <v>101.55</v>
      </c>
      <c r="BL851" s="13">
        <f t="shared" si="249"/>
        <v>101.55</v>
      </c>
      <c r="BM851" s="4" t="s">
        <v>4</v>
      </c>
      <c r="BN851" s="5">
        <v>3.125E-2</v>
      </c>
      <c r="BO851" s="8">
        <v>72137</v>
      </c>
      <c r="BP851" s="15">
        <f t="shared" si="250"/>
        <v>7.2137000000000002</v>
      </c>
      <c r="BS851" s="1">
        <f t="shared" si="251"/>
        <v>80.450923131284441</v>
      </c>
    </row>
    <row r="852" spans="1:71">
      <c r="A852" s="4" t="s">
        <v>4</v>
      </c>
      <c r="B852" s="5">
        <v>2.0833333333333332E-2</v>
      </c>
      <c r="C852" s="4">
        <v>73.42</v>
      </c>
      <c r="D852" s="13">
        <f t="shared" si="234"/>
        <v>73.42</v>
      </c>
      <c r="E852" s="4" t="s">
        <v>4</v>
      </c>
      <c r="F852" s="5">
        <v>2.0833333333333332E-2</v>
      </c>
      <c r="G852" s="4">
        <v>0.72209999999999996</v>
      </c>
      <c r="H852" s="15">
        <f t="shared" si="235"/>
        <v>0.72209999999999996</v>
      </c>
      <c r="I852" s="4" t="s">
        <v>4</v>
      </c>
      <c r="J852" s="22">
        <v>2.0833333333333332E-2</v>
      </c>
      <c r="K852" s="23">
        <v>92.49</v>
      </c>
      <c r="L852" s="13">
        <f t="shared" si="236"/>
        <v>92.49</v>
      </c>
      <c r="M852" s="4" t="s">
        <v>4</v>
      </c>
      <c r="N852" s="22">
        <v>2.0833333333333332E-2</v>
      </c>
      <c r="O852" s="23">
        <v>88.93</v>
      </c>
      <c r="P852" s="13">
        <f t="shared" si="237"/>
        <v>88.93</v>
      </c>
      <c r="Q852" s="4" t="s">
        <v>4</v>
      </c>
      <c r="R852" s="22">
        <v>2.0833333333333332E-2</v>
      </c>
      <c r="S852" s="19">
        <v>15471</v>
      </c>
      <c r="T852" s="15">
        <f t="shared" si="238"/>
        <v>1.5470999999999999</v>
      </c>
      <c r="U852" s="4" t="s">
        <v>4</v>
      </c>
      <c r="V852" s="22">
        <v>2.0833333333333332E-2</v>
      </c>
      <c r="W852" s="23">
        <v>0.77480000000000004</v>
      </c>
      <c r="X852" s="15">
        <f t="shared" si="239"/>
        <v>0.77480000000000004</v>
      </c>
      <c r="Y852" s="4" t="s">
        <v>4</v>
      </c>
      <c r="Z852" s="5">
        <v>2.0833333333333332E-2</v>
      </c>
      <c r="AA852" s="4">
        <v>137.63999999999999</v>
      </c>
      <c r="AB852" s="13">
        <f t="shared" si="240"/>
        <v>137.63999999999999</v>
      </c>
      <c r="AC852" s="4" t="s">
        <v>4</v>
      </c>
      <c r="AD852" s="5">
        <v>2.0833333333333332E-2</v>
      </c>
      <c r="AE852" s="8">
        <v>13528</v>
      </c>
      <c r="AF852" s="15">
        <f t="shared" si="241"/>
        <v>1.3528</v>
      </c>
      <c r="AG852" s="23" t="s">
        <v>4</v>
      </c>
      <c r="AH852" s="22">
        <v>2.0833333333333332E-2</v>
      </c>
      <c r="AI852" s="19">
        <v>19969</v>
      </c>
      <c r="AJ852" s="15">
        <f t="shared" si="242"/>
        <v>1.9968999999999999</v>
      </c>
      <c r="AK852" s="4" t="s">
        <v>4</v>
      </c>
      <c r="AL852" s="5">
        <v>2.0833333333333332E-2</v>
      </c>
      <c r="AM852" s="4">
        <v>177.59</v>
      </c>
      <c r="AN852" s="13">
        <f t="shared" si="243"/>
        <v>177.59</v>
      </c>
      <c r="AO852" s="4" t="s">
        <v>4</v>
      </c>
      <c r="AP852" s="5">
        <v>2.0833333333333332E-2</v>
      </c>
      <c r="AQ852" s="19">
        <v>17458</v>
      </c>
      <c r="AR852" s="15">
        <f t="shared" si="244"/>
        <v>1.7458</v>
      </c>
      <c r="AS852" s="4" t="s">
        <v>4</v>
      </c>
      <c r="AT852" s="22">
        <v>2.0833333333333332E-2</v>
      </c>
      <c r="AU852" s="23">
        <v>64.5</v>
      </c>
      <c r="AV852" s="13">
        <f t="shared" si="245"/>
        <v>64.5</v>
      </c>
      <c r="AW852" s="23" t="s">
        <v>4</v>
      </c>
      <c r="AX852" s="22">
        <v>2.0833333333333332E-2</v>
      </c>
      <c r="AY852" s="23">
        <v>0.63419999999999999</v>
      </c>
      <c r="AZ852" s="15">
        <f t="shared" si="246"/>
        <v>0.63419999999999999</v>
      </c>
      <c r="BA852" s="4" t="s">
        <v>4</v>
      </c>
      <c r="BB852" s="5">
        <v>0</v>
      </c>
      <c r="BC852" s="8">
        <v>10999</v>
      </c>
      <c r="BD852" s="15">
        <f t="shared" si="247"/>
        <v>1.0999000000000001</v>
      </c>
      <c r="BE852" s="4" t="s">
        <v>4</v>
      </c>
      <c r="BF852" s="5">
        <v>1.0416666666666666E-2</v>
      </c>
      <c r="BG852" s="8">
        <v>11441</v>
      </c>
      <c r="BH852" s="15">
        <f t="shared" si="248"/>
        <v>1.1440999999999999</v>
      </c>
      <c r="BI852" s="4" t="s">
        <v>4</v>
      </c>
      <c r="BJ852" s="5">
        <v>2.0833333333333332E-2</v>
      </c>
      <c r="BK852" s="4">
        <v>101.73</v>
      </c>
      <c r="BL852" s="13">
        <f t="shared" si="249"/>
        <v>101.73</v>
      </c>
      <c r="BM852" s="4" t="s">
        <v>4</v>
      </c>
      <c r="BN852" s="5">
        <v>2.0833333333333332E-2</v>
      </c>
      <c r="BO852" s="8">
        <v>71967</v>
      </c>
      <c r="BP852" s="15">
        <f t="shared" si="250"/>
        <v>7.1966999999999999</v>
      </c>
      <c r="BS852" s="1">
        <f t="shared" si="251"/>
        <v>80.380459264594819</v>
      </c>
    </row>
    <row r="853" spans="1:71">
      <c r="A853" s="4" t="s">
        <v>4</v>
      </c>
      <c r="B853" s="5">
        <v>1.0416666666666666E-2</v>
      </c>
      <c r="C853" s="4">
        <v>73.430000000000007</v>
      </c>
      <c r="D853" s="13">
        <f t="shared" si="234"/>
        <v>73.430000000000007</v>
      </c>
      <c r="E853" s="4" t="s">
        <v>4</v>
      </c>
      <c r="F853" s="5">
        <v>1.0416666666666666E-2</v>
      </c>
      <c r="G853" s="4">
        <v>0.72250000000000003</v>
      </c>
      <c r="H853" s="15">
        <f t="shared" si="235"/>
        <v>0.72250000000000003</v>
      </c>
      <c r="I853" s="4" t="s">
        <v>4</v>
      </c>
      <c r="J853" s="22">
        <v>1.0416666666666666E-2</v>
      </c>
      <c r="K853" s="23">
        <v>92.4</v>
      </c>
      <c r="L853" s="13">
        <f t="shared" si="236"/>
        <v>92.4</v>
      </c>
      <c r="M853" s="4" t="s">
        <v>4</v>
      </c>
      <c r="N853" s="22">
        <v>1.0416666666666666E-2</v>
      </c>
      <c r="O853" s="23">
        <v>88.79</v>
      </c>
      <c r="P853" s="13">
        <f t="shared" si="237"/>
        <v>88.79</v>
      </c>
      <c r="Q853" s="4" t="s">
        <v>4</v>
      </c>
      <c r="R853" s="22">
        <v>1.0416666666666666E-2</v>
      </c>
      <c r="S853" s="19">
        <v>15495</v>
      </c>
      <c r="T853" s="15">
        <f t="shared" si="238"/>
        <v>1.5495000000000001</v>
      </c>
      <c r="U853" s="4" t="s">
        <v>4</v>
      </c>
      <c r="V853" s="22">
        <v>1.0416666666666666E-2</v>
      </c>
      <c r="W853" s="23">
        <v>0.77500000000000002</v>
      </c>
      <c r="X853" s="15">
        <f t="shared" si="239"/>
        <v>0.77500000000000002</v>
      </c>
      <c r="Y853" s="4" t="s">
        <v>4</v>
      </c>
      <c r="Z853" s="5">
        <v>1.0416666666666666E-2</v>
      </c>
      <c r="AA853" s="4">
        <v>137.6</v>
      </c>
      <c r="AB853" s="13">
        <f t="shared" si="240"/>
        <v>137.6</v>
      </c>
      <c r="AC853" s="4" t="s">
        <v>4</v>
      </c>
      <c r="AD853" s="5">
        <v>1.0416666666666666E-2</v>
      </c>
      <c r="AE853" s="8">
        <v>13539</v>
      </c>
      <c r="AF853" s="15">
        <f t="shared" si="241"/>
        <v>1.3539000000000001</v>
      </c>
      <c r="AG853" s="23" t="s">
        <v>4</v>
      </c>
      <c r="AH853" s="22">
        <v>1.0416666666666666E-2</v>
      </c>
      <c r="AI853" s="19">
        <v>19989</v>
      </c>
      <c r="AJ853" s="15">
        <f t="shared" si="242"/>
        <v>1.9988999999999999</v>
      </c>
      <c r="AK853" s="4" t="s">
        <v>4</v>
      </c>
      <c r="AL853" s="5">
        <v>1.0416666666666666E-2</v>
      </c>
      <c r="AM853" s="4">
        <v>177.48</v>
      </c>
      <c r="AN853" s="13">
        <f t="shared" si="243"/>
        <v>177.48</v>
      </c>
      <c r="AO853" s="4" t="s">
        <v>4</v>
      </c>
      <c r="AP853" s="5">
        <v>1.0416666666666666E-2</v>
      </c>
      <c r="AQ853" s="19">
        <v>17471</v>
      </c>
      <c r="AR853" s="15">
        <f t="shared" si="244"/>
        <v>1.7471000000000001</v>
      </c>
      <c r="AS853" s="4" t="s">
        <v>4</v>
      </c>
      <c r="AT853" s="22">
        <v>1.0416666666666666E-2</v>
      </c>
      <c r="AU853" s="23">
        <v>64.41</v>
      </c>
      <c r="AV853" s="13">
        <f t="shared" si="245"/>
        <v>64.41</v>
      </c>
      <c r="AW853" s="23" t="s">
        <v>4</v>
      </c>
      <c r="AX853" s="22">
        <v>1.0416666666666666E-2</v>
      </c>
      <c r="AY853" s="23">
        <v>0.63400000000000001</v>
      </c>
      <c r="AZ853" s="15">
        <f t="shared" si="246"/>
        <v>0.63400000000000001</v>
      </c>
      <c r="BA853" s="4" t="s">
        <v>5</v>
      </c>
      <c r="BB853" s="5">
        <v>0.98958333333333337</v>
      </c>
      <c r="BC853" s="8">
        <v>11001</v>
      </c>
      <c r="BD853" s="15">
        <f t="shared" si="247"/>
        <v>1.1001000000000001</v>
      </c>
      <c r="BE853" s="4" t="s">
        <v>4</v>
      </c>
      <c r="BF853" s="5">
        <v>0</v>
      </c>
      <c r="BG853" s="8">
        <v>11449</v>
      </c>
      <c r="BH853" s="15">
        <f t="shared" si="248"/>
        <v>1.1449</v>
      </c>
      <c r="BI853" s="4" t="s">
        <v>4</v>
      </c>
      <c r="BJ853" s="5">
        <v>1.0416666666666666E-2</v>
      </c>
      <c r="BK853" s="4">
        <v>101.62</v>
      </c>
      <c r="BL853" s="13">
        <f t="shared" si="249"/>
        <v>101.62</v>
      </c>
      <c r="BM853" s="4" t="s">
        <v>4</v>
      </c>
      <c r="BN853" s="5">
        <v>1.0416666666666666E-2</v>
      </c>
      <c r="BO853" s="8">
        <v>71892</v>
      </c>
      <c r="BP853" s="15">
        <f t="shared" si="250"/>
        <v>7.1891999999999996</v>
      </c>
      <c r="BS853" s="1">
        <f t="shared" si="251"/>
        <v>80.327383740050365</v>
      </c>
    </row>
    <row r="854" spans="1:71">
      <c r="A854" s="4" t="s">
        <v>4</v>
      </c>
      <c r="B854" s="5">
        <v>0</v>
      </c>
      <c r="C854" s="4">
        <v>73.290000000000006</v>
      </c>
      <c r="D854" s="13">
        <f t="shared" si="234"/>
        <v>73.290000000000006</v>
      </c>
      <c r="E854" s="4" t="s">
        <v>4</v>
      </c>
      <c r="F854" s="5">
        <v>0</v>
      </c>
      <c r="G854" s="4">
        <v>0.7228</v>
      </c>
      <c r="H854" s="15">
        <f t="shared" si="235"/>
        <v>0.7228</v>
      </c>
      <c r="I854" s="4" t="s">
        <v>4</v>
      </c>
      <c r="J854" s="22">
        <v>0</v>
      </c>
      <c r="K854" s="23">
        <v>92.14</v>
      </c>
      <c r="L854" s="13">
        <f t="shared" si="236"/>
        <v>92.14</v>
      </c>
      <c r="M854" s="4" t="s">
        <v>4</v>
      </c>
      <c r="N854" s="22">
        <v>0</v>
      </c>
      <c r="O854" s="23">
        <v>88.53</v>
      </c>
      <c r="P854" s="13">
        <f t="shared" si="237"/>
        <v>88.53</v>
      </c>
      <c r="Q854" s="4" t="s">
        <v>4</v>
      </c>
      <c r="R854" s="22">
        <v>0</v>
      </c>
      <c r="S854" s="23">
        <v>1.55</v>
      </c>
      <c r="T854" s="15">
        <f t="shared" si="238"/>
        <v>1.55</v>
      </c>
      <c r="U854" s="4" t="s">
        <v>4</v>
      </c>
      <c r="V854" s="22">
        <v>0</v>
      </c>
      <c r="W854" s="23">
        <v>0.77549999999999997</v>
      </c>
      <c r="X854" s="15">
        <f t="shared" si="239"/>
        <v>0.77549999999999997</v>
      </c>
      <c r="Y854" s="4" t="s">
        <v>4</v>
      </c>
      <c r="Z854" s="5">
        <v>0</v>
      </c>
      <c r="AA854" s="4">
        <v>137.26</v>
      </c>
      <c r="AB854" s="13">
        <f t="shared" si="240"/>
        <v>137.26</v>
      </c>
      <c r="AC854" s="4" t="s">
        <v>4</v>
      </c>
      <c r="AD854" s="5">
        <v>0</v>
      </c>
      <c r="AE854" s="8">
        <v>13537</v>
      </c>
      <c r="AF854" s="15">
        <f t="shared" si="241"/>
        <v>1.3536999999999999</v>
      </c>
      <c r="AG854" s="23" t="s">
        <v>4</v>
      </c>
      <c r="AH854" s="22">
        <v>0</v>
      </c>
      <c r="AI854" s="19">
        <v>19984</v>
      </c>
      <c r="AJ854" s="15">
        <f t="shared" si="242"/>
        <v>1.9984</v>
      </c>
      <c r="AK854" s="4" t="s">
        <v>4</v>
      </c>
      <c r="AL854" s="5">
        <v>0</v>
      </c>
      <c r="AM854" s="4">
        <v>176.91</v>
      </c>
      <c r="AN854" s="13">
        <f t="shared" si="243"/>
        <v>176.91</v>
      </c>
      <c r="AO854" s="4" t="s">
        <v>4</v>
      </c>
      <c r="AP854" s="5">
        <v>0</v>
      </c>
      <c r="AQ854" s="19">
        <v>17453</v>
      </c>
      <c r="AR854" s="15">
        <f t="shared" si="244"/>
        <v>1.7453000000000001</v>
      </c>
      <c r="AS854" s="4" t="s">
        <v>4</v>
      </c>
      <c r="AT854" s="22">
        <v>0</v>
      </c>
      <c r="AU854" s="23">
        <v>64.12</v>
      </c>
      <c r="AV854" s="13">
        <f t="shared" si="245"/>
        <v>64.12</v>
      </c>
      <c r="AW854" s="23" t="s">
        <v>4</v>
      </c>
      <c r="AX854" s="22">
        <v>0</v>
      </c>
      <c r="AY854" s="23">
        <v>0.63249999999999995</v>
      </c>
      <c r="AZ854" s="15">
        <f t="shared" si="246"/>
        <v>0.63249999999999995</v>
      </c>
      <c r="BA854" s="4" t="s">
        <v>5</v>
      </c>
      <c r="BB854" s="5">
        <v>0.97916666666666663</v>
      </c>
      <c r="BC854" s="8">
        <v>11005</v>
      </c>
      <c r="BD854" s="15">
        <f t="shared" si="247"/>
        <v>1.1005</v>
      </c>
      <c r="BE854" s="4" t="s">
        <v>5</v>
      </c>
      <c r="BF854" s="5">
        <v>0.98958333333333337</v>
      </c>
      <c r="BG854" s="8">
        <v>1147</v>
      </c>
      <c r="BH854" s="15">
        <f t="shared" si="248"/>
        <v>1.147</v>
      </c>
      <c r="BI854" s="4" t="s">
        <v>4</v>
      </c>
      <c r="BJ854" s="5">
        <v>0</v>
      </c>
      <c r="BK854" s="4">
        <v>101.39</v>
      </c>
      <c r="BL854" s="13">
        <f t="shared" si="249"/>
        <v>101.39</v>
      </c>
      <c r="BM854" s="4" t="s">
        <v>4</v>
      </c>
      <c r="BN854" s="5">
        <v>0</v>
      </c>
      <c r="BO854" s="8">
        <v>71906</v>
      </c>
      <c r="BP854" s="15">
        <f t="shared" si="250"/>
        <v>7.1905999999999999</v>
      </c>
      <c r="BS854" s="1">
        <f t="shared" si="251"/>
        <v>80.321202054592277</v>
      </c>
    </row>
    <row r="855" spans="1:71">
      <c r="A855" s="4" t="s">
        <v>5</v>
      </c>
      <c r="B855" s="5">
        <v>0.98958333333333337</v>
      </c>
      <c r="C855" s="4">
        <v>73.36</v>
      </c>
      <c r="D855" s="13">
        <f t="shared" si="234"/>
        <v>73.36</v>
      </c>
      <c r="E855" s="4" t="s">
        <v>5</v>
      </c>
      <c r="F855" s="5">
        <v>0.98958333333333337</v>
      </c>
      <c r="G855" s="4">
        <v>0.72199999999999998</v>
      </c>
      <c r="H855" s="15">
        <f t="shared" si="235"/>
        <v>0.72199999999999998</v>
      </c>
      <c r="I855" s="4" t="s">
        <v>5</v>
      </c>
      <c r="J855" s="22">
        <v>0.98958333333333337</v>
      </c>
      <c r="K855" s="23">
        <v>92.28</v>
      </c>
      <c r="L855" s="13">
        <f t="shared" si="236"/>
        <v>92.28</v>
      </c>
      <c r="M855" s="4" t="s">
        <v>5</v>
      </c>
      <c r="N855" s="22">
        <v>0.98958333333333337</v>
      </c>
      <c r="O855" s="23">
        <v>88.5</v>
      </c>
      <c r="P855" s="13">
        <f t="shared" si="237"/>
        <v>88.5</v>
      </c>
      <c r="Q855" s="4" t="s">
        <v>5</v>
      </c>
      <c r="R855" s="22">
        <v>0.98958333333333337</v>
      </c>
      <c r="S855" s="19">
        <v>15509</v>
      </c>
      <c r="T855" s="15">
        <f t="shared" si="238"/>
        <v>1.5508999999999999</v>
      </c>
      <c r="U855" s="4" t="s">
        <v>5</v>
      </c>
      <c r="V855" s="22">
        <v>0.98958333333333337</v>
      </c>
      <c r="W855" s="23">
        <v>0.77600000000000002</v>
      </c>
      <c r="X855" s="15">
        <f t="shared" si="239"/>
        <v>0.77600000000000002</v>
      </c>
      <c r="Y855" s="4" t="s">
        <v>5</v>
      </c>
      <c r="Z855" s="5">
        <v>0.98958333333333337</v>
      </c>
      <c r="AA855" s="4">
        <v>137.32</v>
      </c>
      <c r="AB855" s="13">
        <f t="shared" si="240"/>
        <v>137.32</v>
      </c>
      <c r="AC855" s="4" t="s">
        <v>5</v>
      </c>
      <c r="AD855" s="5">
        <v>0.98958333333333337</v>
      </c>
      <c r="AE855" s="8">
        <v>1352</v>
      </c>
      <c r="AF855" s="15">
        <f t="shared" si="241"/>
        <v>1.3520000000000001</v>
      </c>
      <c r="AG855" s="23" t="s">
        <v>5</v>
      </c>
      <c r="AH855" s="22">
        <v>0.98958333333333337</v>
      </c>
      <c r="AI855" s="19">
        <v>19996</v>
      </c>
      <c r="AJ855" s="15">
        <f t="shared" si="242"/>
        <v>1.9996</v>
      </c>
      <c r="AK855" s="4" t="s">
        <v>5</v>
      </c>
      <c r="AL855" s="5">
        <v>0.98958333333333337</v>
      </c>
      <c r="AM855" s="4">
        <v>176.92</v>
      </c>
      <c r="AN855" s="13">
        <f t="shared" si="243"/>
        <v>176.92</v>
      </c>
      <c r="AO855" s="4" t="s">
        <v>5</v>
      </c>
      <c r="AP855" s="5">
        <v>0.98958333333333337</v>
      </c>
      <c r="AQ855" s="19">
        <v>17428</v>
      </c>
      <c r="AR855" s="15">
        <f t="shared" si="244"/>
        <v>1.7427999999999999</v>
      </c>
      <c r="AS855" s="4" t="s">
        <v>5</v>
      </c>
      <c r="AT855" s="22">
        <v>0.98958333333333337</v>
      </c>
      <c r="AU855" s="23">
        <v>64.28</v>
      </c>
      <c r="AV855" s="13">
        <f t="shared" si="245"/>
        <v>64.28</v>
      </c>
      <c r="AW855" s="23" t="s">
        <v>5</v>
      </c>
      <c r="AX855" s="22">
        <v>0.98958333333333337</v>
      </c>
      <c r="AY855" s="23">
        <v>0.63280000000000003</v>
      </c>
      <c r="AZ855" s="15">
        <f t="shared" si="246"/>
        <v>0.63280000000000003</v>
      </c>
      <c r="BA855" s="4" t="s">
        <v>5</v>
      </c>
      <c r="BB855" s="5">
        <v>0.96875</v>
      </c>
      <c r="BC855" s="8">
        <v>11002</v>
      </c>
      <c r="BD855" s="15">
        <f t="shared" si="247"/>
        <v>1.1002000000000001</v>
      </c>
      <c r="BE855" s="4" t="s">
        <v>5</v>
      </c>
      <c r="BF855" s="5">
        <v>0.97916666666666663</v>
      </c>
      <c r="BG855" s="8">
        <v>11471</v>
      </c>
      <c r="BH855" s="15">
        <f t="shared" si="248"/>
        <v>1.1471</v>
      </c>
      <c r="BI855" s="4" t="s">
        <v>5</v>
      </c>
      <c r="BJ855" s="5">
        <v>0.98958333333333337</v>
      </c>
      <c r="BK855" s="4">
        <v>101.52</v>
      </c>
      <c r="BL855" s="13">
        <f t="shared" si="249"/>
        <v>101.52</v>
      </c>
      <c r="BM855" s="4" t="s">
        <v>5</v>
      </c>
      <c r="BN855" s="5">
        <v>0.98958333333333337</v>
      </c>
      <c r="BO855" s="8">
        <v>7201</v>
      </c>
      <c r="BP855" s="15">
        <f t="shared" si="250"/>
        <v>7.2009999999999996</v>
      </c>
      <c r="BS855" s="1">
        <f t="shared" si="251"/>
        <v>80.404163020209623</v>
      </c>
    </row>
    <row r="856" spans="1:71">
      <c r="A856" s="4" t="s">
        <v>5</v>
      </c>
      <c r="B856" s="5">
        <v>0.97916666666666663</v>
      </c>
      <c r="C856" s="4">
        <v>73.33</v>
      </c>
      <c r="D856" s="13">
        <f t="shared" si="234"/>
        <v>73.33</v>
      </c>
      <c r="E856" s="4" t="s">
        <v>5</v>
      </c>
      <c r="F856" s="5">
        <v>0.97916666666666663</v>
      </c>
      <c r="G856" s="4">
        <v>0.7218</v>
      </c>
      <c r="H856" s="15">
        <f t="shared" si="235"/>
        <v>0.7218</v>
      </c>
      <c r="I856" s="4" t="s">
        <v>5</v>
      </c>
      <c r="J856" s="22">
        <v>0.97916666666666663</v>
      </c>
      <c r="K856" s="23">
        <v>92.27</v>
      </c>
      <c r="L856" s="13">
        <f t="shared" si="236"/>
        <v>92.27</v>
      </c>
      <c r="M856" s="4" t="s">
        <v>5</v>
      </c>
      <c r="N856" s="22">
        <v>0.97916666666666663</v>
      </c>
      <c r="O856" s="23">
        <v>88.51</v>
      </c>
      <c r="P856" s="13">
        <f t="shared" si="237"/>
        <v>88.51</v>
      </c>
      <c r="Q856" s="4" t="s">
        <v>5</v>
      </c>
      <c r="R856" s="22">
        <v>0.97916666666666663</v>
      </c>
      <c r="S856" s="19">
        <v>1551</v>
      </c>
      <c r="T856" s="15">
        <f t="shared" si="238"/>
        <v>1.5509999999999999</v>
      </c>
      <c r="U856" s="4" t="s">
        <v>5</v>
      </c>
      <c r="V856" s="22">
        <v>0.97916666666666663</v>
      </c>
      <c r="W856" s="23">
        <v>0.77559999999999996</v>
      </c>
      <c r="X856" s="15">
        <f t="shared" si="239"/>
        <v>0.77559999999999996</v>
      </c>
      <c r="Y856" s="4" t="s">
        <v>5</v>
      </c>
      <c r="Z856" s="5">
        <v>0.97916666666666663</v>
      </c>
      <c r="AA856" s="4">
        <v>137.33000000000001</v>
      </c>
      <c r="AB856" s="13">
        <f t="shared" si="240"/>
        <v>137.33000000000001</v>
      </c>
      <c r="AC856" s="4" t="s">
        <v>5</v>
      </c>
      <c r="AD856" s="5">
        <v>0.97916666666666663</v>
      </c>
      <c r="AE856" s="8">
        <v>13519</v>
      </c>
      <c r="AF856" s="15">
        <f t="shared" si="241"/>
        <v>1.3519000000000001</v>
      </c>
      <c r="AG856" s="23" t="s">
        <v>5</v>
      </c>
      <c r="AH856" s="22">
        <v>0.97916666666666663</v>
      </c>
      <c r="AI856" s="19">
        <v>20004</v>
      </c>
      <c r="AJ856" s="15">
        <f t="shared" si="242"/>
        <v>2.0004</v>
      </c>
      <c r="AK856" s="4" t="s">
        <v>5</v>
      </c>
      <c r="AL856" s="5">
        <v>0.97916666666666663</v>
      </c>
      <c r="AM856" s="4">
        <v>177.05</v>
      </c>
      <c r="AN856" s="13">
        <f t="shared" si="243"/>
        <v>177.05</v>
      </c>
      <c r="AO856" s="4" t="s">
        <v>5</v>
      </c>
      <c r="AP856" s="5">
        <v>0.97916666666666663</v>
      </c>
      <c r="AQ856" s="19">
        <v>17434</v>
      </c>
      <c r="AR856" s="15">
        <f t="shared" si="244"/>
        <v>1.7434000000000001</v>
      </c>
      <c r="AS856" s="4" t="s">
        <v>5</v>
      </c>
      <c r="AT856" s="22">
        <v>0.97916666666666663</v>
      </c>
      <c r="AU856" s="23">
        <v>64.31</v>
      </c>
      <c r="AV856" s="13">
        <f t="shared" si="245"/>
        <v>64.31</v>
      </c>
      <c r="AW856" s="23" t="s">
        <v>5</v>
      </c>
      <c r="AX856" s="22">
        <v>0.97916666666666663</v>
      </c>
      <c r="AY856" s="23">
        <v>0.6331</v>
      </c>
      <c r="AZ856" s="15">
        <f t="shared" si="246"/>
        <v>0.6331</v>
      </c>
      <c r="BA856" s="4" t="s">
        <v>5</v>
      </c>
      <c r="BB856" s="5">
        <v>0.95833333333333337</v>
      </c>
      <c r="BC856" s="8">
        <v>11002</v>
      </c>
      <c r="BD856" s="15">
        <f t="shared" si="247"/>
        <v>1.1002000000000001</v>
      </c>
      <c r="BE856" s="4" t="s">
        <v>5</v>
      </c>
      <c r="BF856" s="5">
        <v>0.96875</v>
      </c>
      <c r="BG856" s="8">
        <v>11473</v>
      </c>
      <c r="BH856" s="15">
        <f t="shared" si="248"/>
        <v>1.1473</v>
      </c>
      <c r="BI856" s="4" t="s">
        <v>5</v>
      </c>
      <c r="BJ856" s="5">
        <v>0.97916666666666663</v>
      </c>
      <c r="BK856" s="4">
        <v>101.56</v>
      </c>
      <c r="BL856" s="13">
        <f t="shared" si="249"/>
        <v>101.56</v>
      </c>
      <c r="BM856" s="4" t="s">
        <v>5</v>
      </c>
      <c r="BN856" s="5">
        <v>0.97916666666666663</v>
      </c>
      <c r="BO856" s="8">
        <v>7201</v>
      </c>
      <c r="BP856" s="15">
        <f t="shared" si="250"/>
        <v>7.2009999999999996</v>
      </c>
      <c r="BS856" s="1">
        <f t="shared" si="251"/>
        <v>80.411124480540778</v>
      </c>
    </row>
    <row r="857" spans="1:71">
      <c r="A857" s="4" t="s">
        <v>5</v>
      </c>
      <c r="B857" s="5">
        <v>0.96875</v>
      </c>
      <c r="C857" s="4">
        <v>73.39</v>
      </c>
      <c r="D857" s="13">
        <f t="shared" si="234"/>
        <v>73.39</v>
      </c>
      <c r="E857" s="4" t="s">
        <v>5</v>
      </c>
      <c r="F857" s="5">
        <v>0.96875</v>
      </c>
      <c r="G857" s="4">
        <v>0.72099999999999997</v>
      </c>
      <c r="H857" s="15">
        <f t="shared" si="235"/>
        <v>0.72099999999999997</v>
      </c>
      <c r="I857" s="4" t="s">
        <v>5</v>
      </c>
      <c r="J857" s="22">
        <v>0.96875</v>
      </c>
      <c r="K857" s="23">
        <v>92.48</v>
      </c>
      <c r="L857" s="13">
        <f t="shared" si="236"/>
        <v>92.48</v>
      </c>
      <c r="M857" s="4" t="s">
        <v>5</v>
      </c>
      <c r="N857" s="22">
        <v>0.96875</v>
      </c>
      <c r="O857" s="23">
        <v>88.69</v>
      </c>
      <c r="P857" s="13">
        <f t="shared" si="237"/>
        <v>88.69</v>
      </c>
      <c r="Q857" s="4" t="s">
        <v>5</v>
      </c>
      <c r="R857" s="22">
        <v>0.96875</v>
      </c>
      <c r="S857" s="19">
        <v>15503</v>
      </c>
      <c r="T857" s="15">
        <f t="shared" si="238"/>
        <v>1.5503</v>
      </c>
      <c r="U857" s="4" t="s">
        <v>5</v>
      </c>
      <c r="V857" s="22">
        <v>0.96875</v>
      </c>
      <c r="W857" s="23">
        <v>0.77510000000000001</v>
      </c>
      <c r="X857" s="15">
        <f t="shared" si="239"/>
        <v>0.77510000000000001</v>
      </c>
      <c r="Y857" s="4" t="s">
        <v>5</v>
      </c>
      <c r="Z857" s="5">
        <v>0.96875</v>
      </c>
      <c r="AA857" s="4">
        <v>137.56</v>
      </c>
      <c r="AB857" s="13">
        <f t="shared" si="240"/>
        <v>137.56</v>
      </c>
      <c r="AC857" s="4" t="s">
        <v>5</v>
      </c>
      <c r="AD857" s="5">
        <v>0.96875</v>
      </c>
      <c r="AE857" s="8">
        <v>13513</v>
      </c>
      <c r="AF857" s="15">
        <f t="shared" si="241"/>
        <v>1.3512999999999999</v>
      </c>
      <c r="AG857" s="23" t="s">
        <v>5</v>
      </c>
      <c r="AH857" s="22">
        <v>0.96875</v>
      </c>
      <c r="AI857" s="19">
        <v>19997</v>
      </c>
      <c r="AJ857" s="15">
        <f t="shared" si="242"/>
        <v>1.9997</v>
      </c>
      <c r="AK857" s="4" t="s">
        <v>5</v>
      </c>
      <c r="AL857" s="5">
        <v>0.96875</v>
      </c>
      <c r="AM857" s="4">
        <v>177.39</v>
      </c>
      <c r="AN857" s="13">
        <f t="shared" si="243"/>
        <v>177.39</v>
      </c>
      <c r="AO857" s="4" t="s">
        <v>5</v>
      </c>
      <c r="AP857" s="5">
        <v>0.96875</v>
      </c>
      <c r="AQ857" s="19">
        <v>17435</v>
      </c>
      <c r="AR857" s="15">
        <f t="shared" si="244"/>
        <v>1.7435</v>
      </c>
      <c r="AS857" s="4" t="s">
        <v>5</v>
      </c>
      <c r="AT857" s="22">
        <v>0.96875</v>
      </c>
      <c r="AU857" s="23">
        <v>64.33</v>
      </c>
      <c r="AV857" s="13">
        <f t="shared" si="245"/>
        <v>64.33</v>
      </c>
      <c r="AW857" s="23" t="s">
        <v>5</v>
      </c>
      <c r="AX857" s="22">
        <v>0.96875</v>
      </c>
      <c r="AY857" s="23">
        <v>0.63200000000000001</v>
      </c>
      <c r="AZ857" s="15">
        <f t="shared" si="246"/>
        <v>0.63200000000000001</v>
      </c>
      <c r="BA857" s="4" t="s">
        <v>5</v>
      </c>
      <c r="BB857" s="5">
        <v>0.94791666666666663</v>
      </c>
      <c r="BC857" s="8">
        <v>1101</v>
      </c>
      <c r="BD857" s="15">
        <f t="shared" si="247"/>
        <v>1.101</v>
      </c>
      <c r="BE857" s="4" t="s">
        <v>5</v>
      </c>
      <c r="BF857" s="5">
        <v>0.95833333333333337</v>
      </c>
      <c r="BG857" s="8">
        <v>11465</v>
      </c>
      <c r="BH857" s="15">
        <f t="shared" si="248"/>
        <v>1.1465000000000001</v>
      </c>
      <c r="BI857" s="4" t="s">
        <v>5</v>
      </c>
      <c r="BJ857" s="5">
        <v>0.96875</v>
      </c>
      <c r="BK857" s="4">
        <v>101.83</v>
      </c>
      <c r="BL857" s="13">
        <f t="shared" si="249"/>
        <v>101.83</v>
      </c>
      <c r="BM857" s="4" t="s">
        <v>5</v>
      </c>
      <c r="BN857" s="5">
        <v>0.96875</v>
      </c>
      <c r="BO857" s="8">
        <v>72026</v>
      </c>
      <c r="BP857" s="15">
        <f t="shared" si="250"/>
        <v>7.2026000000000003</v>
      </c>
      <c r="BS857" s="1">
        <f t="shared" si="251"/>
        <v>80.471443078397968</v>
      </c>
    </row>
    <row r="858" spans="1:71">
      <c r="A858" s="4" t="s">
        <v>5</v>
      </c>
      <c r="B858" s="5">
        <v>0.95833333333333337</v>
      </c>
      <c r="C858" s="4">
        <v>73.819999999999993</v>
      </c>
      <c r="D858" s="13">
        <f t="shared" si="234"/>
        <v>73.819999999999993</v>
      </c>
      <c r="E858" s="4" t="s">
        <v>5</v>
      </c>
      <c r="F858" s="5">
        <v>0.95833333333333337</v>
      </c>
      <c r="G858" s="4">
        <v>0.72370000000000001</v>
      </c>
      <c r="H858" s="15">
        <f t="shared" si="235"/>
        <v>0.72370000000000001</v>
      </c>
      <c r="I858" s="4" t="s">
        <v>5</v>
      </c>
      <c r="J858" s="22">
        <v>0.95833333333333337</v>
      </c>
      <c r="K858" s="23">
        <v>92.61</v>
      </c>
      <c r="L858" s="13">
        <f t="shared" si="236"/>
        <v>92.61</v>
      </c>
      <c r="M858" s="4" t="s">
        <v>5</v>
      </c>
      <c r="N858" s="22">
        <v>0.95833333333333337</v>
      </c>
      <c r="O858" s="23">
        <v>88.88</v>
      </c>
      <c r="P858" s="13">
        <f t="shared" si="237"/>
        <v>88.88</v>
      </c>
      <c r="Q858" s="4" t="s">
        <v>5</v>
      </c>
      <c r="R858" s="22">
        <v>0.95833333333333337</v>
      </c>
      <c r="S858" s="19">
        <v>15511</v>
      </c>
      <c r="T858" s="15">
        <f t="shared" si="238"/>
        <v>1.5510999999999999</v>
      </c>
      <c r="U858" s="4" t="s">
        <v>5</v>
      </c>
      <c r="V858" s="22">
        <v>0.95833333333333337</v>
      </c>
      <c r="W858" s="23">
        <v>0.77500000000000002</v>
      </c>
      <c r="X858" s="15">
        <f t="shared" si="239"/>
        <v>0.77500000000000002</v>
      </c>
      <c r="Y858" s="4" t="s">
        <v>5</v>
      </c>
      <c r="Z858" s="5">
        <v>0.95833333333333337</v>
      </c>
      <c r="AA858" s="4">
        <v>137.93</v>
      </c>
      <c r="AB858" s="13">
        <f t="shared" si="240"/>
        <v>137.93</v>
      </c>
      <c r="AC858" s="4" t="s">
        <v>5</v>
      </c>
      <c r="AD858" s="5">
        <v>0.95833333333333337</v>
      </c>
      <c r="AE858" s="8">
        <v>13527</v>
      </c>
      <c r="AF858" s="15">
        <f t="shared" si="241"/>
        <v>1.3527</v>
      </c>
      <c r="AG858" s="23" t="s">
        <v>5</v>
      </c>
      <c r="AH858" s="22">
        <v>0.95833333333333337</v>
      </c>
      <c r="AI858" s="19">
        <v>2001</v>
      </c>
      <c r="AJ858" s="15">
        <f t="shared" si="242"/>
        <v>2.0009999999999999</v>
      </c>
      <c r="AK858" s="4" t="s">
        <v>5</v>
      </c>
      <c r="AL858" s="5">
        <v>0.95833333333333337</v>
      </c>
      <c r="AM858" s="4">
        <v>177.88</v>
      </c>
      <c r="AN858" s="13">
        <f t="shared" si="243"/>
        <v>177.88</v>
      </c>
      <c r="AO858" s="4" t="s">
        <v>5</v>
      </c>
      <c r="AP858" s="5">
        <v>0.95833333333333337</v>
      </c>
      <c r="AQ858" s="19">
        <v>17448</v>
      </c>
      <c r="AR858" s="15">
        <f t="shared" si="244"/>
        <v>1.7447999999999999</v>
      </c>
      <c r="AS858" s="4" t="s">
        <v>5</v>
      </c>
      <c r="AT858" s="22">
        <v>0.95833333333333337</v>
      </c>
      <c r="AU858" s="23">
        <v>64.62</v>
      </c>
      <c r="AV858" s="13">
        <f t="shared" si="245"/>
        <v>64.62</v>
      </c>
      <c r="AW858" s="23" t="s">
        <v>5</v>
      </c>
      <c r="AX858" s="22">
        <v>0.95833333333333337</v>
      </c>
      <c r="AY858" s="23">
        <v>0.63390000000000002</v>
      </c>
      <c r="AZ858" s="15">
        <f t="shared" si="246"/>
        <v>0.63390000000000002</v>
      </c>
      <c r="BA858" s="4" t="s">
        <v>5</v>
      </c>
      <c r="BB858" s="5">
        <v>0.9375</v>
      </c>
      <c r="BC858" s="8">
        <v>11015</v>
      </c>
      <c r="BD858" s="15">
        <f t="shared" si="247"/>
        <v>1.1014999999999999</v>
      </c>
      <c r="BE858" s="4" t="s">
        <v>5</v>
      </c>
      <c r="BF858" s="5">
        <v>0.94791666666666663</v>
      </c>
      <c r="BG858" s="8">
        <v>11483</v>
      </c>
      <c r="BH858" s="15">
        <f t="shared" si="248"/>
        <v>1.1483000000000001</v>
      </c>
      <c r="BI858" s="4" t="s">
        <v>5</v>
      </c>
      <c r="BJ858" s="5">
        <v>0.95833333333333337</v>
      </c>
      <c r="BK858" s="4">
        <v>101.94</v>
      </c>
      <c r="BL858" s="13">
        <f t="shared" si="249"/>
        <v>101.94</v>
      </c>
      <c r="BM858" s="4" t="s">
        <v>5</v>
      </c>
      <c r="BN858" s="5">
        <v>0.95833333333333337</v>
      </c>
      <c r="BO858" s="8">
        <v>71953</v>
      </c>
      <c r="BP858" s="15">
        <f t="shared" si="250"/>
        <v>7.1952999999999996</v>
      </c>
      <c r="BS858" s="1">
        <f t="shared" si="251"/>
        <v>80.445165592406212</v>
      </c>
    </row>
    <row r="859" spans="1:71">
      <c r="A859" s="4" t="s">
        <v>5</v>
      </c>
      <c r="B859" s="5">
        <v>0.94791666666666663</v>
      </c>
      <c r="C859" s="4">
        <v>73.5</v>
      </c>
      <c r="D859" s="13">
        <f t="shared" si="234"/>
        <v>73.5</v>
      </c>
      <c r="E859" s="4" t="s">
        <v>5</v>
      </c>
      <c r="F859" s="5">
        <v>0.94791666666666663</v>
      </c>
      <c r="G859" s="4">
        <v>0.72099999999999997</v>
      </c>
      <c r="H859" s="15">
        <f t="shared" si="235"/>
        <v>0.72099999999999997</v>
      </c>
      <c r="I859" s="4" t="s">
        <v>5</v>
      </c>
      <c r="J859" s="22">
        <v>0.94791666666666663</v>
      </c>
      <c r="K859" s="23">
        <v>92.51</v>
      </c>
      <c r="L859" s="13">
        <f t="shared" si="236"/>
        <v>92.51</v>
      </c>
      <c r="M859" s="4" t="s">
        <v>5</v>
      </c>
      <c r="N859" s="22">
        <v>0.94791666666666663</v>
      </c>
      <c r="O859" s="23">
        <v>88.74</v>
      </c>
      <c r="P859" s="13">
        <f t="shared" si="237"/>
        <v>88.74</v>
      </c>
      <c r="Q859" s="4" t="s">
        <v>5</v>
      </c>
      <c r="R859" s="22">
        <v>0.94791666666666663</v>
      </c>
      <c r="S859" s="19">
        <v>1551</v>
      </c>
      <c r="T859" s="15">
        <f t="shared" si="238"/>
        <v>1.5509999999999999</v>
      </c>
      <c r="U859" s="4" t="s">
        <v>5</v>
      </c>
      <c r="V859" s="22">
        <v>0.94791666666666663</v>
      </c>
      <c r="W859" s="23">
        <v>0.77480000000000004</v>
      </c>
      <c r="X859" s="15">
        <f t="shared" si="239"/>
        <v>0.77480000000000004</v>
      </c>
      <c r="Y859" s="4" t="s">
        <v>5</v>
      </c>
      <c r="Z859" s="5">
        <v>0.94791666666666663</v>
      </c>
      <c r="AA859" s="4">
        <v>137.65</v>
      </c>
      <c r="AB859" s="13">
        <f t="shared" si="240"/>
        <v>137.65</v>
      </c>
      <c r="AC859" s="4" t="s">
        <v>5</v>
      </c>
      <c r="AD859" s="5">
        <v>0.94791666666666663</v>
      </c>
      <c r="AE859" s="8">
        <v>13506</v>
      </c>
      <c r="AF859" s="15">
        <f t="shared" si="241"/>
        <v>1.3506</v>
      </c>
      <c r="AG859" s="23" t="s">
        <v>5</v>
      </c>
      <c r="AH859" s="22">
        <v>0.94791666666666663</v>
      </c>
      <c r="AI859" s="19">
        <v>20018</v>
      </c>
      <c r="AJ859" s="15">
        <f t="shared" si="242"/>
        <v>2.0017999999999998</v>
      </c>
      <c r="AK859" s="4" t="s">
        <v>5</v>
      </c>
      <c r="AL859" s="5">
        <v>0.94791666666666663</v>
      </c>
      <c r="AM859" s="4">
        <v>177.64</v>
      </c>
      <c r="AN859" s="13">
        <f t="shared" si="243"/>
        <v>177.64</v>
      </c>
      <c r="AO859" s="4" t="s">
        <v>5</v>
      </c>
      <c r="AP859" s="5">
        <v>0.94791666666666663</v>
      </c>
      <c r="AQ859" s="19">
        <v>1743</v>
      </c>
      <c r="AR859" s="15">
        <f t="shared" si="244"/>
        <v>1.7430000000000001</v>
      </c>
      <c r="AS859" s="4" t="s">
        <v>5</v>
      </c>
      <c r="AT859" s="22">
        <v>0.94791666666666663</v>
      </c>
      <c r="AU859" s="23">
        <v>64.31</v>
      </c>
      <c r="AV859" s="13">
        <f t="shared" si="245"/>
        <v>64.31</v>
      </c>
      <c r="AW859" s="23" t="s">
        <v>5</v>
      </c>
      <c r="AX859" s="22">
        <v>0.94791666666666663</v>
      </c>
      <c r="AY859" s="23">
        <v>0.63109999999999999</v>
      </c>
      <c r="AZ859" s="15">
        <f t="shared" si="246"/>
        <v>0.63109999999999999</v>
      </c>
      <c r="BA859" s="4" t="s">
        <v>5</v>
      </c>
      <c r="BB859" s="5">
        <v>0.92708333333333337</v>
      </c>
      <c r="BC859" s="8">
        <v>11017</v>
      </c>
      <c r="BD859" s="15">
        <f t="shared" si="247"/>
        <v>1.1016999999999999</v>
      </c>
      <c r="BE859" s="4" t="s">
        <v>5</v>
      </c>
      <c r="BF859" s="5">
        <v>0.9375</v>
      </c>
      <c r="BG859" s="8">
        <v>11482</v>
      </c>
      <c r="BH859" s="15">
        <f t="shared" si="248"/>
        <v>1.1482000000000001</v>
      </c>
      <c r="BI859" s="4" t="s">
        <v>5</v>
      </c>
      <c r="BJ859" s="5">
        <v>0.94791666666666663</v>
      </c>
      <c r="BK859" s="4">
        <v>101.93</v>
      </c>
      <c r="BL859" s="13">
        <f t="shared" si="249"/>
        <v>101.93</v>
      </c>
      <c r="BM859" s="4" t="s">
        <v>5</v>
      </c>
      <c r="BN859" s="5">
        <v>0.94791666666666663</v>
      </c>
      <c r="BO859" s="8">
        <v>72066</v>
      </c>
      <c r="BP859" s="15">
        <f t="shared" si="250"/>
        <v>7.2065999999999999</v>
      </c>
      <c r="BS859" s="1">
        <f t="shared" si="251"/>
        <v>80.523263364890937</v>
      </c>
    </row>
    <row r="860" spans="1:71">
      <c r="A860" s="4" t="s">
        <v>5</v>
      </c>
      <c r="B860" s="5">
        <v>0.9375</v>
      </c>
      <c r="C860" s="4">
        <v>72.84</v>
      </c>
      <c r="D860" s="13">
        <f t="shared" si="234"/>
        <v>72.84</v>
      </c>
      <c r="E860" s="4" t="s">
        <v>5</v>
      </c>
      <c r="F860" s="5">
        <v>0.9375</v>
      </c>
      <c r="G860" s="4">
        <v>0.71699999999999997</v>
      </c>
      <c r="H860" s="15">
        <f t="shared" si="235"/>
        <v>0.71699999999999997</v>
      </c>
      <c r="I860" s="4" t="s">
        <v>5</v>
      </c>
      <c r="J860" s="22">
        <v>0.9375</v>
      </c>
      <c r="K860" s="23">
        <v>92.17</v>
      </c>
      <c r="L860" s="13">
        <f t="shared" si="236"/>
        <v>92.17</v>
      </c>
      <c r="M860" s="4" t="s">
        <v>5</v>
      </c>
      <c r="N860" s="22">
        <v>0.9375</v>
      </c>
      <c r="O860" s="23">
        <v>88.44</v>
      </c>
      <c r="P860" s="13">
        <f t="shared" si="237"/>
        <v>88.44</v>
      </c>
      <c r="Q860" s="4" t="s">
        <v>5</v>
      </c>
      <c r="R860" s="22">
        <v>0.9375</v>
      </c>
      <c r="S860" s="23">
        <v>1.55</v>
      </c>
      <c r="T860" s="15">
        <f t="shared" si="238"/>
        <v>1.55</v>
      </c>
      <c r="U860" s="4" t="s">
        <v>5</v>
      </c>
      <c r="V860" s="22">
        <v>0.9375</v>
      </c>
      <c r="W860" s="23">
        <v>0.77439999999999998</v>
      </c>
      <c r="X860" s="15">
        <f t="shared" si="239"/>
        <v>0.77439999999999998</v>
      </c>
      <c r="Y860" s="4" t="s">
        <v>5</v>
      </c>
      <c r="Z860" s="5">
        <v>0.9375</v>
      </c>
      <c r="AA860" s="4">
        <v>137.11000000000001</v>
      </c>
      <c r="AB860" s="13">
        <f t="shared" si="240"/>
        <v>137.11000000000001</v>
      </c>
      <c r="AC860" s="4" t="s">
        <v>5</v>
      </c>
      <c r="AD860" s="5">
        <v>0.9375</v>
      </c>
      <c r="AE860" s="8">
        <v>13497</v>
      </c>
      <c r="AF860" s="15">
        <f t="shared" si="241"/>
        <v>1.3496999999999999</v>
      </c>
      <c r="AG860" s="23" t="s">
        <v>5</v>
      </c>
      <c r="AH860" s="22">
        <v>0.9375</v>
      </c>
      <c r="AI860" s="19">
        <v>20016</v>
      </c>
      <c r="AJ860" s="15">
        <f t="shared" si="242"/>
        <v>2.0015999999999998</v>
      </c>
      <c r="AK860" s="4" t="s">
        <v>5</v>
      </c>
      <c r="AL860" s="5">
        <v>0.9375</v>
      </c>
      <c r="AM860" s="4">
        <v>177.05</v>
      </c>
      <c r="AN860" s="13">
        <f t="shared" si="243"/>
        <v>177.05</v>
      </c>
      <c r="AO860" s="4" t="s">
        <v>5</v>
      </c>
      <c r="AP860" s="5">
        <v>0.9375</v>
      </c>
      <c r="AQ860" s="19">
        <v>17431</v>
      </c>
      <c r="AR860" s="15">
        <f t="shared" si="244"/>
        <v>1.7431000000000001</v>
      </c>
      <c r="AS860" s="4" t="s">
        <v>5</v>
      </c>
      <c r="AT860" s="22">
        <v>0.9375</v>
      </c>
      <c r="AU860" s="23">
        <v>63.94</v>
      </c>
      <c r="AV860" s="13">
        <f t="shared" si="245"/>
        <v>63.94</v>
      </c>
      <c r="AW860" s="23" t="s">
        <v>5</v>
      </c>
      <c r="AX860" s="22">
        <v>0.9375</v>
      </c>
      <c r="AY860" s="23">
        <v>0.62949999999999995</v>
      </c>
      <c r="AZ860" s="15">
        <f t="shared" si="246"/>
        <v>0.62949999999999995</v>
      </c>
      <c r="BA860" s="4" t="s">
        <v>5</v>
      </c>
      <c r="BB860" s="5">
        <v>0.91666666666666663</v>
      </c>
      <c r="BC860" s="8">
        <v>11035</v>
      </c>
      <c r="BD860" s="15">
        <f t="shared" si="247"/>
        <v>1.1034999999999999</v>
      </c>
      <c r="BE860" s="4" t="s">
        <v>5</v>
      </c>
      <c r="BF860" s="5">
        <v>0.92708333333333337</v>
      </c>
      <c r="BG860" s="8">
        <v>11477</v>
      </c>
      <c r="BH860" s="15">
        <f t="shared" si="248"/>
        <v>1.1476999999999999</v>
      </c>
      <c r="BI860" s="4" t="s">
        <v>5</v>
      </c>
      <c r="BJ860" s="5">
        <v>0.9375</v>
      </c>
      <c r="BK860" s="4">
        <v>101.6</v>
      </c>
      <c r="BL860" s="13">
        <f t="shared" si="249"/>
        <v>101.6</v>
      </c>
      <c r="BM860" s="4" t="s">
        <v>5</v>
      </c>
      <c r="BN860" s="5">
        <v>0.9375</v>
      </c>
      <c r="BO860" s="8">
        <v>72114</v>
      </c>
      <c r="BP860" s="15">
        <f t="shared" si="250"/>
        <v>7.2114000000000003</v>
      </c>
      <c r="BS860" s="1">
        <f t="shared" si="251"/>
        <v>80.523025816280139</v>
      </c>
    </row>
    <row r="861" spans="1:71">
      <c r="A861" s="4" t="s">
        <v>5</v>
      </c>
      <c r="B861" s="5">
        <v>0.92708333333333337</v>
      </c>
      <c r="C861" s="4">
        <v>72.540000000000006</v>
      </c>
      <c r="D861" s="13">
        <f t="shared" si="234"/>
        <v>72.540000000000006</v>
      </c>
      <c r="E861" s="4" t="s">
        <v>5</v>
      </c>
      <c r="F861" s="5">
        <v>0.92708333333333337</v>
      </c>
      <c r="G861" s="4">
        <v>0.71540000000000004</v>
      </c>
      <c r="H861" s="15">
        <f t="shared" si="235"/>
        <v>0.71540000000000004</v>
      </c>
      <c r="I861" s="4" t="s">
        <v>5</v>
      </c>
      <c r="J861" s="22">
        <v>0.92708333333333337</v>
      </c>
      <c r="K861" s="23">
        <v>91.93</v>
      </c>
      <c r="L861" s="13">
        <f t="shared" si="236"/>
        <v>91.93</v>
      </c>
      <c r="M861" s="4" t="s">
        <v>5</v>
      </c>
      <c r="N861" s="22">
        <v>0.92708333333333337</v>
      </c>
      <c r="O861" s="23">
        <v>88.32</v>
      </c>
      <c r="P861" s="13">
        <f t="shared" si="237"/>
        <v>88.32</v>
      </c>
      <c r="Q861" s="4" t="s">
        <v>5</v>
      </c>
      <c r="R861" s="22">
        <v>0.92708333333333337</v>
      </c>
      <c r="S861" s="19">
        <v>15497</v>
      </c>
      <c r="T861" s="15">
        <f t="shared" si="238"/>
        <v>1.5497000000000001</v>
      </c>
      <c r="U861" s="4" t="s">
        <v>5</v>
      </c>
      <c r="V861" s="22">
        <v>0.92708333333333337</v>
      </c>
      <c r="W861" s="23">
        <v>0.77390000000000003</v>
      </c>
      <c r="X861" s="15">
        <f t="shared" si="239"/>
        <v>0.77390000000000003</v>
      </c>
      <c r="Y861" s="4" t="s">
        <v>5</v>
      </c>
      <c r="Z861" s="5">
        <v>0.92708333333333337</v>
      </c>
      <c r="AA861" s="4">
        <v>136.9</v>
      </c>
      <c r="AB861" s="13">
        <f t="shared" si="240"/>
        <v>136.9</v>
      </c>
      <c r="AC861" s="4" t="s">
        <v>5</v>
      </c>
      <c r="AD861" s="5">
        <v>0.92708333333333337</v>
      </c>
      <c r="AE861" s="8">
        <v>13498</v>
      </c>
      <c r="AF861" s="15">
        <f t="shared" si="241"/>
        <v>1.3498000000000001</v>
      </c>
      <c r="AG861" s="23" t="s">
        <v>5</v>
      </c>
      <c r="AH861" s="22">
        <v>0.92708333333333337</v>
      </c>
      <c r="AI861" s="19">
        <v>20021</v>
      </c>
      <c r="AJ861" s="15">
        <f t="shared" si="242"/>
        <v>2.0021</v>
      </c>
      <c r="AK861" s="4" t="s">
        <v>5</v>
      </c>
      <c r="AL861" s="5">
        <v>0.92708333333333337</v>
      </c>
      <c r="AM861" s="4">
        <v>176.87</v>
      </c>
      <c r="AN861" s="13">
        <f t="shared" si="243"/>
        <v>176.87</v>
      </c>
      <c r="AO861" s="4" t="s">
        <v>5</v>
      </c>
      <c r="AP861" s="5">
        <v>0.92708333333333337</v>
      </c>
      <c r="AQ861" s="19">
        <v>17444</v>
      </c>
      <c r="AR861" s="15">
        <f t="shared" si="244"/>
        <v>1.7444</v>
      </c>
      <c r="AS861" s="4" t="s">
        <v>5</v>
      </c>
      <c r="AT861" s="22">
        <v>0.92708333333333337</v>
      </c>
      <c r="AU861" s="23">
        <v>63.74</v>
      </c>
      <c r="AV861" s="13">
        <f t="shared" si="245"/>
        <v>63.74</v>
      </c>
      <c r="AW861" s="23" t="s">
        <v>5</v>
      </c>
      <c r="AX861" s="22">
        <v>0.92708333333333337</v>
      </c>
      <c r="AY861" s="23">
        <v>0.62870000000000004</v>
      </c>
      <c r="AZ861" s="15">
        <f t="shared" si="246"/>
        <v>0.62870000000000004</v>
      </c>
      <c r="BA861" s="4" t="s">
        <v>5</v>
      </c>
      <c r="BB861" s="5">
        <v>0.90625</v>
      </c>
      <c r="BC861" s="8">
        <v>11038</v>
      </c>
      <c r="BD861" s="15">
        <f t="shared" si="247"/>
        <v>1.1037999999999999</v>
      </c>
      <c r="BE861" s="4" t="s">
        <v>5</v>
      </c>
      <c r="BF861" s="5">
        <v>0.91666666666666663</v>
      </c>
      <c r="BG861" s="8">
        <v>11483</v>
      </c>
      <c r="BH861" s="15">
        <f t="shared" si="248"/>
        <v>1.1483000000000001</v>
      </c>
      <c r="BI861" s="4" t="s">
        <v>5</v>
      </c>
      <c r="BJ861" s="5">
        <v>0.92708333333333337</v>
      </c>
      <c r="BK861" s="4">
        <v>101.4</v>
      </c>
      <c r="BL861" s="13">
        <f t="shared" si="249"/>
        <v>101.4</v>
      </c>
      <c r="BM861" s="4" t="s">
        <v>5</v>
      </c>
      <c r="BN861" s="5">
        <v>0.92708333333333337</v>
      </c>
      <c r="BO861" s="8">
        <v>72091</v>
      </c>
      <c r="BP861" s="15">
        <f t="shared" si="250"/>
        <v>7.2091000000000003</v>
      </c>
      <c r="BS861" s="1">
        <f t="shared" si="251"/>
        <v>80.491500446440085</v>
      </c>
    </row>
    <row r="862" spans="1:71">
      <c r="A862" s="4" t="s">
        <v>5</v>
      </c>
      <c r="B862" s="5">
        <v>0.91666666666666663</v>
      </c>
      <c r="C862" s="4">
        <v>72.34</v>
      </c>
      <c r="D862" s="13">
        <f t="shared" si="234"/>
        <v>72.34</v>
      </c>
      <c r="E862" s="4" t="s">
        <v>5</v>
      </c>
      <c r="F862" s="5">
        <v>0.91666666666666663</v>
      </c>
      <c r="G862" s="4">
        <v>0.71309999999999996</v>
      </c>
      <c r="H862" s="15">
        <f t="shared" si="235"/>
        <v>0.71309999999999996</v>
      </c>
      <c r="I862" s="4" t="s">
        <v>5</v>
      </c>
      <c r="J862" s="22">
        <v>0.91666666666666663</v>
      </c>
      <c r="K862" s="23">
        <v>91.87</v>
      </c>
      <c r="L862" s="13">
        <f t="shared" si="236"/>
        <v>91.87</v>
      </c>
      <c r="M862" s="4" t="s">
        <v>5</v>
      </c>
      <c r="N862" s="22">
        <v>0.91666666666666663</v>
      </c>
      <c r="O862" s="23">
        <v>88.31</v>
      </c>
      <c r="P862" s="13">
        <f t="shared" si="237"/>
        <v>88.31</v>
      </c>
      <c r="Q862" s="4" t="s">
        <v>5</v>
      </c>
      <c r="R862" s="22">
        <v>0.91666666666666663</v>
      </c>
      <c r="S862" s="19">
        <v>15484</v>
      </c>
      <c r="T862" s="15">
        <f t="shared" si="238"/>
        <v>1.5484</v>
      </c>
      <c r="U862" s="4" t="s">
        <v>5</v>
      </c>
      <c r="V862" s="22">
        <v>0.91666666666666663</v>
      </c>
      <c r="W862" s="23">
        <v>0.77329999999999999</v>
      </c>
      <c r="X862" s="15">
        <f t="shared" si="239"/>
        <v>0.77329999999999999</v>
      </c>
      <c r="Y862" s="4" t="s">
        <v>5</v>
      </c>
      <c r="Z862" s="5">
        <v>0.91666666666666663</v>
      </c>
      <c r="AA862" s="4">
        <v>136.81</v>
      </c>
      <c r="AB862" s="13">
        <f t="shared" si="240"/>
        <v>136.81</v>
      </c>
      <c r="AC862" s="4" t="s">
        <v>5</v>
      </c>
      <c r="AD862" s="5">
        <v>0.91666666666666663</v>
      </c>
      <c r="AE862" s="8">
        <v>13486</v>
      </c>
      <c r="AF862" s="15">
        <f t="shared" si="241"/>
        <v>1.3486</v>
      </c>
      <c r="AG862" s="23" t="s">
        <v>5</v>
      </c>
      <c r="AH862" s="22">
        <v>0.91666666666666663</v>
      </c>
      <c r="AI862" s="19">
        <v>20027</v>
      </c>
      <c r="AJ862" s="15">
        <f t="shared" si="242"/>
        <v>2.0026999999999999</v>
      </c>
      <c r="AK862" s="4" t="s">
        <v>5</v>
      </c>
      <c r="AL862" s="5">
        <v>0.91666666666666663</v>
      </c>
      <c r="AM862" s="4">
        <v>176.89</v>
      </c>
      <c r="AN862" s="13">
        <f t="shared" si="243"/>
        <v>176.89</v>
      </c>
      <c r="AO862" s="4" t="s">
        <v>5</v>
      </c>
      <c r="AP862" s="5">
        <v>0.91666666666666663</v>
      </c>
      <c r="AQ862" s="19">
        <v>17439</v>
      </c>
      <c r="AR862" s="15">
        <f t="shared" si="244"/>
        <v>1.7439</v>
      </c>
      <c r="AS862" s="4" t="s">
        <v>5</v>
      </c>
      <c r="AT862" s="22">
        <v>0.91666666666666663</v>
      </c>
      <c r="AU862" s="23">
        <v>63.76</v>
      </c>
      <c r="AV862" s="13">
        <f t="shared" si="245"/>
        <v>63.76</v>
      </c>
      <c r="AW862" s="23" t="s">
        <v>5</v>
      </c>
      <c r="AX862" s="22">
        <v>0.91666666666666663</v>
      </c>
      <c r="AY862" s="23">
        <v>0.62870000000000004</v>
      </c>
      <c r="AZ862" s="15">
        <f t="shared" si="246"/>
        <v>0.62870000000000004</v>
      </c>
      <c r="BA862" s="4" t="s">
        <v>5</v>
      </c>
      <c r="BB862" s="5">
        <v>0.89583333333333337</v>
      </c>
      <c r="BC862" s="8">
        <v>11034</v>
      </c>
      <c r="BD862" s="15">
        <f t="shared" si="247"/>
        <v>1.1033999999999999</v>
      </c>
      <c r="BE862" s="4" t="s">
        <v>5</v>
      </c>
      <c r="BF862" s="5">
        <v>0.90625</v>
      </c>
      <c r="BG862" s="8">
        <v>11481</v>
      </c>
      <c r="BH862" s="15">
        <f t="shared" si="248"/>
        <v>1.1480999999999999</v>
      </c>
      <c r="BI862" s="4" t="s">
        <v>5</v>
      </c>
      <c r="BJ862" s="5">
        <v>0.91666666666666663</v>
      </c>
      <c r="BK862" s="4">
        <v>101.43</v>
      </c>
      <c r="BL862" s="13">
        <f t="shared" si="249"/>
        <v>101.43</v>
      </c>
      <c r="BM862" s="4" t="s">
        <v>5</v>
      </c>
      <c r="BN862" s="5">
        <v>0.91666666666666663</v>
      </c>
      <c r="BO862" s="8">
        <v>72169</v>
      </c>
      <c r="BP862" s="15">
        <f t="shared" si="250"/>
        <v>7.2168999999999999</v>
      </c>
      <c r="BS862" s="1">
        <f t="shared" si="251"/>
        <v>80.534423281102178</v>
      </c>
    </row>
    <row r="863" spans="1:71">
      <c r="A863" s="4" t="s">
        <v>5</v>
      </c>
      <c r="B863" s="5">
        <v>0.90625</v>
      </c>
      <c r="C863" s="4">
        <v>72.11</v>
      </c>
      <c r="D863" s="13">
        <f t="shared" si="234"/>
        <v>72.11</v>
      </c>
      <c r="E863" s="4" t="s">
        <v>5</v>
      </c>
      <c r="F863" s="5">
        <v>0.90625</v>
      </c>
      <c r="G863" s="4">
        <v>0.71020000000000005</v>
      </c>
      <c r="H863" s="15">
        <f t="shared" si="235"/>
        <v>0.71020000000000005</v>
      </c>
      <c r="I863" s="4" t="s">
        <v>5</v>
      </c>
      <c r="J863" s="22">
        <v>0.90625</v>
      </c>
      <c r="K863" s="23">
        <v>91.93</v>
      </c>
      <c r="L863" s="13">
        <f t="shared" si="236"/>
        <v>91.93</v>
      </c>
      <c r="M863" s="4" t="s">
        <v>5</v>
      </c>
      <c r="N863" s="22">
        <v>0.90625</v>
      </c>
      <c r="O863" s="23">
        <v>88.39</v>
      </c>
      <c r="P863" s="13">
        <f t="shared" si="237"/>
        <v>88.39</v>
      </c>
      <c r="Q863" s="4" t="s">
        <v>5</v>
      </c>
      <c r="R863" s="22">
        <v>0.90625</v>
      </c>
      <c r="S863" s="19">
        <v>15481</v>
      </c>
      <c r="T863" s="15">
        <f t="shared" si="238"/>
        <v>1.5481</v>
      </c>
      <c r="U863" s="4" t="s">
        <v>5</v>
      </c>
      <c r="V863" s="22">
        <v>0.90625</v>
      </c>
      <c r="W863" s="23">
        <v>0.77370000000000005</v>
      </c>
      <c r="X863" s="15">
        <f t="shared" si="239"/>
        <v>0.77370000000000005</v>
      </c>
      <c r="Y863" s="4" t="s">
        <v>5</v>
      </c>
      <c r="Z863" s="5">
        <v>0.90625</v>
      </c>
      <c r="AA863" s="4">
        <v>136.88999999999999</v>
      </c>
      <c r="AB863" s="13">
        <f t="shared" si="240"/>
        <v>136.88999999999999</v>
      </c>
      <c r="AC863" s="4" t="s">
        <v>5</v>
      </c>
      <c r="AD863" s="5">
        <v>0.90625</v>
      </c>
      <c r="AE863" s="8">
        <v>13482</v>
      </c>
      <c r="AF863" s="15">
        <f t="shared" si="241"/>
        <v>1.3482000000000001</v>
      </c>
      <c r="AG863" s="23" t="s">
        <v>5</v>
      </c>
      <c r="AH863" s="22">
        <v>0.90625</v>
      </c>
      <c r="AI863" s="19">
        <v>20015</v>
      </c>
      <c r="AJ863" s="15">
        <f t="shared" si="242"/>
        <v>2.0015000000000001</v>
      </c>
      <c r="AK863" s="4" t="s">
        <v>5</v>
      </c>
      <c r="AL863" s="5">
        <v>0.90625</v>
      </c>
      <c r="AM863" s="4">
        <v>176.94</v>
      </c>
      <c r="AN863" s="13">
        <f t="shared" si="243"/>
        <v>176.94</v>
      </c>
      <c r="AO863" s="4" t="s">
        <v>5</v>
      </c>
      <c r="AP863" s="5">
        <v>0.90625</v>
      </c>
      <c r="AQ863" s="19">
        <v>17429</v>
      </c>
      <c r="AR863" s="15">
        <f t="shared" si="244"/>
        <v>1.7428999999999999</v>
      </c>
      <c r="AS863" s="4" t="s">
        <v>5</v>
      </c>
      <c r="AT863" s="22">
        <v>0.90625</v>
      </c>
      <c r="AU863" s="23">
        <v>63.69</v>
      </c>
      <c r="AV863" s="13">
        <f t="shared" si="245"/>
        <v>63.69</v>
      </c>
      <c r="AW863" s="23" t="s">
        <v>5</v>
      </c>
      <c r="AX863" s="22">
        <v>0.90625</v>
      </c>
      <c r="AY863" s="23">
        <v>0.62749999999999995</v>
      </c>
      <c r="AZ863" s="15">
        <f t="shared" si="246"/>
        <v>0.62749999999999995</v>
      </c>
      <c r="BA863" s="4" t="s">
        <v>5</v>
      </c>
      <c r="BB863" s="5">
        <v>0.88541666666666663</v>
      </c>
      <c r="BC863" s="8">
        <v>11019</v>
      </c>
      <c r="BD863" s="15">
        <f t="shared" si="247"/>
        <v>1.1019000000000001</v>
      </c>
      <c r="BE863" s="4" t="s">
        <v>5</v>
      </c>
      <c r="BF863" s="5">
        <v>0.89583333333333337</v>
      </c>
      <c r="BG863" s="8">
        <v>11482</v>
      </c>
      <c r="BH863" s="15">
        <f t="shared" si="248"/>
        <v>1.1482000000000001</v>
      </c>
      <c r="BI863" s="4" t="s">
        <v>5</v>
      </c>
      <c r="BJ863" s="5">
        <v>0.90625</v>
      </c>
      <c r="BK863" s="4">
        <v>101.51</v>
      </c>
      <c r="BL863" s="13">
        <f t="shared" si="249"/>
        <v>101.51</v>
      </c>
      <c r="BM863" s="4" t="s">
        <v>5</v>
      </c>
      <c r="BN863" s="5">
        <v>0.90625</v>
      </c>
      <c r="BO863" s="8">
        <v>72187</v>
      </c>
      <c r="BP863" s="15">
        <f t="shared" si="250"/>
        <v>7.2187000000000001</v>
      </c>
      <c r="BS863" s="1">
        <f t="shared" si="251"/>
        <v>80.549356466851393</v>
      </c>
    </row>
    <row r="864" spans="1:71">
      <c r="A864" s="4" t="s">
        <v>5</v>
      </c>
      <c r="B864" s="5">
        <v>0.89583333333333337</v>
      </c>
      <c r="C864" s="4">
        <v>71.900000000000006</v>
      </c>
      <c r="D864" s="13">
        <f t="shared" si="234"/>
        <v>71.900000000000006</v>
      </c>
      <c r="E864" s="4" t="s">
        <v>5</v>
      </c>
      <c r="F864" s="5">
        <v>0.89583333333333337</v>
      </c>
      <c r="G864" s="4">
        <v>0.71089999999999998</v>
      </c>
      <c r="H864" s="15">
        <f t="shared" si="235"/>
        <v>0.71089999999999998</v>
      </c>
      <c r="I864" s="4" t="s">
        <v>5</v>
      </c>
      <c r="J864" s="22">
        <v>0.89583333333333337</v>
      </c>
      <c r="K864" s="23">
        <v>91.77</v>
      </c>
      <c r="L864" s="13">
        <f t="shared" si="236"/>
        <v>91.77</v>
      </c>
      <c r="M864" s="4" t="s">
        <v>5</v>
      </c>
      <c r="N864" s="22">
        <v>0.89583333333333337</v>
      </c>
      <c r="O864" s="23">
        <v>88.21</v>
      </c>
      <c r="P864" s="13">
        <f t="shared" si="237"/>
        <v>88.21</v>
      </c>
      <c r="Q864" s="4" t="s">
        <v>5</v>
      </c>
      <c r="R864" s="22">
        <v>0.89583333333333337</v>
      </c>
      <c r="S864" s="19">
        <v>15493</v>
      </c>
      <c r="T864" s="15">
        <f t="shared" si="238"/>
        <v>1.5492999999999999</v>
      </c>
      <c r="U864" s="4" t="s">
        <v>5</v>
      </c>
      <c r="V864" s="22">
        <v>0.89583333333333337</v>
      </c>
      <c r="W864" s="23">
        <v>0.77390000000000003</v>
      </c>
      <c r="X864" s="15">
        <f t="shared" si="239"/>
        <v>0.77390000000000003</v>
      </c>
      <c r="Y864" s="4" t="s">
        <v>5</v>
      </c>
      <c r="Z864" s="5">
        <v>0.89583333333333337</v>
      </c>
      <c r="AA864" s="4">
        <v>136.68</v>
      </c>
      <c r="AB864" s="13">
        <f t="shared" si="240"/>
        <v>136.68</v>
      </c>
      <c r="AC864" s="4" t="s">
        <v>5</v>
      </c>
      <c r="AD864" s="5">
        <v>0.89583333333333337</v>
      </c>
      <c r="AE864" s="8">
        <v>13491</v>
      </c>
      <c r="AF864" s="15">
        <f t="shared" si="241"/>
        <v>1.3491</v>
      </c>
      <c r="AG864" s="23" t="s">
        <v>5</v>
      </c>
      <c r="AH864" s="22">
        <v>0.89583333333333337</v>
      </c>
      <c r="AI864" s="19">
        <v>20016</v>
      </c>
      <c r="AJ864" s="15">
        <f t="shared" si="242"/>
        <v>2.0015999999999998</v>
      </c>
      <c r="AK864" s="4" t="s">
        <v>5</v>
      </c>
      <c r="AL864" s="5">
        <v>0.89583333333333337</v>
      </c>
      <c r="AM864" s="4">
        <v>176.58</v>
      </c>
      <c r="AN864" s="13">
        <f t="shared" si="243"/>
        <v>176.58</v>
      </c>
      <c r="AO864" s="4" t="s">
        <v>5</v>
      </c>
      <c r="AP864" s="5">
        <v>0.89583333333333337</v>
      </c>
      <c r="AQ864" s="19">
        <v>1743</v>
      </c>
      <c r="AR864" s="15">
        <f t="shared" si="244"/>
        <v>1.7430000000000001</v>
      </c>
      <c r="AS864" s="4" t="s">
        <v>5</v>
      </c>
      <c r="AT864" s="22">
        <v>0.89583333333333337</v>
      </c>
      <c r="AU864" s="23">
        <v>63.53</v>
      </c>
      <c r="AV864" s="13">
        <f t="shared" si="245"/>
        <v>63.53</v>
      </c>
      <c r="AW864" s="23" t="s">
        <v>5</v>
      </c>
      <c r="AX864" s="22">
        <v>0.89583333333333337</v>
      </c>
      <c r="AY864" s="23">
        <v>0.62680000000000002</v>
      </c>
      <c r="AZ864" s="15">
        <f t="shared" si="246"/>
        <v>0.62680000000000002</v>
      </c>
      <c r="BA864" s="4" t="s">
        <v>5</v>
      </c>
      <c r="BB864" s="5">
        <v>0.875</v>
      </c>
      <c r="BC864" s="8">
        <v>11013</v>
      </c>
      <c r="BD864" s="15">
        <f t="shared" si="247"/>
        <v>1.1012999999999999</v>
      </c>
      <c r="BE864" s="4" t="s">
        <v>5</v>
      </c>
      <c r="BF864" s="5">
        <v>0.88541666666666663</v>
      </c>
      <c r="BG864" s="8">
        <v>11475</v>
      </c>
      <c r="BH864" s="15">
        <f t="shared" si="248"/>
        <v>1.1475</v>
      </c>
      <c r="BI864" s="4" t="s">
        <v>5</v>
      </c>
      <c r="BJ864" s="5">
        <v>0.89583333333333337</v>
      </c>
      <c r="BK864" s="4">
        <v>101.29</v>
      </c>
      <c r="BL864" s="13">
        <f t="shared" si="249"/>
        <v>101.29</v>
      </c>
      <c r="BM864" s="4" t="s">
        <v>5</v>
      </c>
      <c r="BN864" s="5">
        <v>0.89583333333333337</v>
      </c>
      <c r="BO864" s="8">
        <v>72144</v>
      </c>
      <c r="BP864" s="15">
        <f t="shared" si="250"/>
        <v>7.2144000000000004</v>
      </c>
      <c r="BS864" s="1">
        <f t="shared" si="251"/>
        <v>80.480757323672265</v>
      </c>
    </row>
    <row r="865" spans="1:71">
      <c r="A865" s="4" t="s">
        <v>5</v>
      </c>
      <c r="B865" s="5">
        <v>0.88541666666666663</v>
      </c>
      <c r="C865" s="4">
        <v>72.81</v>
      </c>
      <c r="D865" s="13">
        <f t="shared" si="234"/>
        <v>72.81</v>
      </c>
      <c r="E865" s="4" t="s">
        <v>5</v>
      </c>
      <c r="F865" s="5">
        <v>0.88541666666666663</v>
      </c>
      <c r="G865" s="4">
        <v>0.71850000000000003</v>
      </c>
      <c r="H865" s="15">
        <f t="shared" si="235"/>
        <v>0.71850000000000003</v>
      </c>
      <c r="I865" s="4" t="s">
        <v>5</v>
      </c>
      <c r="J865" s="22">
        <v>0.88541666666666663</v>
      </c>
      <c r="K865" s="23">
        <v>91.9</v>
      </c>
      <c r="L865" s="13">
        <f t="shared" si="236"/>
        <v>91.9</v>
      </c>
      <c r="M865" s="4" t="s">
        <v>5</v>
      </c>
      <c r="N865" s="22">
        <v>0.88541666666666663</v>
      </c>
      <c r="O865" s="23">
        <v>88.31</v>
      </c>
      <c r="P865" s="13">
        <f t="shared" si="237"/>
        <v>88.31</v>
      </c>
      <c r="Q865" s="4" t="s">
        <v>5</v>
      </c>
      <c r="R865" s="22">
        <v>0.88541666666666663</v>
      </c>
      <c r="S865" s="19">
        <v>15487</v>
      </c>
      <c r="T865" s="15">
        <f t="shared" si="238"/>
        <v>1.5487</v>
      </c>
      <c r="U865" s="4" t="s">
        <v>5</v>
      </c>
      <c r="V865" s="22">
        <v>0.88541666666666663</v>
      </c>
      <c r="W865" s="23">
        <v>0.77400000000000002</v>
      </c>
      <c r="X865" s="15">
        <f t="shared" si="239"/>
        <v>0.77400000000000002</v>
      </c>
      <c r="Y865" s="4" t="s">
        <v>5</v>
      </c>
      <c r="Z865" s="5">
        <v>0.88541666666666663</v>
      </c>
      <c r="AA865" s="4">
        <v>136.80000000000001</v>
      </c>
      <c r="AB865" s="13">
        <f t="shared" si="240"/>
        <v>136.80000000000001</v>
      </c>
      <c r="AC865" s="4" t="s">
        <v>5</v>
      </c>
      <c r="AD865" s="5">
        <v>0.88541666666666663</v>
      </c>
      <c r="AE865" s="8">
        <v>13498</v>
      </c>
      <c r="AF865" s="15">
        <f t="shared" si="241"/>
        <v>1.3498000000000001</v>
      </c>
      <c r="AG865" s="23" t="s">
        <v>5</v>
      </c>
      <c r="AH865" s="22">
        <v>0.88541666666666663</v>
      </c>
      <c r="AI865" s="19">
        <v>20007</v>
      </c>
      <c r="AJ865" s="15">
        <f t="shared" si="242"/>
        <v>2.0007000000000001</v>
      </c>
      <c r="AK865" s="4" t="s">
        <v>5</v>
      </c>
      <c r="AL865" s="5">
        <v>0.88541666666666663</v>
      </c>
      <c r="AM865" s="4">
        <v>176.73</v>
      </c>
      <c r="AN865" s="13">
        <f t="shared" si="243"/>
        <v>176.73</v>
      </c>
      <c r="AO865" s="4" t="s">
        <v>5</v>
      </c>
      <c r="AP865" s="5">
        <v>0.88541666666666663</v>
      </c>
      <c r="AQ865" s="19">
        <v>17438</v>
      </c>
      <c r="AR865" s="15">
        <f t="shared" si="244"/>
        <v>1.7438</v>
      </c>
      <c r="AS865" s="4" t="s">
        <v>5</v>
      </c>
      <c r="AT865" s="22">
        <v>0.88541666666666663</v>
      </c>
      <c r="AU865" s="23">
        <v>64.05</v>
      </c>
      <c r="AV865" s="13">
        <f t="shared" si="245"/>
        <v>64.05</v>
      </c>
      <c r="AW865" s="23" t="s">
        <v>5</v>
      </c>
      <c r="AX865" s="22">
        <v>0.88541666666666663</v>
      </c>
      <c r="AY865" s="23">
        <v>0.63200000000000001</v>
      </c>
      <c r="AZ865" s="15">
        <f t="shared" si="246"/>
        <v>0.63200000000000001</v>
      </c>
      <c r="BA865" s="4" t="s">
        <v>5</v>
      </c>
      <c r="BB865" s="5">
        <v>0.86458333333333337</v>
      </c>
      <c r="BC865" s="8">
        <v>10992</v>
      </c>
      <c r="BD865" s="15">
        <f t="shared" si="247"/>
        <v>1.0992</v>
      </c>
      <c r="BE865" s="4" t="s">
        <v>5</v>
      </c>
      <c r="BF865" s="5">
        <v>0.875</v>
      </c>
      <c r="BG865" s="8">
        <v>11485</v>
      </c>
      <c r="BH865" s="15">
        <f t="shared" si="248"/>
        <v>1.1485000000000001</v>
      </c>
      <c r="BI865" s="4" t="s">
        <v>5</v>
      </c>
      <c r="BJ865" s="5">
        <v>0.88541666666666663</v>
      </c>
      <c r="BK865" s="4">
        <v>101.33</v>
      </c>
      <c r="BL865" s="13">
        <f t="shared" si="249"/>
        <v>101.33</v>
      </c>
      <c r="BM865" s="4" t="s">
        <v>5</v>
      </c>
      <c r="BN865" s="5">
        <v>0.88541666666666663</v>
      </c>
      <c r="BO865" s="8">
        <v>72072</v>
      </c>
      <c r="BP865" s="15">
        <f t="shared" si="250"/>
        <v>7.2072000000000003</v>
      </c>
      <c r="BS865" s="1">
        <f t="shared" si="251"/>
        <v>80.442389675430405</v>
      </c>
    </row>
    <row r="866" spans="1:71">
      <c r="A866" s="4" t="s">
        <v>5</v>
      </c>
      <c r="B866" s="5">
        <v>0.875</v>
      </c>
      <c r="C866" s="4">
        <v>73.31</v>
      </c>
      <c r="D866" s="13">
        <f t="shared" si="234"/>
        <v>73.31</v>
      </c>
      <c r="E866" s="4" t="s">
        <v>5</v>
      </c>
      <c r="F866" s="5">
        <v>0.875</v>
      </c>
      <c r="G866" s="4">
        <v>0.71870000000000001</v>
      </c>
      <c r="H866" s="15">
        <f t="shared" si="235"/>
        <v>0.71870000000000001</v>
      </c>
      <c r="I866" s="4" t="s">
        <v>5</v>
      </c>
      <c r="J866" s="22">
        <v>0.875</v>
      </c>
      <c r="K866" s="23">
        <v>92.39</v>
      </c>
      <c r="L866" s="13">
        <f t="shared" si="236"/>
        <v>92.39</v>
      </c>
      <c r="M866" s="4" t="s">
        <v>5</v>
      </c>
      <c r="N866" s="22">
        <v>0.875</v>
      </c>
      <c r="O866" s="23">
        <v>88.62</v>
      </c>
      <c r="P866" s="13">
        <f t="shared" si="237"/>
        <v>88.62</v>
      </c>
      <c r="Q866" s="4" t="s">
        <v>5</v>
      </c>
      <c r="R866" s="22">
        <v>0.875</v>
      </c>
      <c r="S866" s="19">
        <v>15494</v>
      </c>
      <c r="T866" s="15">
        <f t="shared" si="238"/>
        <v>1.5494000000000001</v>
      </c>
      <c r="U866" s="4" t="s">
        <v>5</v>
      </c>
      <c r="V866" s="22">
        <v>0.875</v>
      </c>
      <c r="W866" s="23">
        <v>0.7742</v>
      </c>
      <c r="X866" s="15">
        <f t="shared" si="239"/>
        <v>0.7742</v>
      </c>
      <c r="Y866" s="4" t="s">
        <v>5</v>
      </c>
      <c r="Z866" s="5">
        <v>0.875</v>
      </c>
      <c r="AA866" s="4">
        <v>137.44</v>
      </c>
      <c r="AB866" s="13">
        <f t="shared" si="240"/>
        <v>137.44</v>
      </c>
      <c r="AC866" s="4" t="s">
        <v>5</v>
      </c>
      <c r="AD866" s="5">
        <v>0.875</v>
      </c>
      <c r="AE866" s="8">
        <v>13487</v>
      </c>
      <c r="AF866" s="15">
        <f t="shared" si="241"/>
        <v>1.3487</v>
      </c>
      <c r="AG866" s="23" t="s">
        <v>5</v>
      </c>
      <c r="AH866" s="22">
        <v>0.875</v>
      </c>
      <c r="AI866" s="19">
        <v>20012</v>
      </c>
      <c r="AJ866" s="15">
        <f t="shared" si="242"/>
        <v>2.0011999999999999</v>
      </c>
      <c r="AK866" s="4" t="s">
        <v>5</v>
      </c>
      <c r="AL866" s="5">
        <v>0.875</v>
      </c>
      <c r="AM866" s="4">
        <v>177.39</v>
      </c>
      <c r="AN866" s="13">
        <f t="shared" si="243"/>
        <v>177.39</v>
      </c>
      <c r="AO866" s="4" t="s">
        <v>5</v>
      </c>
      <c r="AP866" s="5">
        <v>0.875</v>
      </c>
      <c r="AQ866" s="19">
        <v>17422</v>
      </c>
      <c r="AR866" s="15">
        <f t="shared" si="244"/>
        <v>1.7422</v>
      </c>
      <c r="AS866" s="4" t="s">
        <v>5</v>
      </c>
      <c r="AT866" s="22">
        <v>0.875</v>
      </c>
      <c r="AU866" s="23">
        <v>64.38</v>
      </c>
      <c r="AV866" s="13">
        <f t="shared" si="245"/>
        <v>64.38</v>
      </c>
      <c r="AW866" s="23" t="s">
        <v>5</v>
      </c>
      <c r="AX866" s="22">
        <v>0.875</v>
      </c>
      <c r="AY866" s="23">
        <v>0.63239999999999996</v>
      </c>
      <c r="AZ866" s="15">
        <f t="shared" si="246"/>
        <v>0.63239999999999996</v>
      </c>
      <c r="BA866" s="4" t="s">
        <v>5</v>
      </c>
      <c r="BB866" s="5">
        <v>0.85416666666666663</v>
      </c>
      <c r="BC866" s="8">
        <v>11001</v>
      </c>
      <c r="BD866" s="15">
        <f t="shared" si="247"/>
        <v>1.1001000000000001</v>
      </c>
      <c r="BE866" s="4" t="s">
        <v>5</v>
      </c>
      <c r="BF866" s="5">
        <v>0.86458333333333337</v>
      </c>
      <c r="BG866" s="8">
        <v>11477</v>
      </c>
      <c r="BH866" s="15">
        <f t="shared" si="248"/>
        <v>1.1476999999999999</v>
      </c>
      <c r="BI866" s="4" t="s">
        <v>5</v>
      </c>
      <c r="BJ866" s="5">
        <v>0.875</v>
      </c>
      <c r="BK866" s="4">
        <v>101.81</v>
      </c>
      <c r="BL866" s="13">
        <f t="shared" si="249"/>
        <v>101.81</v>
      </c>
      <c r="BM866" s="4" t="s">
        <v>5</v>
      </c>
      <c r="BN866" s="5">
        <v>0.875</v>
      </c>
      <c r="BO866" s="8">
        <v>72124</v>
      </c>
      <c r="BP866" s="15">
        <f t="shared" si="250"/>
        <v>7.2123999999999997</v>
      </c>
      <c r="BS866" s="1">
        <f t="shared" si="251"/>
        <v>80.556234955127053</v>
      </c>
    </row>
    <row r="867" spans="1:71">
      <c r="A867" s="4" t="s">
        <v>5</v>
      </c>
      <c r="B867" s="5">
        <v>0.86458333333333337</v>
      </c>
      <c r="C867" s="4">
        <v>73.52</v>
      </c>
      <c r="D867" s="13">
        <f t="shared" si="234"/>
        <v>73.52</v>
      </c>
      <c r="E867" s="4" t="s">
        <v>5</v>
      </c>
      <c r="F867" s="5">
        <v>0.86458333333333337</v>
      </c>
      <c r="G867" s="4">
        <v>0.72219999999999995</v>
      </c>
      <c r="H867" s="15">
        <f t="shared" si="235"/>
        <v>0.72219999999999995</v>
      </c>
      <c r="I867" s="4" t="s">
        <v>5</v>
      </c>
      <c r="J867" s="22">
        <v>0.86458333333333337</v>
      </c>
      <c r="K867" s="23">
        <v>92.57</v>
      </c>
      <c r="L867" s="13">
        <f t="shared" si="236"/>
        <v>92.57</v>
      </c>
      <c r="M867" s="4" t="s">
        <v>5</v>
      </c>
      <c r="N867" s="22">
        <v>0.86458333333333337</v>
      </c>
      <c r="O867" s="23">
        <v>88.68</v>
      </c>
      <c r="P867" s="13">
        <f t="shared" si="237"/>
        <v>88.68</v>
      </c>
      <c r="Q867" s="4" t="s">
        <v>5</v>
      </c>
      <c r="R867" s="22">
        <v>0.86458333333333337</v>
      </c>
      <c r="S867" s="19">
        <v>15498</v>
      </c>
      <c r="T867" s="15">
        <f t="shared" si="238"/>
        <v>1.5498000000000001</v>
      </c>
      <c r="U867" s="4" t="s">
        <v>5</v>
      </c>
      <c r="V867" s="22">
        <v>0.86458333333333337</v>
      </c>
      <c r="W867" s="23">
        <v>0.77410000000000001</v>
      </c>
      <c r="X867" s="15">
        <f t="shared" si="239"/>
        <v>0.77410000000000001</v>
      </c>
      <c r="Y867" s="4" t="s">
        <v>5</v>
      </c>
      <c r="Z867" s="5">
        <v>0.86458333333333337</v>
      </c>
      <c r="AA867" s="4">
        <v>137.51</v>
      </c>
      <c r="AB867" s="13">
        <f t="shared" si="240"/>
        <v>137.51</v>
      </c>
      <c r="AC867" s="4" t="s">
        <v>5</v>
      </c>
      <c r="AD867" s="5">
        <v>0.86458333333333337</v>
      </c>
      <c r="AE867" s="8">
        <v>13502</v>
      </c>
      <c r="AF867" s="15">
        <f t="shared" si="241"/>
        <v>1.3502000000000001</v>
      </c>
      <c r="AG867" s="23" t="s">
        <v>5</v>
      </c>
      <c r="AH867" s="22">
        <v>0.86458333333333337</v>
      </c>
      <c r="AI867" s="19">
        <v>20013</v>
      </c>
      <c r="AJ867" s="15">
        <f t="shared" si="242"/>
        <v>2.0013000000000001</v>
      </c>
      <c r="AK867" s="4" t="s">
        <v>5</v>
      </c>
      <c r="AL867" s="5">
        <v>0.86458333333333337</v>
      </c>
      <c r="AM867" s="4">
        <v>177.54</v>
      </c>
      <c r="AN867" s="13">
        <f t="shared" si="243"/>
        <v>177.54</v>
      </c>
      <c r="AO867" s="4" t="s">
        <v>5</v>
      </c>
      <c r="AP867" s="5">
        <v>0.86458333333333337</v>
      </c>
      <c r="AQ867" s="19">
        <v>17436</v>
      </c>
      <c r="AR867" s="15">
        <f t="shared" si="244"/>
        <v>1.7436</v>
      </c>
      <c r="AS867" s="4" t="s">
        <v>5</v>
      </c>
      <c r="AT867" s="22">
        <v>0.86458333333333337</v>
      </c>
      <c r="AU867" s="23">
        <v>64.709999999999994</v>
      </c>
      <c r="AV867" s="13">
        <f t="shared" si="245"/>
        <v>64.709999999999994</v>
      </c>
      <c r="AW867" s="23" t="s">
        <v>5</v>
      </c>
      <c r="AX867" s="22">
        <v>0.86458333333333337</v>
      </c>
      <c r="AY867" s="23">
        <v>0.63580000000000003</v>
      </c>
      <c r="AZ867" s="15">
        <f t="shared" si="246"/>
        <v>0.63580000000000003</v>
      </c>
      <c r="BA867" s="4" t="s">
        <v>5</v>
      </c>
      <c r="BB867" s="5">
        <v>0.84375</v>
      </c>
      <c r="BC867" s="8">
        <v>10998</v>
      </c>
      <c r="BD867" s="15">
        <f t="shared" si="247"/>
        <v>1.0998000000000001</v>
      </c>
      <c r="BE867" s="4" t="s">
        <v>5</v>
      </c>
      <c r="BF867" s="5">
        <v>0.85416666666666663</v>
      </c>
      <c r="BG867" s="8">
        <v>11464</v>
      </c>
      <c r="BH867" s="15">
        <f t="shared" si="248"/>
        <v>1.1464000000000001</v>
      </c>
      <c r="BI867" s="4" t="s">
        <v>5</v>
      </c>
      <c r="BJ867" s="5">
        <v>0.86458333333333337</v>
      </c>
      <c r="BK867" s="4">
        <v>101.78</v>
      </c>
      <c r="BL867" s="13">
        <f t="shared" si="249"/>
        <v>101.78</v>
      </c>
      <c r="BM867" s="4" t="s">
        <v>5</v>
      </c>
      <c r="BN867" s="5">
        <v>0.86458333333333337</v>
      </c>
      <c r="BO867" s="8">
        <v>72033</v>
      </c>
      <c r="BP867" s="15">
        <f t="shared" si="250"/>
        <v>7.2032999999999996</v>
      </c>
      <c r="BS867" s="1">
        <f t="shared" si="251"/>
        <v>80.487992468493573</v>
      </c>
    </row>
    <row r="868" spans="1:71">
      <c r="A868" s="4" t="s">
        <v>5</v>
      </c>
      <c r="B868" s="5">
        <v>0.85416666666666663</v>
      </c>
      <c r="C868" s="4">
        <v>73.55</v>
      </c>
      <c r="D868" s="13">
        <f t="shared" si="234"/>
        <v>73.55</v>
      </c>
      <c r="E868" s="4" t="s">
        <v>5</v>
      </c>
      <c r="F868" s="5">
        <v>0.85416666666666663</v>
      </c>
      <c r="G868" s="4">
        <v>0.72260000000000002</v>
      </c>
      <c r="H868" s="15">
        <f t="shared" si="235"/>
        <v>0.72260000000000002</v>
      </c>
      <c r="I868" s="4" t="s">
        <v>5</v>
      </c>
      <c r="J868" s="22">
        <v>0.85416666666666663</v>
      </c>
      <c r="K868" s="23">
        <v>92.46</v>
      </c>
      <c r="L868" s="13">
        <f t="shared" si="236"/>
        <v>92.46</v>
      </c>
      <c r="M868" s="4" t="s">
        <v>5</v>
      </c>
      <c r="N868" s="22">
        <v>0.85416666666666663</v>
      </c>
      <c r="O868" s="23">
        <v>88.75</v>
      </c>
      <c r="P868" s="13">
        <f t="shared" si="237"/>
        <v>88.75</v>
      </c>
      <c r="Q868" s="4" t="s">
        <v>5</v>
      </c>
      <c r="R868" s="22">
        <v>0.85416666666666663</v>
      </c>
      <c r="S868" s="19">
        <v>15506</v>
      </c>
      <c r="T868" s="15">
        <f t="shared" si="238"/>
        <v>1.5506</v>
      </c>
      <c r="U868" s="4" t="s">
        <v>5</v>
      </c>
      <c r="V868" s="22">
        <v>0.85416666666666663</v>
      </c>
      <c r="W868" s="23">
        <v>0.77500000000000002</v>
      </c>
      <c r="X868" s="15">
        <f t="shared" si="239"/>
        <v>0.77500000000000002</v>
      </c>
      <c r="Y868" s="4" t="s">
        <v>5</v>
      </c>
      <c r="Z868" s="5">
        <v>0.85416666666666663</v>
      </c>
      <c r="AA868" s="4">
        <v>137.65</v>
      </c>
      <c r="AB868" s="13">
        <f t="shared" si="240"/>
        <v>137.65</v>
      </c>
      <c r="AC868" s="4" t="s">
        <v>5</v>
      </c>
      <c r="AD868" s="5">
        <v>0.85416666666666663</v>
      </c>
      <c r="AE868" s="8">
        <v>13525</v>
      </c>
      <c r="AF868" s="15">
        <f t="shared" si="241"/>
        <v>1.3525</v>
      </c>
      <c r="AG868" s="23" t="s">
        <v>5</v>
      </c>
      <c r="AH868" s="22">
        <v>0.85416666666666663</v>
      </c>
      <c r="AI868" s="19">
        <v>20004</v>
      </c>
      <c r="AJ868" s="15">
        <f t="shared" si="242"/>
        <v>2.0004</v>
      </c>
      <c r="AK868" s="4" t="s">
        <v>5</v>
      </c>
      <c r="AL868" s="5">
        <v>0.85416666666666663</v>
      </c>
      <c r="AM868" s="4">
        <v>177.56</v>
      </c>
      <c r="AN868" s="13">
        <f t="shared" si="243"/>
        <v>177.56</v>
      </c>
      <c r="AO868" s="4" t="s">
        <v>5</v>
      </c>
      <c r="AP868" s="5">
        <v>0.85416666666666663</v>
      </c>
      <c r="AQ868" s="19">
        <v>17446</v>
      </c>
      <c r="AR868" s="15">
        <f t="shared" si="244"/>
        <v>1.7445999999999999</v>
      </c>
      <c r="AS868" s="4" t="s">
        <v>5</v>
      </c>
      <c r="AT868" s="22">
        <v>0.85416666666666663</v>
      </c>
      <c r="AU868" s="23">
        <v>64.819999999999993</v>
      </c>
      <c r="AV868" s="13">
        <f t="shared" si="245"/>
        <v>64.819999999999993</v>
      </c>
      <c r="AW868" s="23" t="s">
        <v>5</v>
      </c>
      <c r="AX868" s="22">
        <v>0.85416666666666663</v>
      </c>
      <c r="AY868" s="23">
        <v>0.63700000000000001</v>
      </c>
      <c r="AZ868" s="15">
        <f t="shared" si="246"/>
        <v>0.63700000000000001</v>
      </c>
      <c r="BA868" s="4" t="s">
        <v>5</v>
      </c>
      <c r="BB868" s="5">
        <v>0.83333333333333337</v>
      </c>
      <c r="BC868" s="8">
        <v>10998</v>
      </c>
      <c r="BD868" s="15">
        <f t="shared" si="247"/>
        <v>1.0998000000000001</v>
      </c>
      <c r="BE868" s="4" t="s">
        <v>5</v>
      </c>
      <c r="BF868" s="5">
        <v>0.84375</v>
      </c>
      <c r="BG868" s="8">
        <v>11465</v>
      </c>
      <c r="BH868" s="15">
        <f t="shared" si="248"/>
        <v>1.1465000000000001</v>
      </c>
      <c r="BI868" s="4" t="s">
        <v>5</v>
      </c>
      <c r="BJ868" s="5">
        <v>0.85416666666666663</v>
      </c>
      <c r="BK868" s="4">
        <v>101.77</v>
      </c>
      <c r="BL868" s="13">
        <f t="shared" si="249"/>
        <v>101.77</v>
      </c>
      <c r="BM868" s="4" t="s">
        <v>5</v>
      </c>
      <c r="BN868" s="5">
        <v>0.85416666666666663</v>
      </c>
      <c r="BO868" s="6">
        <v>7.19</v>
      </c>
      <c r="BP868" s="15">
        <f t="shared" si="250"/>
        <v>7.19</v>
      </c>
      <c r="BS868" s="1">
        <f t="shared" si="251"/>
        <v>80.404948174340134</v>
      </c>
    </row>
    <row r="869" spans="1:71">
      <c r="A869" s="4" t="s">
        <v>5</v>
      </c>
      <c r="B869" s="5">
        <v>0.84375</v>
      </c>
      <c r="C869" s="4">
        <v>73.62</v>
      </c>
      <c r="D869" s="13">
        <f t="shared" si="234"/>
        <v>73.62</v>
      </c>
      <c r="E869" s="4" t="s">
        <v>5</v>
      </c>
      <c r="F869" s="5">
        <v>0.84375</v>
      </c>
      <c r="G869" s="4">
        <v>0.72240000000000004</v>
      </c>
      <c r="H869" s="15">
        <f t="shared" si="235"/>
        <v>0.72240000000000004</v>
      </c>
      <c r="I869" s="4" t="s">
        <v>5</v>
      </c>
      <c r="J869" s="22">
        <v>0.84375</v>
      </c>
      <c r="K869" s="23">
        <v>92.6</v>
      </c>
      <c r="L869" s="13">
        <f t="shared" si="236"/>
        <v>92.6</v>
      </c>
      <c r="M869" s="4" t="s">
        <v>5</v>
      </c>
      <c r="N869" s="22">
        <v>0.84375</v>
      </c>
      <c r="O869" s="23">
        <v>88.85</v>
      </c>
      <c r="P869" s="13">
        <f t="shared" si="237"/>
        <v>88.85</v>
      </c>
      <c r="Q869" s="4" t="s">
        <v>5</v>
      </c>
      <c r="R869" s="22">
        <v>0.84375</v>
      </c>
      <c r="S869" s="19">
        <v>15517</v>
      </c>
      <c r="T869" s="15">
        <f t="shared" si="238"/>
        <v>1.5517000000000001</v>
      </c>
      <c r="U869" s="4" t="s">
        <v>5</v>
      </c>
      <c r="V869" s="22">
        <v>0.84375</v>
      </c>
      <c r="W869" s="23">
        <v>0.77559999999999996</v>
      </c>
      <c r="X869" s="15">
        <f t="shared" si="239"/>
        <v>0.77559999999999996</v>
      </c>
      <c r="Y869" s="4" t="s">
        <v>5</v>
      </c>
      <c r="Z869" s="5">
        <v>0.84375</v>
      </c>
      <c r="AA869" s="4">
        <v>137.9</v>
      </c>
      <c r="AB869" s="13">
        <f t="shared" si="240"/>
        <v>137.9</v>
      </c>
      <c r="AC869" s="4" t="s">
        <v>5</v>
      </c>
      <c r="AD869" s="5">
        <v>0.84375</v>
      </c>
      <c r="AE869" s="8">
        <v>13534</v>
      </c>
      <c r="AF869" s="15">
        <f t="shared" si="241"/>
        <v>1.3533999999999999</v>
      </c>
      <c r="AG869" s="23" t="s">
        <v>5</v>
      </c>
      <c r="AH869" s="22">
        <v>0.84375</v>
      </c>
      <c r="AI869" s="19">
        <v>20009</v>
      </c>
      <c r="AJ869" s="15">
        <f t="shared" si="242"/>
        <v>2.0009000000000001</v>
      </c>
      <c r="AK869" s="4" t="s">
        <v>5</v>
      </c>
      <c r="AL869" s="5">
        <v>0.84375</v>
      </c>
      <c r="AM869" s="4">
        <v>177.81</v>
      </c>
      <c r="AN869" s="13">
        <f t="shared" si="243"/>
        <v>177.81</v>
      </c>
      <c r="AO869" s="4" t="s">
        <v>5</v>
      </c>
      <c r="AP869" s="5">
        <v>0.84375</v>
      </c>
      <c r="AQ869" s="19">
        <v>17447</v>
      </c>
      <c r="AR869" s="15">
        <f t="shared" si="244"/>
        <v>1.7446999999999999</v>
      </c>
      <c r="AS869" s="4" t="s">
        <v>5</v>
      </c>
      <c r="AT869" s="22">
        <v>0.84375</v>
      </c>
      <c r="AU869" s="23">
        <v>64.89</v>
      </c>
      <c r="AV869" s="13">
        <f t="shared" si="245"/>
        <v>64.89</v>
      </c>
      <c r="AW869" s="23" t="s">
        <v>5</v>
      </c>
      <c r="AX869" s="22">
        <v>0.84375</v>
      </c>
      <c r="AY869" s="23">
        <v>0.63570000000000004</v>
      </c>
      <c r="AZ869" s="15">
        <f t="shared" si="246"/>
        <v>0.63570000000000004</v>
      </c>
      <c r="BA869" s="4" t="s">
        <v>5</v>
      </c>
      <c r="BB869" s="5">
        <v>0.82291666666666663</v>
      </c>
      <c r="BC869" s="8">
        <v>10991</v>
      </c>
      <c r="BD869" s="15">
        <f t="shared" si="247"/>
        <v>1.0991</v>
      </c>
      <c r="BE869" s="4" t="s">
        <v>5</v>
      </c>
      <c r="BF869" s="5">
        <v>0.83333333333333337</v>
      </c>
      <c r="BG869" s="8">
        <v>11466</v>
      </c>
      <c r="BH869" s="15">
        <f t="shared" si="248"/>
        <v>1.1466000000000001</v>
      </c>
      <c r="BI869" s="4" t="s">
        <v>5</v>
      </c>
      <c r="BJ869" s="5">
        <v>0.84375</v>
      </c>
      <c r="BK869" s="4">
        <v>101.86</v>
      </c>
      <c r="BL869" s="13">
        <f t="shared" si="249"/>
        <v>101.86</v>
      </c>
      <c r="BM869" s="4" t="s">
        <v>5</v>
      </c>
      <c r="BN869" s="5">
        <v>0.84375</v>
      </c>
      <c r="BO869" s="8">
        <v>71853</v>
      </c>
      <c r="BP869" s="15">
        <f t="shared" si="250"/>
        <v>7.1852999999999998</v>
      </c>
      <c r="BS869" s="1">
        <f t="shared" si="251"/>
        <v>80.380492675029117</v>
      </c>
    </row>
    <row r="870" spans="1:71">
      <c r="A870" s="4" t="s">
        <v>5</v>
      </c>
      <c r="B870" s="5">
        <v>0.83333333333333337</v>
      </c>
      <c r="C870" s="4">
        <v>73.7</v>
      </c>
      <c r="D870" s="13">
        <f t="shared" si="234"/>
        <v>73.7</v>
      </c>
      <c r="E870" s="4" t="s">
        <v>5</v>
      </c>
      <c r="F870" s="5">
        <v>0.83333333333333337</v>
      </c>
      <c r="G870" s="4">
        <v>0.72389999999999999</v>
      </c>
      <c r="H870" s="15">
        <f t="shared" si="235"/>
        <v>0.72389999999999999</v>
      </c>
      <c r="I870" s="4" t="s">
        <v>5</v>
      </c>
      <c r="J870" s="22">
        <v>0.83333333333333337</v>
      </c>
      <c r="K870" s="23">
        <v>92.56</v>
      </c>
      <c r="L870" s="13">
        <f t="shared" si="236"/>
        <v>92.56</v>
      </c>
      <c r="M870" s="4" t="s">
        <v>5</v>
      </c>
      <c r="N870" s="22">
        <v>0.83333333333333337</v>
      </c>
      <c r="O870" s="23">
        <v>88.8</v>
      </c>
      <c r="P870" s="13">
        <f t="shared" si="237"/>
        <v>88.8</v>
      </c>
      <c r="Q870" s="4" t="s">
        <v>5</v>
      </c>
      <c r="R870" s="22">
        <v>0.83333333333333337</v>
      </c>
      <c r="S870" s="19">
        <v>15515</v>
      </c>
      <c r="T870" s="15">
        <f t="shared" si="238"/>
        <v>1.5515000000000001</v>
      </c>
      <c r="U870" s="4" t="s">
        <v>5</v>
      </c>
      <c r="V870" s="22">
        <v>0.83333333333333337</v>
      </c>
      <c r="W870" s="23">
        <v>0.77529999999999999</v>
      </c>
      <c r="X870" s="15">
        <f t="shared" si="239"/>
        <v>0.77529999999999999</v>
      </c>
      <c r="Y870" s="4" t="s">
        <v>5</v>
      </c>
      <c r="Z870" s="5">
        <v>0.83333333333333337</v>
      </c>
      <c r="AA870" s="4">
        <v>137.82</v>
      </c>
      <c r="AB870" s="13">
        <f t="shared" si="240"/>
        <v>137.82</v>
      </c>
      <c r="AC870" s="4" t="s">
        <v>5</v>
      </c>
      <c r="AD870" s="5">
        <v>0.83333333333333337</v>
      </c>
      <c r="AE870" s="8">
        <v>13524</v>
      </c>
      <c r="AF870" s="15">
        <f t="shared" si="241"/>
        <v>1.3524</v>
      </c>
      <c r="AG870" s="23" t="s">
        <v>5</v>
      </c>
      <c r="AH870" s="22">
        <v>0.83333333333333337</v>
      </c>
      <c r="AI870" s="19">
        <v>19997</v>
      </c>
      <c r="AJ870" s="15">
        <f t="shared" si="242"/>
        <v>1.9997</v>
      </c>
      <c r="AK870" s="4" t="s">
        <v>5</v>
      </c>
      <c r="AL870" s="5">
        <v>0.83333333333333337</v>
      </c>
      <c r="AM870" s="4">
        <v>177.6</v>
      </c>
      <c r="AN870" s="13">
        <f t="shared" si="243"/>
        <v>177.6</v>
      </c>
      <c r="AO870" s="4" t="s">
        <v>5</v>
      </c>
      <c r="AP870" s="5">
        <v>0.83333333333333337</v>
      </c>
      <c r="AQ870" s="19">
        <v>17442</v>
      </c>
      <c r="AR870" s="15">
        <f t="shared" si="244"/>
        <v>1.7442</v>
      </c>
      <c r="AS870" s="4" t="s">
        <v>5</v>
      </c>
      <c r="AT870" s="22">
        <v>0.83333333333333337</v>
      </c>
      <c r="AU870" s="23">
        <v>65.23</v>
      </c>
      <c r="AV870" s="13">
        <f t="shared" si="245"/>
        <v>65.23</v>
      </c>
      <c r="AW870" s="23" t="s">
        <v>5</v>
      </c>
      <c r="AX870" s="22">
        <v>0.83333333333333337</v>
      </c>
      <c r="AY870" s="23">
        <v>0.64070000000000005</v>
      </c>
      <c r="AZ870" s="15">
        <f t="shared" si="246"/>
        <v>0.64070000000000005</v>
      </c>
      <c r="BA870" s="4" t="s">
        <v>5</v>
      </c>
      <c r="BB870" s="5">
        <v>0.8125</v>
      </c>
      <c r="BC870" s="8">
        <v>11007</v>
      </c>
      <c r="BD870" s="15">
        <f t="shared" si="247"/>
        <v>1.1007</v>
      </c>
      <c r="BE870" s="4" t="s">
        <v>5</v>
      </c>
      <c r="BF870" s="5">
        <v>0.82291666666666663</v>
      </c>
      <c r="BG870" s="8">
        <v>11473</v>
      </c>
      <c r="BH870" s="15">
        <f t="shared" si="248"/>
        <v>1.1473</v>
      </c>
      <c r="BI870" s="4" t="s">
        <v>5</v>
      </c>
      <c r="BJ870" s="5">
        <v>0.83333333333333337</v>
      </c>
      <c r="BK870" s="4">
        <v>101.82</v>
      </c>
      <c r="BL870" s="13">
        <f t="shared" si="249"/>
        <v>101.82</v>
      </c>
      <c r="BM870" s="4" t="s">
        <v>5</v>
      </c>
      <c r="BN870" s="5">
        <v>0.83333333333333337</v>
      </c>
      <c r="BO870" s="8">
        <v>71919</v>
      </c>
      <c r="BP870" s="15">
        <f t="shared" si="250"/>
        <v>7.1919000000000004</v>
      </c>
      <c r="BS870" s="1">
        <f t="shared" si="251"/>
        <v>80.428329509017544</v>
      </c>
    </row>
    <row r="871" spans="1:71">
      <c r="A871" s="4" t="s">
        <v>5</v>
      </c>
      <c r="B871" s="5">
        <v>0.82291666666666663</v>
      </c>
      <c r="C871" s="4">
        <v>73.069999999999993</v>
      </c>
      <c r="D871" s="13">
        <f t="shared" si="234"/>
        <v>73.069999999999993</v>
      </c>
      <c r="E871" s="4" t="s">
        <v>5</v>
      </c>
      <c r="F871" s="5">
        <v>0.82291666666666663</v>
      </c>
      <c r="G871" s="4">
        <v>0.71899999999999997</v>
      </c>
      <c r="H871" s="15">
        <f t="shared" si="235"/>
        <v>0.71899999999999997</v>
      </c>
      <c r="I871" s="4" t="s">
        <v>5</v>
      </c>
      <c r="J871" s="22">
        <v>0.82291666666666663</v>
      </c>
      <c r="K871" s="23">
        <v>92.38</v>
      </c>
      <c r="L871" s="13">
        <f t="shared" si="236"/>
        <v>92.38</v>
      </c>
      <c r="M871" s="4" t="s">
        <v>5</v>
      </c>
      <c r="N871" s="22">
        <v>0.82291666666666663</v>
      </c>
      <c r="O871" s="23">
        <v>88.51</v>
      </c>
      <c r="P871" s="13">
        <f t="shared" si="237"/>
        <v>88.51</v>
      </c>
      <c r="Q871" s="4" t="s">
        <v>5</v>
      </c>
      <c r="R871" s="22">
        <v>0.82291666666666663</v>
      </c>
      <c r="S871" s="19">
        <v>15506</v>
      </c>
      <c r="T871" s="15">
        <f t="shared" si="238"/>
        <v>1.5506</v>
      </c>
      <c r="U871" s="4" t="s">
        <v>5</v>
      </c>
      <c r="V871" s="22">
        <v>0.82291666666666663</v>
      </c>
      <c r="W871" s="23">
        <v>0.77380000000000004</v>
      </c>
      <c r="X871" s="15">
        <f t="shared" si="239"/>
        <v>0.77380000000000004</v>
      </c>
      <c r="Y871" s="4" t="s">
        <v>5</v>
      </c>
      <c r="Z871" s="5">
        <v>0.82291666666666663</v>
      </c>
      <c r="AA871" s="4">
        <v>137.29</v>
      </c>
      <c r="AB871" s="13">
        <f t="shared" si="240"/>
        <v>137.29</v>
      </c>
      <c r="AC871" s="4" t="s">
        <v>5</v>
      </c>
      <c r="AD871" s="5">
        <v>0.82291666666666663</v>
      </c>
      <c r="AE871" s="8">
        <v>13514</v>
      </c>
      <c r="AF871" s="15">
        <f t="shared" si="241"/>
        <v>1.3513999999999999</v>
      </c>
      <c r="AG871" s="23" t="s">
        <v>5</v>
      </c>
      <c r="AH871" s="22">
        <v>0.82291666666666663</v>
      </c>
      <c r="AI871" s="19">
        <v>20034</v>
      </c>
      <c r="AJ871" s="15">
        <f t="shared" si="242"/>
        <v>2.0034000000000001</v>
      </c>
      <c r="AK871" s="4" t="s">
        <v>5</v>
      </c>
      <c r="AL871" s="5">
        <v>0.82291666666666663</v>
      </c>
      <c r="AM871" s="4">
        <v>177.39</v>
      </c>
      <c r="AN871" s="13">
        <f t="shared" si="243"/>
        <v>177.39</v>
      </c>
      <c r="AO871" s="4" t="s">
        <v>5</v>
      </c>
      <c r="AP871" s="5">
        <v>0.82291666666666663</v>
      </c>
      <c r="AQ871" s="19">
        <v>17462</v>
      </c>
      <c r="AR871" s="15">
        <f t="shared" si="244"/>
        <v>1.7462</v>
      </c>
      <c r="AS871" s="4" t="s">
        <v>5</v>
      </c>
      <c r="AT871" s="22">
        <v>0.82291666666666663</v>
      </c>
      <c r="AU871" s="23">
        <v>64.75</v>
      </c>
      <c r="AV871" s="13">
        <f t="shared" si="245"/>
        <v>64.75</v>
      </c>
      <c r="AW871" s="23" t="s">
        <v>5</v>
      </c>
      <c r="AX871" s="22">
        <v>0.82291666666666663</v>
      </c>
      <c r="AY871" s="23">
        <v>0.63749999999999996</v>
      </c>
      <c r="AZ871" s="15">
        <f t="shared" si="246"/>
        <v>0.63749999999999996</v>
      </c>
      <c r="BA871" s="4" t="s">
        <v>5</v>
      </c>
      <c r="BB871" s="5">
        <v>0.80208333333333337</v>
      </c>
      <c r="BC871" s="8">
        <v>1102</v>
      </c>
      <c r="BD871" s="15">
        <f t="shared" si="247"/>
        <v>1.1020000000000001</v>
      </c>
      <c r="BE871" s="4" t="s">
        <v>5</v>
      </c>
      <c r="BF871" s="5">
        <v>0.8125</v>
      </c>
      <c r="BG871" s="8">
        <v>11474</v>
      </c>
      <c r="BH871" s="15">
        <f t="shared" si="248"/>
        <v>1.1474</v>
      </c>
      <c r="BI871" s="4" t="s">
        <v>5</v>
      </c>
      <c r="BJ871" s="5">
        <v>0.82291666666666663</v>
      </c>
      <c r="BK871" s="4">
        <v>101.59</v>
      </c>
      <c r="BL871" s="13">
        <f t="shared" si="249"/>
        <v>101.59</v>
      </c>
      <c r="BM871" s="4" t="s">
        <v>5</v>
      </c>
      <c r="BN871" s="5">
        <v>0.82291666666666663</v>
      </c>
      <c r="BO871" s="8">
        <v>72044</v>
      </c>
      <c r="BP871" s="15">
        <f t="shared" si="250"/>
        <v>7.2043999999999997</v>
      </c>
      <c r="BS871" s="1">
        <f t="shared" si="251"/>
        <v>80.438191437991676</v>
      </c>
    </row>
    <row r="872" spans="1:71">
      <c r="A872" s="4" t="s">
        <v>5</v>
      </c>
      <c r="B872" s="5">
        <v>0.8125</v>
      </c>
      <c r="C872" s="4">
        <v>71.95</v>
      </c>
      <c r="D872" s="13">
        <f t="shared" si="234"/>
        <v>71.95</v>
      </c>
      <c r="E872" s="4" t="s">
        <v>5</v>
      </c>
      <c r="F872" s="5">
        <v>0.8125</v>
      </c>
      <c r="G872" s="4">
        <v>0.7107</v>
      </c>
      <c r="H872" s="15">
        <f t="shared" si="235"/>
        <v>0.7107</v>
      </c>
      <c r="I872" s="4" t="s">
        <v>5</v>
      </c>
      <c r="J872" s="22">
        <v>0.8125</v>
      </c>
      <c r="K872" s="23">
        <v>91.93</v>
      </c>
      <c r="L872" s="13">
        <f t="shared" si="236"/>
        <v>91.93</v>
      </c>
      <c r="M872" s="4" t="s">
        <v>5</v>
      </c>
      <c r="N872" s="22">
        <v>0.8125</v>
      </c>
      <c r="O872" s="23">
        <v>88.19</v>
      </c>
      <c r="P872" s="13">
        <f t="shared" si="237"/>
        <v>88.19</v>
      </c>
      <c r="Q872" s="4" t="s">
        <v>5</v>
      </c>
      <c r="R872" s="22">
        <v>0.8125</v>
      </c>
      <c r="S872" s="19">
        <v>15487</v>
      </c>
      <c r="T872" s="15">
        <f t="shared" si="238"/>
        <v>1.5487</v>
      </c>
      <c r="U872" s="4" t="s">
        <v>5</v>
      </c>
      <c r="V872" s="22">
        <v>0.8125</v>
      </c>
      <c r="W872" s="23">
        <v>0.77410000000000001</v>
      </c>
      <c r="X872" s="15">
        <f t="shared" si="239"/>
        <v>0.77410000000000001</v>
      </c>
      <c r="Y872" s="4" t="s">
        <v>5</v>
      </c>
      <c r="Z872" s="5">
        <v>0.8125</v>
      </c>
      <c r="AA872" s="4">
        <v>136.63999999999999</v>
      </c>
      <c r="AB872" s="13">
        <f t="shared" si="240"/>
        <v>136.63999999999999</v>
      </c>
      <c r="AC872" s="4" t="s">
        <v>5</v>
      </c>
      <c r="AD872" s="5">
        <v>0.8125</v>
      </c>
      <c r="AE872" s="8">
        <v>13495</v>
      </c>
      <c r="AF872" s="15">
        <f t="shared" si="241"/>
        <v>1.3494999999999999</v>
      </c>
      <c r="AG872" s="23" t="s">
        <v>5</v>
      </c>
      <c r="AH872" s="22">
        <v>0.8125</v>
      </c>
      <c r="AI872" s="19">
        <v>20006</v>
      </c>
      <c r="AJ872" s="15">
        <f t="shared" si="242"/>
        <v>2.0005999999999999</v>
      </c>
      <c r="AK872" s="4" t="s">
        <v>5</v>
      </c>
      <c r="AL872" s="5">
        <v>0.8125</v>
      </c>
      <c r="AM872" s="4">
        <v>176.47</v>
      </c>
      <c r="AN872" s="13">
        <f t="shared" si="243"/>
        <v>176.47</v>
      </c>
      <c r="AO872" s="4" t="s">
        <v>5</v>
      </c>
      <c r="AP872" s="5">
        <v>0.8125</v>
      </c>
      <c r="AQ872" s="19">
        <v>17433</v>
      </c>
      <c r="AR872" s="15">
        <f t="shared" si="244"/>
        <v>1.7433000000000001</v>
      </c>
      <c r="AS872" s="4" t="s">
        <v>5</v>
      </c>
      <c r="AT872" s="22">
        <v>0.8125</v>
      </c>
      <c r="AU872" s="23">
        <v>63.83</v>
      </c>
      <c r="AV872" s="13">
        <f t="shared" si="245"/>
        <v>63.83</v>
      </c>
      <c r="AW872" s="23" t="s">
        <v>5</v>
      </c>
      <c r="AX872" s="22">
        <v>0.8125</v>
      </c>
      <c r="AY872" s="23">
        <v>0.63060000000000005</v>
      </c>
      <c r="AZ872" s="15">
        <f t="shared" si="246"/>
        <v>0.63060000000000005</v>
      </c>
      <c r="BA872" s="4" t="s">
        <v>5</v>
      </c>
      <c r="BB872" s="5">
        <v>0.79166666666666663</v>
      </c>
      <c r="BC872" s="8">
        <v>11058</v>
      </c>
      <c r="BD872" s="15">
        <f t="shared" si="247"/>
        <v>1.1057999999999999</v>
      </c>
      <c r="BE872" s="4" t="s">
        <v>5</v>
      </c>
      <c r="BF872" s="5">
        <v>0.80208333333333337</v>
      </c>
      <c r="BG872" s="8">
        <v>11476</v>
      </c>
      <c r="BH872" s="15">
        <f t="shared" si="248"/>
        <v>1.1476</v>
      </c>
      <c r="BI872" s="4" t="s">
        <v>5</v>
      </c>
      <c r="BJ872" s="5">
        <v>0.8125</v>
      </c>
      <c r="BK872" s="4">
        <v>101.23</v>
      </c>
      <c r="BL872" s="13">
        <f t="shared" si="249"/>
        <v>101.23</v>
      </c>
      <c r="BM872" s="4" t="s">
        <v>5</v>
      </c>
      <c r="BN872" s="5">
        <v>0.8125</v>
      </c>
      <c r="BO872" s="8">
        <v>72241</v>
      </c>
      <c r="BP872" s="15">
        <f t="shared" si="250"/>
        <v>7.2241</v>
      </c>
      <c r="BS872" s="1">
        <f t="shared" si="251"/>
        <v>80.504151333650171</v>
      </c>
    </row>
    <row r="873" spans="1:71">
      <c r="A873" s="4" t="s">
        <v>5</v>
      </c>
      <c r="B873" s="5">
        <v>0.80208333333333337</v>
      </c>
      <c r="C873" s="4">
        <v>72.069999999999993</v>
      </c>
      <c r="D873" s="13">
        <f t="shared" si="234"/>
        <v>72.069999999999993</v>
      </c>
      <c r="E873" s="4" t="s">
        <v>5</v>
      </c>
      <c r="F873" s="5">
        <v>0.80208333333333337</v>
      </c>
      <c r="G873" s="4">
        <v>0.71199999999999997</v>
      </c>
      <c r="H873" s="15">
        <f t="shared" si="235"/>
        <v>0.71199999999999997</v>
      </c>
      <c r="I873" s="4" t="s">
        <v>5</v>
      </c>
      <c r="J873" s="22">
        <v>0.80208333333333337</v>
      </c>
      <c r="K873" s="23">
        <v>91.79</v>
      </c>
      <c r="L873" s="13">
        <f t="shared" si="236"/>
        <v>91.79</v>
      </c>
      <c r="M873" s="4" t="s">
        <v>5</v>
      </c>
      <c r="N873" s="22">
        <v>0.80208333333333337</v>
      </c>
      <c r="O873" s="23">
        <v>88.15</v>
      </c>
      <c r="P873" s="13">
        <f t="shared" si="237"/>
        <v>88.15</v>
      </c>
      <c r="Q873" s="4" t="s">
        <v>5</v>
      </c>
      <c r="R873" s="22">
        <v>0.80208333333333337</v>
      </c>
      <c r="S873" s="19">
        <v>15476</v>
      </c>
      <c r="T873" s="15">
        <f t="shared" si="238"/>
        <v>1.5476000000000001</v>
      </c>
      <c r="U873" s="4" t="s">
        <v>5</v>
      </c>
      <c r="V873" s="22">
        <v>0.80208333333333337</v>
      </c>
      <c r="W873" s="23">
        <v>0.77370000000000005</v>
      </c>
      <c r="X873" s="15">
        <f t="shared" si="239"/>
        <v>0.77370000000000005</v>
      </c>
      <c r="Y873" s="4" t="s">
        <v>5</v>
      </c>
      <c r="Z873" s="5">
        <v>0.80208333333333337</v>
      </c>
      <c r="AA873" s="4">
        <v>136.44</v>
      </c>
      <c r="AB873" s="13">
        <f t="shared" si="240"/>
        <v>136.44</v>
      </c>
      <c r="AC873" s="4" t="s">
        <v>5</v>
      </c>
      <c r="AD873" s="5">
        <v>0.80208333333333337</v>
      </c>
      <c r="AE873" s="8">
        <v>13482</v>
      </c>
      <c r="AF873" s="15">
        <f t="shared" si="241"/>
        <v>1.3482000000000001</v>
      </c>
      <c r="AG873" s="23" t="s">
        <v>5</v>
      </c>
      <c r="AH873" s="22">
        <v>0.80208333333333337</v>
      </c>
      <c r="AI873" s="19">
        <v>19991</v>
      </c>
      <c r="AJ873" s="15">
        <f t="shared" si="242"/>
        <v>1.9991000000000001</v>
      </c>
      <c r="AK873" s="4" t="s">
        <v>5</v>
      </c>
      <c r="AL873" s="5">
        <v>0.80208333333333337</v>
      </c>
      <c r="AM873" s="4">
        <v>176.26</v>
      </c>
      <c r="AN873" s="13">
        <f t="shared" si="243"/>
        <v>176.26</v>
      </c>
      <c r="AO873" s="4" t="s">
        <v>5</v>
      </c>
      <c r="AP873" s="5">
        <v>0.80208333333333337</v>
      </c>
      <c r="AQ873" s="19">
        <v>17428</v>
      </c>
      <c r="AR873" s="15">
        <f t="shared" si="244"/>
        <v>1.7427999999999999</v>
      </c>
      <c r="AS873" s="4" t="s">
        <v>5</v>
      </c>
      <c r="AT873" s="22">
        <v>0.80208333333333337</v>
      </c>
      <c r="AU873" s="23">
        <v>63.76</v>
      </c>
      <c r="AV873" s="13">
        <f t="shared" si="245"/>
        <v>63.76</v>
      </c>
      <c r="AW873" s="23" t="s">
        <v>5</v>
      </c>
      <c r="AX873" s="22">
        <v>0.80208333333333337</v>
      </c>
      <c r="AY873" s="23">
        <v>0.63019999999999998</v>
      </c>
      <c r="AZ873" s="15">
        <f t="shared" si="246"/>
        <v>0.63019999999999998</v>
      </c>
      <c r="BA873" s="4" t="s">
        <v>5</v>
      </c>
      <c r="BB873" s="5">
        <v>0.78125</v>
      </c>
      <c r="BC873" s="8">
        <v>11059</v>
      </c>
      <c r="BD873" s="15">
        <f t="shared" si="247"/>
        <v>1.1059000000000001</v>
      </c>
      <c r="BE873" s="4" t="s">
        <v>5</v>
      </c>
      <c r="BF873" s="5">
        <v>0.79166666666666663</v>
      </c>
      <c r="BG873" s="8">
        <v>11479</v>
      </c>
      <c r="BH873" s="15">
        <f t="shared" si="248"/>
        <v>1.1478999999999999</v>
      </c>
      <c r="BI873" s="4" t="s">
        <v>5</v>
      </c>
      <c r="BJ873" s="5">
        <v>0.80208333333333337</v>
      </c>
      <c r="BK873" s="4">
        <v>101.17</v>
      </c>
      <c r="BL873" s="13">
        <f t="shared" si="249"/>
        <v>101.17</v>
      </c>
      <c r="BM873" s="4" t="s">
        <v>5</v>
      </c>
      <c r="BN873" s="5">
        <v>0.80208333333333337</v>
      </c>
      <c r="BO873" s="8">
        <v>72328</v>
      </c>
      <c r="BP873" s="15">
        <f t="shared" si="250"/>
        <v>7.2328000000000001</v>
      </c>
      <c r="BS873" s="1">
        <f t="shared" si="251"/>
        <v>80.544750233029859</v>
      </c>
    </row>
    <row r="874" spans="1:71">
      <c r="A874" s="4" t="s">
        <v>5</v>
      </c>
      <c r="B874" s="5">
        <v>0.79166666666666663</v>
      </c>
      <c r="C874" s="4">
        <v>70.86</v>
      </c>
      <c r="D874" s="13">
        <f t="shared" si="234"/>
        <v>70.86</v>
      </c>
      <c r="E874" s="4" t="s">
        <v>5</v>
      </c>
      <c r="F874" s="5">
        <v>0.79166666666666663</v>
      </c>
      <c r="G874" s="4">
        <v>0.70220000000000005</v>
      </c>
      <c r="H874" s="15">
        <f t="shared" si="235"/>
        <v>0.70220000000000005</v>
      </c>
      <c r="I874" s="4" t="s">
        <v>5</v>
      </c>
      <c r="J874" s="22">
        <v>0.79166666666666663</v>
      </c>
      <c r="K874" s="23">
        <v>91.22</v>
      </c>
      <c r="L874" s="13">
        <f t="shared" si="236"/>
        <v>91.22</v>
      </c>
      <c r="M874" s="4" t="s">
        <v>5</v>
      </c>
      <c r="N874" s="22">
        <v>0.79166666666666663</v>
      </c>
      <c r="O874" s="23">
        <v>87.88</v>
      </c>
      <c r="P874" s="13">
        <f t="shared" si="237"/>
        <v>87.88</v>
      </c>
      <c r="Q874" s="4" t="s">
        <v>5</v>
      </c>
      <c r="R874" s="22">
        <v>0.79166666666666663</v>
      </c>
      <c r="S874" s="19">
        <v>15448</v>
      </c>
      <c r="T874" s="15">
        <f t="shared" si="238"/>
        <v>1.5448</v>
      </c>
      <c r="U874" s="4" t="s">
        <v>5</v>
      </c>
      <c r="V874" s="22">
        <v>0.79166666666666663</v>
      </c>
      <c r="W874" s="23">
        <v>0.77370000000000005</v>
      </c>
      <c r="X874" s="15">
        <f t="shared" si="239"/>
        <v>0.77370000000000005</v>
      </c>
      <c r="Y874" s="4" t="s">
        <v>5</v>
      </c>
      <c r="Z874" s="5">
        <v>0.79166666666666663</v>
      </c>
      <c r="AA874" s="4">
        <v>135.77000000000001</v>
      </c>
      <c r="AB874" s="13">
        <f t="shared" si="240"/>
        <v>135.77000000000001</v>
      </c>
      <c r="AC874" s="4" t="s">
        <v>5</v>
      </c>
      <c r="AD874" s="5">
        <v>0.79166666666666663</v>
      </c>
      <c r="AE874" s="8">
        <v>13461</v>
      </c>
      <c r="AF874" s="15">
        <f t="shared" si="241"/>
        <v>1.3461000000000001</v>
      </c>
      <c r="AG874" s="23" t="s">
        <v>5</v>
      </c>
      <c r="AH874" s="22">
        <v>0.79166666666666663</v>
      </c>
      <c r="AI874" s="19">
        <v>19959</v>
      </c>
      <c r="AJ874" s="15">
        <f t="shared" si="242"/>
        <v>1.9959</v>
      </c>
      <c r="AK874" s="4" t="s">
        <v>5</v>
      </c>
      <c r="AL874" s="5">
        <v>0.79166666666666663</v>
      </c>
      <c r="AM874" s="4">
        <v>175.47</v>
      </c>
      <c r="AN874" s="13">
        <f t="shared" si="243"/>
        <v>175.47</v>
      </c>
      <c r="AO874" s="4" t="s">
        <v>5</v>
      </c>
      <c r="AP874" s="5">
        <v>0.79166666666666663</v>
      </c>
      <c r="AQ874" s="19">
        <v>17389</v>
      </c>
      <c r="AR874" s="15">
        <f t="shared" si="244"/>
        <v>1.7388999999999999</v>
      </c>
      <c r="AS874" s="4" t="s">
        <v>5</v>
      </c>
      <c r="AT874" s="22">
        <v>0.79166666666666663</v>
      </c>
      <c r="AU874" s="23">
        <v>62.72</v>
      </c>
      <c r="AV874" s="13">
        <f t="shared" si="245"/>
        <v>62.72</v>
      </c>
      <c r="AW874" s="23" t="s">
        <v>5</v>
      </c>
      <c r="AX874" s="22">
        <v>0.79166666666666663</v>
      </c>
      <c r="AY874" s="23">
        <v>0.62170000000000003</v>
      </c>
      <c r="AZ874" s="15">
        <f t="shared" si="246"/>
        <v>0.62170000000000003</v>
      </c>
      <c r="BA874" s="4" t="s">
        <v>5</v>
      </c>
      <c r="BB874" s="5">
        <v>0.77083333333333337</v>
      </c>
      <c r="BC874" s="8">
        <v>11037</v>
      </c>
      <c r="BD874" s="15">
        <f t="shared" si="247"/>
        <v>1.1036999999999999</v>
      </c>
      <c r="BE874" s="4" t="s">
        <v>5</v>
      </c>
      <c r="BF874" s="5">
        <v>0.78125</v>
      </c>
      <c r="BG874" s="8">
        <v>11478</v>
      </c>
      <c r="BH874" s="15">
        <f t="shared" si="248"/>
        <v>1.1477999999999999</v>
      </c>
      <c r="BI874" s="4" t="s">
        <v>5</v>
      </c>
      <c r="BJ874" s="5">
        <v>0.79166666666666663</v>
      </c>
      <c r="BK874" s="4">
        <v>100.9</v>
      </c>
      <c r="BL874" s="13">
        <f t="shared" si="249"/>
        <v>100.9</v>
      </c>
      <c r="BM874" s="4" t="s">
        <v>5</v>
      </c>
      <c r="BN874" s="5">
        <v>0.79166666666666663</v>
      </c>
      <c r="BO874" s="8">
        <v>72507</v>
      </c>
      <c r="BP874" s="15">
        <f t="shared" si="250"/>
        <v>7.2507000000000001</v>
      </c>
      <c r="BS874" s="1">
        <f t="shared" si="251"/>
        <v>80.577133791287579</v>
      </c>
    </row>
    <row r="875" spans="1:71">
      <c r="A875" s="4" t="s">
        <v>5</v>
      </c>
      <c r="B875" s="5">
        <v>0.78125</v>
      </c>
      <c r="C875" s="4">
        <v>70.66</v>
      </c>
      <c r="D875" s="13">
        <f t="shared" si="234"/>
        <v>70.66</v>
      </c>
      <c r="E875" s="4" t="s">
        <v>5</v>
      </c>
      <c r="F875" s="5">
        <v>0.78125</v>
      </c>
      <c r="G875" s="4">
        <v>0.7016</v>
      </c>
      <c r="H875" s="15">
        <f t="shared" si="235"/>
        <v>0.7016</v>
      </c>
      <c r="I875" s="4" t="s">
        <v>5</v>
      </c>
      <c r="J875" s="22">
        <v>0.78125</v>
      </c>
      <c r="K875" s="23">
        <v>91.03</v>
      </c>
      <c r="L875" s="13">
        <f t="shared" si="236"/>
        <v>91.03</v>
      </c>
      <c r="M875" s="4" t="s">
        <v>5</v>
      </c>
      <c r="N875" s="22">
        <v>0.78125</v>
      </c>
      <c r="O875" s="23">
        <v>87.71</v>
      </c>
      <c r="P875" s="13">
        <f t="shared" si="237"/>
        <v>87.71</v>
      </c>
      <c r="Q875" s="4" t="s">
        <v>5</v>
      </c>
      <c r="R875" s="22">
        <v>0.78125</v>
      </c>
      <c r="S875" s="19">
        <v>15447</v>
      </c>
      <c r="T875" s="15">
        <f t="shared" si="238"/>
        <v>1.5447</v>
      </c>
      <c r="U875" s="4" t="s">
        <v>5</v>
      </c>
      <c r="V875" s="22">
        <v>0.78125</v>
      </c>
      <c r="W875" s="23">
        <v>0.77380000000000004</v>
      </c>
      <c r="X875" s="15">
        <f t="shared" si="239"/>
        <v>0.77380000000000004</v>
      </c>
      <c r="Y875" s="4" t="s">
        <v>5</v>
      </c>
      <c r="Z875" s="5">
        <v>0.78125</v>
      </c>
      <c r="AA875" s="4">
        <v>135.5</v>
      </c>
      <c r="AB875" s="13">
        <f t="shared" si="240"/>
        <v>135.5</v>
      </c>
      <c r="AC875" s="4" t="s">
        <v>5</v>
      </c>
      <c r="AD875" s="5">
        <v>0.78125</v>
      </c>
      <c r="AE875" s="8">
        <v>13459</v>
      </c>
      <c r="AF875" s="15">
        <f t="shared" si="241"/>
        <v>1.3459000000000001</v>
      </c>
      <c r="AG875" s="23" t="s">
        <v>5</v>
      </c>
      <c r="AH875" s="22">
        <v>0.78125</v>
      </c>
      <c r="AI875" s="19">
        <v>19953</v>
      </c>
      <c r="AJ875" s="15">
        <f t="shared" si="242"/>
        <v>1.9953000000000001</v>
      </c>
      <c r="AK875" s="4" t="s">
        <v>5</v>
      </c>
      <c r="AL875" s="5">
        <v>0.78125</v>
      </c>
      <c r="AM875" s="4">
        <v>175.04</v>
      </c>
      <c r="AN875" s="13">
        <f t="shared" si="243"/>
        <v>175.04</v>
      </c>
      <c r="AO875" s="4" t="s">
        <v>5</v>
      </c>
      <c r="AP875" s="5">
        <v>0.78125</v>
      </c>
      <c r="AQ875" s="19">
        <v>17386</v>
      </c>
      <c r="AR875" s="15">
        <f t="shared" si="244"/>
        <v>1.7385999999999999</v>
      </c>
      <c r="AS875" s="4" t="s">
        <v>5</v>
      </c>
      <c r="AT875" s="22">
        <v>0.78125</v>
      </c>
      <c r="AU875" s="23">
        <v>62.45</v>
      </c>
      <c r="AV875" s="13">
        <f t="shared" si="245"/>
        <v>62.45</v>
      </c>
      <c r="AW875" s="23" t="s">
        <v>5</v>
      </c>
      <c r="AX875" s="22">
        <v>0.78125</v>
      </c>
      <c r="AY875" s="23">
        <v>0.62029999999999996</v>
      </c>
      <c r="AZ875" s="15">
        <f t="shared" si="246"/>
        <v>0.62029999999999996</v>
      </c>
      <c r="BA875" s="4" t="s">
        <v>5</v>
      </c>
      <c r="BB875" s="5">
        <v>0.76041666666666663</v>
      </c>
      <c r="BC875" s="8">
        <v>11056</v>
      </c>
      <c r="BD875" s="15">
        <f t="shared" si="247"/>
        <v>1.1055999999999999</v>
      </c>
      <c r="BE875" s="4" t="s">
        <v>5</v>
      </c>
      <c r="BF875" s="5">
        <v>0.77083333333333337</v>
      </c>
      <c r="BG875" s="8">
        <v>1147</v>
      </c>
      <c r="BH875" s="15">
        <f t="shared" si="248"/>
        <v>1.147</v>
      </c>
      <c r="BI875" s="4" t="s">
        <v>5</v>
      </c>
      <c r="BJ875" s="5">
        <v>0.78125</v>
      </c>
      <c r="BK875" s="4">
        <v>100.68</v>
      </c>
      <c r="BL875" s="13">
        <f t="shared" si="249"/>
        <v>100.68</v>
      </c>
      <c r="BM875" s="4" t="s">
        <v>5</v>
      </c>
      <c r="BN875" s="5">
        <v>0.78125</v>
      </c>
      <c r="BO875" s="8">
        <v>72526</v>
      </c>
      <c r="BP875" s="15">
        <f t="shared" si="250"/>
        <v>7.2526000000000002</v>
      </c>
      <c r="BS875" s="1">
        <f t="shared" si="251"/>
        <v>80.569961251643647</v>
      </c>
    </row>
    <row r="876" spans="1:71">
      <c r="A876" s="4" t="s">
        <v>5</v>
      </c>
      <c r="B876" s="5">
        <v>0.77083333333333337</v>
      </c>
      <c r="C876" s="4">
        <v>70.510000000000005</v>
      </c>
      <c r="D876" s="13">
        <f t="shared" si="234"/>
        <v>70.510000000000005</v>
      </c>
      <c r="E876" s="4" t="s">
        <v>5</v>
      </c>
      <c r="F876" s="5">
        <v>0.77083333333333337</v>
      </c>
      <c r="G876" s="4">
        <v>0.70220000000000005</v>
      </c>
      <c r="H876" s="15">
        <f t="shared" si="235"/>
        <v>0.70220000000000005</v>
      </c>
      <c r="I876" s="4" t="s">
        <v>5</v>
      </c>
      <c r="J876" s="22">
        <v>0.77083333333333337</v>
      </c>
      <c r="K876" s="23">
        <v>90.96</v>
      </c>
      <c r="L876" s="13">
        <f t="shared" si="236"/>
        <v>90.96</v>
      </c>
      <c r="M876" s="4" t="s">
        <v>5</v>
      </c>
      <c r="N876" s="22">
        <v>0.77083333333333337</v>
      </c>
      <c r="O876" s="23">
        <v>87.53</v>
      </c>
      <c r="P876" s="13">
        <f t="shared" si="237"/>
        <v>87.53</v>
      </c>
      <c r="Q876" s="4" t="s">
        <v>5</v>
      </c>
      <c r="R876" s="22">
        <v>0.77083333333333337</v>
      </c>
      <c r="S876" s="19">
        <v>15456</v>
      </c>
      <c r="T876" s="15">
        <f t="shared" si="238"/>
        <v>1.5456000000000001</v>
      </c>
      <c r="U876" s="4" t="s">
        <v>5</v>
      </c>
      <c r="V876" s="22">
        <v>0.77083333333333337</v>
      </c>
      <c r="W876" s="23">
        <v>0.77510000000000001</v>
      </c>
      <c r="X876" s="15">
        <f t="shared" si="239"/>
        <v>0.77510000000000001</v>
      </c>
      <c r="Y876" s="4" t="s">
        <v>5</v>
      </c>
      <c r="Z876" s="5">
        <v>0.77083333333333337</v>
      </c>
      <c r="AA876" s="4">
        <v>135.31</v>
      </c>
      <c r="AB876" s="13">
        <f t="shared" si="240"/>
        <v>135.31</v>
      </c>
      <c r="AC876" s="4" t="s">
        <v>5</v>
      </c>
      <c r="AD876" s="5">
        <v>0.77083333333333337</v>
      </c>
      <c r="AE876" s="8">
        <v>13473</v>
      </c>
      <c r="AF876" s="15">
        <f t="shared" si="241"/>
        <v>1.3472999999999999</v>
      </c>
      <c r="AG876" s="23" t="s">
        <v>5</v>
      </c>
      <c r="AH876" s="22">
        <v>0.77083333333333337</v>
      </c>
      <c r="AI876" s="19">
        <v>19934</v>
      </c>
      <c r="AJ876" s="15">
        <f t="shared" si="242"/>
        <v>1.9934000000000001</v>
      </c>
      <c r="AK876" s="4" t="s">
        <v>5</v>
      </c>
      <c r="AL876" s="5">
        <v>0.77083333333333337</v>
      </c>
      <c r="AM876" s="4">
        <v>174.52</v>
      </c>
      <c r="AN876" s="13">
        <f t="shared" si="243"/>
        <v>174.52</v>
      </c>
      <c r="AO876" s="4" t="s">
        <v>5</v>
      </c>
      <c r="AP876" s="5">
        <v>0.77083333333333337</v>
      </c>
      <c r="AQ876" s="19">
        <v>17378</v>
      </c>
      <c r="AR876" s="15">
        <f t="shared" si="244"/>
        <v>1.7378</v>
      </c>
      <c r="AS876" s="4" t="s">
        <v>5</v>
      </c>
      <c r="AT876" s="22">
        <v>0.77083333333333337</v>
      </c>
      <c r="AU876" s="23">
        <v>62.29</v>
      </c>
      <c r="AV876" s="13">
        <f t="shared" si="245"/>
        <v>62.29</v>
      </c>
      <c r="AW876" s="23" t="s">
        <v>5</v>
      </c>
      <c r="AX876" s="22">
        <v>0.77083333333333337</v>
      </c>
      <c r="AY876" s="23">
        <v>0.62029999999999996</v>
      </c>
      <c r="AZ876" s="15">
        <f t="shared" si="246"/>
        <v>0.62029999999999996</v>
      </c>
      <c r="BA876" s="4" t="s">
        <v>5</v>
      </c>
      <c r="BB876" s="5">
        <v>0.75</v>
      </c>
      <c r="BC876" s="8">
        <v>11056</v>
      </c>
      <c r="BD876" s="15">
        <f t="shared" si="247"/>
        <v>1.1055999999999999</v>
      </c>
      <c r="BE876" s="4" t="s">
        <v>5</v>
      </c>
      <c r="BF876" s="5">
        <v>0.76041666666666663</v>
      </c>
      <c r="BG876" s="8">
        <v>11467</v>
      </c>
      <c r="BH876" s="15">
        <f t="shared" si="248"/>
        <v>1.1467000000000001</v>
      </c>
      <c r="BI876" s="4" t="s">
        <v>5</v>
      </c>
      <c r="BJ876" s="5">
        <v>0.77083333333333337</v>
      </c>
      <c r="BK876" s="4">
        <v>100.42</v>
      </c>
      <c r="BL876" s="13">
        <f t="shared" si="249"/>
        <v>100.42</v>
      </c>
      <c r="BM876" s="4" t="s">
        <v>5</v>
      </c>
      <c r="BN876" s="5">
        <v>0.77083333333333337</v>
      </c>
      <c r="BO876" s="8">
        <v>72431</v>
      </c>
      <c r="BP876" s="15">
        <f t="shared" si="250"/>
        <v>7.2431000000000001</v>
      </c>
      <c r="BS876" s="1">
        <f t="shared" si="251"/>
        <v>80.488211528651803</v>
      </c>
    </row>
    <row r="877" spans="1:71">
      <c r="A877" s="4" t="s">
        <v>5</v>
      </c>
      <c r="B877" s="5">
        <v>0.76041666666666663</v>
      </c>
      <c r="C877" s="4">
        <v>70.42</v>
      </c>
      <c r="D877" s="13">
        <f t="shared" si="234"/>
        <v>70.42</v>
      </c>
      <c r="E877" s="4" t="s">
        <v>5</v>
      </c>
      <c r="F877" s="5">
        <v>0.76041666666666663</v>
      </c>
      <c r="G877" s="4">
        <v>0.70199999999999996</v>
      </c>
      <c r="H877" s="15">
        <f t="shared" si="235"/>
        <v>0.70199999999999996</v>
      </c>
      <c r="I877" s="4" t="s">
        <v>5</v>
      </c>
      <c r="J877" s="22">
        <v>0.76041666666666663</v>
      </c>
      <c r="K877" s="23">
        <v>90.71</v>
      </c>
      <c r="L877" s="13">
        <f t="shared" si="236"/>
        <v>90.71</v>
      </c>
      <c r="M877" s="4" t="s">
        <v>5</v>
      </c>
      <c r="N877" s="22">
        <v>0.76041666666666663</v>
      </c>
      <c r="O877" s="23">
        <v>87.48</v>
      </c>
      <c r="P877" s="13">
        <f t="shared" si="237"/>
        <v>87.48</v>
      </c>
      <c r="Q877" s="4" t="s">
        <v>5</v>
      </c>
      <c r="R877" s="22">
        <v>0.76041666666666663</v>
      </c>
      <c r="S877" s="19">
        <v>15447</v>
      </c>
      <c r="T877" s="15">
        <f t="shared" si="238"/>
        <v>1.5447</v>
      </c>
      <c r="U877" s="4" t="s">
        <v>5</v>
      </c>
      <c r="V877" s="22">
        <v>0.76041666666666663</v>
      </c>
      <c r="W877" s="23">
        <v>0.77549999999999997</v>
      </c>
      <c r="X877" s="15">
        <f t="shared" si="239"/>
        <v>0.77549999999999997</v>
      </c>
      <c r="Y877" s="4" t="s">
        <v>5</v>
      </c>
      <c r="Z877" s="5">
        <v>0.76041666666666663</v>
      </c>
      <c r="AA877" s="4">
        <v>135.15</v>
      </c>
      <c r="AB877" s="13">
        <f t="shared" si="240"/>
        <v>135.15</v>
      </c>
      <c r="AC877" s="4" t="s">
        <v>5</v>
      </c>
      <c r="AD877" s="5">
        <v>0.76041666666666663</v>
      </c>
      <c r="AE877" s="8">
        <v>13468</v>
      </c>
      <c r="AF877" s="15">
        <f t="shared" si="241"/>
        <v>1.3468</v>
      </c>
      <c r="AG877" s="23" t="s">
        <v>5</v>
      </c>
      <c r="AH877" s="22">
        <v>0.76041666666666663</v>
      </c>
      <c r="AI877" s="19">
        <v>19915</v>
      </c>
      <c r="AJ877" s="15">
        <f t="shared" si="242"/>
        <v>1.9915</v>
      </c>
      <c r="AK877" s="4" t="s">
        <v>5</v>
      </c>
      <c r="AL877" s="5">
        <v>0.76041666666666663</v>
      </c>
      <c r="AM877" s="4">
        <v>174.24</v>
      </c>
      <c r="AN877" s="13">
        <f t="shared" si="243"/>
        <v>174.24</v>
      </c>
      <c r="AO877" s="4" t="s">
        <v>5</v>
      </c>
      <c r="AP877" s="5">
        <v>0.76041666666666663</v>
      </c>
      <c r="AQ877" s="19">
        <v>17365</v>
      </c>
      <c r="AR877" s="15">
        <f t="shared" si="244"/>
        <v>1.7364999999999999</v>
      </c>
      <c r="AS877" s="4" t="s">
        <v>5</v>
      </c>
      <c r="AT877" s="22">
        <v>0.76041666666666663</v>
      </c>
      <c r="AU877" s="23">
        <v>62.2</v>
      </c>
      <c r="AV877" s="13">
        <f t="shared" si="245"/>
        <v>62.2</v>
      </c>
      <c r="AW877" s="23" t="s">
        <v>5</v>
      </c>
      <c r="AX877" s="22">
        <v>0.76041666666666663</v>
      </c>
      <c r="AY877" s="23">
        <v>0.62</v>
      </c>
      <c r="AZ877" s="15">
        <f t="shared" si="246"/>
        <v>0.62</v>
      </c>
      <c r="BA877" s="4" t="s">
        <v>5</v>
      </c>
      <c r="BB877" s="5">
        <v>0.73958333333333337</v>
      </c>
      <c r="BC877" s="8">
        <v>11067</v>
      </c>
      <c r="BD877" s="15">
        <f t="shared" si="247"/>
        <v>1.1067</v>
      </c>
      <c r="BE877" s="4" t="s">
        <v>5</v>
      </c>
      <c r="BF877" s="5">
        <v>0.75</v>
      </c>
      <c r="BG877" s="8">
        <v>11466</v>
      </c>
      <c r="BH877" s="15">
        <f t="shared" si="248"/>
        <v>1.1466000000000001</v>
      </c>
      <c r="BI877" s="4" t="s">
        <v>5</v>
      </c>
      <c r="BJ877" s="5">
        <v>0.76041666666666663</v>
      </c>
      <c r="BK877" s="4">
        <v>100.33</v>
      </c>
      <c r="BL877" s="13">
        <f t="shared" si="249"/>
        <v>100.33</v>
      </c>
      <c r="BM877" s="4" t="s">
        <v>5</v>
      </c>
      <c r="BN877" s="5">
        <v>0.76041666666666663</v>
      </c>
      <c r="BO877" s="8">
        <v>72441</v>
      </c>
      <c r="BP877" s="15">
        <f t="shared" si="250"/>
        <v>7.2441000000000004</v>
      </c>
      <c r="BS877" s="1">
        <f t="shared" si="251"/>
        <v>80.50703972629212</v>
      </c>
    </row>
    <row r="878" spans="1:71">
      <c r="A878" s="4" t="s">
        <v>5</v>
      </c>
      <c r="B878" s="5">
        <v>0.75</v>
      </c>
      <c r="C878" s="4">
        <v>70.56</v>
      </c>
      <c r="D878" s="13">
        <f t="shared" si="234"/>
        <v>70.56</v>
      </c>
      <c r="E878" s="4" t="s">
        <v>5</v>
      </c>
      <c r="F878" s="5">
        <v>0.75</v>
      </c>
      <c r="G878" s="4">
        <v>0.70279999999999998</v>
      </c>
      <c r="H878" s="15">
        <f t="shared" si="235"/>
        <v>0.70279999999999998</v>
      </c>
      <c r="I878" s="4" t="s">
        <v>5</v>
      </c>
      <c r="J878" s="22">
        <v>0.75</v>
      </c>
      <c r="K878" s="23">
        <v>90.78</v>
      </c>
      <c r="L878" s="13">
        <f t="shared" si="236"/>
        <v>90.78</v>
      </c>
      <c r="M878" s="4" t="s">
        <v>5</v>
      </c>
      <c r="N878" s="22">
        <v>0.75</v>
      </c>
      <c r="O878" s="23">
        <v>87.56</v>
      </c>
      <c r="P878" s="13">
        <f t="shared" si="237"/>
        <v>87.56</v>
      </c>
      <c r="Q878" s="4" t="s">
        <v>5</v>
      </c>
      <c r="R878" s="22">
        <v>0.75</v>
      </c>
      <c r="S878" s="19">
        <v>15453</v>
      </c>
      <c r="T878" s="15">
        <f t="shared" si="238"/>
        <v>1.5452999999999999</v>
      </c>
      <c r="U878" s="4" t="s">
        <v>5</v>
      </c>
      <c r="V878" s="22">
        <v>0.75</v>
      </c>
      <c r="W878" s="23">
        <v>0.7752</v>
      </c>
      <c r="X878" s="15">
        <f t="shared" si="239"/>
        <v>0.7752</v>
      </c>
      <c r="Y878" s="4" t="s">
        <v>5</v>
      </c>
      <c r="Z878" s="5">
        <v>0.75</v>
      </c>
      <c r="AA878" s="4">
        <v>135.37</v>
      </c>
      <c r="AB878" s="13">
        <f t="shared" si="240"/>
        <v>135.37</v>
      </c>
      <c r="AC878" s="4" t="s">
        <v>5</v>
      </c>
      <c r="AD878" s="5">
        <v>0.75</v>
      </c>
      <c r="AE878" s="8">
        <v>1348</v>
      </c>
      <c r="AF878" s="15">
        <f t="shared" si="241"/>
        <v>1.3480000000000001</v>
      </c>
      <c r="AG878" s="23" t="s">
        <v>5</v>
      </c>
      <c r="AH878" s="22">
        <v>0.75</v>
      </c>
      <c r="AI878" s="19">
        <v>1993</v>
      </c>
      <c r="AJ878" s="15">
        <f t="shared" si="242"/>
        <v>1.9930000000000001</v>
      </c>
      <c r="AK878" s="4" t="s">
        <v>5</v>
      </c>
      <c r="AL878" s="5">
        <v>0.75</v>
      </c>
      <c r="AM878" s="4">
        <v>174.52</v>
      </c>
      <c r="AN878" s="13">
        <f t="shared" si="243"/>
        <v>174.52</v>
      </c>
      <c r="AO878" s="4" t="s">
        <v>5</v>
      </c>
      <c r="AP878" s="5">
        <v>0.75</v>
      </c>
      <c r="AQ878" s="19">
        <v>17381</v>
      </c>
      <c r="AR878" s="15">
        <f t="shared" si="244"/>
        <v>1.7381</v>
      </c>
      <c r="AS878" s="4" t="s">
        <v>5</v>
      </c>
      <c r="AT878" s="22">
        <v>0.75</v>
      </c>
      <c r="AU878" s="23">
        <v>62.27</v>
      </c>
      <c r="AV878" s="13">
        <f t="shared" si="245"/>
        <v>62.27</v>
      </c>
      <c r="AW878" s="23" t="s">
        <v>5</v>
      </c>
      <c r="AX878" s="22">
        <v>0.75</v>
      </c>
      <c r="AY878" s="23">
        <v>0.62009999999999998</v>
      </c>
      <c r="AZ878" s="15">
        <f t="shared" si="246"/>
        <v>0.62009999999999998</v>
      </c>
      <c r="BA878" s="4" t="s">
        <v>5</v>
      </c>
      <c r="BB878" s="5">
        <v>0.72916666666666663</v>
      </c>
      <c r="BC878" s="8">
        <v>1106</v>
      </c>
      <c r="BD878" s="15">
        <f t="shared" si="247"/>
        <v>1.1060000000000001</v>
      </c>
      <c r="BE878" s="4" t="s">
        <v>5</v>
      </c>
      <c r="BF878" s="5">
        <v>0.73958333333333337</v>
      </c>
      <c r="BG878" s="8">
        <v>11467</v>
      </c>
      <c r="BH878" s="15">
        <f t="shared" si="248"/>
        <v>1.1467000000000001</v>
      </c>
      <c r="BI878" s="4" t="s">
        <v>5</v>
      </c>
      <c r="BJ878" s="5">
        <v>0.75</v>
      </c>
      <c r="BK878" s="4">
        <v>100.4</v>
      </c>
      <c r="BL878" s="13">
        <f t="shared" si="249"/>
        <v>100.4</v>
      </c>
      <c r="BM878" s="4" t="s">
        <v>5</v>
      </c>
      <c r="BN878" s="5">
        <v>0.75</v>
      </c>
      <c r="BO878" s="8">
        <v>72379</v>
      </c>
      <c r="BP878" s="15">
        <f t="shared" si="250"/>
        <v>7.2378999999999998</v>
      </c>
      <c r="BS878" s="1">
        <f t="shared" si="251"/>
        <v>80.463564911185969</v>
      </c>
    </row>
    <row r="879" spans="1:71">
      <c r="A879" s="4" t="s">
        <v>5</v>
      </c>
      <c r="B879" s="5">
        <v>0.73958333333333337</v>
      </c>
      <c r="C879" s="4">
        <v>71.05</v>
      </c>
      <c r="D879" s="13">
        <f t="shared" si="234"/>
        <v>71.05</v>
      </c>
      <c r="E879" s="4" t="s">
        <v>5</v>
      </c>
      <c r="F879" s="5">
        <v>0.73958333333333337</v>
      </c>
      <c r="G879" s="4">
        <v>0.70530000000000004</v>
      </c>
      <c r="H879" s="15">
        <f t="shared" si="235"/>
        <v>0.70530000000000004</v>
      </c>
      <c r="I879" s="4" t="s">
        <v>5</v>
      </c>
      <c r="J879" s="22">
        <v>0.73958333333333337</v>
      </c>
      <c r="K879" s="23">
        <v>90.98</v>
      </c>
      <c r="L879" s="13">
        <f t="shared" si="236"/>
        <v>90.98</v>
      </c>
      <c r="M879" s="4" t="s">
        <v>5</v>
      </c>
      <c r="N879" s="22">
        <v>0.73958333333333337</v>
      </c>
      <c r="O879" s="23">
        <v>87.82</v>
      </c>
      <c r="P879" s="13">
        <f t="shared" si="237"/>
        <v>87.82</v>
      </c>
      <c r="Q879" s="4" t="s">
        <v>5</v>
      </c>
      <c r="R879" s="22">
        <v>0.73958333333333337</v>
      </c>
      <c r="S879" s="19">
        <v>15465</v>
      </c>
      <c r="T879" s="15">
        <f t="shared" si="238"/>
        <v>1.5465</v>
      </c>
      <c r="U879" s="4" t="s">
        <v>5</v>
      </c>
      <c r="V879" s="22">
        <v>0.73958333333333337</v>
      </c>
      <c r="W879" s="23">
        <v>0.77580000000000005</v>
      </c>
      <c r="X879" s="15">
        <f t="shared" si="239"/>
        <v>0.77580000000000005</v>
      </c>
      <c r="Y879" s="4" t="s">
        <v>5</v>
      </c>
      <c r="Z879" s="5">
        <v>0.73958333333333337</v>
      </c>
      <c r="AA879" s="4">
        <v>135.84</v>
      </c>
      <c r="AB879" s="13">
        <f t="shared" si="240"/>
        <v>135.84</v>
      </c>
      <c r="AC879" s="4" t="s">
        <v>5</v>
      </c>
      <c r="AD879" s="5">
        <v>0.73958333333333337</v>
      </c>
      <c r="AE879" s="8">
        <v>13478</v>
      </c>
      <c r="AF879" s="15">
        <f t="shared" si="241"/>
        <v>1.3478000000000001</v>
      </c>
      <c r="AG879" s="23" t="s">
        <v>5</v>
      </c>
      <c r="AH879" s="22">
        <v>0.73958333333333337</v>
      </c>
      <c r="AI879" s="19">
        <v>1993</v>
      </c>
      <c r="AJ879" s="15">
        <f t="shared" si="242"/>
        <v>1.9930000000000001</v>
      </c>
      <c r="AK879" s="4" t="s">
        <v>5</v>
      </c>
      <c r="AL879" s="5">
        <v>0.73958333333333337</v>
      </c>
      <c r="AM879" s="4">
        <v>175</v>
      </c>
      <c r="AN879" s="13">
        <f t="shared" si="243"/>
        <v>175</v>
      </c>
      <c r="AO879" s="4" t="s">
        <v>5</v>
      </c>
      <c r="AP879" s="5">
        <v>0.73958333333333337</v>
      </c>
      <c r="AQ879" s="19">
        <v>17378</v>
      </c>
      <c r="AR879" s="15">
        <f t="shared" si="244"/>
        <v>1.7378</v>
      </c>
      <c r="AS879" s="4" t="s">
        <v>5</v>
      </c>
      <c r="AT879" s="22">
        <v>0.73958333333333337</v>
      </c>
      <c r="AU879" s="23">
        <v>62.55</v>
      </c>
      <c r="AV879" s="13">
        <f t="shared" si="245"/>
        <v>62.55</v>
      </c>
      <c r="AW879" s="23" t="s">
        <v>5</v>
      </c>
      <c r="AX879" s="22">
        <v>0.73958333333333337</v>
      </c>
      <c r="AY879" s="23">
        <v>0.62109999999999999</v>
      </c>
      <c r="AZ879" s="15">
        <f t="shared" si="246"/>
        <v>0.62109999999999999</v>
      </c>
      <c r="BA879" s="4" t="s">
        <v>5</v>
      </c>
      <c r="BB879" s="5">
        <v>0.71875</v>
      </c>
      <c r="BC879" s="8">
        <v>11053</v>
      </c>
      <c r="BD879" s="15">
        <f t="shared" si="247"/>
        <v>1.1052999999999999</v>
      </c>
      <c r="BE879" s="4" t="s">
        <v>5</v>
      </c>
      <c r="BF879" s="5">
        <v>0.72916666666666663</v>
      </c>
      <c r="BG879" s="8">
        <v>11473</v>
      </c>
      <c r="BH879" s="15">
        <f t="shared" si="248"/>
        <v>1.1473</v>
      </c>
      <c r="BI879" s="4" t="s">
        <v>5</v>
      </c>
      <c r="BJ879" s="5">
        <v>0.73958333333333337</v>
      </c>
      <c r="BK879" s="4">
        <v>100.7</v>
      </c>
      <c r="BL879" s="13">
        <f t="shared" si="249"/>
        <v>100.7</v>
      </c>
      <c r="BM879" s="4" t="s">
        <v>5</v>
      </c>
      <c r="BN879" s="5">
        <v>0.73958333333333337</v>
      </c>
      <c r="BO879" s="8">
        <v>72295</v>
      </c>
      <c r="BP879" s="15">
        <f t="shared" si="250"/>
        <v>7.2294999999999998</v>
      </c>
      <c r="BS879" s="1">
        <f t="shared" si="251"/>
        <v>80.504149545342457</v>
      </c>
    </row>
    <row r="880" spans="1:71">
      <c r="A880" s="4" t="s">
        <v>5</v>
      </c>
      <c r="B880" s="5">
        <v>0.72916666666666663</v>
      </c>
      <c r="C880" s="4">
        <v>71.19</v>
      </c>
      <c r="D880" s="13">
        <f t="shared" si="234"/>
        <v>71.19</v>
      </c>
      <c r="E880" s="4" t="s">
        <v>5</v>
      </c>
      <c r="F880" s="5">
        <v>0.72916666666666663</v>
      </c>
      <c r="G880" s="4">
        <v>0.70620000000000005</v>
      </c>
      <c r="H880" s="15">
        <f t="shared" si="235"/>
        <v>0.70620000000000005</v>
      </c>
      <c r="I880" s="4" t="s">
        <v>5</v>
      </c>
      <c r="J880" s="22">
        <v>0.72916666666666663</v>
      </c>
      <c r="K880" s="23">
        <v>91.14</v>
      </c>
      <c r="L880" s="13">
        <f t="shared" si="236"/>
        <v>91.14</v>
      </c>
      <c r="M880" s="4" t="s">
        <v>5</v>
      </c>
      <c r="N880" s="22">
        <v>0.72916666666666663</v>
      </c>
      <c r="O880" s="23">
        <v>87.83</v>
      </c>
      <c r="P880" s="13">
        <f t="shared" si="237"/>
        <v>87.83</v>
      </c>
      <c r="Q880" s="4" t="s">
        <v>5</v>
      </c>
      <c r="R880" s="22">
        <v>0.72916666666666663</v>
      </c>
      <c r="S880" s="19">
        <v>15463</v>
      </c>
      <c r="T880" s="15">
        <f t="shared" si="238"/>
        <v>1.5463</v>
      </c>
      <c r="U880" s="4" t="s">
        <v>5</v>
      </c>
      <c r="V880" s="22">
        <v>0.72916666666666663</v>
      </c>
      <c r="W880" s="23">
        <v>0.77500000000000002</v>
      </c>
      <c r="X880" s="15">
        <f t="shared" si="239"/>
        <v>0.77500000000000002</v>
      </c>
      <c r="Y880" s="4" t="s">
        <v>5</v>
      </c>
      <c r="Z880" s="5">
        <v>0.72916666666666663</v>
      </c>
      <c r="AA880" s="4">
        <v>135.86000000000001</v>
      </c>
      <c r="AB880" s="13">
        <f t="shared" si="240"/>
        <v>135.86000000000001</v>
      </c>
      <c r="AC880" s="4" t="s">
        <v>5</v>
      </c>
      <c r="AD880" s="5">
        <v>0.72916666666666663</v>
      </c>
      <c r="AE880" s="8">
        <v>13479</v>
      </c>
      <c r="AF880" s="15">
        <f t="shared" si="241"/>
        <v>1.3479000000000001</v>
      </c>
      <c r="AG880" s="23" t="s">
        <v>5</v>
      </c>
      <c r="AH880" s="22">
        <v>0.72916666666666663</v>
      </c>
      <c r="AI880" s="19">
        <v>19954</v>
      </c>
      <c r="AJ880" s="15">
        <f t="shared" si="242"/>
        <v>1.9954000000000001</v>
      </c>
      <c r="AK880" s="4" t="s">
        <v>5</v>
      </c>
      <c r="AL880" s="5">
        <v>0.72916666666666663</v>
      </c>
      <c r="AM880" s="4">
        <v>175.29</v>
      </c>
      <c r="AN880" s="13">
        <f t="shared" si="243"/>
        <v>175.29</v>
      </c>
      <c r="AO880" s="4" t="s">
        <v>5</v>
      </c>
      <c r="AP880" s="5">
        <v>0.72916666666666663</v>
      </c>
      <c r="AQ880" s="19">
        <v>17388</v>
      </c>
      <c r="AR880" s="15">
        <f t="shared" si="244"/>
        <v>1.7387999999999999</v>
      </c>
      <c r="AS880" s="4" t="s">
        <v>5</v>
      </c>
      <c r="AT880" s="22">
        <v>0.72916666666666663</v>
      </c>
      <c r="AU880" s="23">
        <v>62.71</v>
      </c>
      <c r="AV880" s="13">
        <f t="shared" si="245"/>
        <v>62.71</v>
      </c>
      <c r="AW880" s="23" t="s">
        <v>5</v>
      </c>
      <c r="AX880" s="22">
        <v>0.72916666666666663</v>
      </c>
      <c r="AY880" s="23">
        <v>0.62190000000000001</v>
      </c>
      <c r="AZ880" s="15">
        <f t="shared" si="246"/>
        <v>0.62190000000000001</v>
      </c>
      <c r="BA880" s="4" t="s">
        <v>5</v>
      </c>
      <c r="BB880" s="5">
        <v>0.70833333333333337</v>
      </c>
      <c r="BC880" s="8">
        <v>11075</v>
      </c>
      <c r="BD880" s="15">
        <f t="shared" si="247"/>
        <v>1.1074999999999999</v>
      </c>
      <c r="BE880" s="4" t="s">
        <v>5</v>
      </c>
      <c r="BF880" s="5">
        <v>0.71875</v>
      </c>
      <c r="BG880" s="8">
        <v>11463</v>
      </c>
      <c r="BH880" s="15">
        <f t="shared" si="248"/>
        <v>1.1463000000000001</v>
      </c>
      <c r="BI880" s="4" t="s">
        <v>5</v>
      </c>
      <c r="BJ880" s="5">
        <v>0.72916666666666663</v>
      </c>
      <c r="BK880" s="4">
        <v>100.8</v>
      </c>
      <c r="BL880" s="13">
        <f t="shared" si="249"/>
        <v>100.8</v>
      </c>
      <c r="BM880" s="4" t="s">
        <v>5</v>
      </c>
      <c r="BN880" s="5">
        <v>0.72916666666666663</v>
      </c>
      <c r="BO880" s="8">
        <v>72284</v>
      </c>
      <c r="BP880" s="15">
        <f t="shared" si="250"/>
        <v>7.2283999999999997</v>
      </c>
      <c r="BS880" s="1">
        <f t="shared" si="251"/>
        <v>80.526598762746715</v>
      </c>
    </row>
    <row r="881" spans="1:71">
      <c r="A881" s="4" t="s">
        <v>5</v>
      </c>
      <c r="B881" s="5">
        <v>0.71875</v>
      </c>
      <c r="C881" s="4">
        <v>71.459999999999994</v>
      </c>
      <c r="D881" s="13">
        <f t="shared" si="234"/>
        <v>71.459999999999994</v>
      </c>
      <c r="E881" s="4" t="s">
        <v>5</v>
      </c>
      <c r="F881" s="5">
        <v>0.71875</v>
      </c>
      <c r="G881" s="4">
        <v>0.7087</v>
      </c>
      <c r="H881" s="15">
        <f t="shared" si="235"/>
        <v>0.7087</v>
      </c>
      <c r="I881" s="4" t="s">
        <v>5</v>
      </c>
      <c r="J881" s="22">
        <v>0.71875</v>
      </c>
      <c r="K881" s="23">
        <v>91.18</v>
      </c>
      <c r="L881" s="13">
        <f t="shared" si="236"/>
        <v>91.18</v>
      </c>
      <c r="M881" s="4" t="s">
        <v>5</v>
      </c>
      <c r="N881" s="22">
        <v>0.71875</v>
      </c>
      <c r="O881" s="23">
        <v>87.94</v>
      </c>
      <c r="P881" s="13">
        <f t="shared" si="237"/>
        <v>87.94</v>
      </c>
      <c r="Q881" s="4" t="s">
        <v>5</v>
      </c>
      <c r="R881" s="22">
        <v>0.71875</v>
      </c>
      <c r="S881" s="19">
        <v>15462</v>
      </c>
      <c r="T881" s="15">
        <f t="shared" si="238"/>
        <v>1.5462</v>
      </c>
      <c r="U881" s="4" t="s">
        <v>5</v>
      </c>
      <c r="V881" s="22">
        <v>0.71875</v>
      </c>
      <c r="W881" s="23">
        <v>0.77510000000000001</v>
      </c>
      <c r="X881" s="15">
        <f t="shared" si="239"/>
        <v>0.77510000000000001</v>
      </c>
      <c r="Y881" s="4" t="s">
        <v>5</v>
      </c>
      <c r="Z881" s="5">
        <v>0.71875</v>
      </c>
      <c r="AA881" s="4">
        <v>136</v>
      </c>
      <c r="AB881" s="13">
        <f t="shared" si="240"/>
        <v>136</v>
      </c>
      <c r="AC881" s="4" t="s">
        <v>5</v>
      </c>
      <c r="AD881" s="5">
        <v>0.71875</v>
      </c>
      <c r="AE881" s="8">
        <v>13488</v>
      </c>
      <c r="AF881" s="15">
        <f t="shared" si="241"/>
        <v>1.3488</v>
      </c>
      <c r="AG881" s="23" t="s">
        <v>5</v>
      </c>
      <c r="AH881" s="22">
        <v>0.71875</v>
      </c>
      <c r="AI881" s="19">
        <v>19948</v>
      </c>
      <c r="AJ881" s="15">
        <f t="shared" si="242"/>
        <v>1.9947999999999999</v>
      </c>
      <c r="AK881" s="4" t="s">
        <v>5</v>
      </c>
      <c r="AL881" s="5">
        <v>0.71875</v>
      </c>
      <c r="AM881" s="4">
        <v>175.45</v>
      </c>
      <c r="AN881" s="13">
        <f t="shared" si="243"/>
        <v>175.45</v>
      </c>
      <c r="AO881" s="4" t="s">
        <v>5</v>
      </c>
      <c r="AP881" s="5">
        <v>0.71875</v>
      </c>
      <c r="AQ881" s="19">
        <v>17402</v>
      </c>
      <c r="AR881" s="15">
        <f t="shared" si="244"/>
        <v>1.7402</v>
      </c>
      <c r="AS881" s="4" t="s">
        <v>5</v>
      </c>
      <c r="AT881" s="22">
        <v>0.71875</v>
      </c>
      <c r="AU881" s="23">
        <v>62.82</v>
      </c>
      <c r="AV881" s="13">
        <f t="shared" si="245"/>
        <v>62.82</v>
      </c>
      <c r="AW881" s="23" t="s">
        <v>5</v>
      </c>
      <c r="AX881" s="22">
        <v>0.71875</v>
      </c>
      <c r="AY881" s="23">
        <v>0.62280000000000002</v>
      </c>
      <c r="AZ881" s="15">
        <f t="shared" si="246"/>
        <v>0.62280000000000002</v>
      </c>
      <c r="BA881" s="4" t="s">
        <v>5</v>
      </c>
      <c r="BB881" s="5">
        <v>0.69791666666666663</v>
      </c>
      <c r="BC881" s="8">
        <v>11055</v>
      </c>
      <c r="BD881" s="15">
        <f t="shared" si="247"/>
        <v>1.1054999999999999</v>
      </c>
      <c r="BE881" s="4" t="s">
        <v>5</v>
      </c>
      <c r="BF881" s="5">
        <v>0.70833333333333337</v>
      </c>
      <c r="BG881" s="8">
        <v>11455</v>
      </c>
      <c r="BH881" s="15">
        <f t="shared" si="248"/>
        <v>1.1455</v>
      </c>
      <c r="BI881" s="4" t="s">
        <v>5</v>
      </c>
      <c r="BJ881" s="5">
        <v>0.71875</v>
      </c>
      <c r="BK881" s="4">
        <v>100.81</v>
      </c>
      <c r="BL881" s="13">
        <f t="shared" si="249"/>
        <v>100.81</v>
      </c>
      <c r="BM881" s="4" t="s">
        <v>5</v>
      </c>
      <c r="BN881" s="5">
        <v>0.71875</v>
      </c>
      <c r="BO881" s="8">
        <v>7227</v>
      </c>
      <c r="BP881" s="15">
        <f t="shared" si="250"/>
        <v>7.2270000000000003</v>
      </c>
      <c r="BS881" s="1">
        <f t="shared" si="251"/>
        <v>80.472270783433501</v>
      </c>
    </row>
    <row r="882" spans="1:71">
      <c r="A882" s="4" t="s">
        <v>5</v>
      </c>
      <c r="B882" s="5">
        <v>0.70833333333333337</v>
      </c>
      <c r="C882" s="4">
        <v>71.540000000000006</v>
      </c>
      <c r="D882" s="13">
        <f t="shared" si="234"/>
        <v>71.540000000000006</v>
      </c>
      <c r="E882" s="4" t="s">
        <v>5</v>
      </c>
      <c r="F882" s="5">
        <v>0.70833333333333337</v>
      </c>
      <c r="G882" s="4">
        <v>0.70979999999999999</v>
      </c>
      <c r="H882" s="15">
        <f t="shared" si="235"/>
        <v>0.70979999999999999</v>
      </c>
      <c r="I882" s="4" t="s">
        <v>5</v>
      </c>
      <c r="J882" s="22">
        <v>0.70833333333333337</v>
      </c>
      <c r="K882" s="23">
        <v>90.98</v>
      </c>
      <c r="L882" s="13">
        <f t="shared" si="236"/>
        <v>90.98</v>
      </c>
      <c r="M882" s="4" t="s">
        <v>5</v>
      </c>
      <c r="N882" s="22">
        <v>0.70833333333333337</v>
      </c>
      <c r="O882" s="23">
        <v>87.99</v>
      </c>
      <c r="P882" s="13">
        <f t="shared" si="237"/>
        <v>87.99</v>
      </c>
      <c r="Q882" s="4" t="s">
        <v>5</v>
      </c>
      <c r="R882" s="22">
        <v>0.70833333333333337</v>
      </c>
      <c r="S882" s="19">
        <v>15473</v>
      </c>
      <c r="T882" s="15">
        <f t="shared" si="238"/>
        <v>1.5472999999999999</v>
      </c>
      <c r="U882" s="4" t="s">
        <v>5</v>
      </c>
      <c r="V882" s="22">
        <v>0.70833333333333337</v>
      </c>
      <c r="W882" s="23">
        <v>0.77600000000000002</v>
      </c>
      <c r="X882" s="15">
        <f t="shared" si="239"/>
        <v>0.77600000000000002</v>
      </c>
      <c r="Y882" s="4" t="s">
        <v>5</v>
      </c>
      <c r="Z882" s="5">
        <v>0.70833333333333337</v>
      </c>
      <c r="AA882" s="4">
        <v>136.19</v>
      </c>
      <c r="AB882" s="13">
        <f t="shared" si="240"/>
        <v>136.19</v>
      </c>
      <c r="AC882" s="4" t="s">
        <v>5</v>
      </c>
      <c r="AD882" s="5">
        <v>0.70833333333333337</v>
      </c>
      <c r="AE882" s="8">
        <v>13507</v>
      </c>
      <c r="AF882" s="15">
        <f t="shared" si="241"/>
        <v>1.3507</v>
      </c>
      <c r="AG882" s="23" t="s">
        <v>5</v>
      </c>
      <c r="AH882" s="22">
        <v>0.70833333333333337</v>
      </c>
      <c r="AI882" s="19">
        <v>1994</v>
      </c>
      <c r="AJ882" s="15">
        <f t="shared" si="242"/>
        <v>1.994</v>
      </c>
      <c r="AK882" s="4" t="s">
        <v>5</v>
      </c>
      <c r="AL882" s="5">
        <v>0.70833333333333337</v>
      </c>
      <c r="AM882" s="4">
        <v>175.48</v>
      </c>
      <c r="AN882" s="13">
        <f t="shared" si="243"/>
        <v>175.48</v>
      </c>
      <c r="AO882" s="4" t="s">
        <v>5</v>
      </c>
      <c r="AP882" s="5">
        <v>0.70833333333333337</v>
      </c>
      <c r="AQ882" s="19">
        <v>17406</v>
      </c>
      <c r="AR882" s="15">
        <f t="shared" si="244"/>
        <v>1.7405999999999999</v>
      </c>
      <c r="AS882" s="4" t="s">
        <v>5</v>
      </c>
      <c r="AT882" s="22">
        <v>0.70833333333333337</v>
      </c>
      <c r="AU882" s="23">
        <v>62.81</v>
      </c>
      <c r="AV882" s="13">
        <f t="shared" si="245"/>
        <v>62.81</v>
      </c>
      <c r="AW882" s="23" t="s">
        <v>5</v>
      </c>
      <c r="AX882" s="22">
        <v>0.70833333333333337</v>
      </c>
      <c r="AY882" s="23">
        <v>0.62290000000000001</v>
      </c>
      <c r="AZ882" s="15">
        <f t="shared" si="246"/>
        <v>0.62290000000000001</v>
      </c>
      <c r="BA882" s="4" t="s">
        <v>5</v>
      </c>
      <c r="BB882" s="5">
        <v>0.6875</v>
      </c>
      <c r="BC882" s="8">
        <v>11054</v>
      </c>
      <c r="BD882" s="15">
        <f t="shared" si="247"/>
        <v>1.1053999999999999</v>
      </c>
      <c r="BE882" s="4" t="s">
        <v>5</v>
      </c>
      <c r="BF882" s="5">
        <v>0.69791666666666663</v>
      </c>
      <c r="BG882" s="8">
        <v>11427</v>
      </c>
      <c r="BH882" s="15">
        <f t="shared" si="248"/>
        <v>1.1427</v>
      </c>
      <c r="BI882" s="4" t="s">
        <v>5</v>
      </c>
      <c r="BJ882" s="5">
        <v>0.70833333333333337</v>
      </c>
      <c r="BK882" s="4">
        <v>100.81</v>
      </c>
      <c r="BL882" s="13">
        <f t="shared" si="249"/>
        <v>100.81</v>
      </c>
      <c r="BM882" s="4" t="s">
        <v>5</v>
      </c>
      <c r="BN882" s="5">
        <v>0.70833333333333337</v>
      </c>
      <c r="BO882" s="8">
        <v>72149</v>
      </c>
      <c r="BP882" s="15">
        <f t="shared" si="250"/>
        <v>7.2149000000000001</v>
      </c>
      <c r="BS882" s="1">
        <f t="shared" si="251"/>
        <v>80.394555644444651</v>
      </c>
    </row>
    <row r="883" spans="1:71">
      <c r="A883" s="4" t="s">
        <v>5</v>
      </c>
      <c r="B883" s="5">
        <v>0.69791666666666663</v>
      </c>
      <c r="C883" s="4">
        <v>71.540000000000006</v>
      </c>
      <c r="D883" s="13">
        <f t="shared" si="234"/>
        <v>71.540000000000006</v>
      </c>
      <c r="E883" s="4" t="s">
        <v>5</v>
      </c>
      <c r="F883" s="5">
        <v>0.69791666666666663</v>
      </c>
      <c r="G883" s="4">
        <v>0.70899999999999996</v>
      </c>
      <c r="H883" s="15">
        <f t="shared" si="235"/>
        <v>0.70899999999999996</v>
      </c>
      <c r="I883" s="4" t="s">
        <v>5</v>
      </c>
      <c r="J883" s="22">
        <v>0.69791666666666663</v>
      </c>
      <c r="K883" s="23">
        <v>91.24</v>
      </c>
      <c r="L883" s="13">
        <f t="shared" si="236"/>
        <v>91.24</v>
      </c>
      <c r="M883" s="4" t="s">
        <v>5</v>
      </c>
      <c r="N883" s="22">
        <v>0.69791666666666663</v>
      </c>
      <c r="O883" s="23">
        <v>88.27</v>
      </c>
      <c r="P883" s="13">
        <f t="shared" si="237"/>
        <v>88.27</v>
      </c>
      <c r="Q883" s="4" t="s">
        <v>5</v>
      </c>
      <c r="R883" s="22">
        <v>0.69791666666666663</v>
      </c>
      <c r="S883" s="19">
        <v>15464</v>
      </c>
      <c r="T883" s="15">
        <f t="shared" si="238"/>
        <v>1.5464</v>
      </c>
      <c r="U883" s="4" t="s">
        <v>5</v>
      </c>
      <c r="V883" s="22">
        <v>0.69791666666666663</v>
      </c>
      <c r="W883" s="23">
        <v>0.77710000000000001</v>
      </c>
      <c r="X883" s="15">
        <f t="shared" si="239"/>
        <v>0.77710000000000001</v>
      </c>
      <c r="Y883" s="4" t="s">
        <v>5</v>
      </c>
      <c r="Z883" s="5">
        <v>0.69791666666666663</v>
      </c>
      <c r="AA883" s="4">
        <v>136.66999999999999</v>
      </c>
      <c r="AB883" s="13">
        <f t="shared" si="240"/>
        <v>136.66999999999999</v>
      </c>
      <c r="AC883" s="4" t="s">
        <v>5</v>
      </c>
      <c r="AD883" s="5">
        <v>0.69791666666666663</v>
      </c>
      <c r="AE883" s="8">
        <v>13529</v>
      </c>
      <c r="AF883" s="15">
        <f t="shared" si="241"/>
        <v>1.3529</v>
      </c>
      <c r="AG883" s="23" t="s">
        <v>5</v>
      </c>
      <c r="AH883" s="22">
        <v>0.69791666666666663</v>
      </c>
      <c r="AI883" s="19">
        <v>19903</v>
      </c>
      <c r="AJ883" s="15">
        <f t="shared" si="242"/>
        <v>1.9903</v>
      </c>
      <c r="AK883" s="4" t="s">
        <v>5</v>
      </c>
      <c r="AL883" s="5">
        <v>0.69791666666666663</v>
      </c>
      <c r="AM883" s="4">
        <v>175.68</v>
      </c>
      <c r="AN883" s="13">
        <f t="shared" si="243"/>
        <v>175.68</v>
      </c>
      <c r="AO883" s="4" t="s">
        <v>5</v>
      </c>
      <c r="AP883" s="5">
        <v>0.69791666666666663</v>
      </c>
      <c r="AQ883" s="19">
        <v>17411</v>
      </c>
      <c r="AR883" s="15">
        <f t="shared" si="244"/>
        <v>1.7411000000000001</v>
      </c>
      <c r="AS883" s="4" t="s">
        <v>5</v>
      </c>
      <c r="AT883" s="22">
        <v>0.69791666666666663</v>
      </c>
      <c r="AU883" s="23">
        <v>62.8</v>
      </c>
      <c r="AV883" s="13">
        <f t="shared" si="245"/>
        <v>62.8</v>
      </c>
      <c r="AW883" s="23" t="s">
        <v>5</v>
      </c>
      <c r="AX883" s="22">
        <v>0.69791666666666663</v>
      </c>
      <c r="AY883" s="23">
        <v>0.62219999999999998</v>
      </c>
      <c r="AZ883" s="15">
        <f t="shared" si="246"/>
        <v>0.62219999999999998</v>
      </c>
      <c r="BA883" s="4" t="s">
        <v>5</v>
      </c>
      <c r="BB883" s="5">
        <v>0.67708333333333337</v>
      </c>
      <c r="BC883" s="8">
        <v>11057</v>
      </c>
      <c r="BD883" s="15">
        <f t="shared" si="247"/>
        <v>1.1056999999999999</v>
      </c>
      <c r="BE883" s="4" t="s">
        <v>5</v>
      </c>
      <c r="BF883" s="5">
        <v>0.6875</v>
      </c>
      <c r="BG883" s="8">
        <v>11439</v>
      </c>
      <c r="BH883" s="15">
        <f t="shared" si="248"/>
        <v>1.1438999999999999</v>
      </c>
      <c r="BI883" s="4" t="s">
        <v>5</v>
      </c>
      <c r="BJ883" s="5">
        <v>0.69791666666666663</v>
      </c>
      <c r="BK883" s="4">
        <v>100.93</v>
      </c>
      <c r="BL883" s="13">
        <f t="shared" si="249"/>
        <v>100.93</v>
      </c>
      <c r="BM883" s="4" t="s">
        <v>5</v>
      </c>
      <c r="BN883" s="5">
        <v>0.69791666666666663</v>
      </c>
      <c r="BO883" s="8">
        <v>72029</v>
      </c>
      <c r="BP883" s="15">
        <f t="shared" si="250"/>
        <v>7.2028999999999996</v>
      </c>
      <c r="BS883" s="1">
        <f t="shared" si="251"/>
        <v>80.341576445416607</v>
      </c>
    </row>
    <row r="884" spans="1:71">
      <c r="A884" s="4" t="s">
        <v>5</v>
      </c>
      <c r="B884" s="5">
        <v>0.6875</v>
      </c>
      <c r="C884" s="4">
        <v>71.63</v>
      </c>
      <c r="D884" s="13">
        <f t="shared" si="234"/>
        <v>71.63</v>
      </c>
      <c r="E884" s="4" t="s">
        <v>5</v>
      </c>
      <c r="F884" s="5">
        <v>0.6875</v>
      </c>
      <c r="G884" s="4">
        <v>0.71020000000000005</v>
      </c>
      <c r="H884" s="15">
        <f t="shared" si="235"/>
        <v>0.71020000000000005</v>
      </c>
      <c r="I884" s="4" t="s">
        <v>5</v>
      </c>
      <c r="J884" s="22">
        <v>0.6875</v>
      </c>
      <c r="K884" s="23">
        <v>91.2</v>
      </c>
      <c r="L884" s="13">
        <f t="shared" si="236"/>
        <v>91.2</v>
      </c>
      <c r="M884" s="4" t="s">
        <v>5</v>
      </c>
      <c r="N884" s="22">
        <v>0.6875</v>
      </c>
      <c r="O884" s="23">
        <v>88.14</v>
      </c>
      <c r="P884" s="13">
        <f t="shared" si="237"/>
        <v>88.14</v>
      </c>
      <c r="Q884" s="4" t="s">
        <v>5</v>
      </c>
      <c r="R884" s="22">
        <v>0.6875</v>
      </c>
      <c r="S884" s="19">
        <v>15454</v>
      </c>
      <c r="T884" s="15">
        <f t="shared" si="238"/>
        <v>1.5454000000000001</v>
      </c>
      <c r="U884" s="4" t="s">
        <v>5</v>
      </c>
      <c r="V884" s="22">
        <v>0.6875</v>
      </c>
      <c r="W884" s="23">
        <v>0.77669999999999995</v>
      </c>
      <c r="X884" s="15">
        <f t="shared" si="239"/>
        <v>0.77669999999999995</v>
      </c>
      <c r="Y884" s="4" t="s">
        <v>5</v>
      </c>
      <c r="Z884" s="5">
        <v>0.6875</v>
      </c>
      <c r="AA884" s="4">
        <v>136.25</v>
      </c>
      <c r="AB884" s="13">
        <f t="shared" si="240"/>
        <v>136.25</v>
      </c>
      <c r="AC884" s="4" t="s">
        <v>5</v>
      </c>
      <c r="AD884" s="5">
        <v>0.6875</v>
      </c>
      <c r="AE884" s="8">
        <v>13513</v>
      </c>
      <c r="AF884" s="15">
        <f t="shared" si="241"/>
        <v>1.3512999999999999</v>
      </c>
      <c r="AG884" s="23" t="s">
        <v>5</v>
      </c>
      <c r="AH884" s="22">
        <v>0.6875</v>
      </c>
      <c r="AI884" s="19">
        <v>19896</v>
      </c>
      <c r="AJ884" s="15">
        <f t="shared" si="242"/>
        <v>1.9896</v>
      </c>
      <c r="AK884" s="4" t="s">
        <v>5</v>
      </c>
      <c r="AL884" s="5">
        <v>0.6875</v>
      </c>
      <c r="AM884" s="4">
        <v>175.38</v>
      </c>
      <c r="AN884" s="13">
        <f t="shared" si="243"/>
        <v>175.38</v>
      </c>
      <c r="AO884" s="4" t="s">
        <v>5</v>
      </c>
      <c r="AP884" s="5">
        <v>0.6875</v>
      </c>
      <c r="AQ884" s="19">
        <v>17391</v>
      </c>
      <c r="AR884" s="15">
        <f t="shared" si="244"/>
        <v>1.7391000000000001</v>
      </c>
      <c r="AS884" s="4" t="s">
        <v>5</v>
      </c>
      <c r="AT884" s="22">
        <v>0.6875</v>
      </c>
      <c r="AU884" s="23">
        <v>62.83</v>
      </c>
      <c r="AV884" s="13">
        <f t="shared" si="245"/>
        <v>62.83</v>
      </c>
      <c r="AW884" s="23" t="s">
        <v>5</v>
      </c>
      <c r="AX884" s="22">
        <v>0.6875</v>
      </c>
      <c r="AY884" s="23">
        <v>0.623</v>
      </c>
      <c r="AZ884" s="15">
        <f t="shared" si="246"/>
        <v>0.623</v>
      </c>
      <c r="BA884" s="4" t="s">
        <v>5</v>
      </c>
      <c r="BB884" s="5">
        <v>0.66666666666666663</v>
      </c>
      <c r="BC884" s="8">
        <v>11056</v>
      </c>
      <c r="BD884" s="15">
        <f t="shared" si="247"/>
        <v>1.1055999999999999</v>
      </c>
      <c r="BE884" s="4" t="s">
        <v>5</v>
      </c>
      <c r="BF884" s="5">
        <v>0.67708333333333337</v>
      </c>
      <c r="BG884" s="8">
        <v>11436</v>
      </c>
      <c r="BH884" s="15">
        <f t="shared" si="248"/>
        <v>1.1435999999999999</v>
      </c>
      <c r="BI884" s="4" t="s">
        <v>5</v>
      </c>
      <c r="BJ884" s="5">
        <v>0.6875</v>
      </c>
      <c r="BK884" s="4">
        <v>100.79</v>
      </c>
      <c r="BL884" s="13">
        <f t="shared" si="249"/>
        <v>100.79</v>
      </c>
      <c r="BM884" s="4" t="s">
        <v>5</v>
      </c>
      <c r="BN884" s="5">
        <v>0.6875</v>
      </c>
      <c r="BO884" s="8">
        <v>72136</v>
      </c>
      <c r="BP884" s="15">
        <f t="shared" si="250"/>
        <v>7.2135999999999996</v>
      </c>
      <c r="BS884" s="1">
        <f t="shared" si="251"/>
        <v>80.383311519396955</v>
      </c>
    </row>
    <row r="885" spans="1:71">
      <c r="A885" s="4" t="s">
        <v>5</v>
      </c>
      <c r="B885" s="5">
        <v>0.67708333333333337</v>
      </c>
      <c r="C885" s="4">
        <v>71.8</v>
      </c>
      <c r="D885" s="13">
        <f t="shared" si="234"/>
        <v>71.8</v>
      </c>
      <c r="E885" s="4" t="s">
        <v>5</v>
      </c>
      <c r="F885" s="5">
        <v>0.67708333333333337</v>
      </c>
      <c r="G885" s="4">
        <v>0.71199999999999997</v>
      </c>
      <c r="H885" s="15">
        <f t="shared" si="235"/>
        <v>0.71199999999999997</v>
      </c>
      <c r="I885" s="4" t="s">
        <v>5</v>
      </c>
      <c r="J885" s="22">
        <v>0.67708333333333337</v>
      </c>
      <c r="K885" s="23">
        <v>91.15</v>
      </c>
      <c r="L885" s="13">
        <f t="shared" si="236"/>
        <v>91.15</v>
      </c>
      <c r="M885" s="4" t="s">
        <v>5</v>
      </c>
      <c r="N885" s="22">
        <v>0.67708333333333337</v>
      </c>
      <c r="O885" s="23">
        <v>88.16</v>
      </c>
      <c r="P885" s="13">
        <f t="shared" si="237"/>
        <v>88.16</v>
      </c>
      <c r="Q885" s="4" t="s">
        <v>5</v>
      </c>
      <c r="R885" s="22">
        <v>0.67708333333333337</v>
      </c>
      <c r="S885" s="19">
        <v>15459</v>
      </c>
      <c r="T885" s="15">
        <f t="shared" si="238"/>
        <v>1.5459000000000001</v>
      </c>
      <c r="U885" s="4" t="s">
        <v>5</v>
      </c>
      <c r="V885" s="22">
        <v>0.67708333333333337</v>
      </c>
      <c r="W885" s="23">
        <v>0.77629999999999999</v>
      </c>
      <c r="X885" s="15">
        <f t="shared" si="239"/>
        <v>0.77629999999999999</v>
      </c>
      <c r="Y885" s="4" t="s">
        <v>5</v>
      </c>
      <c r="Z885" s="5">
        <v>0.67708333333333337</v>
      </c>
      <c r="AA885" s="4">
        <v>136.29</v>
      </c>
      <c r="AB885" s="13">
        <f t="shared" si="240"/>
        <v>136.29</v>
      </c>
      <c r="AC885" s="4" t="s">
        <v>5</v>
      </c>
      <c r="AD885" s="5">
        <v>0.67708333333333337</v>
      </c>
      <c r="AE885" s="8">
        <v>13513</v>
      </c>
      <c r="AF885" s="15">
        <f t="shared" si="241"/>
        <v>1.3512999999999999</v>
      </c>
      <c r="AG885" s="23" t="s">
        <v>5</v>
      </c>
      <c r="AH885" s="22">
        <v>0.67708333333333337</v>
      </c>
      <c r="AI885" s="19">
        <v>19908</v>
      </c>
      <c r="AJ885" s="15">
        <f t="shared" si="242"/>
        <v>1.9907999999999999</v>
      </c>
      <c r="AK885" s="4" t="s">
        <v>5</v>
      </c>
      <c r="AL885" s="5">
        <v>0.67708333333333337</v>
      </c>
      <c r="AM885" s="4">
        <v>175.52</v>
      </c>
      <c r="AN885" s="13">
        <f t="shared" si="243"/>
        <v>175.52</v>
      </c>
      <c r="AO885" s="4" t="s">
        <v>5</v>
      </c>
      <c r="AP885" s="5">
        <v>0.67708333333333337</v>
      </c>
      <c r="AQ885" s="19">
        <v>17408</v>
      </c>
      <c r="AR885" s="15">
        <f t="shared" si="244"/>
        <v>1.7407999999999999</v>
      </c>
      <c r="AS885" s="4" t="s">
        <v>5</v>
      </c>
      <c r="AT885" s="22">
        <v>0.67708333333333337</v>
      </c>
      <c r="AU885" s="23">
        <v>63.16</v>
      </c>
      <c r="AV885" s="13">
        <f t="shared" si="245"/>
        <v>63.16</v>
      </c>
      <c r="AW885" s="23" t="s">
        <v>5</v>
      </c>
      <c r="AX885" s="22">
        <v>0.67708333333333337</v>
      </c>
      <c r="AY885" s="23">
        <v>0.62639999999999996</v>
      </c>
      <c r="AZ885" s="15">
        <f t="shared" si="246"/>
        <v>0.62639999999999996</v>
      </c>
      <c r="BA885" s="4" t="s">
        <v>5</v>
      </c>
      <c r="BB885" s="5">
        <v>0.65625</v>
      </c>
      <c r="BC885" s="8">
        <v>11024</v>
      </c>
      <c r="BD885" s="15">
        <f t="shared" si="247"/>
        <v>1.1024</v>
      </c>
      <c r="BE885" s="4" t="s">
        <v>5</v>
      </c>
      <c r="BF885" s="5">
        <v>0.66666666666666663</v>
      </c>
      <c r="BG885" s="8">
        <v>11446</v>
      </c>
      <c r="BH885" s="15">
        <f t="shared" si="248"/>
        <v>1.1446000000000001</v>
      </c>
      <c r="BI885" s="4" t="s">
        <v>5</v>
      </c>
      <c r="BJ885" s="5">
        <v>0.67708333333333337</v>
      </c>
      <c r="BK885" s="4">
        <v>100.82</v>
      </c>
      <c r="BL885" s="13">
        <f t="shared" si="249"/>
        <v>100.82</v>
      </c>
      <c r="BM885" s="4" t="s">
        <v>5</v>
      </c>
      <c r="BN885" s="5">
        <v>0.67708333333333337</v>
      </c>
      <c r="BO885" s="8">
        <v>7212</v>
      </c>
      <c r="BP885" s="15">
        <f t="shared" si="250"/>
        <v>7.2119999999999997</v>
      </c>
      <c r="BS885" s="1">
        <f t="shared" si="251"/>
        <v>80.354517273551394</v>
      </c>
    </row>
    <row r="886" spans="1:71">
      <c r="A886" s="4" t="s">
        <v>5</v>
      </c>
      <c r="B886" s="5">
        <v>0.66666666666666663</v>
      </c>
      <c r="C886" s="4">
        <v>72.099999999999994</v>
      </c>
      <c r="D886" s="13">
        <f t="shared" si="234"/>
        <v>72.099999999999994</v>
      </c>
      <c r="E886" s="4" t="s">
        <v>5</v>
      </c>
      <c r="F886" s="5">
        <v>0.66666666666666663</v>
      </c>
      <c r="G886" s="4">
        <v>0.71240000000000003</v>
      </c>
      <c r="H886" s="15">
        <f t="shared" si="235"/>
        <v>0.71240000000000003</v>
      </c>
      <c r="I886" s="4" t="s">
        <v>5</v>
      </c>
      <c r="J886" s="22">
        <v>0.66666666666666663</v>
      </c>
      <c r="K886" s="23">
        <v>91.5</v>
      </c>
      <c r="L886" s="13">
        <f t="shared" si="236"/>
        <v>91.5</v>
      </c>
      <c r="M886" s="4" t="s">
        <v>5</v>
      </c>
      <c r="N886" s="22">
        <v>0.66666666666666663</v>
      </c>
      <c r="O886" s="23">
        <v>88.43</v>
      </c>
      <c r="P886" s="13">
        <f t="shared" si="237"/>
        <v>88.43</v>
      </c>
      <c r="Q886" s="4" t="s">
        <v>5</v>
      </c>
      <c r="R886" s="22">
        <v>0.66666666666666663</v>
      </c>
      <c r="S886" s="19">
        <v>15461</v>
      </c>
      <c r="T886" s="15">
        <f t="shared" si="238"/>
        <v>1.5461</v>
      </c>
      <c r="U886" s="4" t="s">
        <v>5</v>
      </c>
      <c r="V886" s="22">
        <v>0.66666666666666663</v>
      </c>
      <c r="W886" s="23">
        <v>0.77669999999999995</v>
      </c>
      <c r="X886" s="15">
        <f t="shared" si="239"/>
        <v>0.77669999999999995</v>
      </c>
      <c r="Y886" s="4" t="s">
        <v>5</v>
      </c>
      <c r="Z886" s="5">
        <v>0.66666666666666663</v>
      </c>
      <c r="AA886" s="4">
        <v>136.72999999999999</v>
      </c>
      <c r="AB886" s="13">
        <f t="shared" si="240"/>
        <v>136.72999999999999</v>
      </c>
      <c r="AC886" s="4" t="s">
        <v>5</v>
      </c>
      <c r="AD886" s="5">
        <v>0.66666666666666663</v>
      </c>
      <c r="AE886" s="8">
        <v>13512</v>
      </c>
      <c r="AF886" s="15">
        <f t="shared" si="241"/>
        <v>1.3512</v>
      </c>
      <c r="AG886" s="23" t="s">
        <v>5</v>
      </c>
      <c r="AH886" s="22">
        <v>0.66666666666666663</v>
      </c>
      <c r="AI886" s="19">
        <v>19899</v>
      </c>
      <c r="AJ886" s="15">
        <f t="shared" si="242"/>
        <v>1.9899</v>
      </c>
      <c r="AK886" s="4" t="s">
        <v>5</v>
      </c>
      <c r="AL886" s="5">
        <v>0.66666666666666663</v>
      </c>
      <c r="AM886" s="4">
        <v>175.88</v>
      </c>
      <c r="AN886" s="13">
        <f t="shared" si="243"/>
        <v>175.88</v>
      </c>
      <c r="AO886" s="4" t="s">
        <v>5</v>
      </c>
      <c r="AP886" s="5">
        <v>0.66666666666666663</v>
      </c>
      <c r="AQ886" s="19">
        <v>17389</v>
      </c>
      <c r="AR886" s="15">
        <f t="shared" si="244"/>
        <v>1.7388999999999999</v>
      </c>
      <c r="AS886" s="4" t="s">
        <v>5</v>
      </c>
      <c r="AT886" s="22">
        <v>0.66666666666666663</v>
      </c>
      <c r="AU886" s="23">
        <v>63.27</v>
      </c>
      <c r="AV886" s="13">
        <f t="shared" si="245"/>
        <v>63.27</v>
      </c>
      <c r="AW886" s="23" t="s">
        <v>5</v>
      </c>
      <c r="AX886" s="22">
        <v>0.66666666666666663</v>
      </c>
      <c r="AY886" s="23">
        <v>0.62539999999999996</v>
      </c>
      <c r="AZ886" s="15">
        <f t="shared" si="246"/>
        <v>0.62539999999999996</v>
      </c>
      <c r="BA886" s="4" t="s">
        <v>5</v>
      </c>
      <c r="BB886" s="5">
        <v>0.64583333333333337</v>
      </c>
      <c r="BC886" s="8">
        <v>11014</v>
      </c>
      <c r="BD886" s="15">
        <f t="shared" si="247"/>
        <v>1.1013999999999999</v>
      </c>
      <c r="BE886" s="4" t="s">
        <v>5</v>
      </c>
      <c r="BF886" s="5">
        <v>0.65625</v>
      </c>
      <c r="BG886" s="8">
        <v>11454</v>
      </c>
      <c r="BH886" s="15">
        <f t="shared" si="248"/>
        <v>1.1454</v>
      </c>
      <c r="BI886" s="4" t="s">
        <v>5</v>
      </c>
      <c r="BJ886" s="5">
        <v>0.66666666666666663</v>
      </c>
      <c r="BK886" s="4">
        <v>101.18</v>
      </c>
      <c r="BL886" s="13">
        <f t="shared" si="249"/>
        <v>101.18</v>
      </c>
      <c r="BM886" s="4" t="s">
        <v>5</v>
      </c>
      <c r="BN886" s="5">
        <v>0.66666666666666663</v>
      </c>
      <c r="BO886" s="8">
        <v>72188</v>
      </c>
      <c r="BP886" s="15">
        <f t="shared" si="250"/>
        <v>7.2187999999999999</v>
      </c>
      <c r="BS886" s="1">
        <f t="shared" si="251"/>
        <v>80.410737174129906</v>
      </c>
    </row>
    <row r="887" spans="1:71">
      <c r="A887" s="4" t="s">
        <v>5</v>
      </c>
      <c r="B887" s="5">
        <v>0.65625</v>
      </c>
      <c r="C887" s="4">
        <v>72.260000000000005</v>
      </c>
      <c r="D887" s="13">
        <f t="shared" si="234"/>
        <v>72.260000000000005</v>
      </c>
      <c r="E887" s="4" t="s">
        <v>5</v>
      </c>
      <c r="F887" s="5">
        <v>0.65625</v>
      </c>
      <c r="G887" s="4">
        <v>0.71340000000000003</v>
      </c>
      <c r="H887" s="15">
        <f t="shared" si="235"/>
        <v>0.71340000000000003</v>
      </c>
      <c r="I887" s="4" t="s">
        <v>5</v>
      </c>
      <c r="J887" s="22">
        <v>0.65625</v>
      </c>
      <c r="K887" s="23">
        <v>91.82</v>
      </c>
      <c r="L887" s="13">
        <f t="shared" si="236"/>
        <v>91.82</v>
      </c>
      <c r="M887" s="4" t="s">
        <v>5</v>
      </c>
      <c r="N887" s="22">
        <v>0.65625</v>
      </c>
      <c r="O887" s="23">
        <v>88.4</v>
      </c>
      <c r="P887" s="13">
        <f t="shared" si="237"/>
        <v>88.4</v>
      </c>
      <c r="Q887" s="4" t="s">
        <v>5</v>
      </c>
      <c r="R887" s="22">
        <v>0.65625</v>
      </c>
      <c r="S887" s="19">
        <v>15475</v>
      </c>
      <c r="T887" s="15">
        <f t="shared" si="238"/>
        <v>1.5475000000000001</v>
      </c>
      <c r="U887" s="4" t="s">
        <v>5</v>
      </c>
      <c r="V887" s="22">
        <v>0.65625</v>
      </c>
      <c r="W887" s="23">
        <v>0.77729999999999999</v>
      </c>
      <c r="X887" s="15">
        <f t="shared" si="239"/>
        <v>0.77729999999999999</v>
      </c>
      <c r="Y887" s="4" t="s">
        <v>5</v>
      </c>
      <c r="Z887" s="5">
        <v>0.65625</v>
      </c>
      <c r="AA887" s="4">
        <v>136.80000000000001</v>
      </c>
      <c r="AB887" s="13">
        <f t="shared" si="240"/>
        <v>136.80000000000001</v>
      </c>
      <c r="AC887" s="4" t="s">
        <v>5</v>
      </c>
      <c r="AD887" s="5">
        <v>0.65625</v>
      </c>
      <c r="AE887" s="8">
        <v>13502</v>
      </c>
      <c r="AF887" s="15">
        <f t="shared" si="241"/>
        <v>1.3502000000000001</v>
      </c>
      <c r="AG887" s="23" t="s">
        <v>5</v>
      </c>
      <c r="AH887" s="22">
        <v>0.65625</v>
      </c>
      <c r="AI887" s="19">
        <v>19904</v>
      </c>
      <c r="AJ887" s="15">
        <f t="shared" si="242"/>
        <v>1.9903999999999999</v>
      </c>
      <c r="AK887" s="4" t="s">
        <v>5</v>
      </c>
      <c r="AL887" s="5">
        <v>0.65625</v>
      </c>
      <c r="AM887" s="4">
        <v>175.95</v>
      </c>
      <c r="AN887" s="13">
        <f t="shared" si="243"/>
        <v>175.95</v>
      </c>
      <c r="AO887" s="4" t="s">
        <v>5</v>
      </c>
      <c r="AP887" s="5">
        <v>0.65625</v>
      </c>
      <c r="AQ887" s="19">
        <v>17375</v>
      </c>
      <c r="AR887" s="15">
        <f t="shared" si="244"/>
        <v>1.7375</v>
      </c>
      <c r="AS887" s="4" t="s">
        <v>5</v>
      </c>
      <c r="AT887" s="22">
        <v>0.65625</v>
      </c>
      <c r="AU887" s="23">
        <v>63.43</v>
      </c>
      <c r="AV887" s="13">
        <f t="shared" si="245"/>
        <v>63.43</v>
      </c>
      <c r="AW887" s="23" t="s">
        <v>5</v>
      </c>
      <c r="AX887" s="22">
        <v>0.65625</v>
      </c>
      <c r="AY887" s="23">
        <v>0.626</v>
      </c>
      <c r="AZ887" s="15">
        <f t="shared" si="246"/>
        <v>0.626</v>
      </c>
      <c r="BA887" s="4" t="s">
        <v>5</v>
      </c>
      <c r="BB887" s="5">
        <v>0.63541666666666663</v>
      </c>
      <c r="BC887" s="8">
        <v>11043</v>
      </c>
      <c r="BD887" s="15">
        <f t="shared" si="247"/>
        <v>1.1043000000000001</v>
      </c>
      <c r="BE887" s="4" t="s">
        <v>5</v>
      </c>
      <c r="BF887" s="5">
        <v>0.64583333333333337</v>
      </c>
      <c r="BG887" s="8">
        <v>11447</v>
      </c>
      <c r="BH887" s="15">
        <f t="shared" si="248"/>
        <v>1.1447000000000001</v>
      </c>
      <c r="BI887" s="4" t="s">
        <v>5</v>
      </c>
      <c r="BJ887" s="5">
        <v>0.65625</v>
      </c>
      <c r="BK887" s="4">
        <v>101.24</v>
      </c>
      <c r="BL887" s="13">
        <f t="shared" si="249"/>
        <v>101.24</v>
      </c>
      <c r="BM887" s="4" t="s">
        <v>5</v>
      </c>
      <c r="BN887" s="5">
        <v>0.65625</v>
      </c>
      <c r="BO887" s="8">
        <v>72195</v>
      </c>
      <c r="BP887" s="15">
        <f t="shared" si="250"/>
        <v>7.2195</v>
      </c>
      <c r="BS887" s="1">
        <f t="shared" si="251"/>
        <v>80.480147478625597</v>
      </c>
    </row>
    <row r="888" spans="1:71">
      <c r="A888" s="4" t="s">
        <v>5</v>
      </c>
      <c r="B888" s="5">
        <v>0.64583333333333337</v>
      </c>
      <c r="C888" s="4">
        <v>72.87</v>
      </c>
      <c r="D888" s="13">
        <f t="shared" si="234"/>
        <v>72.87</v>
      </c>
      <c r="E888" s="4" t="s">
        <v>5</v>
      </c>
      <c r="F888" s="5">
        <v>0.64583333333333337</v>
      </c>
      <c r="G888" s="4">
        <v>0.71860000000000002</v>
      </c>
      <c r="H888" s="15">
        <f t="shared" si="235"/>
        <v>0.71860000000000002</v>
      </c>
      <c r="I888" s="4" t="s">
        <v>5</v>
      </c>
      <c r="J888" s="22">
        <v>0.64583333333333337</v>
      </c>
      <c r="K888" s="23">
        <v>92</v>
      </c>
      <c r="L888" s="13">
        <f t="shared" si="236"/>
        <v>92</v>
      </c>
      <c r="M888" s="4" t="s">
        <v>5</v>
      </c>
      <c r="N888" s="22">
        <v>0.64583333333333337</v>
      </c>
      <c r="O888" s="23">
        <v>88.52</v>
      </c>
      <c r="P888" s="13">
        <f t="shared" si="237"/>
        <v>88.52</v>
      </c>
      <c r="Q888" s="4" t="s">
        <v>5</v>
      </c>
      <c r="R888" s="22">
        <v>0.64583333333333337</v>
      </c>
      <c r="S888" s="19">
        <v>15482</v>
      </c>
      <c r="T888" s="15">
        <f t="shared" si="238"/>
        <v>1.5482</v>
      </c>
      <c r="U888" s="4" t="s">
        <v>5</v>
      </c>
      <c r="V888" s="22">
        <v>0.64583333333333337</v>
      </c>
      <c r="W888" s="23">
        <v>0.77759999999999996</v>
      </c>
      <c r="X888" s="15">
        <f t="shared" si="239"/>
        <v>0.77759999999999996</v>
      </c>
      <c r="Y888" s="4" t="s">
        <v>5</v>
      </c>
      <c r="Z888" s="5">
        <v>0.64583333333333337</v>
      </c>
      <c r="AA888" s="4">
        <v>137.07</v>
      </c>
      <c r="AB888" s="13">
        <f t="shared" si="240"/>
        <v>137.07</v>
      </c>
      <c r="AC888" s="4" t="s">
        <v>5</v>
      </c>
      <c r="AD888" s="5">
        <v>0.64583333333333337</v>
      </c>
      <c r="AE888" s="8">
        <v>1352</v>
      </c>
      <c r="AF888" s="15">
        <f t="shared" si="241"/>
        <v>1.3520000000000001</v>
      </c>
      <c r="AG888" s="23" t="s">
        <v>5</v>
      </c>
      <c r="AH888" s="22">
        <v>0.64583333333333337</v>
      </c>
      <c r="AI888" s="19">
        <v>19905</v>
      </c>
      <c r="AJ888" s="15">
        <f t="shared" si="242"/>
        <v>1.9904999999999999</v>
      </c>
      <c r="AK888" s="4" t="s">
        <v>5</v>
      </c>
      <c r="AL888" s="5">
        <v>0.64583333333333337</v>
      </c>
      <c r="AM888" s="4">
        <v>176.22</v>
      </c>
      <c r="AN888" s="13">
        <f t="shared" si="243"/>
        <v>176.22</v>
      </c>
      <c r="AO888" s="4" t="s">
        <v>5</v>
      </c>
      <c r="AP888" s="5">
        <v>0.64583333333333337</v>
      </c>
      <c r="AQ888" s="19">
        <v>17387</v>
      </c>
      <c r="AR888" s="15">
        <f t="shared" si="244"/>
        <v>1.7386999999999999</v>
      </c>
      <c r="AS888" s="4" t="s">
        <v>5</v>
      </c>
      <c r="AT888" s="22">
        <v>0.64583333333333337</v>
      </c>
      <c r="AU888" s="23">
        <v>63.88</v>
      </c>
      <c r="AV888" s="13">
        <f t="shared" si="245"/>
        <v>63.88</v>
      </c>
      <c r="AW888" s="23" t="s">
        <v>5</v>
      </c>
      <c r="AX888" s="22">
        <v>0.64583333333333337</v>
      </c>
      <c r="AY888" s="23">
        <v>0.63029999999999997</v>
      </c>
      <c r="AZ888" s="15">
        <f t="shared" si="246"/>
        <v>0.63029999999999997</v>
      </c>
      <c r="BA888" s="4" t="s">
        <v>5</v>
      </c>
      <c r="BB888" s="5">
        <v>0.625</v>
      </c>
      <c r="BC888" s="8">
        <v>11057</v>
      </c>
      <c r="BD888" s="15">
        <f t="shared" si="247"/>
        <v>1.1056999999999999</v>
      </c>
      <c r="BE888" s="4" t="s">
        <v>5</v>
      </c>
      <c r="BF888" s="5">
        <v>0.63541666666666663</v>
      </c>
      <c r="BG888" s="8">
        <v>1146</v>
      </c>
      <c r="BH888" s="15">
        <f t="shared" si="248"/>
        <v>1.1459999999999999</v>
      </c>
      <c r="BI888" s="4" t="s">
        <v>5</v>
      </c>
      <c r="BJ888" s="5">
        <v>0.64583333333333337</v>
      </c>
      <c r="BK888" s="4">
        <v>101.34</v>
      </c>
      <c r="BL888" s="13">
        <f t="shared" si="249"/>
        <v>101.34</v>
      </c>
      <c r="BM888" s="4" t="s">
        <v>5</v>
      </c>
      <c r="BN888" s="5">
        <v>0.64583333333333337</v>
      </c>
      <c r="BO888" s="8">
        <v>72075</v>
      </c>
      <c r="BP888" s="15">
        <f t="shared" si="250"/>
        <v>7.2074999999999996</v>
      </c>
      <c r="BS888" s="1">
        <f t="shared" si="251"/>
        <v>80.44460423385766</v>
      </c>
    </row>
    <row r="889" spans="1:71">
      <c r="A889" s="4" t="s">
        <v>5</v>
      </c>
      <c r="B889" s="5">
        <v>0.63541666666666663</v>
      </c>
      <c r="C889" s="4">
        <v>72.739999999999995</v>
      </c>
      <c r="D889" s="13">
        <f t="shared" si="234"/>
        <v>72.739999999999995</v>
      </c>
      <c r="E889" s="4" t="s">
        <v>5</v>
      </c>
      <c r="F889" s="5">
        <v>0.63541666666666663</v>
      </c>
      <c r="G889" s="4">
        <v>0.71809999999999996</v>
      </c>
      <c r="H889" s="15">
        <f t="shared" si="235"/>
        <v>0.71809999999999996</v>
      </c>
      <c r="I889" s="4" t="s">
        <v>5</v>
      </c>
      <c r="J889" s="22">
        <v>0.63541666666666663</v>
      </c>
      <c r="K889" s="23">
        <v>91.68</v>
      </c>
      <c r="L889" s="13">
        <f t="shared" si="236"/>
        <v>91.68</v>
      </c>
      <c r="M889" s="4" t="s">
        <v>5</v>
      </c>
      <c r="N889" s="22">
        <v>0.63541666666666663</v>
      </c>
      <c r="O889" s="23">
        <v>88.37</v>
      </c>
      <c r="P889" s="13">
        <f t="shared" si="237"/>
        <v>88.37</v>
      </c>
      <c r="Q889" s="4" t="s">
        <v>5</v>
      </c>
      <c r="R889" s="22">
        <v>0.63541666666666663</v>
      </c>
      <c r="S889" s="19">
        <v>15486</v>
      </c>
      <c r="T889" s="15">
        <f t="shared" si="238"/>
        <v>1.5486</v>
      </c>
      <c r="U889" s="4" t="s">
        <v>5</v>
      </c>
      <c r="V889" s="22">
        <v>0.63541666666666663</v>
      </c>
      <c r="W889" s="23">
        <v>0.77800000000000002</v>
      </c>
      <c r="X889" s="15">
        <f t="shared" si="239"/>
        <v>0.77800000000000002</v>
      </c>
      <c r="Y889" s="4" t="s">
        <v>5</v>
      </c>
      <c r="Z889" s="5">
        <v>0.63541666666666663</v>
      </c>
      <c r="AA889" s="4">
        <v>136.87</v>
      </c>
      <c r="AB889" s="13">
        <f t="shared" si="240"/>
        <v>136.87</v>
      </c>
      <c r="AC889" s="4" t="s">
        <v>5</v>
      </c>
      <c r="AD889" s="5">
        <v>0.63541666666666663</v>
      </c>
      <c r="AE889" s="8">
        <v>13513</v>
      </c>
      <c r="AF889" s="15">
        <f t="shared" si="241"/>
        <v>1.3512999999999999</v>
      </c>
      <c r="AG889" s="23" t="s">
        <v>5</v>
      </c>
      <c r="AH889" s="22">
        <v>0.63541666666666663</v>
      </c>
      <c r="AI889" s="19">
        <v>19904</v>
      </c>
      <c r="AJ889" s="15">
        <f t="shared" si="242"/>
        <v>1.9903999999999999</v>
      </c>
      <c r="AK889" s="4" t="s">
        <v>5</v>
      </c>
      <c r="AL889" s="5">
        <v>0.63541666666666663</v>
      </c>
      <c r="AM889" s="4">
        <v>175.88</v>
      </c>
      <c r="AN889" s="13">
        <f t="shared" si="243"/>
        <v>175.88</v>
      </c>
      <c r="AO889" s="4" t="s">
        <v>5</v>
      </c>
      <c r="AP889" s="5">
        <v>0.63541666666666663</v>
      </c>
      <c r="AQ889" s="19">
        <v>17366</v>
      </c>
      <c r="AR889" s="15">
        <f t="shared" si="244"/>
        <v>1.7365999999999999</v>
      </c>
      <c r="AS889" s="4" t="s">
        <v>5</v>
      </c>
      <c r="AT889" s="22">
        <v>0.63541666666666663</v>
      </c>
      <c r="AU889" s="23">
        <v>63.72</v>
      </c>
      <c r="AV889" s="13">
        <f t="shared" si="245"/>
        <v>63.72</v>
      </c>
      <c r="AW889" s="23" t="s">
        <v>5</v>
      </c>
      <c r="AX889" s="22">
        <v>0.63541666666666663</v>
      </c>
      <c r="AY889" s="23">
        <v>0.62909999999999999</v>
      </c>
      <c r="AZ889" s="15">
        <f t="shared" si="246"/>
        <v>0.62909999999999999</v>
      </c>
      <c r="BA889" s="4" t="s">
        <v>5</v>
      </c>
      <c r="BB889" s="5">
        <v>0.61458333333333337</v>
      </c>
      <c r="BC889" s="8">
        <v>11075</v>
      </c>
      <c r="BD889" s="15">
        <f t="shared" si="247"/>
        <v>1.1074999999999999</v>
      </c>
      <c r="BE889" s="4" t="s">
        <v>5</v>
      </c>
      <c r="BF889" s="5">
        <v>0.625</v>
      </c>
      <c r="BG889" s="8">
        <v>11461</v>
      </c>
      <c r="BH889" s="15">
        <f t="shared" si="248"/>
        <v>1.1460999999999999</v>
      </c>
      <c r="BI889" s="4" t="s">
        <v>5</v>
      </c>
      <c r="BJ889" s="5">
        <v>0.63541666666666663</v>
      </c>
      <c r="BK889" s="4">
        <v>101.27</v>
      </c>
      <c r="BL889" s="13">
        <f t="shared" si="249"/>
        <v>101.27</v>
      </c>
      <c r="BM889" s="4" t="s">
        <v>5</v>
      </c>
      <c r="BN889" s="5">
        <v>0.63541666666666663</v>
      </c>
      <c r="BO889" s="8">
        <v>72141</v>
      </c>
      <c r="BP889" s="15">
        <f t="shared" si="250"/>
        <v>7.2141000000000002</v>
      </c>
      <c r="BS889" s="1">
        <f t="shared" si="251"/>
        <v>80.484942117902435</v>
      </c>
    </row>
    <row r="890" spans="1:71">
      <c r="A890" s="4" t="s">
        <v>5</v>
      </c>
      <c r="B890" s="5">
        <v>0.625</v>
      </c>
      <c r="C890" s="4">
        <v>72.88</v>
      </c>
      <c r="D890" s="13">
        <f t="shared" si="234"/>
        <v>72.88</v>
      </c>
      <c r="E890" s="4" t="s">
        <v>5</v>
      </c>
      <c r="F890" s="5">
        <v>0.625</v>
      </c>
      <c r="G890" s="4">
        <v>0.72</v>
      </c>
      <c r="H890" s="15">
        <f t="shared" si="235"/>
        <v>0.72</v>
      </c>
      <c r="I890" s="4" t="s">
        <v>5</v>
      </c>
      <c r="J890" s="22">
        <v>0.625</v>
      </c>
      <c r="K890" s="23">
        <v>91.49</v>
      </c>
      <c r="L890" s="13">
        <f t="shared" si="236"/>
        <v>91.49</v>
      </c>
      <c r="M890" s="4" t="s">
        <v>5</v>
      </c>
      <c r="N890" s="22">
        <v>0.625</v>
      </c>
      <c r="O890" s="23">
        <v>88.29</v>
      </c>
      <c r="P890" s="13">
        <f t="shared" si="237"/>
        <v>88.29</v>
      </c>
      <c r="Q890" s="4" t="s">
        <v>5</v>
      </c>
      <c r="R890" s="22">
        <v>0.625</v>
      </c>
      <c r="S890" s="19">
        <v>15479</v>
      </c>
      <c r="T890" s="15">
        <f t="shared" si="238"/>
        <v>1.5479000000000001</v>
      </c>
      <c r="U890" s="4" t="s">
        <v>5</v>
      </c>
      <c r="V890" s="22">
        <v>0.625</v>
      </c>
      <c r="W890" s="23">
        <v>0.77780000000000005</v>
      </c>
      <c r="X890" s="15">
        <f t="shared" si="239"/>
        <v>0.77780000000000005</v>
      </c>
      <c r="Y890" s="4" t="s">
        <v>5</v>
      </c>
      <c r="Z890" s="5">
        <v>0.625</v>
      </c>
      <c r="AA890" s="4">
        <v>136.71</v>
      </c>
      <c r="AB890" s="13">
        <f t="shared" si="240"/>
        <v>136.71</v>
      </c>
      <c r="AC890" s="4" t="s">
        <v>5</v>
      </c>
      <c r="AD890" s="5">
        <v>0.625</v>
      </c>
      <c r="AE890" s="8">
        <v>13505</v>
      </c>
      <c r="AF890" s="15">
        <f t="shared" si="241"/>
        <v>1.3505</v>
      </c>
      <c r="AG890" s="23" t="s">
        <v>5</v>
      </c>
      <c r="AH890" s="22">
        <v>0.625</v>
      </c>
      <c r="AI890" s="19">
        <v>19898</v>
      </c>
      <c r="AJ890" s="15">
        <f t="shared" si="242"/>
        <v>1.9898</v>
      </c>
      <c r="AK890" s="4" t="s">
        <v>5</v>
      </c>
      <c r="AL890" s="5">
        <v>0.625</v>
      </c>
      <c r="AM890" s="4">
        <v>175.69</v>
      </c>
      <c r="AN890" s="13">
        <f t="shared" si="243"/>
        <v>175.69</v>
      </c>
      <c r="AO890" s="4" t="s">
        <v>5</v>
      </c>
      <c r="AP890" s="5">
        <v>0.625</v>
      </c>
      <c r="AQ890" s="19">
        <v>17361</v>
      </c>
      <c r="AR890" s="15">
        <f t="shared" si="244"/>
        <v>1.7361</v>
      </c>
      <c r="AS890" s="4" t="s">
        <v>5</v>
      </c>
      <c r="AT890" s="22">
        <v>0.625</v>
      </c>
      <c r="AU890" s="23">
        <v>63.85</v>
      </c>
      <c r="AV890" s="13">
        <f t="shared" si="245"/>
        <v>63.85</v>
      </c>
      <c r="AW890" s="23" t="s">
        <v>5</v>
      </c>
      <c r="AX890" s="22">
        <v>0.625</v>
      </c>
      <c r="AY890" s="23">
        <v>0.63090000000000002</v>
      </c>
      <c r="AZ890" s="15">
        <f t="shared" si="246"/>
        <v>0.63090000000000002</v>
      </c>
      <c r="BA890" s="4" t="s">
        <v>5</v>
      </c>
      <c r="BB890" s="5">
        <v>0.60416666666666663</v>
      </c>
      <c r="BC890" s="8">
        <v>1103</v>
      </c>
      <c r="BD890" s="15">
        <f t="shared" si="247"/>
        <v>1.103</v>
      </c>
      <c r="BE890" s="4" t="s">
        <v>5</v>
      </c>
      <c r="BF890" s="5">
        <v>0.61458333333333337</v>
      </c>
      <c r="BG890" s="8">
        <v>11458</v>
      </c>
      <c r="BH890" s="15">
        <f t="shared" si="248"/>
        <v>1.1457999999999999</v>
      </c>
      <c r="BI890" s="4" t="s">
        <v>5</v>
      </c>
      <c r="BJ890" s="5">
        <v>0.625</v>
      </c>
      <c r="BK890" s="4">
        <v>101.19</v>
      </c>
      <c r="BL890" s="13">
        <f t="shared" si="249"/>
        <v>101.19</v>
      </c>
      <c r="BM890" s="4" t="s">
        <v>5</v>
      </c>
      <c r="BN890" s="5">
        <v>0.625</v>
      </c>
      <c r="BO890" s="8">
        <v>72225</v>
      </c>
      <c r="BP890" s="15">
        <f t="shared" si="250"/>
        <v>7.2225000000000001</v>
      </c>
      <c r="BS890" s="1">
        <f t="shared" si="251"/>
        <v>80.462783916571084</v>
      </c>
    </row>
    <row r="891" spans="1:71">
      <c r="A891" s="4" t="s">
        <v>5</v>
      </c>
      <c r="B891" s="5">
        <v>0.61458333333333337</v>
      </c>
      <c r="C891" s="4">
        <v>72.23</v>
      </c>
      <c r="D891" s="13">
        <f t="shared" si="234"/>
        <v>72.23</v>
      </c>
      <c r="E891" s="4" t="s">
        <v>5</v>
      </c>
      <c r="F891" s="5">
        <v>0.61458333333333337</v>
      </c>
      <c r="G891" s="4">
        <v>0.71340000000000003</v>
      </c>
      <c r="H891" s="15">
        <f t="shared" si="235"/>
        <v>0.71340000000000003</v>
      </c>
      <c r="I891" s="4" t="s">
        <v>5</v>
      </c>
      <c r="J891" s="22">
        <v>0.61458333333333337</v>
      </c>
      <c r="K891" s="23">
        <v>91.54</v>
      </c>
      <c r="L891" s="13">
        <f t="shared" si="236"/>
        <v>91.54</v>
      </c>
      <c r="M891" s="4" t="s">
        <v>5</v>
      </c>
      <c r="N891" s="22">
        <v>0.61458333333333337</v>
      </c>
      <c r="O891" s="23">
        <v>88.32</v>
      </c>
      <c r="P891" s="13">
        <f t="shared" si="237"/>
        <v>88.32</v>
      </c>
      <c r="Q891" s="4" t="s">
        <v>5</v>
      </c>
      <c r="R891" s="22">
        <v>0.61458333333333337</v>
      </c>
      <c r="S891" s="19">
        <v>15471</v>
      </c>
      <c r="T891" s="15">
        <f t="shared" si="238"/>
        <v>1.5470999999999999</v>
      </c>
      <c r="U891" s="4" t="s">
        <v>5</v>
      </c>
      <c r="V891" s="22">
        <v>0.61458333333333337</v>
      </c>
      <c r="W891" s="23">
        <v>0.77790000000000004</v>
      </c>
      <c r="X891" s="15">
        <f t="shared" si="239"/>
        <v>0.77790000000000004</v>
      </c>
      <c r="Y891" s="4" t="s">
        <v>5</v>
      </c>
      <c r="Z891" s="5">
        <v>0.61458333333333337</v>
      </c>
      <c r="AA891" s="4">
        <v>136.83000000000001</v>
      </c>
      <c r="AB891" s="13">
        <f t="shared" si="240"/>
        <v>136.83000000000001</v>
      </c>
      <c r="AC891" s="4" t="s">
        <v>5</v>
      </c>
      <c r="AD891" s="5">
        <v>0.61458333333333337</v>
      </c>
      <c r="AE891" s="8">
        <v>13499</v>
      </c>
      <c r="AF891" s="15">
        <f t="shared" si="241"/>
        <v>1.3499000000000001</v>
      </c>
      <c r="AG891" s="23" t="s">
        <v>5</v>
      </c>
      <c r="AH891" s="22">
        <v>0.61458333333333337</v>
      </c>
      <c r="AI891" s="19">
        <v>19895</v>
      </c>
      <c r="AJ891" s="15">
        <f t="shared" si="242"/>
        <v>1.9895</v>
      </c>
      <c r="AK891" s="4" t="s">
        <v>5</v>
      </c>
      <c r="AL891" s="5">
        <v>0.61458333333333337</v>
      </c>
      <c r="AM891" s="4">
        <v>176.36</v>
      </c>
      <c r="AN891" s="13">
        <f t="shared" si="243"/>
        <v>176.36</v>
      </c>
      <c r="AO891" s="4" t="s">
        <v>5</v>
      </c>
      <c r="AP891" s="5">
        <v>0.61458333333333337</v>
      </c>
      <c r="AQ891" s="19">
        <v>17357</v>
      </c>
      <c r="AR891" s="15">
        <f t="shared" si="244"/>
        <v>1.7357</v>
      </c>
      <c r="AS891" s="4" t="s">
        <v>5</v>
      </c>
      <c r="AT891" s="22">
        <v>0.61458333333333337</v>
      </c>
      <c r="AU891" s="23">
        <v>63.72</v>
      </c>
      <c r="AV891" s="13">
        <f t="shared" si="245"/>
        <v>63.72</v>
      </c>
      <c r="AW891" s="23" t="s">
        <v>5</v>
      </c>
      <c r="AX891" s="22">
        <v>0.61458333333333337</v>
      </c>
      <c r="AY891" s="23">
        <v>0.63029999999999997</v>
      </c>
      <c r="AZ891" s="15">
        <f t="shared" si="246"/>
        <v>0.63029999999999997</v>
      </c>
      <c r="BA891" s="4" t="s">
        <v>5</v>
      </c>
      <c r="BB891" s="5">
        <v>0.59375</v>
      </c>
      <c r="BC891" s="8">
        <v>10987</v>
      </c>
      <c r="BD891" s="15">
        <f t="shared" si="247"/>
        <v>1.0987</v>
      </c>
      <c r="BE891" s="4" t="s">
        <v>5</v>
      </c>
      <c r="BF891" s="5">
        <v>0.60416666666666663</v>
      </c>
      <c r="BG891" s="8">
        <v>11421</v>
      </c>
      <c r="BH891" s="15">
        <f t="shared" si="248"/>
        <v>1.1420999999999999</v>
      </c>
      <c r="BI891" s="4" t="s">
        <v>5</v>
      </c>
      <c r="BJ891" s="5">
        <v>0.61458333333333337</v>
      </c>
      <c r="BK891" s="4">
        <v>101.32</v>
      </c>
      <c r="BL891" s="13">
        <f t="shared" si="249"/>
        <v>101.32</v>
      </c>
      <c r="BM891" s="4" t="s">
        <v>5</v>
      </c>
      <c r="BN891" s="5">
        <v>0.61458333333333337</v>
      </c>
      <c r="BO891" s="8">
        <v>72245</v>
      </c>
      <c r="BP891" s="15">
        <f t="shared" si="250"/>
        <v>7.2244999999999999</v>
      </c>
      <c r="BS891" s="1">
        <f t="shared" si="251"/>
        <v>80.449390900988121</v>
      </c>
    </row>
    <row r="892" spans="1:71">
      <c r="A892" s="4" t="s">
        <v>5</v>
      </c>
      <c r="B892" s="5">
        <v>0.59375</v>
      </c>
      <c r="C892" s="4">
        <v>73.14</v>
      </c>
      <c r="D892" s="13">
        <f t="shared" si="234"/>
        <v>73.14</v>
      </c>
      <c r="E892" s="4" t="s">
        <v>5</v>
      </c>
      <c r="F892" s="5">
        <v>0.60416666666666663</v>
      </c>
      <c r="G892" s="4">
        <v>0.70699999999999996</v>
      </c>
      <c r="H892" s="15">
        <f t="shared" si="235"/>
        <v>0.70699999999999996</v>
      </c>
      <c r="I892" s="4" t="s">
        <v>5</v>
      </c>
      <c r="J892" s="22">
        <v>0.60416666666666663</v>
      </c>
      <c r="K892" s="23">
        <v>91.4</v>
      </c>
      <c r="L892" s="13">
        <f t="shared" si="236"/>
        <v>91.4</v>
      </c>
      <c r="M892" s="4" t="s">
        <v>5</v>
      </c>
      <c r="N892" s="22">
        <v>0.59375</v>
      </c>
      <c r="O892" s="23">
        <v>88.89</v>
      </c>
      <c r="P892" s="13">
        <f t="shared" si="237"/>
        <v>88.89</v>
      </c>
      <c r="Q892" s="4" t="s">
        <v>5</v>
      </c>
      <c r="R892" s="22">
        <v>0.59375</v>
      </c>
      <c r="S892" s="19">
        <v>1544</v>
      </c>
      <c r="T892" s="15">
        <f t="shared" si="238"/>
        <v>1.544</v>
      </c>
      <c r="U892" s="4" t="s">
        <v>5</v>
      </c>
      <c r="V892" s="22">
        <v>0.60416666666666663</v>
      </c>
      <c r="W892" s="23">
        <v>0.77649999999999997</v>
      </c>
      <c r="X892" s="15">
        <f t="shared" si="239"/>
        <v>0.77649999999999997</v>
      </c>
      <c r="Y892" s="4" t="s">
        <v>5</v>
      </c>
      <c r="Z892" s="5">
        <v>0.59375</v>
      </c>
      <c r="AA892" s="4">
        <v>137.31</v>
      </c>
      <c r="AB892" s="13">
        <f t="shared" si="240"/>
        <v>137.31</v>
      </c>
      <c r="AC892" s="4" t="s">
        <v>5</v>
      </c>
      <c r="AD892" s="5">
        <v>0.60416666666666663</v>
      </c>
      <c r="AE892" s="8">
        <v>13502</v>
      </c>
      <c r="AF892" s="15">
        <f t="shared" si="241"/>
        <v>1.3502000000000001</v>
      </c>
      <c r="AG892" s="23" t="s">
        <v>5</v>
      </c>
      <c r="AH892" s="22">
        <v>0.59375</v>
      </c>
      <c r="AI892" s="19">
        <v>19841</v>
      </c>
      <c r="AJ892" s="15">
        <f t="shared" si="242"/>
        <v>1.9841</v>
      </c>
      <c r="AK892" s="4" t="s">
        <v>5</v>
      </c>
      <c r="AL892" s="5">
        <v>0.59375</v>
      </c>
      <c r="AM892" s="4">
        <v>176.31</v>
      </c>
      <c r="AN892" s="13">
        <f t="shared" si="243"/>
        <v>176.31</v>
      </c>
      <c r="AO892" s="4" t="s">
        <v>5</v>
      </c>
      <c r="AP892" s="5">
        <v>0.60416666666666663</v>
      </c>
      <c r="AQ892" s="19">
        <v>17383</v>
      </c>
      <c r="AR892" s="15">
        <f t="shared" si="244"/>
        <v>1.7383</v>
      </c>
      <c r="AS892" s="4" t="s">
        <v>5</v>
      </c>
      <c r="AT892" s="22">
        <v>0.59375</v>
      </c>
      <c r="AU892" s="23">
        <v>63.96</v>
      </c>
      <c r="AV892" s="13">
        <f t="shared" si="245"/>
        <v>63.96</v>
      </c>
      <c r="AW892" s="23" t="s">
        <v>5</v>
      </c>
      <c r="AX892" s="22">
        <v>0.60416666666666663</v>
      </c>
      <c r="AY892" s="23">
        <v>0.62460000000000004</v>
      </c>
      <c r="AZ892" s="15">
        <f t="shared" si="246"/>
        <v>0.62460000000000004</v>
      </c>
      <c r="BA892" s="4" t="s">
        <v>5</v>
      </c>
      <c r="BB892" s="5">
        <v>0.58333333333333337</v>
      </c>
      <c r="BC892" s="8">
        <v>10991</v>
      </c>
      <c r="BD892" s="15">
        <f t="shared" si="247"/>
        <v>1.0991</v>
      </c>
      <c r="BE892" s="4" t="s">
        <v>5</v>
      </c>
      <c r="BF892" s="5">
        <v>0.59375</v>
      </c>
      <c r="BG892" s="8">
        <v>11389</v>
      </c>
      <c r="BH892" s="15">
        <f t="shared" si="248"/>
        <v>1.1389</v>
      </c>
      <c r="BI892" s="4" t="s">
        <v>5</v>
      </c>
      <c r="BJ892" s="5">
        <v>0.60416666666666663</v>
      </c>
      <c r="BK892" s="4">
        <v>100.42</v>
      </c>
      <c r="BL892" s="13">
        <f t="shared" si="249"/>
        <v>100.42</v>
      </c>
      <c r="BM892" s="4" t="s">
        <v>5</v>
      </c>
      <c r="BN892" s="5">
        <v>0.60416666666666663</v>
      </c>
      <c r="BO892" s="8">
        <v>72371</v>
      </c>
      <c r="BP892" s="15">
        <f t="shared" si="250"/>
        <v>7.2370999999999999</v>
      </c>
      <c r="BS892" s="1">
        <f t="shared" si="251"/>
        <v>80.30466746994432</v>
      </c>
    </row>
    <row r="893" spans="1:71">
      <c r="A893" s="4" t="s">
        <v>5</v>
      </c>
      <c r="B893" s="5">
        <v>0.58333333333333337</v>
      </c>
      <c r="C893" s="4">
        <v>73.81</v>
      </c>
      <c r="D893" s="13">
        <f t="shared" si="234"/>
        <v>73.81</v>
      </c>
      <c r="E893" s="4" t="s">
        <v>5</v>
      </c>
      <c r="F893" s="5">
        <v>0.59375</v>
      </c>
      <c r="G893" s="4">
        <v>0.71730000000000005</v>
      </c>
      <c r="H893" s="15">
        <f t="shared" si="235"/>
        <v>0.71730000000000005</v>
      </c>
      <c r="I893" s="4" t="s">
        <v>5</v>
      </c>
      <c r="J893" s="22">
        <v>0.59375</v>
      </c>
      <c r="K893" s="23">
        <v>92.04</v>
      </c>
      <c r="L893" s="13">
        <f t="shared" si="236"/>
        <v>92.04</v>
      </c>
      <c r="M893" s="4" t="s">
        <v>5</v>
      </c>
      <c r="N893" s="22">
        <v>0.58333333333333337</v>
      </c>
      <c r="O893" s="23">
        <v>89.47</v>
      </c>
      <c r="P893" s="13">
        <f t="shared" si="237"/>
        <v>89.47</v>
      </c>
      <c r="Q893" s="4" t="s">
        <v>5</v>
      </c>
      <c r="R893" s="22">
        <v>0.58333333333333337</v>
      </c>
      <c r="S893" s="19">
        <v>15441</v>
      </c>
      <c r="T893" s="15">
        <f t="shared" si="238"/>
        <v>1.5441</v>
      </c>
      <c r="U893" s="4" t="s">
        <v>5</v>
      </c>
      <c r="V893" s="22">
        <v>0.59375</v>
      </c>
      <c r="W893" s="23">
        <v>0.77890000000000004</v>
      </c>
      <c r="X893" s="15">
        <f t="shared" si="239"/>
        <v>0.77890000000000004</v>
      </c>
      <c r="Y893" s="4" t="s">
        <v>5</v>
      </c>
      <c r="Z893" s="5">
        <v>0.58333333333333337</v>
      </c>
      <c r="AA893" s="4">
        <v>138.56</v>
      </c>
      <c r="AB893" s="13">
        <f t="shared" si="240"/>
        <v>138.56</v>
      </c>
      <c r="AC893" s="4" t="s">
        <v>5</v>
      </c>
      <c r="AD893" s="5">
        <v>0.59375</v>
      </c>
      <c r="AE893" s="8">
        <v>13539</v>
      </c>
      <c r="AF893" s="15">
        <f t="shared" si="241"/>
        <v>1.3539000000000001</v>
      </c>
      <c r="AG893" s="23" t="s">
        <v>5</v>
      </c>
      <c r="AH893" s="22">
        <v>0.58333333333333337</v>
      </c>
      <c r="AI893" s="19">
        <v>19842</v>
      </c>
      <c r="AJ893" s="15">
        <f t="shared" si="242"/>
        <v>1.9842</v>
      </c>
      <c r="AK893" s="4" t="s">
        <v>5</v>
      </c>
      <c r="AL893" s="5">
        <v>0.58333333333333337</v>
      </c>
      <c r="AM893" s="4">
        <v>177.53</v>
      </c>
      <c r="AN893" s="13">
        <f t="shared" si="243"/>
        <v>177.53</v>
      </c>
      <c r="AO893" s="4" t="s">
        <v>5</v>
      </c>
      <c r="AP893" s="5">
        <v>0.59375</v>
      </c>
      <c r="AQ893" s="19">
        <v>17378</v>
      </c>
      <c r="AR893" s="15">
        <f t="shared" si="244"/>
        <v>1.7378</v>
      </c>
      <c r="AS893" s="4" t="s">
        <v>5</v>
      </c>
      <c r="AT893" s="22">
        <v>0.58333333333333337</v>
      </c>
      <c r="AU893" s="23">
        <v>64.489999999999995</v>
      </c>
      <c r="AV893" s="13">
        <f t="shared" si="245"/>
        <v>64.489999999999995</v>
      </c>
      <c r="AW893" s="23" t="s">
        <v>5</v>
      </c>
      <c r="AX893" s="22">
        <v>0.59375</v>
      </c>
      <c r="AY893" s="23">
        <v>0.62890000000000001</v>
      </c>
      <c r="AZ893" s="15">
        <f t="shared" si="246"/>
        <v>0.62890000000000001</v>
      </c>
      <c r="BA893" s="4" t="s">
        <v>5</v>
      </c>
      <c r="BB893" s="5">
        <v>0.57291666666666663</v>
      </c>
      <c r="BC893" s="8">
        <v>10974</v>
      </c>
      <c r="BD893" s="15">
        <f t="shared" si="247"/>
        <v>1.0973999999999999</v>
      </c>
      <c r="BE893" s="4" t="s">
        <v>5</v>
      </c>
      <c r="BF893" s="5">
        <v>0.58333333333333337</v>
      </c>
      <c r="BG893" s="8">
        <v>11387</v>
      </c>
      <c r="BH893" s="15">
        <f t="shared" si="248"/>
        <v>1.1387</v>
      </c>
      <c r="BI893" s="4" t="s">
        <v>5</v>
      </c>
      <c r="BJ893" s="5">
        <v>0.59375</v>
      </c>
      <c r="BK893" s="4">
        <v>101.11</v>
      </c>
      <c r="BL893" s="13">
        <f t="shared" si="249"/>
        <v>101.11</v>
      </c>
      <c r="BM893" s="4" t="s">
        <v>5</v>
      </c>
      <c r="BN893" s="5">
        <v>0.59375</v>
      </c>
      <c r="BO893" s="8">
        <v>71981</v>
      </c>
      <c r="BP893" s="15">
        <f t="shared" si="250"/>
        <v>7.1981000000000002</v>
      </c>
      <c r="BS893" s="1">
        <f t="shared" si="251"/>
        <v>80.251322983960677</v>
      </c>
    </row>
    <row r="894" spans="1:71">
      <c r="A894" s="4" t="s">
        <v>5</v>
      </c>
      <c r="B894" s="5">
        <v>0.57291666666666663</v>
      </c>
      <c r="C894" s="4">
        <v>75.680000000000007</v>
      </c>
      <c r="D894" s="13">
        <f t="shared" si="234"/>
        <v>75.680000000000007</v>
      </c>
      <c r="E894" s="4" t="s">
        <v>5</v>
      </c>
      <c r="F894" s="5">
        <v>0.58333333333333337</v>
      </c>
      <c r="G894" s="4">
        <v>0.72460000000000002</v>
      </c>
      <c r="H894" s="15">
        <f t="shared" si="235"/>
        <v>0.72460000000000002</v>
      </c>
      <c r="I894" s="4" t="s">
        <v>5</v>
      </c>
      <c r="J894" s="22">
        <v>0.58333333333333337</v>
      </c>
      <c r="K894" s="23">
        <v>92.67</v>
      </c>
      <c r="L894" s="13">
        <f t="shared" si="236"/>
        <v>92.67</v>
      </c>
      <c r="M894" s="4" t="s">
        <v>5</v>
      </c>
      <c r="N894" s="22">
        <v>0.57291666666666663</v>
      </c>
      <c r="O894" s="23">
        <v>90</v>
      </c>
      <c r="P894" s="13">
        <f t="shared" si="237"/>
        <v>90</v>
      </c>
      <c r="Q894" s="4" t="s">
        <v>5</v>
      </c>
      <c r="R894" s="22">
        <v>0.57291666666666663</v>
      </c>
      <c r="S894" s="19">
        <v>15463</v>
      </c>
      <c r="T894" s="15">
        <f t="shared" si="238"/>
        <v>1.5463</v>
      </c>
      <c r="U894" s="4" t="s">
        <v>5</v>
      </c>
      <c r="V894" s="22">
        <v>0.58333333333333337</v>
      </c>
      <c r="W894" s="23">
        <v>0.77810000000000001</v>
      </c>
      <c r="X894" s="15">
        <f t="shared" si="239"/>
        <v>0.77810000000000001</v>
      </c>
      <c r="Y894" s="4" t="s">
        <v>5</v>
      </c>
      <c r="Z894" s="5">
        <v>0.57291666666666663</v>
      </c>
      <c r="AA894" s="4">
        <v>139.16999999999999</v>
      </c>
      <c r="AB894" s="13">
        <f t="shared" si="240"/>
        <v>139.16999999999999</v>
      </c>
      <c r="AC894" s="4" t="s">
        <v>5</v>
      </c>
      <c r="AD894" s="5">
        <v>0.58333333333333337</v>
      </c>
      <c r="AE894" s="8">
        <v>13556</v>
      </c>
      <c r="AF894" s="15">
        <f t="shared" si="241"/>
        <v>1.3555999999999999</v>
      </c>
      <c r="AG894" s="23" t="s">
        <v>5</v>
      </c>
      <c r="AH894" s="22">
        <v>0.57291666666666663</v>
      </c>
      <c r="AI894" s="19">
        <v>19968</v>
      </c>
      <c r="AJ894" s="15">
        <f t="shared" si="242"/>
        <v>1.9967999999999999</v>
      </c>
      <c r="AK894" s="4" t="s">
        <v>5</v>
      </c>
      <c r="AL894" s="5">
        <v>0.57291666666666663</v>
      </c>
      <c r="AM894" s="4">
        <v>179.73</v>
      </c>
      <c r="AN894" s="13">
        <f t="shared" si="243"/>
        <v>179.73</v>
      </c>
      <c r="AO894" s="4" t="s">
        <v>5</v>
      </c>
      <c r="AP894" s="5">
        <v>0.58333333333333337</v>
      </c>
      <c r="AQ894" s="19">
        <v>17424</v>
      </c>
      <c r="AR894" s="15">
        <f t="shared" si="244"/>
        <v>1.7423999999999999</v>
      </c>
      <c r="AS894" s="4" t="s">
        <v>5</v>
      </c>
      <c r="AT894" s="22">
        <v>0.57291666666666663</v>
      </c>
      <c r="AU894" s="23">
        <v>65.77</v>
      </c>
      <c r="AV894" s="13">
        <f t="shared" si="245"/>
        <v>65.77</v>
      </c>
      <c r="AW894" s="23" t="s">
        <v>5</v>
      </c>
      <c r="AX894" s="22">
        <v>0.58333333333333337</v>
      </c>
      <c r="AY894" s="23">
        <v>0.63370000000000004</v>
      </c>
      <c r="AZ894" s="15">
        <f t="shared" si="246"/>
        <v>0.63370000000000004</v>
      </c>
      <c r="BA894" s="4" t="s">
        <v>5</v>
      </c>
      <c r="BB894" s="5">
        <v>0.5625</v>
      </c>
      <c r="BC894" s="8">
        <v>10937</v>
      </c>
      <c r="BD894" s="15">
        <f t="shared" si="247"/>
        <v>1.0936999999999999</v>
      </c>
      <c r="BE894" s="4" t="s">
        <v>5</v>
      </c>
      <c r="BF894" s="5">
        <v>0.57291666666666663</v>
      </c>
      <c r="BG894" s="8">
        <v>11398</v>
      </c>
      <c r="BH894" s="15">
        <f t="shared" si="248"/>
        <v>1.1397999999999999</v>
      </c>
      <c r="BI894" s="4" t="s">
        <v>5</v>
      </c>
      <c r="BJ894" s="5">
        <v>0.58333333333333337</v>
      </c>
      <c r="BK894" s="4">
        <v>101.93</v>
      </c>
      <c r="BL894" s="13">
        <f t="shared" si="249"/>
        <v>101.93</v>
      </c>
      <c r="BM894" s="4" t="s">
        <v>5</v>
      </c>
      <c r="BN894" s="5">
        <v>0.58333333333333337</v>
      </c>
      <c r="BO894" s="8">
        <v>71889</v>
      </c>
      <c r="BP894" s="15">
        <f t="shared" si="250"/>
        <v>7.1889000000000003</v>
      </c>
      <c r="BS894" s="1">
        <f t="shared" si="251"/>
        <v>80.257838389238017</v>
      </c>
    </row>
    <row r="895" spans="1:71">
      <c r="A895" s="4" t="s">
        <v>5</v>
      </c>
      <c r="B895" s="5">
        <v>0.5625</v>
      </c>
      <c r="C895" s="4">
        <v>76.319999999999993</v>
      </c>
      <c r="D895" s="13">
        <f t="shared" si="234"/>
        <v>76.319999999999993</v>
      </c>
      <c r="E895" s="4" t="s">
        <v>5</v>
      </c>
      <c r="F895" s="5">
        <v>0.57291666666666663</v>
      </c>
      <c r="G895" s="4">
        <v>0.73799999999999999</v>
      </c>
      <c r="H895" s="15">
        <f t="shared" si="235"/>
        <v>0.73799999999999999</v>
      </c>
      <c r="I895" s="4" t="s">
        <v>5</v>
      </c>
      <c r="J895" s="22">
        <v>0.57291666666666663</v>
      </c>
      <c r="K895" s="23">
        <v>93.45</v>
      </c>
      <c r="L895" s="13">
        <f t="shared" si="236"/>
        <v>93.45</v>
      </c>
      <c r="M895" s="4" t="s">
        <v>5</v>
      </c>
      <c r="N895" s="22">
        <v>0.5625</v>
      </c>
      <c r="O895" s="23">
        <v>90.31</v>
      </c>
      <c r="P895" s="13">
        <f t="shared" si="237"/>
        <v>90.31</v>
      </c>
      <c r="Q895" s="4" t="s">
        <v>5</v>
      </c>
      <c r="R895" s="22">
        <v>0.5625</v>
      </c>
      <c r="S895" s="19">
        <v>15472</v>
      </c>
      <c r="T895" s="15">
        <f t="shared" si="238"/>
        <v>1.5471999999999999</v>
      </c>
      <c r="U895" s="4" t="s">
        <v>5</v>
      </c>
      <c r="V895" s="22">
        <v>0.57291666666666663</v>
      </c>
      <c r="W895" s="23">
        <v>0.77390000000000003</v>
      </c>
      <c r="X895" s="15">
        <f t="shared" si="239"/>
        <v>0.77390000000000003</v>
      </c>
      <c r="Y895" s="4" t="s">
        <v>5</v>
      </c>
      <c r="Z895" s="5">
        <v>0.5625</v>
      </c>
      <c r="AA895" s="4">
        <v>139.86000000000001</v>
      </c>
      <c r="AB895" s="13">
        <f t="shared" si="240"/>
        <v>139.86000000000001</v>
      </c>
      <c r="AC895" s="4" t="s">
        <v>5</v>
      </c>
      <c r="AD895" s="5">
        <v>0.57291666666666663</v>
      </c>
      <c r="AE895" s="8">
        <v>13563</v>
      </c>
      <c r="AF895" s="15">
        <f t="shared" si="241"/>
        <v>1.3563000000000001</v>
      </c>
      <c r="AG895" s="23" t="s">
        <v>5</v>
      </c>
      <c r="AH895" s="22">
        <v>0.5625</v>
      </c>
      <c r="AI895" s="19">
        <v>19966</v>
      </c>
      <c r="AJ895" s="15">
        <f t="shared" si="242"/>
        <v>1.9965999999999999</v>
      </c>
      <c r="AK895" s="4" t="s">
        <v>5</v>
      </c>
      <c r="AL895" s="5">
        <v>0.5625</v>
      </c>
      <c r="AM895" s="4">
        <v>180.44</v>
      </c>
      <c r="AN895" s="13">
        <f t="shared" si="243"/>
        <v>180.44</v>
      </c>
      <c r="AO895" s="4" t="s">
        <v>5</v>
      </c>
      <c r="AP895" s="5">
        <v>0.57291666666666663</v>
      </c>
      <c r="AQ895" s="19">
        <v>1752</v>
      </c>
      <c r="AR895" s="15">
        <f t="shared" si="244"/>
        <v>1.752</v>
      </c>
      <c r="AS895" s="4" t="s">
        <v>5</v>
      </c>
      <c r="AT895" s="22">
        <v>0.5625</v>
      </c>
      <c r="AU895" s="23">
        <v>66.14</v>
      </c>
      <c r="AV895" s="13">
        <f t="shared" si="245"/>
        <v>66.14</v>
      </c>
      <c r="AW895" s="23" t="s">
        <v>5</v>
      </c>
      <c r="AX895" s="22">
        <v>0.57291666666666663</v>
      </c>
      <c r="AY895" s="23">
        <v>0.64080000000000004</v>
      </c>
      <c r="AZ895" s="15">
        <f t="shared" si="246"/>
        <v>0.64080000000000004</v>
      </c>
      <c r="BA895" s="4" t="s">
        <v>5</v>
      </c>
      <c r="BB895" s="5">
        <v>0.55208333333333337</v>
      </c>
      <c r="BC895" s="8">
        <v>10939</v>
      </c>
      <c r="BD895" s="15">
        <f t="shared" si="247"/>
        <v>1.0939000000000001</v>
      </c>
      <c r="BE895" s="4" t="s">
        <v>5</v>
      </c>
      <c r="BF895" s="5">
        <v>0.5625</v>
      </c>
      <c r="BG895" s="8">
        <v>11383</v>
      </c>
      <c r="BH895" s="15">
        <f t="shared" si="248"/>
        <v>1.1383000000000001</v>
      </c>
      <c r="BI895" s="4" t="s">
        <v>5</v>
      </c>
      <c r="BJ895" s="5">
        <v>0.57291666666666663</v>
      </c>
      <c r="BK895" s="4">
        <v>102.64</v>
      </c>
      <c r="BL895" s="13">
        <f t="shared" si="249"/>
        <v>102.64</v>
      </c>
      <c r="BM895" s="4" t="s">
        <v>5</v>
      </c>
      <c r="BN895" s="5">
        <v>0.57291666666666663</v>
      </c>
      <c r="BO895" s="8">
        <v>7177</v>
      </c>
      <c r="BP895" s="15">
        <f t="shared" si="250"/>
        <v>7.1769999999999996</v>
      </c>
      <c r="BS895" s="1">
        <f t="shared" si="251"/>
        <v>80.2864678676072</v>
      </c>
    </row>
    <row r="896" spans="1:71">
      <c r="A896" s="4" t="s">
        <v>5</v>
      </c>
      <c r="B896" s="5">
        <v>0.55208333333333337</v>
      </c>
      <c r="C896" s="4">
        <v>76.39</v>
      </c>
      <c r="D896" s="13">
        <f t="shared" si="234"/>
        <v>76.39</v>
      </c>
      <c r="E896" s="4" t="s">
        <v>5</v>
      </c>
      <c r="F896" s="5">
        <v>0.5625</v>
      </c>
      <c r="G896" s="4">
        <v>0.74180000000000001</v>
      </c>
      <c r="H896" s="15">
        <f t="shared" si="235"/>
        <v>0.74180000000000001</v>
      </c>
      <c r="I896" s="4" t="s">
        <v>5</v>
      </c>
      <c r="J896" s="22">
        <v>0.5625</v>
      </c>
      <c r="K896" s="23">
        <v>94.02</v>
      </c>
      <c r="L896" s="13">
        <f t="shared" si="236"/>
        <v>94.02</v>
      </c>
      <c r="M896" s="4" t="s">
        <v>5</v>
      </c>
      <c r="N896" s="22">
        <v>0.55208333333333337</v>
      </c>
      <c r="O896" s="23">
        <v>90.31</v>
      </c>
      <c r="P896" s="13">
        <f t="shared" si="237"/>
        <v>90.31</v>
      </c>
      <c r="Q896" s="4" t="s">
        <v>5</v>
      </c>
      <c r="R896" s="22">
        <v>0.55208333333333337</v>
      </c>
      <c r="S896" s="19">
        <v>1548</v>
      </c>
      <c r="T896" s="15">
        <f t="shared" si="238"/>
        <v>1.548</v>
      </c>
      <c r="U896" s="4" t="s">
        <v>5</v>
      </c>
      <c r="V896" s="22">
        <v>0.5625</v>
      </c>
      <c r="W896" s="23">
        <v>0.77470000000000006</v>
      </c>
      <c r="X896" s="15">
        <f t="shared" si="239"/>
        <v>0.77470000000000006</v>
      </c>
      <c r="Y896" s="4" t="s">
        <v>5</v>
      </c>
      <c r="Z896" s="5">
        <v>0.55208333333333337</v>
      </c>
      <c r="AA896" s="4">
        <v>139.81</v>
      </c>
      <c r="AB896" s="13">
        <f t="shared" si="240"/>
        <v>139.81</v>
      </c>
      <c r="AC896" s="4" t="s">
        <v>5</v>
      </c>
      <c r="AD896" s="5">
        <v>0.5625</v>
      </c>
      <c r="AE896" s="8">
        <v>13591</v>
      </c>
      <c r="AF896" s="15">
        <f t="shared" si="241"/>
        <v>1.3591</v>
      </c>
      <c r="AG896" s="23" t="s">
        <v>5</v>
      </c>
      <c r="AH896" s="22">
        <v>0.55208333333333337</v>
      </c>
      <c r="AI896" s="19">
        <v>19992</v>
      </c>
      <c r="AJ896" s="15">
        <f t="shared" si="242"/>
        <v>1.9992000000000001</v>
      </c>
      <c r="AK896" s="4" t="s">
        <v>5</v>
      </c>
      <c r="AL896" s="5">
        <v>0.55208333333333337</v>
      </c>
      <c r="AM896" s="4">
        <v>180.6</v>
      </c>
      <c r="AN896" s="13">
        <f t="shared" si="243"/>
        <v>180.6</v>
      </c>
      <c r="AO896" s="4" t="s">
        <v>5</v>
      </c>
      <c r="AP896" s="5">
        <v>0.5625</v>
      </c>
      <c r="AQ896" s="19">
        <v>1754</v>
      </c>
      <c r="AR896" s="15">
        <f t="shared" si="244"/>
        <v>1.754</v>
      </c>
      <c r="AS896" s="4" t="s">
        <v>5</v>
      </c>
      <c r="AT896" s="22">
        <v>0.55208333333333337</v>
      </c>
      <c r="AU896" s="23">
        <v>66.25</v>
      </c>
      <c r="AV896" s="13">
        <f t="shared" si="245"/>
        <v>66.25</v>
      </c>
      <c r="AW896" s="23" t="s">
        <v>5</v>
      </c>
      <c r="AX896" s="22">
        <v>0.5625</v>
      </c>
      <c r="AY896" s="23">
        <v>0.6431</v>
      </c>
      <c r="AZ896" s="15">
        <f t="shared" si="246"/>
        <v>0.6431</v>
      </c>
      <c r="BA896" s="4" t="s">
        <v>5</v>
      </c>
      <c r="BB896" s="5">
        <v>0.54166666666666663</v>
      </c>
      <c r="BC896" s="8">
        <v>10925</v>
      </c>
      <c r="BD896" s="15">
        <f t="shared" si="247"/>
        <v>1.0925</v>
      </c>
      <c r="BE896" s="4" t="s">
        <v>5</v>
      </c>
      <c r="BF896" s="5">
        <v>0.55208333333333337</v>
      </c>
      <c r="BG896" s="8">
        <v>11392</v>
      </c>
      <c r="BH896" s="15">
        <f t="shared" si="248"/>
        <v>1.1392</v>
      </c>
      <c r="BI896" s="4" t="s">
        <v>5</v>
      </c>
      <c r="BJ896" s="5">
        <v>0.5625</v>
      </c>
      <c r="BK896" s="4">
        <v>102.85</v>
      </c>
      <c r="BL896" s="13">
        <f t="shared" si="249"/>
        <v>102.85</v>
      </c>
      <c r="BM896" s="4" t="s">
        <v>5</v>
      </c>
      <c r="BN896" s="5">
        <v>0.5625</v>
      </c>
      <c r="BO896" s="8">
        <v>71638</v>
      </c>
      <c r="BP896" s="15">
        <f t="shared" si="250"/>
        <v>7.1638000000000002</v>
      </c>
      <c r="BS896" s="1">
        <f t="shared" si="251"/>
        <v>80.204746006513801</v>
      </c>
    </row>
    <row r="897" spans="1:71">
      <c r="A897" s="4" t="s">
        <v>5</v>
      </c>
      <c r="B897" s="5">
        <v>0.54166666666666663</v>
      </c>
      <c r="C897" s="4">
        <v>76.819999999999993</v>
      </c>
      <c r="D897" s="13">
        <f t="shared" si="234"/>
        <v>76.819999999999993</v>
      </c>
      <c r="E897" s="4" t="s">
        <v>5</v>
      </c>
      <c r="F897" s="5">
        <v>0.55208333333333337</v>
      </c>
      <c r="G897" s="4">
        <v>0.74229999999999996</v>
      </c>
      <c r="H897" s="15">
        <f t="shared" si="235"/>
        <v>0.74229999999999996</v>
      </c>
      <c r="I897" s="4" t="s">
        <v>5</v>
      </c>
      <c r="J897" s="22">
        <v>0.55208333333333337</v>
      </c>
      <c r="K897" s="23">
        <v>94.04</v>
      </c>
      <c r="L897" s="13">
        <f t="shared" si="236"/>
        <v>94.04</v>
      </c>
      <c r="M897" s="4" t="s">
        <v>5</v>
      </c>
      <c r="N897" s="22">
        <v>0.54166666666666663</v>
      </c>
      <c r="O897" s="23">
        <v>90.47</v>
      </c>
      <c r="P897" s="13">
        <f t="shared" si="237"/>
        <v>90.47</v>
      </c>
      <c r="Q897" s="4" t="s">
        <v>5</v>
      </c>
      <c r="R897" s="22">
        <v>0.54166666666666663</v>
      </c>
      <c r="S897" s="19">
        <v>15482</v>
      </c>
      <c r="T897" s="15">
        <f t="shared" si="238"/>
        <v>1.5482</v>
      </c>
      <c r="U897" s="4" t="s">
        <v>5</v>
      </c>
      <c r="V897" s="22">
        <v>0.55208333333333337</v>
      </c>
      <c r="W897" s="23">
        <v>0.77370000000000005</v>
      </c>
      <c r="X897" s="15">
        <f t="shared" si="239"/>
        <v>0.77370000000000005</v>
      </c>
      <c r="Y897" s="4" t="s">
        <v>5</v>
      </c>
      <c r="Z897" s="5">
        <v>0.54166666666666663</v>
      </c>
      <c r="AA897" s="4">
        <v>140.11000000000001</v>
      </c>
      <c r="AB897" s="13">
        <f t="shared" si="240"/>
        <v>140.11000000000001</v>
      </c>
      <c r="AC897" s="4" t="s">
        <v>5</v>
      </c>
      <c r="AD897" s="5">
        <v>0.55208333333333337</v>
      </c>
      <c r="AE897" s="8">
        <v>13582</v>
      </c>
      <c r="AF897" s="15">
        <f t="shared" si="241"/>
        <v>1.3582000000000001</v>
      </c>
      <c r="AG897" s="23" t="s">
        <v>5</v>
      </c>
      <c r="AH897" s="22">
        <v>0.54166666666666663</v>
      </c>
      <c r="AI897" s="19">
        <v>20022</v>
      </c>
      <c r="AJ897" s="15">
        <f t="shared" si="242"/>
        <v>2.0022000000000002</v>
      </c>
      <c r="AK897" s="4" t="s">
        <v>5</v>
      </c>
      <c r="AL897" s="5">
        <v>0.54166666666666663</v>
      </c>
      <c r="AM897" s="4">
        <v>181.14</v>
      </c>
      <c r="AN897" s="13">
        <f t="shared" si="243"/>
        <v>181.14</v>
      </c>
      <c r="AO897" s="4" t="s">
        <v>5</v>
      </c>
      <c r="AP897" s="5">
        <v>0.55208333333333337</v>
      </c>
      <c r="AQ897" s="19">
        <v>17552</v>
      </c>
      <c r="AR897" s="15">
        <f t="shared" si="244"/>
        <v>1.7552000000000001</v>
      </c>
      <c r="AS897" s="4" t="s">
        <v>5</v>
      </c>
      <c r="AT897" s="22">
        <v>0.54166666666666663</v>
      </c>
      <c r="AU897" s="23">
        <v>66.63</v>
      </c>
      <c r="AV897" s="13">
        <f t="shared" si="245"/>
        <v>66.63</v>
      </c>
      <c r="AW897" s="23" t="s">
        <v>5</v>
      </c>
      <c r="AX897" s="22">
        <v>0.55208333333333337</v>
      </c>
      <c r="AY897" s="23">
        <v>0.64349999999999996</v>
      </c>
      <c r="AZ897" s="15">
        <f t="shared" si="246"/>
        <v>0.64349999999999996</v>
      </c>
      <c r="BA897" s="4" t="s">
        <v>5</v>
      </c>
      <c r="BB897" s="5">
        <v>0.53125</v>
      </c>
      <c r="BC897" s="8">
        <v>1088</v>
      </c>
      <c r="BD897" s="15">
        <f t="shared" si="247"/>
        <v>1.0880000000000001</v>
      </c>
      <c r="BE897" s="4" t="s">
        <v>5</v>
      </c>
      <c r="BF897" s="5">
        <v>0.54166666666666663</v>
      </c>
      <c r="BG897" s="8">
        <v>11399</v>
      </c>
      <c r="BH897" s="15">
        <f t="shared" si="248"/>
        <v>1.1398999999999999</v>
      </c>
      <c r="BI897" s="4" t="s">
        <v>5</v>
      </c>
      <c r="BJ897" s="5">
        <v>0.55208333333333337</v>
      </c>
      <c r="BK897" s="4">
        <v>102.89</v>
      </c>
      <c r="BL897" s="13">
        <f t="shared" si="249"/>
        <v>102.89</v>
      </c>
      <c r="BM897" s="4" t="s">
        <v>5</v>
      </c>
      <c r="BN897" s="5">
        <v>0.55208333333333337</v>
      </c>
      <c r="BO897" s="8">
        <v>71669</v>
      </c>
      <c r="BP897" s="15">
        <f t="shared" si="250"/>
        <v>7.1669</v>
      </c>
      <c r="BS897" s="1">
        <f t="shared" si="251"/>
        <v>80.196502976713916</v>
      </c>
    </row>
    <row r="898" spans="1:71">
      <c r="A898" s="4" t="s">
        <v>5</v>
      </c>
      <c r="B898" s="5">
        <v>0.53125</v>
      </c>
      <c r="C898" s="4">
        <v>76.989999999999995</v>
      </c>
      <c r="D898" s="13">
        <f t="shared" si="234"/>
        <v>76.989999999999995</v>
      </c>
      <c r="E898" s="4" t="s">
        <v>5</v>
      </c>
      <c r="F898" s="5">
        <v>0.54166666666666663</v>
      </c>
      <c r="G898" s="4">
        <v>0.74529999999999996</v>
      </c>
      <c r="H898" s="15">
        <f t="shared" si="235"/>
        <v>0.74529999999999996</v>
      </c>
      <c r="I898" s="4" t="s">
        <v>5</v>
      </c>
      <c r="J898" s="22">
        <v>0.54166666666666663</v>
      </c>
      <c r="K898" s="23">
        <v>94.39</v>
      </c>
      <c r="L898" s="13">
        <f t="shared" si="236"/>
        <v>94.39</v>
      </c>
      <c r="M898" s="4" t="s">
        <v>5</v>
      </c>
      <c r="N898" s="22">
        <v>0.53125</v>
      </c>
      <c r="O898" s="23">
        <v>90.52</v>
      </c>
      <c r="P898" s="13">
        <f t="shared" si="237"/>
        <v>90.52</v>
      </c>
      <c r="Q898" s="4" t="s">
        <v>5</v>
      </c>
      <c r="R898" s="22">
        <v>0.53125</v>
      </c>
      <c r="S898" s="19">
        <v>15516</v>
      </c>
      <c r="T898" s="15">
        <f t="shared" si="238"/>
        <v>1.5516000000000001</v>
      </c>
      <c r="U898" s="4" t="s">
        <v>5</v>
      </c>
      <c r="V898" s="22">
        <v>0.54166666666666663</v>
      </c>
      <c r="W898" s="23">
        <v>0.77290000000000003</v>
      </c>
      <c r="X898" s="15">
        <f t="shared" si="239"/>
        <v>0.77290000000000003</v>
      </c>
      <c r="Y898" s="4" t="s">
        <v>5</v>
      </c>
      <c r="Z898" s="5">
        <v>0.53125</v>
      </c>
      <c r="AA898" s="4">
        <v>140.41999999999999</v>
      </c>
      <c r="AB898" s="13">
        <f t="shared" si="240"/>
        <v>140.41999999999999</v>
      </c>
      <c r="AC898" s="4" t="s">
        <v>5</v>
      </c>
      <c r="AD898" s="5">
        <v>0.54166666666666663</v>
      </c>
      <c r="AE898" s="8">
        <v>13585</v>
      </c>
      <c r="AF898" s="15">
        <f t="shared" si="241"/>
        <v>1.3585</v>
      </c>
      <c r="AG898" s="23" t="s">
        <v>5</v>
      </c>
      <c r="AH898" s="22">
        <v>0.53125</v>
      </c>
      <c r="AI898" s="19">
        <v>20053</v>
      </c>
      <c r="AJ898" s="15">
        <f t="shared" si="242"/>
        <v>2.0053000000000001</v>
      </c>
      <c r="AK898" s="4" t="s">
        <v>5</v>
      </c>
      <c r="AL898" s="5">
        <v>0.53125</v>
      </c>
      <c r="AM898" s="4">
        <v>181.52</v>
      </c>
      <c r="AN898" s="13">
        <f t="shared" si="243"/>
        <v>181.52</v>
      </c>
      <c r="AO898" s="4" t="s">
        <v>5</v>
      </c>
      <c r="AP898" s="5">
        <v>0.54166666666666663</v>
      </c>
      <c r="AQ898" s="19">
        <v>17562</v>
      </c>
      <c r="AR898" s="15">
        <f t="shared" si="244"/>
        <v>1.7562</v>
      </c>
      <c r="AS898" s="4" t="s">
        <v>5</v>
      </c>
      <c r="AT898" s="22">
        <v>0.53125</v>
      </c>
      <c r="AU898" s="23">
        <v>66.77</v>
      </c>
      <c r="AV898" s="13">
        <f t="shared" si="245"/>
        <v>66.77</v>
      </c>
      <c r="AW898" s="23" t="s">
        <v>5</v>
      </c>
      <c r="AX898" s="22">
        <v>0.54166666666666663</v>
      </c>
      <c r="AY898" s="23">
        <v>0.64590000000000003</v>
      </c>
      <c r="AZ898" s="15">
        <f t="shared" si="246"/>
        <v>0.64590000000000003</v>
      </c>
      <c r="BA898" s="4" t="s">
        <v>5</v>
      </c>
      <c r="BB898" s="5">
        <v>0.52083333333333337</v>
      </c>
      <c r="BC898" s="6">
        <v>1.0900000000000001</v>
      </c>
      <c r="BD898" s="15">
        <f t="shared" si="247"/>
        <v>1.0900000000000001</v>
      </c>
      <c r="BE898" s="4" t="s">
        <v>5</v>
      </c>
      <c r="BF898" s="5">
        <v>0.53125</v>
      </c>
      <c r="BG898" s="8">
        <v>11409</v>
      </c>
      <c r="BH898" s="15">
        <f t="shared" si="248"/>
        <v>1.1409</v>
      </c>
      <c r="BI898" s="4" t="s">
        <v>5</v>
      </c>
      <c r="BJ898" s="5">
        <v>0.54166666666666663</v>
      </c>
      <c r="BK898" s="4">
        <v>103.17</v>
      </c>
      <c r="BL898" s="13">
        <f t="shared" si="249"/>
        <v>103.17</v>
      </c>
      <c r="BM898" s="4" t="s">
        <v>5</v>
      </c>
      <c r="BN898" s="5">
        <v>0.54166666666666663</v>
      </c>
      <c r="BO898" s="8">
        <v>71741</v>
      </c>
      <c r="BP898" s="15">
        <f t="shared" si="250"/>
        <v>7.1741000000000001</v>
      </c>
      <c r="BS898" s="1">
        <f t="shared" si="251"/>
        <v>80.246181180194526</v>
      </c>
    </row>
    <row r="899" spans="1:71">
      <c r="A899" s="4" t="s">
        <v>5</v>
      </c>
      <c r="B899" s="5">
        <v>0.52083333333333337</v>
      </c>
      <c r="C899" s="4">
        <v>76.94</v>
      </c>
      <c r="D899" s="13">
        <f t="shared" si="234"/>
        <v>76.94</v>
      </c>
      <c r="E899" s="4" t="s">
        <v>5</v>
      </c>
      <c r="F899" s="5">
        <v>0.53125</v>
      </c>
      <c r="G899" s="4">
        <v>0.74539999999999995</v>
      </c>
      <c r="H899" s="15">
        <f t="shared" si="235"/>
        <v>0.74539999999999995</v>
      </c>
      <c r="I899" s="4" t="s">
        <v>5</v>
      </c>
      <c r="J899" s="22">
        <v>0.53125</v>
      </c>
      <c r="K899" s="23">
        <v>94.87</v>
      </c>
      <c r="L899" s="13">
        <f t="shared" si="236"/>
        <v>94.87</v>
      </c>
      <c r="M899" s="4" t="s">
        <v>5</v>
      </c>
      <c r="N899" s="22">
        <v>0.52083333333333337</v>
      </c>
      <c r="O899" s="23">
        <v>90.51</v>
      </c>
      <c r="P899" s="13">
        <f t="shared" si="237"/>
        <v>90.51</v>
      </c>
      <c r="Q899" s="4" t="s">
        <v>5</v>
      </c>
      <c r="R899" s="22">
        <v>0.52083333333333337</v>
      </c>
      <c r="S899" s="19">
        <v>15506</v>
      </c>
      <c r="T899" s="15">
        <f t="shared" si="238"/>
        <v>1.5506</v>
      </c>
      <c r="U899" s="4" t="s">
        <v>5</v>
      </c>
      <c r="V899" s="22">
        <v>0.53125</v>
      </c>
      <c r="W899" s="23">
        <v>0.77339999999999998</v>
      </c>
      <c r="X899" s="15">
        <f t="shared" si="239"/>
        <v>0.77339999999999998</v>
      </c>
      <c r="Y899" s="4" t="s">
        <v>5</v>
      </c>
      <c r="Z899" s="5">
        <v>0.52083333333333337</v>
      </c>
      <c r="AA899" s="4">
        <v>140.38</v>
      </c>
      <c r="AB899" s="13">
        <f t="shared" si="240"/>
        <v>140.38</v>
      </c>
      <c r="AC899" s="4" t="s">
        <v>5</v>
      </c>
      <c r="AD899" s="5">
        <v>0.53125</v>
      </c>
      <c r="AE899" s="8">
        <v>13599</v>
      </c>
      <c r="AF899" s="15">
        <f t="shared" si="241"/>
        <v>1.3599000000000001</v>
      </c>
      <c r="AG899" s="23" t="s">
        <v>5</v>
      </c>
      <c r="AH899" s="22">
        <v>0.52083333333333337</v>
      </c>
      <c r="AI899" s="19">
        <v>20067</v>
      </c>
      <c r="AJ899" s="15">
        <f t="shared" si="242"/>
        <v>2.0066999999999999</v>
      </c>
      <c r="AK899" s="4" t="s">
        <v>5</v>
      </c>
      <c r="AL899" s="5">
        <v>0.52083333333333337</v>
      </c>
      <c r="AM899" s="4">
        <v>181.67</v>
      </c>
      <c r="AN899" s="13">
        <f t="shared" si="243"/>
        <v>181.67</v>
      </c>
      <c r="AO899" s="4" t="s">
        <v>5</v>
      </c>
      <c r="AP899" s="5">
        <v>0.53125</v>
      </c>
      <c r="AQ899" s="19">
        <v>1758</v>
      </c>
      <c r="AR899" s="15">
        <f t="shared" si="244"/>
        <v>1.758</v>
      </c>
      <c r="AS899" s="4" t="s">
        <v>5</v>
      </c>
      <c r="AT899" s="22">
        <v>0.52083333333333337</v>
      </c>
      <c r="AU899" s="23">
        <v>66.739999999999995</v>
      </c>
      <c r="AV899" s="13">
        <f t="shared" si="245"/>
        <v>66.739999999999995</v>
      </c>
      <c r="AW899" s="23" t="s">
        <v>5</v>
      </c>
      <c r="AX899" s="22">
        <v>0.53125</v>
      </c>
      <c r="AY899" s="23">
        <v>0.64649999999999996</v>
      </c>
      <c r="AZ899" s="15">
        <f t="shared" si="246"/>
        <v>0.64649999999999996</v>
      </c>
      <c r="BA899" s="4" t="s">
        <v>5</v>
      </c>
      <c r="BB899" s="5">
        <v>0.51041666666666663</v>
      </c>
      <c r="BC899" s="8">
        <v>10869</v>
      </c>
      <c r="BD899" s="15">
        <f t="shared" si="247"/>
        <v>1.0869</v>
      </c>
      <c r="BE899" s="4" t="s">
        <v>5</v>
      </c>
      <c r="BF899" s="5">
        <v>0.52083333333333337</v>
      </c>
      <c r="BG899" s="8">
        <v>1141</v>
      </c>
      <c r="BH899" s="15">
        <f t="shared" si="248"/>
        <v>1.141</v>
      </c>
      <c r="BI899" s="4" t="s">
        <v>5</v>
      </c>
      <c r="BJ899" s="5">
        <v>0.53125</v>
      </c>
      <c r="BK899" s="4">
        <v>103.25</v>
      </c>
      <c r="BL899" s="13">
        <f t="shared" si="249"/>
        <v>103.25</v>
      </c>
      <c r="BM899" s="4" t="s">
        <v>5</v>
      </c>
      <c r="BN899" s="5">
        <v>0.53125</v>
      </c>
      <c r="BO899" s="8">
        <v>71688</v>
      </c>
      <c r="BP899" s="15">
        <f t="shared" si="250"/>
        <v>7.1688000000000001</v>
      </c>
      <c r="BS899" s="1">
        <f t="shared" si="251"/>
        <v>80.176397337487927</v>
      </c>
    </row>
    <row r="900" spans="1:71">
      <c r="A900" s="4" t="s">
        <v>5</v>
      </c>
      <c r="B900" s="5">
        <v>0.51041666666666663</v>
      </c>
      <c r="C900" s="4">
        <v>76.91</v>
      </c>
      <c r="D900" s="13">
        <f t="shared" ref="D900:D963" si="252">C900</f>
        <v>76.91</v>
      </c>
      <c r="E900" s="4" t="s">
        <v>5</v>
      </c>
      <c r="F900" s="5">
        <v>0.52083333333333337</v>
      </c>
      <c r="G900" s="4">
        <v>0.745</v>
      </c>
      <c r="H900" s="15">
        <f t="shared" ref="H900:H963" si="253">IF(G900&gt;9000,G900/10000,IF(G900&gt;900,G900/1000,(IF(G900&gt;90,G900/100,IF(G900&gt;9,G900/10,G900)))))</f>
        <v>0.745</v>
      </c>
      <c r="I900" s="4" t="s">
        <v>5</v>
      </c>
      <c r="J900" s="22">
        <v>0.52083333333333337</v>
      </c>
      <c r="K900" s="23">
        <v>94.78</v>
      </c>
      <c r="L900" s="13">
        <f t="shared" ref="L900:L963" si="254">K900</f>
        <v>94.78</v>
      </c>
      <c r="M900" s="4" t="s">
        <v>5</v>
      </c>
      <c r="N900" s="22">
        <v>0.51041666666666663</v>
      </c>
      <c r="O900" s="23">
        <v>90.46</v>
      </c>
      <c r="P900" s="13">
        <f t="shared" ref="P900:P963" si="255">O900</f>
        <v>90.46</v>
      </c>
      <c r="Q900" s="4" t="s">
        <v>5</v>
      </c>
      <c r="R900" s="22">
        <v>0.51041666666666663</v>
      </c>
      <c r="S900" s="19">
        <v>15514</v>
      </c>
      <c r="T900" s="15">
        <f t="shared" ref="T900:T963" si="256">IF(S900&gt;9000,S900/10000,IF(S900&gt;900,S900/1000,(IF(S900&gt;90,S900/100,IF(S900&gt;9,S900/10,S900)))))</f>
        <v>1.5513999999999999</v>
      </c>
      <c r="U900" s="4" t="s">
        <v>5</v>
      </c>
      <c r="V900" s="22">
        <v>0.52083333333333337</v>
      </c>
      <c r="W900" s="23">
        <v>0.77259999999999995</v>
      </c>
      <c r="X900" s="15">
        <f t="shared" ref="X900:X963" si="257">IF(W900&gt;9000,W900/10000,IF(W900&gt;900,W900/1000,(IF(W900&gt;90,W900/100,IF(W900&gt;9,W900/10,W900)))))</f>
        <v>0.77259999999999995</v>
      </c>
      <c r="Y900" s="4" t="s">
        <v>5</v>
      </c>
      <c r="Z900" s="5">
        <v>0.51041666666666663</v>
      </c>
      <c r="AA900" s="4">
        <v>140.37</v>
      </c>
      <c r="AB900" s="13">
        <f t="shared" ref="AB900:AB963" si="258">AA900</f>
        <v>140.37</v>
      </c>
      <c r="AC900" s="4" t="s">
        <v>5</v>
      </c>
      <c r="AD900" s="5">
        <v>0.52083333333333337</v>
      </c>
      <c r="AE900" s="8">
        <v>13585</v>
      </c>
      <c r="AF900" s="15">
        <f t="shared" ref="AF900:AF963" si="259">IF(AE900&gt;9000,AE900/10000,IF(AE900&gt;900,AE900/1000,(IF(AE900&gt;90,AE900/100,IF(AE900&gt;9,AE900/10,AE900)))))</f>
        <v>1.3585</v>
      </c>
      <c r="AG900" s="23" t="s">
        <v>5</v>
      </c>
      <c r="AH900" s="22">
        <v>0.51041666666666663</v>
      </c>
      <c r="AI900" s="19">
        <v>20079</v>
      </c>
      <c r="AJ900" s="15">
        <f t="shared" ref="AJ900:AJ963" si="260">IF(AI900&gt;9000,AI900/10000,IF(AI900&gt;900,AI900/1000,(IF(AI900&gt;90,AI900/100,IF(AI900&gt;9,AI900/10,AI900)))))</f>
        <v>2.0078999999999998</v>
      </c>
      <c r="AK900" s="4" t="s">
        <v>5</v>
      </c>
      <c r="AL900" s="5">
        <v>0.51041666666666663</v>
      </c>
      <c r="AM900" s="4">
        <v>181.71</v>
      </c>
      <c r="AN900" s="13">
        <f t="shared" ref="AN900:AN963" si="261">AM900</f>
        <v>181.71</v>
      </c>
      <c r="AO900" s="4" t="s">
        <v>5</v>
      </c>
      <c r="AP900" s="5">
        <v>0.52083333333333337</v>
      </c>
      <c r="AQ900" s="19">
        <v>17585</v>
      </c>
      <c r="AR900" s="15">
        <f t="shared" ref="AR900:AR963" si="262">IF(AQ900&gt;9000,AQ900/10000,IF(AQ900&gt;900,AQ900/1000,(IF(AQ900&gt;90,AQ900/100,IF(AQ900&gt;9,AQ900/10,AQ900)))))</f>
        <v>1.7585</v>
      </c>
      <c r="AS900" s="4" t="s">
        <v>5</v>
      </c>
      <c r="AT900" s="22">
        <v>0.51041666666666663</v>
      </c>
      <c r="AU900" s="23">
        <v>66.73</v>
      </c>
      <c r="AV900" s="13">
        <f t="shared" ref="AV900:AV963" si="263">AU900</f>
        <v>66.73</v>
      </c>
      <c r="AW900" s="23" t="s">
        <v>5</v>
      </c>
      <c r="AX900" s="22">
        <v>0.52083333333333337</v>
      </c>
      <c r="AY900" s="23">
        <v>0.64600000000000002</v>
      </c>
      <c r="AZ900" s="15">
        <f t="shared" ref="AZ900:AZ963" si="264">IF(AY900&gt;9000,AY900/10000,IF(AY900&gt;900,AY900/1000,(IF(AY900&gt;90,AY900/100,IF(AY900&gt;9,AY900/10,AY900)))))</f>
        <v>0.64600000000000002</v>
      </c>
      <c r="BA900" s="4" t="s">
        <v>5</v>
      </c>
      <c r="BB900" s="5">
        <v>0.5</v>
      </c>
      <c r="BC900" s="8">
        <v>10842</v>
      </c>
      <c r="BD900" s="15">
        <f t="shared" ref="BD900:BD963" si="265">IF(BC900&gt;9000,BC900/10000,IF(BC900&gt;900,BC900/1000,(IF(BC900&gt;90,BC900/100,IF(BC900&gt;9,BC900/10,BC900)))))</f>
        <v>1.0842000000000001</v>
      </c>
      <c r="BE900" s="4" t="s">
        <v>5</v>
      </c>
      <c r="BF900" s="5">
        <v>0.51041666666666663</v>
      </c>
      <c r="BG900" s="8">
        <v>11399</v>
      </c>
      <c r="BH900" s="15">
        <f t="shared" ref="BH900:BH963" si="266">IF(BG900&gt;9000,BG900/10000,IF(BG900&gt;900,BG900/1000,(IF(BG900&gt;90,BG900/100,IF(BG900&gt;9,BG900/10,BG900)))))</f>
        <v>1.1398999999999999</v>
      </c>
      <c r="BI900" s="4" t="s">
        <v>5</v>
      </c>
      <c r="BJ900" s="5">
        <v>0.52083333333333337</v>
      </c>
      <c r="BK900" s="4">
        <v>103.28</v>
      </c>
      <c r="BL900" s="13">
        <f t="shared" ref="BL900:BL963" si="267">BK900</f>
        <v>103.28</v>
      </c>
      <c r="BM900" s="4" t="s">
        <v>5</v>
      </c>
      <c r="BN900" s="5">
        <v>0.52083333333333337</v>
      </c>
      <c r="BO900" s="8">
        <v>7179</v>
      </c>
      <c r="BP900" s="15">
        <f t="shared" ref="BP900:BP963" si="268">IF(BO900&gt;9000,BO900/10000,IF(BO900&gt;900,BO900/1000,(IF(BO900&gt;90,BO900/100,IF(BO900&gt;9,BO900/10,BO900)))))</f>
        <v>7.1790000000000003</v>
      </c>
      <c r="BS900" s="1">
        <f t="shared" ref="BS900:BS963" si="269">((1/AF900)*57.6+BL900*0.136+(1/AR900)*11.9+BD900*9.1+BP900*0.42+BH900*3.6)</f>
        <v>80.197956635223278</v>
      </c>
    </row>
    <row r="901" spans="1:71">
      <c r="A901" s="4" t="s">
        <v>5</v>
      </c>
      <c r="B901" s="5">
        <v>0.5</v>
      </c>
      <c r="C901" s="4">
        <v>77.25</v>
      </c>
      <c r="D901" s="13">
        <f t="shared" si="252"/>
        <v>77.25</v>
      </c>
      <c r="E901" s="4" t="s">
        <v>5</v>
      </c>
      <c r="F901" s="5">
        <v>0.51041666666666663</v>
      </c>
      <c r="G901" s="4">
        <v>0.746</v>
      </c>
      <c r="H901" s="15">
        <f t="shared" si="253"/>
        <v>0.746</v>
      </c>
      <c r="I901" s="4" t="s">
        <v>5</v>
      </c>
      <c r="J901" s="22">
        <v>0.51041666666666663</v>
      </c>
      <c r="K901" s="23">
        <v>94.9</v>
      </c>
      <c r="L901" s="13">
        <f t="shared" si="254"/>
        <v>94.9</v>
      </c>
      <c r="M901" s="4" t="s">
        <v>5</v>
      </c>
      <c r="N901" s="22">
        <v>0.5</v>
      </c>
      <c r="O901" s="23">
        <v>90.59</v>
      </c>
      <c r="P901" s="13">
        <f t="shared" si="255"/>
        <v>90.59</v>
      </c>
      <c r="Q901" s="4" t="s">
        <v>5</v>
      </c>
      <c r="R901" s="22">
        <v>0.5</v>
      </c>
      <c r="S901" s="19">
        <v>15532</v>
      </c>
      <c r="T901" s="15">
        <f t="shared" si="256"/>
        <v>1.5531999999999999</v>
      </c>
      <c r="U901" s="4" t="s">
        <v>5</v>
      </c>
      <c r="V901" s="22">
        <v>0.51041666666666663</v>
      </c>
      <c r="W901" s="23">
        <v>0.77249999999999996</v>
      </c>
      <c r="X901" s="15">
        <f t="shared" si="257"/>
        <v>0.77249999999999996</v>
      </c>
      <c r="Y901" s="4" t="s">
        <v>5</v>
      </c>
      <c r="Z901" s="5">
        <v>0.5</v>
      </c>
      <c r="AA901" s="4">
        <v>140.72</v>
      </c>
      <c r="AB901" s="13">
        <f t="shared" si="258"/>
        <v>140.72</v>
      </c>
      <c r="AC901" s="4" t="s">
        <v>5</v>
      </c>
      <c r="AD901" s="5">
        <v>0.51041666666666663</v>
      </c>
      <c r="AE901" s="8">
        <v>13609</v>
      </c>
      <c r="AF901" s="15">
        <f t="shared" si="259"/>
        <v>1.3609</v>
      </c>
      <c r="AG901" s="23" t="s">
        <v>5</v>
      </c>
      <c r="AH901" s="22">
        <v>0.5</v>
      </c>
      <c r="AI901" s="19">
        <v>20098</v>
      </c>
      <c r="AJ901" s="15">
        <f t="shared" si="260"/>
        <v>2.0097999999999998</v>
      </c>
      <c r="AK901" s="4" t="s">
        <v>5</v>
      </c>
      <c r="AL901" s="5">
        <v>0.5</v>
      </c>
      <c r="AM901" s="4">
        <v>182.08</v>
      </c>
      <c r="AN901" s="13">
        <f t="shared" si="261"/>
        <v>182.08</v>
      </c>
      <c r="AO901" s="4" t="s">
        <v>5</v>
      </c>
      <c r="AP901" s="5">
        <v>0.51041666666666663</v>
      </c>
      <c r="AQ901" s="19">
        <v>17612</v>
      </c>
      <c r="AR901" s="15">
        <f t="shared" si="262"/>
        <v>1.7612000000000001</v>
      </c>
      <c r="AS901" s="4" t="s">
        <v>5</v>
      </c>
      <c r="AT901" s="22">
        <v>0.5</v>
      </c>
      <c r="AU901" s="23">
        <v>66.91</v>
      </c>
      <c r="AV901" s="13">
        <f t="shared" si="263"/>
        <v>66.91</v>
      </c>
      <c r="AW901" s="23" t="s">
        <v>5</v>
      </c>
      <c r="AX901" s="22">
        <v>0.51041666666666663</v>
      </c>
      <c r="AY901" s="23">
        <v>0.64659999999999995</v>
      </c>
      <c r="AZ901" s="15">
        <f t="shared" si="264"/>
        <v>0.64659999999999995</v>
      </c>
      <c r="BA901" s="4" t="s">
        <v>5</v>
      </c>
      <c r="BB901" s="5">
        <v>0.48958333333333331</v>
      </c>
      <c r="BC901" s="8">
        <v>10836</v>
      </c>
      <c r="BD901" s="15">
        <f t="shared" si="265"/>
        <v>1.0835999999999999</v>
      </c>
      <c r="BE901" s="4" t="s">
        <v>5</v>
      </c>
      <c r="BF901" s="5">
        <v>0.5</v>
      </c>
      <c r="BG901" s="8">
        <v>11397</v>
      </c>
      <c r="BH901" s="15">
        <f t="shared" si="266"/>
        <v>1.1396999999999999</v>
      </c>
      <c r="BI901" s="4" t="s">
        <v>5</v>
      </c>
      <c r="BJ901" s="5">
        <v>0.51041666666666663</v>
      </c>
      <c r="BK901" s="4">
        <v>103.16</v>
      </c>
      <c r="BL901" s="13">
        <f t="shared" si="267"/>
        <v>103.16</v>
      </c>
      <c r="BM901" s="4" t="s">
        <v>5</v>
      </c>
      <c r="BN901" s="5">
        <v>0.51041666666666663</v>
      </c>
      <c r="BO901" s="8">
        <v>71726</v>
      </c>
      <c r="BP901" s="15">
        <f t="shared" si="268"/>
        <v>7.1726000000000001</v>
      </c>
      <c r="BS901" s="1">
        <f t="shared" si="269"/>
        <v>80.087620787030829</v>
      </c>
    </row>
    <row r="902" spans="1:71">
      <c r="A902" s="4" t="s">
        <v>5</v>
      </c>
      <c r="B902" s="5">
        <v>0.48958333333333331</v>
      </c>
      <c r="C902" s="4">
        <v>77.2</v>
      </c>
      <c r="D902" s="13">
        <f t="shared" si="252"/>
        <v>77.2</v>
      </c>
      <c r="E902" s="4" t="s">
        <v>5</v>
      </c>
      <c r="F902" s="5">
        <v>0.5</v>
      </c>
      <c r="G902" s="4">
        <v>0.74819999999999998</v>
      </c>
      <c r="H902" s="15">
        <f t="shared" si="253"/>
        <v>0.74819999999999998</v>
      </c>
      <c r="I902" s="4" t="s">
        <v>5</v>
      </c>
      <c r="J902" s="22">
        <v>0.5</v>
      </c>
      <c r="K902" s="23">
        <v>95.2</v>
      </c>
      <c r="L902" s="13">
        <f t="shared" si="254"/>
        <v>95.2</v>
      </c>
      <c r="M902" s="4" t="s">
        <v>5</v>
      </c>
      <c r="N902" s="22">
        <v>0.48958333333333331</v>
      </c>
      <c r="O902" s="23">
        <v>90.55</v>
      </c>
      <c r="P902" s="13">
        <f t="shared" si="255"/>
        <v>90.55</v>
      </c>
      <c r="Q902" s="4" t="s">
        <v>5</v>
      </c>
      <c r="R902" s="22">
        <v>0.48958333333333331</v>
      </c>
      <c r="S902" s="19">
        <v>1553</v>
      </c>
      <c r="T902" s="15">
        <f t="shared" si="256"/>
        <v>1.5529999999999999</v>
      </c>
      <c r="U902" s="4" t="s">
        <v>5</v>
      </c>
      <c r="V902" s="22">
        <v>0.5</v>
      </c>
      <c r="W902" s="23">
        <v>0.77259999999999995</v>
      </c>
      <c r="X902" s="15">
        <f t="shared" si="257"/>
        <v>0.77259999999999995</v>
      </c>
      <c r="Y902" s="4" t="s">
        <v>5</v>
      </c>
      <c r="Z902" s="5">
        <v>0.48958333333333331</v>
      </c>
      <c r="AA902" s="4">
        <v>140.65</v>
      </c>
      <c r="AB902" s="13">
        <f t="shared" si="258"/>
        <v>140.65</v>
      </c>
      <c r="AC902" s="4" t="s">
        <v>5</v>
      </c>
      <c r="AD902" s="5">
        <v>0.5</v>
      </c>
      <c r="AE902" s="8">
        <v>13629</v>
      </c>
      <c r="AF902" s="15">
        <f t="shared" si="259"/>
        <v>1.3629</v>
      </c>
      <c r="AG902" s="23" t="s">
        <v>5</v>
      </c>
      <c r="AH902" s="22">
        <v>0.48958333333333331</v>
      </c>
      <c r="AI902" s="19">
        <v>20059</v>
      </c>
      <c r="AJ902" s="15">
        <f t="shared" si="260"/>
        <v>2.0059</v>
      </c>
      <c r="AK902" s="4" t="s">
        <v>5</v>
      </c>
      <c r="AL902" s="5">
        <v>0.48958333333333331</v>
      </c>
      <c r="AM902" s="4">
        <v>181.66</v>
      </c>
      <c r="AN902" s="13">
        <f t="shared" si="261"/>
        <v>181.66</v>
      </c>
      <c r="AO902" s="4" t="s">
        <v>5</v>
      </c>
      <c r="AP902" s="5">
        <v>0.5</v>
      </c>
      <c r="AQ902" s="19">
        <v>17636</v>
      </c>
      <c r="AR902" s="15">
        <f t="shared" si="262"/>
        <v>1.7636000000000001</v>
      </c>
      <c r="AS902" s="4" t="s">
        <v>5</v>
      </c>
      <c r="AT902" s="22">
        <v>0.48958333333333331</v>
      </c>
      <c r="AU902" s="23">
        <v>66.92</v>
      </c>
      <c r="AV902" s="13">
        <f t="shared" si="263"/>
        <v>66.92</v>
      </c>
      <c r="AW902" s="23" t="s">
        <v>5</v>
      </c>
      <c r="AX902" s="22">
        <v>0.5</v>
      </c>
      <c r="AY902" s="23">
        <v>0.64810000000000001</v>
      </c>
      <c r="AZ902" s="15">
        <f t="shared" si="264"/>
        <v>0.64810000000000001</v>
      </c>
      <c r="BA902" s="4" t="s">
        <v>5</v>
      </c>
      <c r="BB902" s="5">
        <v>0.47916666666666669</v>
      </c>
      <c r="BC902" s="8">
        <v>10841</v>
      </c>
      <c r="BD902" s="15">
        <f t="shared" si="265"/>
        <v>1.0841000000000001</v>
      </c>
      <c r="BE902" s="4" t="s">
        <v>5</v>
      </c>
      <c r="BF902" s="5">
        <v>0.48958333333333331</v>
      </c>
      <c r="BG902" s="8">
        <v>11399</v>
      </c>
      <c r="BH902" s="15">
        <f t="shared" si="266"/>
        <v>1.1398999999999999</v>
      </c>
      <c r="BI902" s="4" t="s">
        <v>5</v>
      </c>
      <c r="BJ902" s="5">
        <v>0.5</v>
      </c>
      <c r="BK902" s="4">
        <v>103.27</v>
      </c>
      <c r="BL902" s="13">
        <f t="shared" si="267"/>
        <v>103.27</v>
      </c>
      <c r="BM902" s="4" t="s">
        <v>5</v>
      </c>
      <c r="BN902" s="5">
        <v>0.5</v>
      </c>
      <c r="BO902" s="8">
        <v>71625</v>
      </c>
      <c r="BP902" s="15">
        <f t="shared" si="268"/>
        <v>7.1624999999999996</v>
      </c>
      <c r="BS902" s="1">
        <f t="shared" si="269"/>
        <v>80.032303729236915</v>
      </c>
    </row>
    <row r="903" spans="1:71">
      <c r="A903" s="4" t="s">
        <v>5</v>
      </c>
      <c r="B903" s="5">
        <v>0.47916666666666669</v>
      </c>
      <c r="C903" s="4">
        <v>77.099999999999994</v>
      </c>
      <c r="D903" s="13">
        <f t="shared" si="252"/>
        <v>77.099999999999994</v>
      </c>
      <c r="E903" s="4" t="s">
        <v>5</v>
      </c>
      <c r="F903" s="5">
        <v>0.48958333333333331</v>
      </c>
      <c r="G903" s="4">
        <v>0.74770000000000003</v>
      </c>
      <c r="H903" s="15">
        <f t="shared" si="253"/>
        <v>0.74770000000000003</v>
      </c>
      <c r="I903" s="4" t="s">
        <v>5</v>
      </c>
      <c r="J903" s="22">
        <v>0.48958333333333331</v>
      </c>
      <c r="K903" s="23">
        <v>95.24</v>
      </c>
      <c r="L903" s="13">
        <f t="shared" si="254"/>
        <v>95.24</v>
      </c>
      <c r="M903" s="4" t="s">
        <v>5</v>
      </c>
      <c r="N903" s="22">
        <v>0.47916666666666669</v>
      </c>
      <c r="O903" s="23">
        <v>90.4</v>
      </c>
      <c r="P903" s="13">
        <f t="shared" si="255"/>
        <v>90.4</v>
      </c>
      <c r="Q903" s="4" t="s">
        <v>5</v>
      </c>
      <c r="R903" s="22">
        <v>0.47916666666666669</v>
      </c>
      <c r="S903" s="19">
        <v>15521</v>
      </c>
      <c r="T903" s="15">
        <f t="shared" si="256"/>
        <v>1.5521</v>
      </c>
      <c r="U903" s="4" t="s">
        <v>5</v>
      </c>
      <c r="V903" s="22">
        <v>0.48958333333333331</v>
      </c>
      <c r="W903" s="23">
        <v>0.77359999999999995</v>
      </c>
      <c r="X903" s="15">
        <f t="shared" si="257"/>
        <v>0.77359999999999995</v>
      </c>
      <c r="Y903" s="4" t="s">
        <v>5</v>
      </c>
      <c r="Z903" s="5">
        <v>0.47916666666666669</v>
      </c>
      <c r="AA903" s="4">
        <v>140.37</v>
      </c>
      <c r="AB903" s="13">
        <f t="shared" si="258"/>
        <v>140.37</v>
      </c>
      <c r="AC903" s="4" t="s">
        <v>5</v>
      </c>
      <c r="AD903" s="5">
        <v>0.48958333333333331</v>
      </c>
      <c r="AE903" s="8">
        <v>13619</v>
      </c>
      <c r="AF903" s="15">
        <f t="shared" si="259"/>
        <v>1.3619000000000001</v>
      </c>
      <c r="AG903" s="23" t="s">
        <v>5</v>
      </c>
      <c r="AH903" s="22">
        <v>0.47916666666666669</v>
      </c>
      <c r="AI903" s="19">
        <v>20075</v>
      </c>
      <c r="AJ903" s="15">
        <f t="shared" si="260"/>
        <v>2.0074999999999998</v>
      </c>
      <c r="AK903" s="4" t="s">
        <v>5</v>
      </c>
      <c r="AL903" s="5">
        <v>0.47916666666666669</v>
      </c>
      <c r="AM903" s="4">
        <v>181.53</v>
      </c>
      <c r="AN903" s="13">
        <f t="shared" si="261"/>
        <v>181.53</v>
      </c>
      <c r="AO903" s="4" t="s">
        <v>5</v>
      </c>
      <c r="AP903" s="5">
        <v>0.48958333333333331</v>
      </c>
      <c r="AQ903" s="19">
        <v>17593</v>
      </c>
      <c r="AR903" s="15">
        <f t="shared" si="262"/>
        <v>1.7593000000000001</v>
      </c>
      <c r="AS903" s="4" t="s">
        <v>5</v>
      </c>
      <c r="AT903" s="22">
        <v>0.47916666666666669</v>
      </c>
      <c r="AU903" s="23">
        <v>66.86</v>
      </c>
      <c r="AV903" s="13">
        <f t="shared" si="263"/>
        <v>66.86</v>
      </c>
      <c r="AW903" s="23" t="s">
        <v>5</v>
      </c>
      <c r="AX903" s="22">
        <v>0.48958333333333331</v>
      </c>
      <c r="AY903" s="23">
        <v>0.64810000000000001</v>
      </c>
      <c r="AZ903" s="15">
        <f t="shared" si="264"/>
        <v>0.64810000000000001</v>
      </c>
      <c r="BA903" s="4" t="s">
        <v>5</v>
      </c>
      <c r="BB903" s="5">
        <v>0.46875</v>
      </c>
      <c r="BC903" s="8">
        <v>10849</v>
      </c>
      <c r="BD903" s="15">
        <f t="shared" si="265"/>
        <v>1.0849</v>
      </c>
      <c r="BE903" s="4" t="s">
        <v>5</v>
      </c>
      <c r="BF903" s="5">
        <v>0.47916666666666669</v>
      </c>
      <c r="BG903" s="8">
        <v>1142</v>
      </c>
      <c r="BH903" s="15">
        <f t="shared" si="266"/>
        <v>1.1419999999999999</v>
      </c>
      <c r="BI903" s="4" t="s">
        <v>5</v>
      </c>
      <c r="BJ903" s="5">
        <v>0.48958333333333331</v>
      </c>
      <c r="BK903" s="4">
        <v>103.23</v>
      </c>
      <c r="BL903" s="13">
        <f t="shared" si="267"/>
        <v>103.23</v>
      </c>
      <c r="BM903" s="4" t="s">
        <v>5</v>
      </c>
      <c r="BN903" s="5">
        <v>0.48958333333333331</v>
      </c>
      <c r="BO903" s="8">
        <v>71617</v>
      </c>
      <c r="BP903" s="15">
        <f t="shared" si="268"/>
        <v>7.1616999999999997</v>
      </c>
      <c r="BS903" s="1">
        <f t="shared" si="269"/>
        <v>80.088892059383213</v>
      </c>
    </row>
    <row r="904" spans="1:71">
      <c r="A904" s="4" t="s">
        <v>5</v>
      </c>
      <c r="B904" s="5">
        <v>0.46875</v>
      </c>
      <c r="C904" s="4">
        <v>77.010000000000005</v>
      </c>
      <c r="D904" s="13">
        <f t="shared" si="252"/>
        <v>77.010000000000005</v>
      </c>
      <c r="E904" s="4" t="s">
        <v>5</v>
      </c>
      <c r="F904" s="5">
        <v>0.47916666666666669</v>
      </c>
      <c r="G904" s="4">
        <v>0.74660000000000004</v>
      </c>
      <c r="H904" s="15">
        <f t="shared" si="253"/>
        <v>0.74660000000000004</v>
      </c>
      <c r="I904" s="4" t="s">
        <v>5</v>
      </c>
      <c r="J904" s="22">
        <v>0.47916666666666669</v>
      </c>
      <c r="K904" s="23">
        <v>95.22</v>
      </c>
      <c r="L904" s="13">
        <f t="shared" si="254"/>
        <v>95.22</v>
      </c>
      <c r="M904" s="4" t="s">
        <v>5</v>
      </c>
      <c r="N904" s="22">
        <v>0.46875</v>
      </c>
      <c r="O904" s="23">
        <v>90.43</v>
      </c>
      <c r="P904" s="13">
        <f t="shared" si="255"/>
        <v>90.43</v>
      </c>
      <c r="Q904" s="4" t="s">
        <v>5</v>
      </c>
      <c r="R904" s="22">
        <v>0.46875</v>
      </c>
      <c r="S904" s="19">
        <v>15525</v>
      </c>
      <c r="T904" s="15">
        <f t="shared" si="256"/>
        <v>1.5525</v>
      </c>
      <c r="U904" s="4" t="s">
        <v>5</v>
      </c>
      <c r="V904" s="22">
        <v>0.47916666666666669</v>
      </c>
      <c r="W904" s="23">
        <v>0.77300000000000002</v>
      </c>
      <c r="X904" s="15">
        <f t="shared" si="257"/>
        <v>0.77300000000000002</v>
      </c>
      <c r="Y904" s="4" t="s">
        <v>5</v>
      </c>
      <c r="Z904" s="5">
        <v>0.46875</v>
      </c>
      <c r="AA904" s="4">
        <v>140.38</v>
      </c>
      <c r="AB904" s="13">
        <f t="shared" si="258"/>
        <v>140.38</v>
      </c>
      <c r="AC904" s="4" t="s">
        <v>5</v>
      </c>
      <c r="AD904" s="5">
        <v>0.47916666666666669</v>
      </c>
      <c r="AE904" s="8">
        <v>13592</v>
      </c>
      <c r="AF904" s="15">
        <f t="shared" si="259"/>
        <v>1.3592</v>
      </c>
      <c r="AG904" s="23" t="s">
        <v>5</v>
      </c>
      <c r="AH904" s="22">
        <v>0.46875</v>
      </c>
      <c r="AI904" s="19">
        <v>20067</v>
      </c>
      <c r="AJ904" s="15">
        <f t="shared" si="260"/>
        <v>2.0066999999999999</v>
      </c>
      <c r="AK904" s="4" t="s">
        <v>5</v>
      </c>
      <c r="AL904" s="5">
        <v>0.46875</v>
      </c>
      <c r="AM904" s="4">
        <v>181.47</v>
      </c>
      <c r="AN904" s="13">
        <f t="shared" si="261"/>
        <v>181.47</v>
      </c>
      <c r="AO904" s="4" t="s">
        <v>5</v>
      </c>
      <c r="AP904" s="5">
        <v>0.47916666666666669</v>
      </c>
      <c r="AQ904" s="19">
        <v>17581</v>
      </c>
      <c r="AR904" s="15">
        <f t="shared" si="262"/>
        <v>1.7581</v>
      </c>
      <c r="AS904" s="4" t="s">
        <v>5</v>
      </c>
      <c r="AT904" s="22">
        <v>0.46875</v>
      </c>
      <c r="AU904" s="23">
        <v>66.760000000000005</v>
      </c>
      <c r="AV904" s="13">
        <f t="shared" si="263"/>
        <v>66.760000000000005</v>
      </c>
      <c r="AW904" s="23" t="s">
        <v>5</v>
      </c>
      <c r="AX904" s="22">
        <v>0.47916666666666669</v>
      </c>
      <c r="AY904" s="23">
        <v>0.64729999999999999</v>
      </c>
      <c r="AZ904" s="15">
        <f t="shared" si="264"/>
        <v>0.64729999999999999</v>
      </c>
      <c r="BA904" s="4" t="s">
        <v>5</v>
      </c>
      <c r="BB904" s="5">
        <v>0.45833333333333331</v>
      </c>
      <c r="BC904" s="8">
        <v>10844</v>
      </c>
      <c r="BD904" s="15">
        <f t="shared" si="265"/>
        <v>1.0844</v>
      </c>
      <c r="BE904" s="4" t="s">
        <v>5</v>
      </c>
      <c r="BF904" s="5">
        <v>0.46875</v>
      </c>
      <c r="BG904" s="8">
        <v>11409</v>
      </c>
      <c r="BH904" s="15">
        <f t="shared" si="266"/>
        <v>1.1409</v>
      </c>
      <c r="BI904" s="4" t="s">
        <v>5</v>
      </c>
      <c r="BJ904" s="5">
        <v>0.47916666666666669</v>
      </c>
      <c r="BK904" s="4">
        <v>103.26</v>
      </c>
      <c r="BL904" s="13">
        <f t="shared" si="267"/>
        <v>103.26</v>
      </c>
      <c r="BM904" s="4" t="s">
        <v>5</v>
      </c>
      <c r="BN904" s="5">
        <v>0.47916666666666669</v>
      </c>
      <c r="BO904" s="8">
        <v>71783</v>
      </c>
      <c r="BP904" s="15">
        <f t="shared" si="268"/>
        <v>7.1783000000000001</v>
      </c>
      <c r="BS904" s="1">
        <f t="shared" si="269"/>
        <v>80.180066058980032</v>
      </c>
    </row>
    <row r="905" spans="1:71">
      <c r="A905" s="4" t="s">
        <v>5</v>
      </c>
      <c r="B905" s="5">
        <v>0.45833333333333331</v>
      </c>
      <c r="C905" s="4">
        <v>76.819999999999993</v>
      </c>
      <c r="D905" s="13">
        <f t="shared" si="252"/>
        <v>76.819999999999993</v>
      </c>
      <c r="E905" s="4" t="s">
        <v>5</v>
      </c>
      <c r="F905" s="5">
        <v>0.46875</v>
      </c>
      <c r="G905" s="4">
        <v>0.746</v>
      </c>
      <c r="H905" s="15">
        <f t="shared" si="253"/>
        <v>0.746</v>
      </c>
      <c r="I905" s="4" t="s">
        <v>5</v>
      </c>
      <c r="J905" s="22">
        <v>0.46875</v>
      </c>
      <c r="K905" s="23">
        <v>95.06</v>
      </c>
      <c r="L905" s="13">
        <f t="shared" si="254"/>
        <v>95.06</v>
      </c>
      <c r="M905" s="4" t="s">
        <v>5</v>
      </c>
      <c r="N905" s="22">
        <v>0.45833333333333331</v>
      </c>
      <c r="O905" s="23">
        <v>90.26</v>
      </c>
      <c r="P905" s="13">
        <f t="shared" si="255"/>
        <v>90.26</v>
      </c>
      <c r="Q905" s="4" t="s">
        <v>5</v>
      </c>
      <c r="R905" s="22">
        <v>0.45833333333333331</v>
      </c>
      <c r="S905" s="19">
        <v>15515</v>
      </c>
      <c r="T905" s="15">
        <f t="shared" si="256"/>
        <v>1.5515000000000001</v>
      </c>
      <c r="U905" s="4" t="s">
        <v>5</v>
      </c>
      <c r="V905" s="22">
        <v>0.46875</v>
      </c>
      <c r="W905" s="23">
        <v>0.77310000000000001</v>
      </c>
      <c r="X905" s="15">
        <f t="shared" si="257"/>
        <v>0.77310000000000001</v>
      </c>
      <c r="Y905" s="4" t="s">
        <v>5</v>
      </c>
      <c r="Z905" s="5">
        <v>0.45833333333333331</v>
      </c>
      <c r="AA905" s="4">
        <v>140.07</v>
      </c>
      <c r="AB905" s="13">
        <f t="shared" si="258"/>
        <v>140.07</v>
      </c>
      <c r="AC905" s="4" t="s">
        <v>5</v>
      </c>
      <c r="AD905" s="5">
        <v>0.46875</v>
      </c>
      <c r="AE905" s="8">
        <v>13595</v>
      </c>
      <c r="AF905" s="15">
        <f t="shared" si="259"/>
        <v>1.3594999999999999</v>
      </c>
      <c r="AG905" s="23" t="s">
        <v>5</v>
      </c>
      <c r="AH905" s="22">
        <v>0.45833333333333331</v>
      </c>
      <c r="AI905" s="19">
        <v>20063</v>
      </c>
      <c r="AJ905" s="15">
        <f t="shared" si="260"/>
        <v>2.0063</v>
      </c>
      <c r="AK905" s="4" t="s">
        <v>5</v>
      </c>
      <c r="AL905" s="5">
        <v>0.45833333333333331</v>
      </c>
      <c r="AM905" s="4">
        <v>181.11</v>
      </c>
      <c r="AN905" s="13">
        <f t="shared" si="261"/>
        <v>181.11</v>
      </c>
      <c r="AO905" s="4" t="s">
        <v>5</v>
      </c>
      <c r="AP905" s="5">
        <v>0.46875</v>
      </c>
      <c r="AQ905" s="19">
        <v>17589</v>
      </c>
      <c r="AR905" s="15">
        <f t="shared" si="262"/>
        <v>1.7588999999999999</v>
      </c>
      <c r="AS905" s="4" t="s">
        <v>5</v>
      </c>
      <c r="AT905" s="22">
        <v>0.45833333333333331</v>
      </c>
      <c r="AU905" s="23">
        <v>66.63</v>
      </c>
      <c r="AV905" s="13">
        <f t="shared" si="263"/>
        <v>66.63</v>
      </c>
      <c r="AW905" s="23" t="s">
        <v>5</v>
      </c>
      <c r="AX905" s="22">
        <v>0.46875</v>
      </c>
      <c r="AY905" s="23">
        <v>0.64710000000000001</v>
      </c>
      <c r="AZ905" s="15">
        <f t="shared" si="264"/>
        <v>0.64710000000000001</v>
      </c>
      <c r="BA905" s="4" t="s">
        <v>5</v>
      </c>
      <c r="BB905" s="5">
        <v>0.44791666666666669</v>
      </c>
      <c r="BC905" s="8">
        <v>10859</v>
      </c>
      <c r="BD905" s="15">
        <f t="shared" si="265"/>
        <v>1.0859000000000001</v>
      </c>
      <c r="BE905" s="4" t="s">
        <v>5</v>
      </c>
      <c r="BF905" s="5">
        <v>0.45833333333333331</v>
      </c>
      <c r="BG905" s="8">
        <v>11417</v>
      </c>
      <c r="BH905" s="15">
        <f t="shared" si="266"/>
        <v>1.1416999999999999</v>
      </c>
      <c r="BI905" s="4" t="s">
        <v>5</v>
      </c>
      <c r="BJ905" s="5">
        <v>0.46875</v>
      </c>
      <c r="BK905" s="4">
        <v>103.17</v>
      </c>
      <c r="BL905" s="13">
        <f t="shared" si="267"/>
        <v>103.17</v>
      </c>
      <c r="BM905" s="4" t="s">
        <v>5</v>
      </c>
      <c r="BN905" s="5">
        <v>0.46875</v>
      </c>
      <c r="BO905" s="8">
        <v>71777</v>
      </c>
      <c r="BP905" s="15">
        <f t="shared" si="268"/>
        <v>7.1776999999999997</v>
      </c>
      <c r="BS905" s="1">
        <f t="shared" si="269"/>
        <v>80.171673968886026</v>
      </c>
    </row>
    <row r="906" spans="1:71">
      <c r="A906" s="4" t="s">
        <v>5</v>
      </c>
      <c r="B906" s="5">
        <v>0.44791666666666669</v>
      </c>
      <c r="C906" s="4">
        <v>76.75</v>
      </c>
      <c r="D906" s="13">
        <f t="shared" si="252"/>
        <v>76.75</v>
      </c>
      <c r="E906" s="4" t="s">
        <v>5</v>
      </c>
      <c r="F906" s="5">
        <v>0.45833333333333331</v>
      </c>
      <c r="G906" s="4">
        <v>0.74509999999999998</v>
      </c>
      <c r="H906" s="15">
        <f t="shared" si="253"/>
        <v>0.74509999999999998</v>
      </c>
      <c r="I906" s="4" t="s">
        <v>5</v>
      </c>
      <c r="J906" s="22">
        <v>0.45833333333333331</v>
      </c>
      <c r="K906" s="23">
        <v>95</v>
      </c>
      <c r="L906" s="13">
        <f t="shared" si="254"/>
        <v>95</v>
      </c>
      <c r="M906" s="4" t="s">
        <v>5</v>
      </c>
      <c r="N906" s="22">
        <v>0.44791666666666669</v>
      </c>
      <c r="O906" s="23">
        <v>90.2</v>
      </c>
      <c r="P906" s="13">
        <f t="shared" si="255"/>
        <v>90.2</v>
      </c>
      <c r="Q906" s="4" t="s">
        <v>5</v>
      </c>
      <c r="R906" s="22">
        <v>0.44791666666666669</v>
      </c>
      <c r="S906" s="19">
        <v>15506</v>
      </c>
      <c r="T906" s="15">
        <f t="shared" si="256"/>
        <v>1.5506</v>
      </c>
      <c r="U906" s="4" t="s">
        <v>5</v>
      </c>
      <c r="V906" s="22">
        <v>0.45833333333333331</v>
      </c>
      <c r="W906" s="23">
        <v>0.77310000000000001</v>
      </c>
      <c r="X906" s="15">
        <f t="shared" si="257"/>
        <v>0.77310000000000001</v>
      </c>
      <c r="Y906" s="4" t="s">
        <v>5</v>
      </c>
      <c r="Z906" s="5">
        <v>0.44791666666666669</v>
      </c>
      <c r="AA906" s="4">
        <v>139.88</v>
      </c>
      <c r="AB906" s="13">
        <f t="shared" si="258"/>
        <v>139.88</v>
      </c>
      <c r="AC906" s="4" t="s">
        <v>5</v>
      </c>
      <c r="AD906" s="5">
        <v>0.45833333333333331</v>
      </c>
      <c r="AE906" s="8">
        <v>13584</v>
      </c>
      <c r="AF906" s="15">
        <f t="shared" si="259"/>
        <v>1.3584000000000001</v>
      </c>
      <c r="AG906" s="23" t="s">
        <v>5</v>
      </c>
      <c r="AH906" s="22">
        <v>0.44791666666666669</v>
      </c>
      <c r="AI906" s="19">
        <v>20079</v>
      </c>
      <c r="AJ906" s="15">
        <f t="shared" si="260"/>
        <v>2.0078999999999998</v>
      </c>
      <c r="AK906" s="4" t="s">
        <v>5</v>
      </c>
      <c r="AL906" s="5">
        <v>0.44791666666666669</v>
      </c>
      <c r="AM906" s="4">
        <v>181.09</v>
      </c>
      <c r="AN906" s="13">
        <f t="shared" si="261"/>
        <v>181.09</v>
      </c>
      <c r="AO906" s="4" t="s">
        <v>5</v>
      </c>
      <c r="AP906" s="5">
        <v>0.45833333333333331</v>
      </c>
      <c r="AQ906" s="19">
        <v>17575</v>
      </c>
      <c r="AR906" s="15">
        <f t="shared" si="262"/>
        <v>1.7575000000000001</v>
      </c>
      <c r="AS906" s="4" t="s">
        <v>5</v>
      </c>
      <c r="AT906" s="22">
        <v>0.44791666666666669</v>
      </c>
      <c r="AU906" s="23">
        <v>66.58</v>
      </c>
      <c r="AV906" s="13">
        <f t="shared" si="263"/>
        <v>66.58</v>
      </c>
      <c r="AW906" s="23" t="s">
        <v>5</v>
      </c>
      <c r="AX906" s="22">
        <v>0.45833333333333331</v>
      </c>
      <c r="AY906" s="23">
        <v>0.64639999999999997</v>
      </c>
      <c r="AZ906" s="15">
        <f t="shared" si="264"/>
        <v>0.64639999999999997</v>
      </c>
      <c r="BA906" s="4" t="s">
        <v>5</v>
      </c>
      <c r="BB906" s="5">
        <v>0.4375</v>
      </c>
      <c r="BC906" s="8">
        <v>1086</v>
      </c>
      <c r="BD906" s="15">
        <f t="shared" si="265"/>
        <v>1.0860000000000001</v>
      </c>
      <c r="BE906" s="4" t="s">
        <v>5</v>
      </c>
      <c r="BF906" s="5">
        <v>0.44791666666666669</v>
      </c>
      <c r="BG906" s="8">
        <v>11424</v>
      </c>
      <c r="BH906" s="15">
        <f t="shared" si="266"/>
        <v>1.1424000000000001</v>
      </c>
      <c r="BI906" s="4" t="s">
        <v>5</v>
      </c>
      <c r="BJ906" s="5">
        <v>0.45833333333333331</v>
      </c>
      <c r="BK906" s="4">
        <v>103.11</v>
      </c>
      <c r="BL906" s="13">
        <f t="shared" si="267"/>
        <v>103.11</v>
      </c>
      <c r="BM906" s="4" t="s">
        <v>5</v>
      </c>
      <c r="BN906" s="5">
        <v>0.45833333333333331</v>
      </c>
      <c r="BO906" s="8">
        <v>71989</v>
      </c>
      <c r="BP906" s="15">
        <f t="shared" si="268"/>
        <v>7.1989000000000001</v>
      </c>
      <c r="BS906" s="1">
        <f t="shared" si="269"/>
        <v>80.215546362947293</v>
      </c>
    </row>
    <row r="907" spans="1:71">
      <c r="A907" s="4" t="s">
        <v>5</v>
      </c>
      <c r="B907" s="5">
        <v>0.4375</v>
      </c>
      <c r="C907" s="4">
        <v>76.88</v>
      </c>
      <c r="D907" s="13">
        <f t="shared" si="252"/>
        <v>76.88</v>
      </c>
      <c r="E907" s="4" t="s">
        <v>5</v>
      </c>
      <c r="F907" s="5">
        <v>0.44791666666666669</v>
      </c>
      <c r="G907" s="4">
        <v>0.74439999999999995</v>
      </c>
      <c r="H907" s="15">
        <f t="shared" si="253"/>
        <v>0.74439999999999995</v>
      </c>
      <c r="I907" s="4" t="s">
        <v>5</v>
      </c>
      <c r="J907" s="22">
        <v>0.44791666666666669</v>
      </c>
      <c r="K907" s="23">
        <v>94.86</v>
      </c>
      <c r="L907" s="13">
        <f t="shared" si="254"/>
        <v>94.86</v>
      </c>
      <c r="M907" s="4" t="s">
        <v>5</v>
      </c>
      <c r="N907" s="22">
        <v>0.4375</v>
      </c>
      <c r="O907" s="23">
        <v>90.49</v>
      </c>
      <c r="P907" s="13">
        <f t="shared" si="255"/>
        <v>90.49</v>
      </c>
      <c r="Q907" s="4" t="s">
        <v>5</v>
      </c>
      <c r="R907" s="22">
        <v>0.4375</v>
      </c>
      <c r="S907" s="19">
        <v>15504</v>
      </c>
      <c r="T907" s="15">
        <f t="shared" si="256"/>
        <v>1.5504</v>
      </c>
      <c r="U907" s="4" t="s">
        <v>5</v>
      </c>
      <c r="V907" s="22">
        <v>0.44791666666666669</v>
      </c>
      <c r="W907" s="23">
        <v>0.7722</v>
      </c>
      <c r="X907" s="15">
        <f t="shared" si="257"/>
        <v>0.7722</v>
      </c>
      <c r="Y907" s="4" t="s">
        <v>5</v>
      </c>
      <c r="Z907" s="5">
        <v>0.4375</v>
      </c>
      <c r="AA907" s="4">
        <v>140.35</v>
      </c>
      <c r="AB907" s="13">
        <f t="shared" si="258"/>
        <v>140.35</v>
      </c>
      <c r="AC907" s="4" t="s">
        <v>5</v>
      </c>
      <c r="AD907" s="5">
        <v>0.44791666666666669</v>
      </c>
      <c r="AE907" s="8">
        <v>13576</v>
      </c>
      <c r="AF907" s="15">
        <f t="shared" si="259"/>
        <v>1.3575999999999999</v>
      </c>
      <c r="AG907" s="23" t="s">
        <v>5</v>
      </c>
      <c r="AH907" s="22">
        <v>0.4375</v>
      </c>
      <c r="AI907" s="19">
        <v>20054</v>
      </c>
      <c r="AJ907" s="15">
        <f t="shared" si="260"/>
        <v>2.0053999999999998</v>
      </c>
      <c r="AK907" s="4" t="s">
        <v>5</v>
      </c>
      <c r="AL907" s="5">
        <v>0.4375</v>
      </c>
      <c r="AM907" s="4">
        <v>181.52</v>
      </c>
      <c r="AN907" s="13">
        <f t="shared" si="261"/>
        <v>181.52</v>
      </c>
      <c r="AO907" s="4" t="s">
        <v>5</v>
      </c>
      <c r="AP907" s="5">
        <v>0.44791666666666669</v>
      </c>
      <c r="AQ907" s="19">
        <v>17575</v>
      </c>
      <c r="AR907" s="15">
        <f t="shared" si="262"/>
        <v>1.7575000000000001</v>
      </c>
      <c r="AS907" s="4" t="s">
        <v>5</v>
      </c>
      <c r="AT907" s="22">
        <v>0.4375</v>
      </c>
      <c r="AU907" s="23">
        <v>66.760000000000005</v>
      </c>
      <c r="AV907" s="13">
        <f t="shared" si="263"/>
        <v>66.760000000000005</v>
      </c>
      <c r="AW907" s="23" t="s">
        <v>5</v>
      </c>
      <c r="AX907" s="22">
        <v>0.44791666666666669</v>
      </c>
      <c r="AY907" s="23">
        <v>0.64600000000000002</v>
      </c>
      <c r="AZ907" s="15">
        <f t="shared" si="264"/>
        <v>0.64600000000000002</v>
      </c>
      <c r="BA907" s="4" t="s">
        <v>5</v>
      </c>
      <c r="BB907" s="5">
        <v>0.42708333333333331</v>
      </c>
      <c r="BC907" s="8">
        <v>1087</v>
      </c>
      <c r="BD907" s="15">
        <f t="shared" si="265"/>
        <v>1.087</v>
      </c>
      <c r="BE907" s="4" t="s">
        <v>5</v>
      </c>
      <c r="BF907" s="5">
        <v>0.4375</v>
      </c>
      <c r="BG907" s="8">
        <v>11406</v>
      </c>
      <c r="BH907" s="15">
        <f t="shared" si="266"/>
        <v>1.1406000000000001</v>
      </c>
      <c r="BI907" s="4" t="s">
        <v>5</v>
      </c>
      <c r="BJ907" s="5">
        <v>0.44791666666666669</v>
      </c>
      <c r="BK907" s="4">
        <v>103.04</v>
      </c>
      <c r="BL907" s="13">
        <f t="shared" si="267"/>
        <v>103.04</v>
      </c>
      <c r="BM907" s="4" t="s">
        <v>5</v>
      </c>
      <c r="BN907" s="5">
        <v>0.44791666666666669</v>
      </c>
      <c r="BO907" s="8">
        <v>72094</v>
      </c>
      <c r="BP907" s="15">
        <f t="shared" si="268"/>
        <v>7.2093999999999996</v>
      </c>
      <c r="BS907" s="1">
        <f t="shared" si="269"/>
        <v>80.238043296863097</v>
      </c>
    </row>
    <row r="908" spans="1:71">
      <c r="A908" s="4" t="s">
        <v>5</v>
      </c>
      <c r="B908" s="5">
        <v>0.42708333333333331</v>
      </c>
      <c r="C908" s="4">
        <v>76.650000000000006</v>
      </c>
      <c r="D908" s="13">
        <f t="shared" si="252"/>
        <v>76.650000000000006</v>
      </c>
      <c r="E908" s="4" t="s">
        <v>5</v>
      </c>
      <c r="F908" s="5">
        <v>0.4375</v>
      </c>
      <c r="G908" s="4">
        <v>0.74460000000000004</v>
      </c>
      <c r="H908" s="15">
        <f t="shared" si="253"/>
        <v>0.74460000000000004</v>
      </c>
      <c r="I908" s="4" t="s">
        <v>5</v>
      </c>
      <c r="J908" s="22">
        <v>0.4375</v>
      </c>
      <c r="K908" s="23">
        <v>95.04</v>
      </c>
      <c r="L908" s="13">
        <f t="shared" si="254"/>
        <v>95.04</v>
      </c>
      <c r="M908" s="4" t="s">
        <v>5</v>
      </c>
      <c r="N908" s="22">
        <v>0.42708333333333331</v>
      </c>
      <c r="O908" s="23">
        <v>90.42</v>
      </c>
      <c r="P908" s="13">
        <f t="shared" si="255"/>
        <v>90.42</v>
      </c>
      <c r="Q908" s="4" t="s">
        <v>5</v>
      </c>
      <c r="R908" s="22">
        <v>0.42708333333333331</v>
      </c>
      <c r="S908" s="19">
        <v>15516</v>
      </c>
      <c r="T908" s="15">
        <f t="shared" si="256"/>
        <v>1.5516000000000001</v>
      </c>
      <c r="U908" s="4" t="s">
        <v>5</v>
      </c>
      <c r="V908" s="22">
        <v>0.4375</v>
      </c>
      <c r="W908" s="23">
        <v>0.77329999999999999</v>
      </c>
      <c r="X908" s="15">
        <f t="shared" si="257"/>
        <v>0.77329999999999999</v>
      </c>
      <c r="Y908" s="4" t="s">
        <v>5</v>
      </c>
      <c r="Z908" s="5">
        <v>0.42708333333333331</v>
      </c>
      <c r="AA908" s="4">
        <v>140.31</v>
      </c>
      <c r="AB908" s="13">
        <f t="shared" si="258"/>
        <v>140.31</v>
      </c>
      <c r="AC908" s="4" t="s">
        <v>5</v>
      </c>
      <c r="AD908" s="5">
        <v>0.4375</v>
      </c>
      <c r="AE908" s="8">
        <v>13592</v>
      </c>
      <c r="AF908" s="15">
        <f t="shared" si="259"/>
        <v>1.3592</v>
      </c>
      <c r="AG908" s="23" t="s">
        <v>5</v>
      </c>
      <c r="AH908" s="22">
        <v>0.42708333333333331</v>
      </c>
      <c r="AI908" s="19">
        <v>20073</v>
      </c>
      <c r="AJ908" s="15">
        <f t="shared" si="260"/>
        <v>2.0072999999999999</v>
      </c>
      <c r="AK908" s="4" t="s">
        <v>5</v>
      </c>
      <c r="AL908" s="5">
        <v>0.42708333333333331</v>
      </c>
      <c r="AM908" s="4">
        <v>181.52</v>
      </c>
      <c r="AN908" s="13">
        <f t="shared" si="261"/>
        <v>181.52</v>
      </c>
      <c r="AO908" s="4" t="s">
        <v>5</v>
      </c>
      <c r="AP908" s="5">
        <v>0.4375</v>
      </c>
      <c r="AQ908" s="19">
        <v>17577</v>
      </c>
      <c r="AR908" s="15">
        <f t="shared" si="262"/>
        <v>1.7577</v>
      </c>
      <c r="AS908" s="4" t="s">
        <v>5</v>
      </c>
      <c r="AT908" s="22">
        <v>0.42708333333333331</v>
      </c>
      <c r="AU908" s="23">
        <v>66.63</v>
      </c>
      <c r="AV908" s="13">
        <f t="shared" si="263"/>
        <v>66.63</v>
      </c>
      <c r="AW908" s="23" t="s">
        <v>5</v>
      </c>
      <c r="AX908" s="22">
        <v>0.4375</v>
      </c>
      <c r="AY908" s="23">
        <v>0.64659999999999995</v>
      </c>
      <c r="AZ908" s="15">
        <f t="shared" si="264"/>
        <v>0.64659999999999995</v>
      </c>
      <c r="BA908" s="4" t="s">
        <v>5</v>
      </c>
      <c r="BB908" s="5">
        <v>0.41666666666666669</v>
      </c>
      <c r="BC908" s="8">
        <v>10874</v>
      </c>
      <c r="BD908" s="15">
        <f t="shared" si="265"/>
        <v>1.0873999999999999</v>
      </c>
      <c r="BE908" s="4" t="s">
        <v>5</v>
      </c>
      <c r="BF908" s="5">
        <v>0.42708333333333331</v>
      </c>
      <c r="BG908" s="8">
        <v>11412</v>
      </c>
      <c r="BH908" s="15">
        <f t="shared" si="266"/>
        <v>1.1412</v>
      </c>
      <c r="BI908" s="4" t="s">
        <v>5</v>
      </c>
      <c r="BJ908" s="5">
        <v>0.4375</v>
      </c>
      <c r="BK908" s="4">
        <v>103.3</v>
      </c>
      <c r="BL908" s="13">
        <f t="shared" si="267"/>
        <v>103.3</v>
      </c>
      <c r="BM908" s="4" t="s">
        <v>5</v>
      </c>
      <c r="BN908" s="5">
        <v>0.4375</v>
      </c>
      <c r="BO908" s="8">
        <v>71976</v>
      </c>
      <c r="BP908" s="15">
        <f t="shared" si="268"/>
        <v>7.1976000000000004</v>
      </c>
      <c r="BS908" s="1">
        <f t="shared" si="269"/>
        <v>80.223532406189236</v>
      </c>
    </row>
    <row r="909" spans="1:71">
      <c r="A909" s="4" t="s">
        <v>5</v>
      </c>
      <c r="B909" s="5">
        <v>0.41666666666666669</v>
      </c>
      <c r="C909" s="4">
        <v>76.77</v>
      </c>
      <c r="D909" s="13">
        <f t="shared" si="252"/>
        <v>76.77</v>
      </c>
      <c r="E909" s="4" t="s">
        <v>5</v>
      </c>
      <c r="F909" s="5">
        <v>0.42708333333333331</v>
      </c>
      <c r="G909" s="4">
        <v>0.74280000000000002</v>
      </c>
      <c r="H909" s="15">
        <f t="shared" si="253"/>
        <v>0.74280000000000002</v>
      </c>
      <c r="I909" s="4" t="s">
        <v>5</v>
      </c>
      <c r="J909" s="22">
        <v>0.42708333333333331</v>
      </c>
      <c r="K909" s="23">
        <v>94.91</v>
      </c>
      <c r="L909" s="13">
        <f t="shared" si="254"/>
        <v>94.91</v>
      </c>
      <c r="M909" s="4" t="s">
        <v>5</v>
      </c>
      <c r="N909" s="22">
        <v>0.41666666666666669</v>
      </c>
      <c r="O909" s="23">
        <v>90.34</v>
      </c>
      <c r="P909" s="13">
        <f t="shared" si="255"/>
        <v>90.34</v>
      </c>
      <c r="Q909" s="4" t="s">
        <v>5</v>
      </c>
      <c r="R909" s="22">
        <v>0.41666666666666669</v>
      </c>
      <c r="S909" s="19">
        <v>15511</v>
      </c>
      <c r="T909" s="15">
        <f t="shared" si="256"/>
        <v>1.5510999999999999</v>
      </c>
      <c r="U909" s="4" t="s">
        <v>5</v>
      </c>
      <c r="V909" s="22">
        <v>0.42708333333333331</v>
      </c>
      <c r="W909" s="23">
        <v>0.77290000000000003</v>
      </c>
      <c r="X909" s="15">
        <f t="shared" si="257"/>
        <v>0.77290000000000003</v>
      </c>
      <c r="Y909" s="4" t="s">
        <v>5</v>
      </c>
      <c r="Z909" s="5">
        <v>0.41666666666666669</v>
      </c>
      <c r="AA909" s="4">
        <v>140.16</v>
      </c>
      <c r="AB909" s="13">
        <f t="shared" si="258"/>
        <v>140.16</v>
      </c>
      <c r="AC909" s="4" t="s">
        <v>5</v>
      </c>
      <c r="AD909" s="5">
        <v>0.42708333333333331</v>
      </c>
      <c r="AE909" s="8">
        <v>13589</v>
      </c>
      <c r="AF909" s="15">
        <f t="shared" si="259"/>
        <v>1.3589</v>
      </c>
      <c r="AG909" s="23" t="s">
        <v>5</v>
      </c>
      <c r="AH909" s="22">
        <v>0.41666666666666669</v>
      </c>
      <c r="AI909" s="19">
        <v>20095</v>
      </c>
      <c r="AJ909" s="15">
        <f t="shared" si="260"/>
        <v>2.0095000000000001</v>
      </c>
      <c r="AK909" s="4" t="s">
        <v>5</v>
      </c>
      <c r="AL909" s="5">
        <v>0.41666666666666669</v>
      </c>
      <c r="AM909" s="4">
        <v>181.56</v>
      </c>
      <c r="AN909" s="13">
        <f t="shared" si="261"/>
        <v>181.56</v>
      </c>
      <c r="AO909" s="4" t="s">
        <v>5</v>
      </c>
      <c r="AP909" s="5">
        <v>0.42708333333333331</v>
      </c>
      <c r="AQ909" s="19">
        <v>17588</v>
      </c>
      <c r="AR909" s="15">
        <f t="shared" si="262"/>
        <v>1.7587999999999999</v>
      </c>
      <c r="AS909" s="4" t="s">
        <v>5</v>
      </c>
      <c r="AT909" s="22">
        <v>0.41666666666666669</v>
      </c>
      <c r="AU909" s="23">
        <v>66.67</v>
      </c>
      <c r="AV909" s="13">
        <f t="shared" si="263"/>
        <v>66.67</v>
      </c>
      <c r="AW909" s="23" t="s">
        <v>5</v>
      </c>
      <c r="AX909" s="22">
        <v>0.42708333333333331</v>
      </c>
      <c r="AY909" s="23">
        <v>0.64559999999999995</v>
      </c>
      <c r="AZ909" s="15">
        <f t="shared" si="264"/>
        <v>0.64559999999999995</v>
      </c>
      <c r="BA909" s="4" t="s">
        <v>5</v>
      </c>
      <c r="BB909" s="5">
        <v>0.40625</v>
      </c>
      <c r="BC909" s="8">
        <v>10872</v>
      </c>
      <c r="BD909" s="15">
        <f t="shared" si="265"/>
        <v>1.0871999999999999</v>
      </c>
      <c r="BE909" s="4" t="s">
        <v>5</v>
      </c>
      <c r="BF909" s="5">
        <v>0.41666666666666669</v>
      </c>
      <c r="BG909" s="8">
        <v>11429</v>
      </c>
      <c r="BH909" s="15">
        <f t="shared" si="266"/>
        <v>1.1429</v>
      </c>
      <c r="BI909" s="4" t="s">
        <v>5</v>
      </c>
      <c r="BJ909" s="5">
        <v>0.42708333333333331</v>
      </c>
      <c r="BK909" s="4">
        <v>103.2</v>
      </c>
      <c r="BL909" s="13">
        <f t="shared" si="267"/>
        <v>103.2</v>
      </c>
      <c r="BM909" s="4" t="s">
        <v>5</v>
      </c>
      <c r="BN909" s="5">
        <v>0.42708333333333331</v>
      </c>
      <c r="BO909" s="8">
        <v>71919</v>
      </c>
      <c r="BP909" s="15">
        <f t="shared" si="268"/>
        <v>7.1919000000000004</v>
      </c>
      <c r="BS909" s="1">
        <f t="shared" si="269"/>
        <v>80.216959763731069</v>
      </c>
    </row>
    <row r="910" spans="1:71">
      <c r="A910" s="4" t="s">
        <v>5</v>
      </c>
      <c r="B910" s="5">
        <v>0.40625</v>
      </c>
      <c r="C910" s="4">
        <v>76.900000000000006</v>
      </c>
      <c r="D910" s="13">
        <f t="shared" si="252"/>
        <v>76.900000000000006</v>
      </c>
      <c r="E910" s="4" t="s">
        <v>5</v>
      </c>
      <c r="F910" s="5">
        <v>0.41666666666666669</v>
      </c>
      <c r="G910" s="4">
        <v>0.74329999999999996</v>
      </c>
      <c r="H910" s="15">
        <f t="shared" si="253"/>
        <v>0.74329999999999996</v>
      </c>
      <c r="I910" s="4" t="s">
        <v>5</v>
      </c>
      <c r="J910" s="22">
        <v>0.41666666666666669</v>
      </c>
      <c r="K910" s="23">
        <v>94.95</v>
      </c>
      <c r="L910" s="13">
        <f t="shared" si="254"/>
        <v>94.95</v>
      </c>
      <c r="M910" s="4" t="s">
        <v>5</v>
      </c>
      <c r="N910" s="22">
        <v>0.40625</v>
      </c>
      <c r="O910" s="23">
        <v>90.4</v>
      </c>
      <c r="P910" s="13">
        <f t="shared" si="255"/>
        <v>90.4</v>
      </c>
      <c r="Q910" s="4" t="s">
        <v>5</v>
      </c>
      <c r="R910" s="22">
        <v>0.40625</v>
      </c>
      <c r="S910" s="19">
        <v>15505</v>
      </c>
      <c r="T910" s="15">
        <f t="shared" si="256"/>
        <v>1.5505</v>
      </c>
      <c r="U910" s="4" t="s">
        <v>5</v>
      </c>
      <c r="V910" s="22">
        <v>0.41666666666666669</v>
      </c>
      <c r="W910" s="23">
        <v>0.77180000000000004</v>
      </c>
      <c r="X910" s="15">
        <f t="shared" si="257"/>
        <v>0.77180000000000004</v>
      </c>
      <c r="Y910" s="4" t="s">
        <v>5</v>
      </c>
      <c r="Z910" s="5">
        <v>0.40625</v>
      </c>
      <c r="AA910" s="4">
        <v>140.19</v>
      </c>
      <c r="AB910" s="13">
        <f t="shared" si="258"/>
        <v>140.19</v>
      </c>
      <c r="AC910" s="4" t="s">
        <v>5</v>
      </c>
      <c r="AD910" s="5">
        <v>0.41666666666666669</v>
      </c>
      <c r="AE910" s="8">
        <v>13568</v>
      </c>
      <c r="AF910" s="15">
        <f t="shared" si="259"/>
        <v>1.3568</v>
      </c>
      <c r="AG910" s="23" t="s">
        <v>5</v>
      </c>
      <c r="AH910" s="22">
        <v>0.40625</v>
      </c>
      <c r="AI910" s="19">
        <v>20102</v>
      </c>
      <c r="AJ910" s="15">
        <f t="shared" si="260"/>
        <v>2.0102000000000002</v>
      </c>
      <c r="AK910" s="4" t="s">
        <v>5</v>
      </c>
      <c r="AL910" s="5">
        <v>0.40625</v>
      </c>
      <c r="AM910" s="4">
        <v>181.74</v>
      </c>
      <c r="AN910" s="13">
        <f t="shared" si="261"/>
        <v>181.74</v>
      </c>
      <c r="AO910" s="4" t="s">
        <v>5</v>
      </c>
      <c r="AP910" s="5">
        <v>0.41666666666666669</v>
      </c>
      <c r="AQ910" s="19">
        <v>17578</v>
      </c>
      <c r="AR910" s="15">
        <f t="shared" si="262"/>
        <v>1.7578</v>
      </c>
      <c r="AS910" s="4" t="s">
        <v>5</v>
      </c>
      <c r="AT910" s="22">
        <v>0.40625</v>
      </c>
      <c r="AU910" s="23">
        <v>66.77</v>
      </c>
      <c r="AV910" s="13">
        <f t="shared" si="263"/>
        <v>66.77</v>
      </c>
      <c r="AW910" s="23" t="s">
        <v>5</v>
      </c>
      <c r="AX910" s="22">
        <v>0.41666666666666669</v>
      </c>
      <c r="AY910" s="23">
        <v>0.64539999999999997</v>
      </c>
      <c r="AZ910" s="15">
        <f t="shared" si="264"/>
        <v>0.64539999999999997</v>
      </c>
      <c r="BA910" s="4" t="s">
        <v>5</v>
      </c>
      <c r="BB910" s="5">
        <v>0.39583333333333331</v>
      </c>
      <c r="BC910" s="8">
        <v>1088</v>
      </c>
      <c r="BD910" s="15">
        <f t="shared" si="265"/>
        <v>1.0880000000000001</v>
      </c>
      <c r="BE910" s="4" t="s">
        <v>5</v>
      </c>
      <c r="BF910" s="5">
        <v>0.40625</v>
      </c>
      <c r="BG910" s="8">
        <v>11429</v>
      </c>
      <c r="BH910" s="15">
        <f t="shared" si="266"/>
        <v>1.1429</v>
      </c>
      <c r="BI910" s="4" t="s">
        <v>5</v>
      </c>
      <c r="BJ910" s="5">
        <v>0.41666666666666669</v>
      </c>
      <c r="BK910" s="4">
        <v>103.29</v>
      </c>
      <c r="BL910" s="13">
        <f t="shared" si="267"/>
        <v>103.29</v>
      </c>
      <c r="BM910" s="4" t="s">
        <v>5</v>
      </c>
      <c r="BN910" s="5">
        <v>0.41666666666666669</v>
      </c>
      <c r="BO910" s="8">
        <v>72065</v>
      </c>
      <c r="BP910" s="15">
        <f t="shared" si="268"/>
        <v>7.2065000000000001</v>
      </c>
      <c r="BS910" s="1">
        <f t="shared" si="269"/>
        <v>80.312066107441339</v>
      </c>
    </row>
    <row r="911" spans="1:71">
      <c r="A911" s="4" t="s">
        <v>5</v>
      </c>
      <c r="B911" s="5">
        <v>0.39583333333333331</v>
      </c>
      <c r="C911" s="4">
        <v>77.06</v>
      </c>
      <c r="D911" s="13">
        <f t="shared" si="252"/>
        <v>77.06</v>
      </c>
      <c r="E911" s="4" t="s">
        <v>5</v>
      </c>
      <c r="F911" s="5">
        <v>0.40625</v>
      </c>
      <c r="G911" s="4">
        <v>0.74390000000000001</v>
      </c>
      <c r="H911" s="15">
        <f t="shared" si="253"/>
        <v>0.74390000000000001</v>
      </c>
      <c r="I911" s="4" t="s">
        <v>5</v>
      </c>
      <c r="J911" s="22">
        <v>0.40625</v>
      </c>
      <c r="K911" s="23">
        <v>95.02</v>
      </c>
      <c r="L911" s="13">
        <f t="shared" si="254"/>
        <v>95.02</v>
      </c>
      <c r="M911" s="4" t="s">
        <v>5</v>
      </c>
      <c r="N911" s="22">
        <v>0.39583333333333331</v>
      </c>
      <c r="O911" s="23">
        <v>90.51</v>
      </c>
      <c r="P911" s="13">
        <f t="shared" si="255"/>
        <v>90.51</v>
      </c>
      <c r="Q911" s="4" t="s">
        <v>5</v>
      </c>
      <c r="R911" s="22">
        <v>0.39583333333333331</v>
      </c>
      <c r="S911" s="19">
        <v>15499</v>
      </c>
      <c r="T911" s="15">
        <f t="shared" si="256"/>
        <v>1.5499000000000001</v>
      </c>
      <c r="U911" s="4" t="s">
        <v>5</v>
      </c>
      <c r="V911" s="22">
        <v>0.40625</v>
      </c>
      <c r="W911" s="23">
        <v>0.7712</v>
      </c>
      <c r="X911" s="15">
        <f t="shared" si="257"/>
        <v>0.7712</v>
      </c>
      <c r="Y911" s="4" t="s">
        <v>5</v>
      </c>
      <c r="Z911" s="5">
        <v>0.39583333333333331</v>
      </c>
      <c r="AA911" s="4">
        <v>140.32</v>
      </c>
      <c r="AB911" s="13">
        <f t="shared" si="258"/>
        <v>140.32</v>
      </c>
      <c r="AC911" s="4" t="s">
        <v>5</v>
      </c>
      <c r="AD911" s="5">
        <v>0.40625</v>
      </c>
      <c r="AE911" s="8">
        <v>13565</v>
      </c>
      <c r="AF911" s="15">
        <f t="shared" si="259"/>
        <v>1.3565</v>
      </c>
      <c r="AG911" s="23" t="s">
        <v>5</v>
      </c>
      <c r="AH911" s="22">
        <v>0.39583333333333331</v>
      </c>
      <c r="AI911" s="19">
        <v>20096</v>
      </c>
      <c r="AJ911" s="15">
        <f t="shared" si="260"/>
        <v>2.0095999999999998</v>
      </c>
      <c r="AK911" s="4" t="s">
        <v>5</v>
      </c>
      <c r="AL911" s="5">
        <v>0.39583333333333331</v>
      </c>
      <c r="AM911" s="4">
        <v>181.91</v>
      </c>
      <c r="AN911" s="13">
        <f t="shared" si="261"/>
        <v>181.91</v>
      </c>
      <c r="AO911" s="4" t="s">
        <v>5</v>
      </c>
      <c r="AP911" s="5">
        <v>0.40625</v>
      </c>
      <c r="AQ911" s="19">
        <v>17586</v>
      </c>
      <c r="AR911" s="15">
        <f t="shared" si="262"/>
        <v>1.7585999999999999</v>
      </c>
      <c r="AS911" s="4" t="s">
        <v>5</v>
      </c>
      <c r="AT911" s="22">
        <v>0.39583333333333331</v>
      </c>
      <c r="AU911" s="23">
        <v>66.930000000000007</v>
      </c>
      <c r="AV911" s="13">
        <f t="shared" si="263"/>
        <v>66.930000000000007</v>
      </c>
      <c r="AW911" s="23" t="s">
        <v>5</v>
      </c>
      <c r="AX911" s="22">
        <v>0.40625</v>
      </c>
      <c r="AY911" s="23">
        <v>0.64600000000000002</v>
      </c>
      <c r="AZ911" s="15">
        <f t="shared" si="264"/>
        <v>0.64600000000000002</v>
      </c>
      <c r="BA911" s="4" t="s">
        <v>5</v>
      </c>
      <c r="BB911" s="5">
        <v>0.38541666666666669</v>
      </c>
      <c r="BC911" s="8">
        <v>10885</v>
      </c>
      <c r="BD911" s="15">
        <f t="shared" si="265"/>
        <v>1.0885</v>
      </c>
      <c r="BE911" s="4" t="s">
        <v>5</v>
      </c>
      <c r="BF911" s="5">
        <v>0.39583333333333331</v>
      </c>
      <c r="BG911" s="8">
        <v>11429</v>
      </c>
      <c r="BH911" s="15">
        <f t="shared" si="266"/>
        <v>1.1429</v>
      </c>
      <c r="BI911" s="4" t="s">
        <v>5</v>
      </c>
      <c r="BJ911" s="5">
        <v>0.40625</v>
      </c>
      <c r="BK911" s="4">
        <v>103.32</v>
      </c>
      <c r="BL911" s="13">
        <f t="shared" si="267"/>
        <v>103.32</v>
      </c>
      <c r="BM911" s="4" t="s">
        <v>5</v>
      </c>
      <c r="BN911" s="5">
        <v>0.40625</v>
      </c>
      <c r="BO911" s="8">
        <v>72049</v>
      </c>
      <c r="BP911" s="15">
        <f t="shared" si="268"/>
        <v>7.2049000000000003</v>
      </c>
      <c r="BS911" s="1">
        <f t="shared" si="269"/>
        <v>80.326333221262828</v>
      </c>
    </row>
    <row r="912" spans="1:71">
      <c r="A912" s="4" t="s">
        <v>5</v>
      </c>
      <c r="B912" s="5">
        <v>0.38541666666666669</v>
      </c>
      <c r="C912" s="4">
        <v>77.17</v>
      </c>
      <c r="D912" s="13">
        <f t="shared" si="252"/>
        <v>77.17</v>
      </c>
      <c r="E912" s="4" t="s">
        <v>5</v>
      </c>
      <c r="F912" s="5">
        <v>0.39583333333333331</v>
      </c>
      <c r="G912" s="4">
        <v>0.74439999999999995</v>
      </c>
      <c r="H912" s="15">
        <f t="shared" si="253"/>
        <v>0.74439999999999995</v>
      </c>
      <c r="I912" s="4" t="s">
        <v>5</v>
      </c>
      <c r="J912" s="22">
        <v>0.39583333333333331</v>
      </c>
      <c r="K912" s="23">
        <v>95.04</v>
      </c>
      <c r="L912" s="13">
        <f t="shared" si="254"/>
        <v>95.04</v>
      </c>
      <c r="M912" s="4" t="s">
        <v>5</v>
      </c>
      <c r="N912" s="22">
        <v>0.38541666666666669</v>
      </c>
      <c r="O912" s="23">
        <v>90.57</v>
      </c>
      <c r="P912" s="13">
        <f t="shared" si="255"/>
        <v>90.57</v>
      </c>
      <c r="Q912" s="4" t="s">
        <v>5</v>
      </c>
      <c r="R912" s="22">
        <v>0.38541666666666669</v>
      </c>
      <c r="S912" s="19">
        <v>15495</v>
      </c>
      <c r="T912" s="15">
        <f t="shared" si="256"/>
        <v>1.5495000000000001</v>
      </c>
      <c r="U912" s="4" t="s">
        <v>5</v>
      </c>
      <c r="V912" s="22">
        <v>0.39583333333333331</v>
      </c>
      <c r="W912" s="23">
        <v>0.77129999999999999</v>
      </c>
      <c r="X912" s="15">
        <f t="shared" si="257"/>
        <v>0.77129999999999999</v>
      </c>
      <c r="Y912" s="4" t="s">
        <v>5</v>
      </c>
      <c r="Z912" s="5">
        <v>0.38541666666666669</v>
      </c>
      <c r="AA912" s="4">
        <v>140.4</v>
      </c>
      <c r="AB912" s="13">
        <f t="shared" si="258"/>
        <v>140.4</v>
      </c>
      <c r="AC912" s="4" t="s">
        <v>5</v>
      </c>
      <c r="AD912" s="5">
        <v>0.39583333333333331</v>
      </c>
      <c r="AE912" s="8">
        <v>13563</v>
      </c>
      <c r="AF912" s="15">
        <f t="shared" si="259"/>
        <v>1.3563000000000001</v>
      </c>
      <c r="AG912" s="23" t="s">
        <v>5</v>
      </c>
      <c r="AH912" s="22">
        <v>0.38541666666666669</v>
      </c>
      <c r="AI912" s="19">
        <v>20107</v>
      </c>
      <c r="AJ912" s="15">
        <f t="shared" si="260"/>
        <v>2.0106999999999999</v>
      </c>
      <c r="AK912" s="4" t="s">
        <v>5</v>
      </c>
      <c r="AL912" s="5">
        <v>0.38541666666666669</v>
      </c>
      <c r="AM912" s="4">
        <v>182.09</v>
      </c>
      <c r="AN912" s="13">
        <f t="shared" si="261"/>
        <v>182.09</v>
      </c>
      <c r="AO912" s="4" t="s">
        <v>5</v>
      </c>
      <c r="AP912" s="5">
        <v>0.39583333333333331</v>
      </c>
      <c r="AQ912" s="19">
        <v>17586</v>
      </c>
      <c r="AR912" s="15">
        <f t="shared" si="262"/>
        <v>1.7585999999999999</v>
      </c>
      <c r="AS912" s="4" t="s">
        <v>5</v>
      </c>
      <c r="AT912" s="22">
        <v>0.38541666666666669</v>
      </c>
      <c r="AU912" s="23">
        <v>67.069999999999993</v>
      </c>
      <c r="AV912" s="13">
        <f t="shared" si="263"/>
        <v>67.069999999999993</v>
      </c>
      <c r="AW912" s="23" t="s">
        <v>5</v>
      </c>
      <c r="AX912" s="22">
        <v>0.39583333333333331</v>
      </c>
      <c r="AY912" s="23">
        <v>0.64700000000000002</v>
      </c>
      <c r="AZ912" s="15">
        <f t="shared" si="264"/>
        <v>0.64700000000000002</v>
      </c>
      <c r="BA912" s="4" t="s">
        <v>5</v>
      </c>
      <c r="BB912" s="5">
        <v>0.375</v>
      </c>
      <c r="BC912" s="8">
        <v>10888</v>
      </c>
      <c r="BD912" s="15">
        <f t="shared" si="265"/>
        <v>1.0888</v>
      </c>
      <c r="BE912" s="4" t="s">
        <v>5</v>
      </c>
      <c r="BF912" s="5">
        <v>0.38541666666666669</v>
      </c>
      <c r="BG912" s="8">
        <v>11439</v>
      </c>
      <c r="BH912" s="15">
        <f t="shared" si="266"/>
        <v>1.1438999999999999</v>
      </c>
      <c r="BI912" s="4" t="s">
        <v>5</v>
      </c>
      <c r="BJ912" s="5">
        <v>0.39583333333333331</v>
      </c>
      <c r="BK912" s="4">
        <v>103.43</v>
      </c>
      <c r="BL912" s="13">
        <f t="shared" si="267"/>
        <v>103.43</v>
      </c>
      <c r="BM912" s="4" t="s">
        <v>5</v>
      </c>
      <c r="BN912" s="5">
        <v>0.39583333333333331</v>
      </c>
      <c r="BO912" s="8">
        <v>72033</v>
      </c>
      <c r="BP912" s="15">
        <f t="shared" si="268"/>
        <v>7.2032999999999996</v>
      </c>
      <c r="BS912" s="1">
        <f t="shared" si="269"/>
        <v>80.353212700131181</v>
      </c>
    </row>
    <row r="913" spans="1:71">
      <c r="A913" s="4" t="s">
        <v>5</v>
      </c>
      <c r="B913" s="5">
        <v>0.375</v>
      </c>
      <c r="C913" s="4">
        <v>77.17</v>
      </c>
      <c r="D913" s="13">
        <f t="shared" si="252"/>
        <v>77.17</v>
      </c>
      <c r="E913" s="4" t="s">
        <v>5</v>
      </c>
      <c r="F913" s="5">
        <v>0.38541666666666669</v>
      </c>
      <c r="G913" s="4">
        <v>0.74460000000000004</v>
      </c>
      <c r="H913" s="15">
        <f t="shared" si="253"/>
        <v>0.74460000000000004</v>
      </c>
      <c r="I913" s="4" t="s">
        <v>5</v>
      </c>
      <c r="J913" s="22">
        <v>0.38541666666666669</v>
      </c>
      <c r="K913" s="23">
        <v>95.15</v>
      </c>
      <c r="L913" s="13">
        <f t="shared" si="254"/>
        <v>95.15</v>
      </c>
      <c r="M913" s="4" t="s">
        <v>5</v>
      </c>
      <c r="N913" s="22">
        <v>0.375</v>
      </c>
      <c r="O913" s="23">
        <v>90.43</v>
      </c>
      <c r="P913" s="13">
        <f t="shared" si="255"/>
        <v>90.43</v>
      </c>
      <c r="Q913" s="4" t="s">
        <v>5</v>
      </c>
      <c r="R913" s="22">
        <v>0.375</v>
      </c>
      <c r="S913" s="19">
        <v>15511</v>
      </c>
      <c r="T913" s="15">
        <f t="shared" si="256"/>
        <v>1.5510999999999999</v>
      </c>
      <c r="U913" s="4" t="s">
        <v>5</v>
      </c>
      <c r="V913" s="22">
        <v>0.38541666666666669</v>
      </c>
      <c r="W913" s="23">
        <v>0.77070000000000005</v>
      </c>
      <c r="X913" s="15">
        <f t="shared" si="257"/>
        <v>0.77070000000000005</v>
      </c>
      <c r="Y913" s="4" t="s">
        <v>5</v>
      </c>
      <c r="Z913" s="5">
        <v>0.375</v>
      </c>
      <c r="AA913" s="4">
        <v>140.26</v>
      </c>
      <c r="AB913" s="13">
        <f t="shared" si="258"/>
        <v>140.26</v>
      </c>
      <c r="AC913" s="4" t="s">
        <v>5</v>
      </c>
      <c r="AD913" s="5">
        <v>0.38541666666666669</v>
      </c>
      <c r="AE913" s="8">
        <v>13549</v>
      </c>
      <c r="AF913" s="15">
        <f t="shared" si="259"/>
        <v>1.3549</v>
      </c>
      <c r="AG913" s="23" t="s">
        <v>5</v>
      </c>
      <c r="AH913" s="22">
        <v>0.375</v>
      </c>
      <c r="AI913" s="19">
        <v>20103</v>
      </c>
      <c r="AJ913" s="15">
        <f t="shared" si="260"/>
        <v>2.0103</v>
      </c>
      <c r="AK913" s="4" t="s">
        <v>5</v>
      </c>
      <c r="AL913" s="5">
        <v>0.375</v>
      </c>
      <c r="AM913" s="4">
        <v>181.8</v>
      </c>
      <c r="AN913" s="13">
        <f t="shared" si="261"/>
        <v>181.8</v>
      </c>
      <c r="AO913" s="4" t="s">
        <v>5</v>
      </c>
      <c r="AP913" s="5">
        <v>0.38541666666666669</v>
      </c>
      <c r="AQ913" s="19">
        <v>17574</v>
      </c>
      <c r="AR913" s="15">
        <f t="shared" si="262"/>
        <v>1.7574000000000001</v>
      </c>
      <c r="AS913" s="4" t="s">
        <v>5</v>
      </c>
      <c r="AT913" s="22">
        <v>0.375</v>
      </c>
      <c r="AU913" s="23">
        <v>66.92</v>
      </c>
      <c r="AV913" s="13">
        <f t="shared" si="263"/>
        <v>66.92</v>
      </c>
      <c r="AW913" s="23" t="s">
        <v>5</v>
      </c>
      <c r="AX913" s="22">
        <v>0.38541666666666669</v>
      </c>
      <c r="AY913" s="23">
        <v>0.64729999999999999</v>
      </c>
      <c r="AZ913" s="15">
        <f t="shared" si="264"/>
        <v>0.64729999999999999</v>
      </c>
      <c r="BA913" s="4" t="s">
        <v>5</v>
      </c>
      <c r="BB913" s="5">
        <v>0.36458333333333331</v>
      </c>
      <c r="BC913" s="8">
        <v>10889</v>
      </c>
      <c r="BD913" s="15">
        <f t="shared" si="265"/>
        <v>1.0889</v>
      </c>
      <c r="BE913" s="4" t="s">
        <v>5</v>
      </c>
      <c r="BF913" s="5">
        <v>0.375</v>
      </c>
      <c r="BG913" s="8">
        <v>11433</v>
      </c>
      <c r="BH913" s="15">
        <f t="shared" si="266"/>
        <v>1.1433</v>
      </c>
      <c r="BI913" s="4" t="s">
        <v>5</v>
      </c>
      <c r="BJ913" s="5">
        <v>0.38541666666666669</v>
      </c>
      <c r="BK913" s="4">
        <v>103.57</v>
      </c>
      <c r="BL913" s="13">
        <f t="shared" si="267"/>
        <v>103.57</v>
      </c>
      <c r="BM913" s="4" t="s">
        <v>5</v>
      </c>
      <c r="BN913" s="5">
        <v>0.38541666666666669</v>
      </c>
      <c r="BO913" s="8">
        <v>72114</v>
      </c>
      <c r="BP913" s="15">
        <f t="shared" si="268"/>
        <v>7.2114000000000003</v>
      </c>
      <c r="BS913" s="1">
        <f t="shared" si="269"/>
        <v>80.422907327832121</v>
      </c>
    </row>
    <row r="914" spans="1:71">
      <c r="A914" s="4" t="s">
        <v>5</v>
      </c>
      <c r="B914" s="5">
        <v>0.36458333333333331</v>
      </c>
      <c r="C914" s="4">
        <v>77.28</v>
      </c>
      <c r="D914" s="13">
        <f t="shared" si="252"/>
        <v>77.28</v>
      </c>
      <c r="E914" s="4" t="s">
        <v>5</v>
      </c>
      <c r="F914" s="5">
        <v>0.375</v>
      </c>
      <c r="G914" s="4">
        <v>0.74590000000000001</v>
      </c>
      <c r="H914" s="15">
        <f t="shared" si="253"/>
        <v>0.74590000000000001</v>
      </c>
      <c r="I914" s="4" t="s">
        <v>5</v>
      </c>
      <c r="J914" s="22">
        <v>0.375</v>
      </c>
      <c r="K914" s="23">
        <v>94.93</v>
      </c>
      <c r="L914" s="13">
        <f t="shared" si="254"/>
        <v>94.93</v>
      </c>
      <c r="M914" s="4" t="s">
        <v>5</v>
      </c>
      <c r="N914" s="22">
        <v>0.36458333333333331</v>
      </c>
      <c r="O914" s="23">
        <v>90.51</v>
      </c>
      <c r="P914" s="13">
        <f t="shared" si="255"/>
        <v>90.51</v>
      </c>
      <c r="Q914" s="4" t="s">
        <v>5</v>
      </c>
      <c r="R914" s="22">
        <v>0.36458333333333331</v>
      </c>
      <c r="S914" s="19">
        <v>15509</v>
      </c>
      <c r="T914" s="15">
        <f t="shared" si="256"/>
        <v>1.5508999999999999</v>
      </c>
      <c r="U914" s="4" t="s">
        <v>5</v>
      </c>
      <c r="V914" s="22">
        <v>0.375</v>
      </c>
      <c r="W914" s="23">
        <v>0.77149999999999996</v>
      </c>
      <c r="X914" s="15">
        <f t="shared" si="257"/>
        <v>0.77149999999999996</v>
      </c>
      <c r="Y914" s="4" t="s">
        <v>5</v>
      </c>
      <c r="Z914" s="5">
        <v>0.36458333333333331</v>
      </c>
      <c r="AA914" s="4">
        <v>140.38999999999999</v>
      </c>
      <c r="AB914" s="13">
        <f t="shared" si="258"/>
        <v>140.38999999999999</v>
      </c>
      <c r="AC914" s="4" t="s">
        <v>5</v>
      </c>
      <c r="AD914" s="5">
        <v>0.375</v>
      </c>
      <c r="AE914" s="8">
        <v>13564</v>
      </c>
      <c r="AF914" s="15">
        <f t="shared" si="259"/>
        <v>1.3564000000000001</v>
      </c>
      <c r="AG914" s="23" t="s">
        <v>5</v>
      </c>
      <c r="AH914" s="22">
        <v>0.36458333333333331</v>
      </c>
      <c r="AI914" s="19">
        <v>2006</v>
      </c>
      <c r="AJ914" s="15">
        <f t="shared" si="260"/>
        <v>2.0059999999999998</v>
      </c>
      <c r="AK914" s="4" t="s">
        <v>5</v>
      </c>
      <c r="AL914" s="5">
        <v>0.36458333333333331</v>
      </c>
      <c r="AM914" s="4">
        <v>181.58</v>
      </c>
      <c r="AN914" s="13">
        <f t="shared" si="261"/>
        <v>181.58</v>
      </c>
      <c r="AO914" s="4" t="s">
        <v>5</v>
      </c>
      <c r="AP914" s="5">
        <v>0.375</v>
      </c>
      <c r="AQ914" s="19">
        <v>1758</v>
      </c>
      <c r="AR914" s="15">
        <f t="shared" si="262"/>
        <v>1.758</v>
      </c>
      <c r="AS914" s="4" t="s">
        <v>5</v>
      </c>
      <c r="AT914" s="22">
        <v>0.36458333333333331</v>
      </c>
      <c r="AU914" s="23">
        <v>67.11</v>
      </c>
      <c r="AV914" s="13">
        <f t="shared" si="263"/>
        <v>67.11</v>
      </c>
      <c r="AW914" s="23" t="s">
        <v>5</v>
      </c>
      <c r="AX914" s="22">
        <v>0.375</v>
      </c>
      <c r="AY914" s="23">
        <v>0.6472</v>
      </c>
      <c r="AZ914" s="15">
        <f t="shared" si="264"/>
        <v>0.6472</v>
      </c>
      <c r="BA914" s="4" t="s">
        <v>5</v>
      </c>
      <c r="BB914" s="5">
        <v>0.35416666666666669</v>
      </c>
      <c r="BC914" s="8">
        <v>10885</v>
      </c>
      <c r="BD914" s="15">
        <f t="shared" si="265"/>
        <v>1.0885</v>
      </c>
      <c r="BE914" s="4" t="s">
        <v>5</v>
      </c>
      <c r="BF914" s="5">
        <v>0.36458333333333331</v>
      </c>
      <c r="BG914" s="8">
        <v>1142</v>
      </c>
      <c r="BH914" s="15">
        <f t="shared" si="266"/>
        <v>1.1419999999999999</v>
      </c>
      <c r="BI914" s="4" t="s">
        <v>5</v>
      </c>
      <c r="BJ914" s="5">
        <v>0.375</v>
      </c>
      <c r="BK914" s="4">
        <v>103.39</v>
      </c>
      <c r="BL914" s="13">
        <f t="shared" si="267"/>
        <v>103.39</v>
      </c>
      <c r="BM914" s="4" t="s">
        <v>5</v>
      </c>
      <c r="BN914" s="5">
        <v>0.375</v>
      </c>
      <c r="BO914" s="8">
        <v>72029</v>
      </c>
      <c r="BP914" s="15">
        <f t="shared" si="268"/>
        <v>7.2028999999999996</v>
      </c>
      <c r="BS914" s="1">
        <f t="shared" si="269"/>
        <v>80.33721319960317</v>
      </c>
    </row>
    <row r="915" spans="1:71">
      <c r="A915" s="4" t="s">
        <v>5</v>
      </c>
      <c r="B915" s="5">
        <v>0.35416666666666669</v>
      </c>
      <c r="C915" s="4">
        <v>77.319999999999993</v>
      </c>
      <c r="D915" s="13">
        <f t="shared" si="252"/>
        <v>77.319999999999993</v>
      </c>
      <c r="E915" s="4" t="s">
        <v>5</v>
      </c>
      <c r="F915" s="5">
        <v>0.36458333333333331</v>
      </c>
      <c r="G915" s="4">
        <v>0.74760000000000004</v>
      </c>
      <c r="H915" s="15">
        <f t="shared" si="253"/>
        <v>0.74760000000000004</v>
      </c>
      <c r="I915" s="4" t="s">
        <v>5</v>
      </c>
      <c r="J915" s="22">
        <v>0.36458333333333331</v>
      </c>
      <c r="K915" s="23">
        <v>94.88</v>
      </c>
      <c r="L915" s="13">
        <f t="shared" si="254"/>
        <v>94.88</v>
      </c>
      <c r="M915" s="4" t="s">
        <v>5</v>
      </c>
      <c r="N915" s="22">
        <v>0.35416666666666669</v>
      </c>
      <c r="O915" s="23">
        <v>90.62</v>
      </c>
      <c r="P915" s="13">
        <f t="shared" si="255"/>
        <v>90.62</v>
      </c>
      <c r="Q915" s="4" t="s">
        <v>5</v>
      </c>
      <c r="R915" s="22">
        <v>0.35416666666666669</v>
      </c>
      <c r="S915" s="19">
        <v>15503</v>
      </c>
      <c r="T915" s="15">
        <f t="shared" si="256"/>
        <v>1.5503</v>
      </c>
      <c r="U915" s="4" t="s">
        <v>5</v>
      </c>
      <c r="V915" s="22">
        <v>0.36458333333333331</v>
      </c>
      <c r="W915" s="23">
        <v>0.77339999999999998</v>
      </c>
      <c r="X915" s="15">
        <f t="shared" si="257"/>
        <v>0.77339999999999998</v>
      </c>
      <c r="Y915" s="4" t="s">
        <v>5</v>
      </c>
      <c r="Z915" s="5">
        <v>0.35416666666666669</v>
      </c>
      <c r="AA915" s="4">
        <v>140.52000000000001</v>
      </c>
      <c r="AB915" s="13">
        <f t="shared" si="258"/>
        <v>140.52000000000001</v>
      </c>
      <c r="AC915" s="4" t="s">
        <v>5</v>
      </c>
      <c r="AD915" s="5">
        <v>0.36458333333333331</v>
      </c>
      <c r="AE915" s="8">
        <v>13583</v>
      </c>
      <c r="AF915" s="15">
        <f t="shared" si="259"/>
        <v>1.3583000000000001</v>
      </c>
      <c r="AG915" s="23" t="s">
        <v>5</v>
      </c>
      <c r="AH915" s="22">
        <v>0.35416666666666669</v>
      </c>
      <c r="AI915" s="19">
        <v>20036</v>
      </c>
      <c r="AJ915" s="15">
        <f t="shared" si="260"/>
        <v>2.0036</v>
      </c>
      <c r="AK915" s="4" t="s">
        <v>5</v>
      </c>
      <c r="AL915" s="5">
        <v>0.35416666666666669</v>
      </c>
      <c r="AM915" s="4">
        <v>181.59</v>
      </c>
      <c r="AN915" s="13">
        <f t="shared" si="261"/>
        <v>181.59</v>
      </c>
      <c r="AO915" s="4" t="s">
        <v>5</v>
      </c>
      <c r="AP915" s="5">
        <v>0.36458333333333331</v>
      </c>
      <c r="AQ915" s="19">
        <v>17566</v>
      </c>
      <c r="AR915" s="15">
        <f t="shared" si="262"/>
        <v>1.7565999999999999</v>
      </c>
      <c r="AS915" s="4" t="s">
        <v>5</v>
      </c>
      <c r="AT915" s="22">
        <v>0.35416666666666669</v>
      </c>
      <c r="AU915" s="23">
        <v>67.05</v>
      </c>
      <c r="AV915" s="13">
        <f t="shared" si="263"/>
        <v>67.05</v>
      </c>
      <c r="AW915" s="23" t="s">
        <v>5</v>
      </c>
      <c r="AX915" s="22">
        <v>0.36458333333333331</v>
      </c>
      <c r="AY915" s="23">
        <v>0.6492</v>
      </c>
      <c r="AZ915" s="15">
        <f t="shared" si="264"/>
        <v>0.6492</v>
      </c>
      <c r="BA915" s="4" t="s">
        <v>5</v>
      </c>
      <c r="BB915" s="5">
        <v>0.34375</v>
      </c>
      <c r="BC915" s="8">
        <v>10881</v>
      </c>
      <c r="BD915" s="15">
        <f t="shared" si="265"/>
        <v>1.0881000000000001</v>
      </c>
      <c r="BE915" s="4" t="s">
        <v>5</v>
      </c>
      <c r="BF915" s="5">
        <v>0.35416666666666669</v>
      </c>
      <c r="BG915" s="8">
        <v>11398</v>
      </c>
      <c r="BH915" s="15">
        <f t="shared" si="266"/>
        <v>1.1397999999999999</v>
      </c>
      <c r="BI915" s="4" t="s">
        <v>5</v>
      </c>
      <c r="BJ915" s="5">
        <v>0.36458333333333331</v>
      </c>
      <c r="BK915" s="4">
        <v>103.36</v>
      </c>
      <c r="BL915" s="13">
        <f t="shared" si="267"/>
        <v>103.36</v>
      </c>
      <c r="BM915" s="4" t="s">
        <v>5</v>
      </c>
      <c r="BN915" s="5">
        <v>0.36458333333333331</v>
      </c>
      <c r="BO915" s="8">
        <v>71912</v>
      </c>
      <c r="BP915" s="15">
        <f t="shared" si="268"/>
        <v>7.1912000000000003</v>
      </c>
      <c r="BS915" s="1">
        <f t="shared" si="269"/>
        <v>80.262653255524043</v>
      </c>
    </row>
    <row r="916" spans="1:71">
      <c r="A916" s="4" t="s">
        <v>5</v>
      </c>
      <c r="B916" s="5">
        <v>0.34375</v>
      </c>
      <c r="C916" s="4">
        <v>77.400000000000006</v>
      </c>
      <c r="D916" s="13">
        <f t="shared" si="252"/>
        <v>77.400000000000006</v>
      </c>
      <c r="E916" s="4" t="s">
        <v>5</v>
      </c>
      <c r="F916" s="5">
        <v>0.35416666666666669</v>
      </c>
      <c r="G916" s="4">
        <v>0.74839999999999995</v>
      </c>
      <c r="H916" s="15">
        <f t="shared" si="253"/>
        <v>0.74839999999999995</v>
      </c>
      <c r="I916" s="4" t="s">
        <v>5</v>
      </c>
      <c r="J916" s="22">
        <v>0.35416666666666669</v>
      </c>
      <c r="K916" s="23">
        <v>94.87</v>
      </c>
      <c r="L916" s="13">
        <f t="shared" si="254"/>
        <v>94.87</v>
      </c>
      <c r="M916" s="4" t="s">
        <v>5</v>
      </c>
      <c r="N916" s="22">
        <v>0.34375</v>
      </c>
      <c r="O916" s="23">
        <v>90.6</v>
      </c>
      <c r="P916" s="13">
        <f t="shared" si="255"/>
        <v>90.6</v>
      </c>
      <c r="Q916" s="4" t="s">
        <v>5</v>
      </c>
      <c r="R916" s="22">
        <v>0.34375</v>
      </c>
      <c r="S916" s="19">
        <v>15515</v>
      </c>
      <c r="T916" s="15">
        <f t="shared" si="256"/>
        <v>1.5515000000000001</v>
      </c>
      <c r="U916" s="4" t="s">
        <v>5</v>
      </c>
      <c r="V916" s="22">
        <v>0.35416666666666669</v>
      </c>
      <c r="W916" s="23">
        <v>0.77380000000000004</v>
      </c>
      <c r="X916" s="15">
        <f t="shared" si="257"/>
        <v>0.77380000000000004</v>
      </c>
      <c r="Y916" s="4" t="s">
        <v>5</v>
      </c>
      <c r="Z916" s="5">
        <v>0.34375</v>
      </c>
      <c r="AA916" s="4">
        <v>140.68</v>
      </c>
      <c r="AB916" s="13">
        <f t="shared" si="258"/>
        <v>140.68</v>
      </c>
      <c r="AC916" s="4" t="s">
        <v>5</v>
      </c>
      <c r="AD916" s="5">
        <v>0.35416666666666669</v>
      </c>
      <c r="AE916" s="6">
        <v>1.36</v>
      </c>
      <c r="AF916" s="15">
        <f t="shared" si="259"/>
        <v>1.36</v>
      </c>
      <c r="AG916" s="23" t="s">
        <v>5</v>
      </c>
      <c r="AH916" s="22">
        <v>0.34375</v>
      </c>
      <c r="AI916" s="19">
        <v>20039</v>
      </c>
      <c r="AJ916" s="15">
        <f t="shared" si="260"/>
        <v>2.0038999999999998</v>
      </c>
      <c r="AK916" s="4" t="s">
        <v>5</v>
      </c>
      <c r="AL916" s="5">
        <v>0.34375</v>
      </c>
      <c r="AM916" s="4">
        <v>181.67</v>
      </c>
      <c r="AN916" s="13">
        <f t="shared" si="261"/>
        <v>181.67</v>
      </c>
      <c r="AO916" s="4" t="s">
        <v>5</v>
      </c>
      <c r="AP916" s="5">
        <v>0.35416666666666669</v>
      </c>
      <c r="AQ916" s="19">
        <v>17576</v>
      </c>
      <c r="AR916" s="15">
        <f t="shared" si="262"/>
        <v>1.7576000000000001</v>
      </c>
      <c r="AS916" s="4" t="s">
        <v>5</v>
      </c>
      <c r="AT916" s="22">
        <v>0.34375</v>
      </c>
      <c r="AU916" s="23">
        <v>67.239999999999995</v>
      </c>
      <c r="AV916" s="13">
        <f t="shared" si="263"/>
        <v>67.239999999999995</v>
      </c>
      <c r="AW916" s="23" t="s">
        <v>5</v>
      </c>
      <c r="AX916" s="22">
        <v>0.35416666666666669</v>
      </c>
      <c r="AY916" s="23">
        <v>0.64910000000000001</v>
      </c>
      <c r="AZ916" s="15">
        <f t="shared" si="264"/>
        <v>0.64910000000000001</v>
      </c>
      <c r="BA916" s="4" t="s">
        <v>5</v>
      </c>
      <c r="BB916" s="5">
        <v>0.33333333333333331</v>
      </c>
      <c r="BC916" s="8">
        <v>10892</v>
      </c>
      <c r="BD916" s="15">
        <f t="shared" si="265"/>
        <v>1.0891999999999999</v>
      </c>
      <c r="BE916" s="4" t="s">
        <v>5</v>
      </c>
      <c r="BF916" s="5">
        <v>0.34375</v>
      </c>
      <c r="BG916" s="8">
        <v>11404</v>
      </c>
      <c r="BH916" s="15">
        <f t="shared" si="266"/>
        <v>1.1404000000000001</v>
      </c>
      <c r="BI916" s="4" t="s">
        <v>5</v>
      </c>
      <c r="BJ916" s="5">
        <v>0.35416666666666669</v>
      </c>
      <c r="BK916" s="4">
        <v>103.31</v>
      </c>
      <c r="BL916" s="13">
        <f t="shared" si="267"/>
        <v>103.31</v>
      </c>
      <c r="BM916" s="4" t="s">
        <v>5</v>
      </c>
      <c r="BN916" s="5">
        <v>0.35416666666666669</v>
      </c>
      <c r="BO916" s="8">
        <v>71756</v>
      </c>
      <c r="BP916" s="15">
        <f t="shared" si="268"/>
        <v>7.1756000000000002</v>
      </c>
      <c r="BS916" s="1">
        <f t="shared" si="269"/>
        <v>80.204609444108272</v>
      </c>
    </row>
    <row r="917" spans="1:71">
      <c r="A917" s="4" t="s">
        <v>5</v>
      </c>
      <c r="B917" s="5">
        <v>0.33333333333333331</v>
      </c>
      <c r="C917" s="4">
        <v>77.23</v>
      </c>
      <c r="D917" s="13">
        <f t="shared" si="252"/>
        <v>77.23</v>
      </c>
      <c r="E917" s="4" t="s">
        <v>5</v>
      </c>
      <c r="F917" s="5">
        <v>0.34375</v>
      </c>
      <c r="G917" s="4">
        <v>0.74880000000000002</v>
      </c>
      <c r="H917" s="15">
        <f t="shared" si="253"/>
        <v>0.74880000000000002</v>
      </c>
      <c r="I917" s="4" t="s">
        <v>5</v>
      </c>
      <c r="J917" s="22">
        <v>0.34375</v>
      </c>
      <c r="K917" s="23">
        <v>94.98</v>
      </c>
      <c r="L917" s="13">
        <f t="shared" si="254"/>
        <v>94.98</v>
      </c>
      <c r="M917" s="4" t="s">
        <v>5</v>
      </c>
      <c r="N917" s="22">
        <v>0.33333333333333331</v>
      </c>
      <c r="O917" s="23">
        <v>90.6</v>
      </c>
      <c r="P917" s="13">
        <f t="shared" si="255"/>
        <v>90.6</v>
      </c>
      <c r="Q917" s="4" t="s">
        <v>5</v>
      </c>
      <c r="R917" s="22">
        <v>0.33333333333333331</v>
      </c>
      <c r="S917" s="19">
        <v>15503</v>
      </c>
      <c r="T917" s="15">
        <f t="shared" si="256"/>
        <v>1.5503</v>
      </c>
      <c r="U917" s="4" t="s">
        <v>5</v>
      </c>
      <c r="V917" s="22">
        <v>0.34375</v>
      </c>
      <c r="W917" s="23">
        <v>0.7742</v>
      </c>
      <c r="X917" s="15">
        <f t="shared" si="257"/>
        <v>0.7742</v>
      </c>
      <c r="Y917" s="4" t="s">
        <v>5</v>
      </c>
      <c r="Z917" s="5">
        <v>0.33333333333333331</v>
      </c>
      <c r="AA917" s="4">
        <v>140.47</v>
      </c>
      <c r="AB917" s="13">
        <f t="shared" si="258"/>
        <v>140.47</v>
      </c>
      <c r="AC917" s="4" t="s">
        <v>5</v>
      </c>
      <c r="AD917" s="5">
        <v>0.34375</v>
      </c>
      <c r="AE917" s="8">
        <v>13605</v>
      </c>
      <c r="AF917" s="15">
        <f t="shared" si="259"/>
        <v>1.3605</v>
      </c>
      <c r="AG917" s="23" t="s">
        <v>5</v>
      </c>
      <c r="AH917" s="22">
        <v>0.33333333333333331</v>
      </c>
      <c r="AI917" s="19">
        <v>20023</v>
      </c>
      <c r="AJ917" s="15">
        <f t="shared" si="260"/>
        <v>2.0023</v>
      </c>
      <c r="AK917" s="4" t="s">
        <v>5</v>
      </c>
      <c r="AL917" s="5">
        <v>0.33333333333333331</v>
      </c>
      <c r="AM917" s="4">
        <v>181.42</v>
      </c>
      <c r="AN917" s="13">
        <f t="shared" si="261"/>
        <v>181.42</v>
      </c>
      <c r="AO917" s="4" t="s">
        <v>5</v>
      </c>
      <c r="AP917" s="5">
        <v>0.34375</v>
      </c>
      <c r="AQ917" s="19">
        <v>17568</v>
      </c>
      <c r="AR917" s="15">
        <f t="shared" si="262"/>
        <v>1.7567999999999999</v>
      </c>
      <c r="AS917" s="4" t="s">
        <v>5</v>
      </c>
      <c r="AT917" s="22">
        <v>0.33333333333333331</v>
      </c>
      <c r="AU917" s="23">
        <v>67.069999999999993</v>
      </c>
      <c r="AV917" s="13">
        <f t="shared" si="263"/>
        <v>67.069999999999993</v>
      </c>
      <c r="AW917" s="23" t="s">
        <v>5</v>
      </c>
      <c r="AX917" s="22">
        <v>0.34375</v>
      </c>
      <c r="AY917" s="23">
        <v>0.6502</v>
      </c>
      <c r="AZ917" s="15">
        <f t="shared" si="264"/>
        <v>0.6502</v>
      </c>
      <c r="BA917" s="4" t="s">
        <v>5</v>
      </c>
      <c r="BB917" s="5">
        <v>0.32291666666666669</v>
      </c>
      <c r="BC917" s="8">
        <v>10884</v>
      </c>
      <c r="BD917" s="15">
        <f t="shared" si="265"/>
        <v>1.0884</v>
      </c>
      <c r="BE917" s="4" t="s">
        <v>5</v>
      </c>
      <c r="BF917" s="5">
        <v>0.33333333333333331</v>
      </c>
      <c r="BG917" s="8">
        <v>11406</v>
      </c>
      <c r="BH917" s="15">
        <f t="shared" si="266"/>
        <v>1.1406000000000001</v>
      </c>
      <c r="BI917" s="4" t="s">
        <v>5</v>
      </c>
      <c r="BJ917" s="5">
        <v>0.34375</v>
      </c>
      <c r="BK917" s="4">
        <v>103.4</v>
      </c>
      <c r="BL917" s="13">
        <f t="shared" si="267"/>
        <v>103.4</v>
      </c>
      <c r="BM917" s="4" t="s">
        <v>5</v>
      </c>
      <c r="BN917" s="5">
        <v>0.34375</v>
      </c>
      <c r="BO917" s="8">
        <v>71712</v>
      </c>
      <c r="BP917" s="15">
        <f t="shared" si="268"/>
        <v>7.1711999999999998</v>
      </c>
      <c r="BS917" s="1">
        <f t="shared" si="269"/>
        <v>80.195959381840893</v>
      </c>
    </row>
    <row r="918" spans="1:71">
      <c r="A918" s="4" t="s">
        <v>5</v>
      </c>
      <c r="B918" s="5">
        <v>0.32291666666666669</v>
      </c>
      <c r="C918" s="4">
        <v>77.849999999999994</v>
      </c>
      <c r="D918" s="13">
        <f t="shared" si="252"/>
        <v>77.849999999999994</v>
      </c>
      <c r="E918" s="4" t="s">
        <v>5</v>
      </c>
      <c r="F918" s="5">
        <v>0.33333333333333331</v>
      </c>
      <c r="G918" s="4">
        <v>0.74729999999999996</v>
      </c>
      <c r="H918" s="15">
        <f t="shared" si="253"/>
        <v>0.74729999999999996</v>
      </c>
      <c r="I918" s="4" t="s">
        <v>5</v>
      </c>
      <c r="J918" s="22">
        <v>0.33333333333333331</v>
      </c>
      <c r="K918" s="23">
        <v>94.83</v>
      </c>
      <c r="L918" s="13">
        <f t="shared" si="254"/>
        <v>94.83</v>
      </c>
      <c r="M918" s="4" t="s">
        <v>5</v>
      </c>
      <c r="N918" s="22">
        <v>0.32291666666666669</v>
      </c>
      <c r="O918" s="23">
        <v>90.99</v>
      </c>
      <c r="P918" s="13">
        <f t="shared" si="255"/>
        <v>90.99</v>
      </c>
      <c r="Q918" s="4" t="s">
        <v>5</v>
      </c>
      <c r="R918" s="22">
        <v>0.32291666666666669</v>
      </c>
      <c r="S918" s="19">
        <v>15508</v>
      </c>
      <c r="T918" s="15">
        <f t="shared" si="256"/>
        <v>1.5508</v>
      </c>
      <c r="U918" s="4" t="s">
        <v>5</v>
      </c>
      <c r="V918" s="22">
        <v>0.33333333333333331</v>
      </c>
      <c r="W918" s="23">
        <v>0.77410000000000001</v>
      </c>
      <c r="X918" s="15">
        <f t="shared" si="257"/>
        <v>0.77410000000000001</v>
      </c>
      <c r="Y918" s="4" t="s">
        <v>5</v>
      </c>
      <c r="Z918" s="5">
        <v>0.32291666666666669</v>
      </c>
      <c r="AA918" s="4">
        <v>141.16</v>
      </c>
      <c r="AB918" s="13">
        <f t="shared" si="258"/>
        <v>141.16</v>
      </c>
      <c r="AC918" s="4" t="s">
        <v>5</v>
      </c>
      <c r="AD918" s="5">
        <v>0.33333333333333331</v>
      </c>
      <c r="AE918" s="8">
        <v>13594</v>
      </c>
      <c r="AF918" s="15">
        <f t="shared" si="259"/>
        <v>1.3593999999999999</v>
      </c>
      <c r="AG918" s="23" t="s">
        <v>5</v>
      </c>
      <c r="AH918" s="22">
        <v>0.32291666666666669</v>
      </c>
      <c r="AI918" s="19">
        <v>20027</v>
      </c>
      <c r="AJ918" s="15">
        <f t="shared" si="260"/>
        <v>2.0026999999999999</v>
      </c>
      <c r="AK918" s="4" t="s">
        <v>5</v>
      </c>
      <c r="AL918" s="5">
        <v>0.32291666666666669</v>
      </c>
      <c r="AM918" s="4">
        <v>182.29</v>
      </c>
      <c r="AN918" s="13">
        <f t="shared" si="261"/>
        <v>182.29</v>
      </c>
      <c r="AO918" s="4" t="s">
        <v>5</v>
      </c>
      <c r="AP918" s="5">
        <v>0.33333333333333331</v>
      </c>
      <c r="AQ918" s="19">
        <v>17556</v>
      </c>
      <c r="AR918" s="15">
        <f t="shared" si="262"/>
        <v>1.7556</v>
      </c>
      <c r="AS918" s="4" t="s">
        <v>5</v>
      </c>
      <c r="AT918" s="22">
        <v>0.32291666666666669</v>
      </c>
      <c r="AU918" s="23">
        <v>67.5</v>
      </c>
      <c r="AV918" s="13">
        <f t="shared" si="263"/>
        <v>67.5</v>
      </c>
      <c r="AW918" s="23" t="s">
        <v>5</v>
      </c>
      <c r="AX918" s="22">
        <v>0.33333333333333331</v>
      </c>
      <c r="AY918" s="23">
        <v>0.64900000000000002</v>
      </c>
      <c r="AZ918" s="15">
        <f t="shared" si="264"/>
        <v>0.64900000000000002</v>
      </c>
      <c r="BA918" s="4" t="s">
        <v>5</v>
      </c>
      <c r="BB918" s="5">
        <v>0.3125</v>
      </c>
      <c r="BC918" s="6">
        <v>1.0900000000000001</v>
      </c>
      <c r="BD918" s="15">
        <f t="shared" si="265"/>
        <v>1.0900000000000001</v>
      </c>
      <c r="BE918" s="4" t="s">
        <v>5</v>
      </c>
      <c r="BF918" s="5">
        <v>0.32291666666666669</v>
      </c>
      <c r="BG918" s="8">
        <v>11393</v>
      </c>
      <c r="BH918" s="15">
        <f t="shared" si="266"/>
        <v>1.1393</v>
      </c>
      <c r="BI918" s="4" t="s">
        <v>5</v>
      </c>
      <c r="BJ918" s="5">
        <v>0.33333333333333331</v>
      </c>
      <c r="BK918" s="4">
        <v>103.36</v>
      </c>
      <c r="BL918" s="13">
        <f t="shared" si="267"/>
        <v>103.36</v>
      </c>
      <c r="BM918" s="4" t="s">
        <v>5</v>
      </c>
      <c r="BN918" s="5">
        <v>0.33333333333333331</v>
      </c>
      <c r="BO918" s="8">
        <v>71842</v>
      </c>
      <c r="BP918" s="15">
        <f t="shared" si="268"/>
        <v>7.1841999999999997</v>
      </c>
      <c r="BS918" s="1">
        <f t="shared" si="269"/>
        <v>80.244747954540415</v>
      </c>
    </row>
    <row r="919" spans="1:71">
      <c r="A919" s="4" t="s">
        <v>5</v>
      </c>
      <c r="B919" s="5">
        <v>0.3125</v>
      </c>
      <c r="C919" s="4">
        <v>77.510000000000005</v>
      </c>
      <c r="D919" s="13">
        <f t="shared" si="252"/>
        <v>77.510000000000005</v>
      </c>
      <c r="E919" s="4" t="s">
        <v>5</v>
      </c>
      <c r="F919" s="5">
        <v>0.32291666666666669</v>
      </c>
      <c r="G919" s="4">
        <v>0.75049999999999994</v>
      </c>
      <c r="H919" s="15">
        <f t="shared" si="253"/>
        <v>0.75049999999999994</v>
      </c>
      <c r="I919" s="4" t="s">
        <v>5</v>
      </c>
      <c r="J919" s="22">
        <v>0.32291666666666669</v>
      </c>
      <c r="K919" s="23">
        <v>95.26</v>
      </c>
      <c r="L919" s="13">
        <f t="shared" si="254"/>
        <v>95.26</v>
      </c>
      <c r="M919" s="4" t="s">
        <v>5</v>
      </c>
      <c r="N919" s="22">
        <v>0.3125</v>
      </c>
      <c r="O919" s="23">
        <v>90.74</v>
      </c>
      <c r="P919" s="13">
        <f t="shared" si="255"/>
        <v>90.74</v>
      </c>
      <c r="Q919" s="4" t="s">
        <v>5</v>
      </c>
      <c r="R919" s="22">
        <v>0.3125</v>
      </c>
      <c r="S919" s="19">
        <v>15506</v>
      </c>
      <c r="T919" s="15">
        <f t="shared" si="256"/>
        <v>1.5506</v>
      </c>
      <c r="U919" s="4" t="s">
        <v>5</v>
      </c>
      <c r="V919" s="22">
        <v>0.32291666666666669</v>
      </c>
      <c r="W919" s="23">
        <v>0.7742</v>
      </c>
      <c r="X919" s="15">
        <f t="shared" si="257"/>
        <v>0.7742</v>
      </c>
      <c r="Y919" s="4" t="s">
        <v>5</v>
      </c>
      <c r="Z919" s="5">
        <v>0.3125</v>
      </c>
      <c r="AA919" s="4">
        <v>140.72</v>
      </c>
      <c r="AB919" s="13">
        <f t="shared" si="258"/>
        <v>140.72</v>
      </c>
      <c r="AC919" s="4" t="s">
        <v>5</v>
      </c>
      <c r="AD919" s="5">
        <v>0.32291666666666669</v>
      </c>
      <c r="AE919" s="8">
        <v>13604</v>
      </c>
      <c r="AF919" s="15">
        <f t="shared" si="259"/>
        <v>1.3604000000000001</v>
      </c>
      <c r="AG919" s="23" t="s">
        <v>5</v>
      </c>
      <c r="AH919" s="22">
        <v>0.3125</v>
      </c>
      <c r="AI919" s="19">
        <v>20067</v>
      </c>
      <c r="AJ919" s="15">
        <f t="shared" si="260"/>
        <v>2.0066999999999999</v>
      </c>
      <c r="AK919" s="4" t="s">
        <v>5</v>
      </c>
      <c r="AL919" s="5">
        <v>0.3125</v>
      </c>
      <c r="AM919" s="4">
        <v>182.15</v>
      </c>
      <c r="AN919" s="13">
        <f t="shared" si="261"/>
        <v>182.15</v>
      </c>
      <c r="AO919" s="4" t="s">
        <v>5</v>
      </c>
      <c r="AP919" s="5">
        <v>0.32291666666666669</v>
      </c>
      <c r="AQ919" s="19">
        <v>17575</v>
      </c>
      <c r="AR919" s="15">
        <f t="shared" si="262"/>
        <v>1.7575000000000001</v>
      </c>
      <c r="AS919" s="4" t="s">
        <v>5</v>
      </c>
      <c r="AT919" s="22">
        <v>0.3125</v>
      </c>
      <c r="AU919" s="23">
        <v>67.25</v>
      </c>
      <c r="AV919" s="13">
        <f t="shared" si="263"/>
        <v>67.25</v>
      </c>
      <c r="AW919" s="23" t="s">
        <v>5</v>
      </c>
      <c r="AX919" s="22">
        <v>0.32291666666666669</v>
      </c>
      <c r="AY919" s="23">
        <v>0.65100000000000002</v>
      </c>
      <c r="AZ919" s="15">
        <f t="shared" si="264"/>
        <v>0.65100000000000002</v>
      </c>
      <c r="BA919" s="4" t="s">
        <v>5</v>
      </c>
      <c r="BB919" s="5">
        <v>0.30208333333333331</v>
      </c>
      <c r="BC919" s="8">
        <v>10903</v>
      </c>
      <c r="BD919" s="15">
        <f t="shared" si="265"/>
        <v>1.0903</v>
      </c>
      <c r="BE919" s="4" t="s">
        <v>5</v>
      </c>
      <c r="BF919" s="5">
        <v>0.3125</v>
      </c>
      <c r="BG919" s="8">
        <v>11415</v>
      </c>
      <c r="BH919" s="15">
        <f t="shared" si="266"/>
        <v>1.1415</v>
      </c>
      <c r="BI919" s="4" t="s">
        <v>5</v>
      </c>
      <c r="BJ919" s="5">
        <v>0.32291666666666669</v>
      </c>
      <c r="BK919" s="4">
        <v>103.72</v>
      </c>
      <c r="BL919" s="13">
        <f t="shared" si="267"/>
        <v>103.72</v>
      </c>
      <c r="BM919" s="4" t="s">
        <v>5</v>
      </c>
      <c r="BN919" s="5">
        <v>0.32291666666666669</v>
      </c>
      <c r="BO919" s="8">
        <v>71664</v>
      </c>
      <c r="BP919" s="15">
        <f t="shared" si="268"/>
        <v>7.1664000000000003</v>
      </c>
      <c r="BS919" s="1">
        <f t="shared" si="269"/>
        <v>80.258407599561338</v>
      </c>
    </row>
    <row r="920" spans="1:71">
      <c r="A920" s="4" t="s">
        <v>5</v>
      </c>
      <c r="B920" s="5">
        <v>0.30208333333333331</v>
      </c>
      <c r="C920" s="4">
        <v>77.62</v>
      </c>
      <c r="D920" s="13">
        <f t="shared" si="252"/>
        <v>77.62</v>
      </c>
      <c r="E920" s="4" t="s">
        <v>5</v>
      </c>
      <c r="F920" s="5">
        <v>0.3125</v>
      </c>
      <c r="G920" s="4">
        <v>0.74819999999999998</v>
      </c>
      <c r="H920" s="15">
        <f t="shared" si="253"/>
        <v>0.74819999999999998</v>
      </c>
      <c r="I920" s="4" t="s">
        <v>5</v>
      </c>
      <c r="J920" s="22">
        <v>0.3125</v>
      </c>
      <c r="K920" s="23">
        <v>95.02</v>
      </c>
      <c r="L920" s="13">
        <f t="shared" si="254"/>
        <v>95.02</v>
      </c>
      <c r="M920" s="4" t="s">
        <v>5</v>
      </c>
      <c r="N920" s="22">
        <v>0.30208333333333331</v>
      </c>
      <c r="O920" s="23">
        <v>90.92</v>
      </c>
      <c r="P920" s="13">
        <f t="shared" si="255"/>
        <v>90.92</v>
      </c>
      <c r="Q920" s="4" t="s">
        <v>5</v>
      </c>
      <c r="R920" s="22">
        <v>0.30208333333333331</v>
      </c>
      <c r="S920" s="19">
        <v>15496</v>
      </c>
      <c r="T920" s="15">
        <f t="shared" si="256"/>
        <v>1.5496000000000001</v>
      </c>
      <c r="U920" s="4" t="s">
        <v>5</v>
      </c>
      <c r="V920" s="22">
        <v>0.3125</v>
      </c>
      <c r="W920" s="23">
        <v>0.77239999999999998</v>
      </c>
      <c r="X920" s="15">
        <f t="shared" si="257"/>
        <v>0.77239999999999998</v>
      </c>
      <c r="Y920" s="4" t="s">
        <v>5</v>
      </c>
      <c r="Z920" s="5">
        <v>0.30208333333333331</v>
      </c>
      <c r="AA920" s="4">
        <v>140.87</v>
      </c>
      <c r="AB920" s="13">
        <f t="shared" si="258"/>
        <v>140.87</v>
      </c>
      <c r="AC920" s="4" t="s">
        <v>5</v>
      </c>
      <c r="AD920" s="5">
        <v>0.3125</v>
      </c>
      <c r="AE920" s="8">
        <v>13581</v>
      </c>
      <c r="AF920" s="15">
        <f t="shared" si="259"/>
        <v>1.3581000000000001</v>
      </c>
      <c r="AG920" s="23" t="s">
        <v>5</v>
      </c>
      <c r="AH920" s="22">
        <v>0.30208333333333331</v>
      </c>
      <c r="AI920" s="19">
        <v>2003</v>
      </c>
      <c r="AJ920" s="15">
        <f t="shared" si="260"/>
        <v>2.0030000000000001</v>
      </c>
      <c r="AK920" s="4" t="s">
        <v>5</v>
      </c>
      <c r="AL920" s="5">
        <v>0.30208333333333331</v>
      </c>
      <c r="AM920" s="4">
        <v>182.17</v>
      </c>
      <c r="AN920" s="13">
        <f t="shared" si="261"/>
        <v>182.17</v>
      </c>
      <c r="AO920" s="4" t="s">
        <v>5</v>
      </c>
      <c r="AP920" s="5">
        <v>0.3125</v>
      </c>
      <c r="AQ920" s="19">
        <v>17582</v>
      </c>
      <c r="AR920" s="15">
        <f t="shared" si="262"/>
        <v>1.7582</v>
      </c>
      <c r="AS920" s="4" t="s">
        <v>5</v>
      </c>
      <c r="AT920" s="22">
        <v>0.30208333333333331</v>
      </c>
      <c r="AU920" s="23">
        <v>67.260000000000005</v>
      </c>
      <c r="AV920" s="13">
        <f t="shared" si="263"/>
        <v>67.260000000000005</v>
      </c>
      <c r="AW920" s="23" t="s">
        <v>5</v>
      </c>
      <c r="AX920" s="22">
        <v>0.3125</v>
      </c>
      <c r="AY920" s="23">
        <v>0.64900000000000002</v>
      </c>
      <c r="AZ920" s="15">
        <f t="shared" si="264"/>
        <v>0.64900000000000002</v>
      </c>
      <c r="BA920" s="4" t="s">
        <v>5</v>
      </c>
      <c r="BB920" s="5">
        <v>0.29166666666666669</v>
      </c>
      <c r="BC920" s="8">
        <v>10895</v>
      </c>
      <c r="BD920" s="15">
        <f t="shared" si="265"/>
        <v>1.0894999999999999</v>
      </c>
      <c r="BE920" s="4" t="s">
        <v>5</v>
      </c>
      <c r="BF920" s="5">
        <v>0.30208333333333331</v>
      </c>
      <c r="BG920" s="8">
        <v>11395</v>
      </c>
      <c r="BH920" s="15">
        <f t="shared" si="266"/>
        <v>1.1395</v>
      </c>
      <c r="BI920" s="4" t="s">
        <v>5</v>
      </c>
      <c r="BJ920" s="5">
        <v>0.3125</v>
      </c>
      <c r="BK920" s="4">
        <v>103.6</v>
      </c>
      <c r="BL920" s="13">
        <f t="shared" si="267"/>
        <v>103.6</v>
      </c>
      <c r="BM920" s="4" t="s">
        <v>5</v>
      </c>
      <c r="BN920" s="5">
        <v>0.3125</v>
      </c>
      <c r="BO920" s="8">
        <v>71882</v>
      </c>
      <c r="BP920" s="15">
        <f t="shared" si="268"/>
        <v>7.1882000000000001</v>
      </c>
      <c r="BS920" s="1">
        <f t="shared" si="269"/>
        <v>80.305773252419343</v>
      </c>
    </row>
    <row r="921" spans="1:71">
      <c r="A921" s="4" t="s">
        <v>5</v>
      </c>
      <c r="B921" s="5">
        <v>0.29166666666666669</v>
      </c>
      <c r="C921" s="4">
        <v>77.489999999999995</v>
      </c>
      <c r="D921" s="13">
        <f t="shared" si="252"/>
        <v>77.489999999999995</v>
      </c>
      <c r="E921" s="4" t="s">
        <v>5</v>
      </c>
      <c r="F921" s="5">
        <v>0.30208333333333331</v>
      </c>
      <c r="G921" s="4">
        <v>0.74880000000000002</v>
      </c>
      <c r="H921" s="15">
        <f t="shared" si="253"/>
        <v>0.74880000000000002</v>
      </c>
      <c r="I921" s="4" t="s">
        <v>5</v>
      </c>
      <c r="J921" s="22">
        <v>0.30208333333333331</v>
      </c>
      <c r="K921" s="23">
        <v>94.98</v>
      </c>
      <c r="L921" s="13">
        <f t="shared" si="254"/>
        <v>94.98</v>
      </c>
      <c r="M921" s="4" t="s">
        <v>5</v>
      </c>
      <c r="N921" s="22">
        <v>0.29166666666666669</v>
      </c>
      <c r="O921" s="23">
        <v>90.83</v>
      </c>
      <c r="P921" s="13">
        <f t="shared" si="255"/>
        <v>90.83</v>
      </c>
      <c r="Q921" s="4" t="s">
        <v>5</v>
      </c>
      <c r="R921" s="22">
        <v>0.29166666666666669</v>
      </c>
      <c r="S921" s="19">
        <v>15471</v>
      </c>
      <c r="T921" s="15">
        <f t="shared" si="256"/>
        <v>1.5470999999999999</v>
      </c>
      <c r="U921" s="4" t="s">
        <v>5</v>
      </c>
      <c r="V921" s="22">
        <v>0.30208333333333331</v>
      </c>
      <c r="W921" s="23">
        <v>0.77310000000000001</v>
      </c>
      <c r="X921" s="15">
        <f t="shared" si="257"/>
        <v>0.77310000000000001</v>
      </c>
      <c r="Y921" s="4" t="s">
        <v>5</v>
      </c>
      <c r="Z921" s="5">
        <v>0.29166666666666669</v>
      </c>
      <c r="AA921" s="4">
        <v>140.55000000000001</v>
      </c>
      <c r="AB921" s="13">
        <f t="shared" si="258"/>
        <v>140.55000000000001</v>
      </c>
      <c r="AC921" s="4" t="s">
        <v>5</v>
      </c>
      <c r="AD921" s="5">
        <v>0.30208333333333331</v>
      </c>
      <c r="AE921" s="8">
        <v>1359</v>
      </c>
      <c r="AF921" s="15">
        <f t="shared" si="259"/>
        <v>1.359</v>
      </c>
      <c r="AG921" s="23" t="s">
        <v>5</v>
      </c>
      <c r="AH921" s="22">
        <v>0.29166666666666669</v>
      </c>
      <c r="AI921" s="19">
        <v>20015</v>
      </c>
      <c r="AJ921" s="15">
        <f t="shared" si="260"/>
        <v>2.0015000000000001</v>
      </c>
      <c r="AK921" s="4" t="s">
        <v>5</v>
      </c>
      <c r="AL921" s="5">
        <v>0.29166666666666669</v>
      </c>
      <c r="AM921" s="4">
        <v>181.86</v>
      </c>
      <c r="AN921" s="13">
        <f t="shared" si="261"/>
        <v>181.86</v>
      </c>
      <c r="AO921" s="4" t="s">
        <v>5</v>
      </c>
      <c r="AP921" s="5">
        <v>0.30208333333333331</v>
      </c>
      <c r="AQ921" s="19">
        <v>17578</v>
      </c>
      <c r="AR921" s="15">
        <f t="shared" si="262"/>
        <v>1.7578</v>
      </c>
      <c r="AS921" s="4" t="s">
        <v>5</v>
      </c>
      <c r="AT921" s="22">
        <v>0.29166666666666669</v>
      </c>
      <c r="AU921" s="23">
        <v>67.09</v>
      </c>
      <c r="AV921" s="13">
        <f t="shared" si="263"/>
        <v>67.09</v>
      </c>
      <c r="AW921" s="23" t="s">
        <v>5</v>
      </c>
      <c r="AX921" s="22">
        <v>0.30208333333333331</v>
      </c>
      <c r="AY921" s="23">
        <v>0.64929999999999999</v>
      </c>
      <c r="AZ921" s="15">
        <f t="shared" si="264"/>
        <v>0.64929999999999999</v>
      </c>
      <c r="BA921" s="4" t="s">
        <v>5</v>
      </c>
      <c r="BB921" s="5">
        <v>0.28125</v>
      </c>
      <c r="BC921" s="8">
        <v>10919</v>
      </c>
      <c r="BD921" s="15">
        <f t="shared" si="265"/>
        <v>1.0919000000000001</v>
      </c>
      <c r="BE921" s="4" t="s">
        <v>5</v>
      </c>
      <c r="BF921" s="5">
        <v>0.29166666666666669</v>
      </c>
      <c r="BG921" s="8">
        <v>11391</v>
      </c>
      <c r="BH921" s="15">
        <f t="shared" si="266"/>
        <v>1.1391</v>
      </c>
      <c r="BI921" s="4" t="s">
        <v>5</v>
      </c>
      <c r="BJ921" s="5">
        <v>0.30208333333333331</v>
      </c>
      <c r="BK921" s="4">
        <v>103.65</v>
      </c>
      <c r="BL921" s="13">
        <f t="shared" si="267"/>
        <v>103.65</v>
      </c>
      <c r="BM921" s="4" t="s">
        <v>5</v>
      </c>
      <c r="BN921" s="5">
        <v>0.30208333333333331</v>
      </c>
      <c r="BO921" s="8">
        <v>71799</v>
      </c>
      <c r="BP921" s="15">
        <f t="shared" si="268"/>
        <v>7.1798999999999999</v>
      </c>
      <c r="BS921" s="1">
        <f t="shared" si="269"/>
        <v>80.302939879026994</v>
      </c>
    </row>
    <row r="922" spans="1:71">
      <c r="A922" s="4" t="s">
        <v>5</v>
      </c>
      <c r="B922" s="5">
        <v>0.28125</v>
      </c>
      <c r="C922" s="4">
        <v>77.650000000000006</v>
      </c>
      <c r="D922" s="13">
        <f t="shared" si="252"/>
        <v>77.650000000000006</v>
      </c>
      <c r="E922" s="4" t="s">
        <v>5</v>
      </c>
      <c r="F922" s="5">
        <v>0.29166666666666669</v>
      </c>
      <c r="G922" s="4">
        <v>0.74860000000000004</v>
      </c>
      <c r="H922" s="15">
        <f t="shared" si="253"/>
        <v>0.74860000000000004</v>
      </c>
      <c r="I922" s="4" t="s">
        <v>5</v>
      </c>
      <c r="J922" s="22">
        <v>0.29166666666666669</v>
      </c>
      <c r="K922" s="23">
        <v>94.97</v>
      </c>
      <c r="L922" s="13">
        <f t="shared" si="254"/>
        <v>94.97</v>
      </c>
      <c r="M922" s="4" t="s">
        <v>5</v>
      </c>
      <c r="N922" s="22">
        <v>0.28125</v>
      </c>
      <c r="O922" s="23">
        <v>90.91</v>
      </c>
      <c r="P922" s="13">
        <f t="shared" si="255"/>
        <v>90.91</v>
      </c>
      <c r="Q922" s="4" t="s">
        <v>5</v>
      </c>
      <c r="R922" s="22">
        <v>0.28125</v>
      </c>
      <c r="S922" s="19">
        <v>15441</v>
      </c>
      <c r="T922" s="15">
        <f t="shared" si="256"/>
        <v>1.5441</v>
      </c>
      <c r="U922" s="4" t="s">
        <v>5</v>
      </c>
      <c r="V922" s="22">
        <v>0.29166666666666669</v>
      </c>
      <c r="W922" s="23">
        <v>0.77270000000000005</v>
      </c>
      <c r="X922" s="15">
        <f t="shared" si="257"/>
        <v>0.77270000000000005</v>
      </c>
      <c r="Y922" s="4" t="s">
        <v>5</v>
      </c>
      <c r="Z922" s="5">
        <v>0.28125</v>
      </c>
      <c r="AA922" s="4">
        <v>140.46</v>
      </c>
      <c r="AB922" s="13">
        <f t="shared" si="258"/>
        <v>140.46</v>
      </c>
      <c r="AC922" s="4" t="s">
        <v>5</v>
      </c>
      <c r="AD922" s="5">
        <v>0.29166666666666669</v>
      </c>
      <c r="AE922" s="8">
        <v>13579</v>
      </c>
      <c r="AF922" s="15">
        <f t="shared" si="259"/>
        <v>1.3579000000000001</v>
      </c>
      <c r="AG922" s="23" t="s">
        <v>5</v>
      </c>
      <c r="AH922" s="22">
        <v>0.28125</v>
      </c>
      <c r="AI922" s="19">
        <v>20006</v>
      </c>
      <c r="AJ922" s="15">
        <f t="shared" si="260"/>
        <v>2.0005999999999999</v>
      </c>
      <c r="AK922" s="4" t="s">
        <v>5</v>
      </c>
      <c r="AL922" s="5">
        <v>0.28125</v>
      </c>
      <c r="AM922" s="4">
        <v>181.93</v>
      </c>
      <c r="AN922" s="13">
        <f t="shared" si="261"/>
        <v>181.93</v>
      </c>
      <c r="AO922" s="4" t="s">
        <v>5</v>
      </c>
      <c r="AP922" s="5">
        <v>0.29166666666666669</v>
      </c>
      <c r="AQ922" s="19">
        <v>17573</v>
      </c>
      <c r="AR922" s="15">
        <f t="shared" si="262"/>
        <v>1.7573000000000001</v>
      </c>
      <c r="AS922" s="4" t="s">
        <v>5</v>
      </c>
      <c r="AT922" s="22">
        <v>0.28125</v>
      </c>
      <c r="AU922" s="23">
        <v>67.2</v>
      </c>
      <c r="AV922" s="13">
        <f t="shared" si="263"/>
        <v>67.2</v>
      </c>
      <c r="AW922" s="23" t="s">
        <v>5</v>
      </c>
      <c r="AX922" s="22">
        <v>0.29166666666666669</v>
      </c>
      <c r="AY922" s="23">
        <v>0.64800000000000002</v>
      </c>
      <c r="AZ922" s="15">
        <f t="shared" si="264"/>
        <v>0.64800000000000002</v>
      </c>
      <c r="BA922" s="4" t="s">
        <v>5</v>
      </c>
      <c r="BB922" s="5">
        <v>0.27083333333333331</v>
      </c>
      <c r="BC922" s="8">
        <v>10913</v>
      </c>
      <c r="BD922" s="15">
        <f t="shared" si="265"/>
        <v>1.0912999999999999</v>
      </c>
      <c r="BE922" s="4" t="s">
        <v>5</v>
      </c>
      <c r="BF922" s="5">
        <v>0.28125</v>
      </c>
      <c r="BG922" s="8">
        <v>11388</v>
      </c>
      <c r="BH922" s="15">
        <f t="shared" si="266"/>
        <v>1.1388</v>
      </c>
      <c r="BI922" s="4" t="s">
        <v>5</v>
      </c>
      <c r="BJ922" s="5">
        <v>0.29166666666666669</v>
      </c>
      <c r="BK922" s="4">
        <v>103.49</v>
      </c>
      <c r="BL922" s="13">
        <f t="shared" si="267"/>
        <v>103.49</v>
      </c>
      <c r="BM922" s="4" t="s">
        <v>5</v>
      </c>
      <c r="BN922" s="5">
        <v>0.29166666666666669</v>
      </c>
      <c r="BO922" s="8">
        <v>71922</v>
      </c>
      <c r="BP922" s="15">
        <f t="shared" si="268"/>
        <v>7.1921999999999997</v>
      </c>
      <c r="BS922" s="1">
        <f t="shared" si="269"/>
        <v>80.316066358332861</v>
      </c>
    </row>
    <row r="923" spans="1:71">
      <c r="A923" s="4" t="s">
        <v>5</v>
      </c>
      <c r="B923" s="5">
        <v>0.27083333333333331</v>
      </c>
      <c r="C923" s="4">
        <v>77.44</v>
      </c>
      <c r="D923" s="13">
        <f t="shared" si="252"/>
        <v>77.44</v>
      </c>
      <c r="E923" s="4" t="s">
        <v>5</v>
      </c>
      <c r="F923" s="5">
        <v>0.28125</v>
      </c>
      <c r="G923" s="4">
        <v>0.74970000000000003</v>
      </c>
      <c r="H923" s="15">
        <f t="shared" si="253"/>
        <v>0.74970000000000003</v>
      </c>
      <c r="I923" s="4" t="s">
        <v>5</v>
      </c>
      <c r="J923" s="22">
        <v>0.28125</v>
      </c>
      <c r="K923" s="23">
        <v>94.81</v>
      </c>
      <c r="L923" s="13">
        <f t="shared" si="254"/>
        <v>94.81</v>
      </c>
      <c r="M923" s="4" t="s">
        <v>5</v>
      </c>
      <c r="N923" s="22">
        <v>0.27083333333333331</v>
      </c>
      <c r="O923" s="23">
        <v>90.82</v>
      </c>
      <c r="P923" s="13">
        <f t="shared" si="255"/>
        <v>90.82</v>
      </c>
      <c r="Q923" s="4" t="s">
        <v>5</v>
      </c>
      <c r="R923" s="22">
        <v>0.27083333333333331</v>
      </c>
      <c r="S923" s="19">
        <v>15453</v>
      </c>
      <c r="T923" s="15">
        <f t="shared" si="256"/>
        <v>1.5452999999999999</v>
      </c>
      <c r="U923" s="4" t="s">
        <v>5</v>
      </c>
      <c r="V923" s="22">
        <v>0.28125</v>
      </c>
      <c r="W923" s="23">
        <v>0.77190000000000003</v>
      </c>
      <c r="X923" s="15">
        <f t="shared" si="257"/>
        <v>0.77190000000000003</v>
      </c>
      <c r="Y923" s="4" t="s">
        <v>5</v>
      </c>
      <c r="Z923" s="5">
        <v>0.27083333333333331</v>
      </c>
      <c r="AA923" s="4">
        <v>140.43</v>
      </c>
      <c r="AB923" s="13">
        <f t="shared" si="258"/>
        <v>140.43</v>
      </c>
      <c r="AC923" s="4" t="s">
        <v>5</v>
      </c>
      <c r="AD923" s="5">
        <v>0.28125</v>
      </c>
      <c r="AE923" s="8">
        <v>13564</v>
      </c>
      <c r="AF923" s="15">
        <f t="shared" si="259"/>
        <v>1.3564000000000001</v>
      </c>
      <c r="AG923" s="23" t="s">
        <v>5</v>
      </c>
      <c r="AH923" s="22">
        <v>0.27083333333333331</v>
      </c>
      <c r="AI923" s="19">
        <v>19986</v>
      </c>
      <c r="AJ923" s="15">
        <f t="shared" si="260"/>
        <v>1.9985999999999999</v>
      </c>
      <c r="AK923" s="4" t="s">
        <v>5</v>
      </c>
      <c r="AL923" s="5">
        <v>0.27083333333333331</v>
      </c>
      <c r="AM923" s="4">
        <v>181.6</v>
      </c>
      <c r="AN923" s="13">
        <f t="shared" si="261"/>
        <v>181.6</v>
      </c>
      <c r="AO923" s="4" t="s">
        <v>5</v>
      </c>
      <c r="AP923" s="5">
        <v>0.28125</v>
      </c>
      <c r="AQ923" s="19">
        <v>17568</v>
      </c>
      <c r="AR923" s="15">
        <f t="shared" si="262"/>
        <v>1.7567999999999999</v>
      </c>
      <c r="AS923" s="4" t="s">
        <v>5</v>
      </c>
      <c r="AT923" s="22">
        <v>0.27083333333333331</v>
      </c>
      <c r="AU923" s="23">
        <v>67.069999999999993</v>
      </c>
      <c r="AV923" s="13">
        <f t="shared" si="263"/>
        <v>67.069999999999993</v>
      </c>
      <c r="AW923" s="23" t="s">
        <v>5</v>
      </c>
      <c r="AX923" s="22">
        <v>0.28125</v>
      </c>
      <c r="AY923" s="23">
        <v>0.64929999999999999</v>
      </c>
      <c r="AZ923" s="15">
        <f t="shared" si="264"/>
        <v>0.64929999999999999</v>
      </c>
      <c r="BA923" s="4" t="s">
        <v>5</v>
      </c>
      <c r="BB923" s="5">
        <v>0.26041666666666669</v>
      </c>
      <c r="BC923" s="8">
        <v>10905</v>
      </c>
      <c r="BD923" s="15">
        <f t="shared" si="265"/>
        <v>1.0905</v>
      </c>
      <c r="BE923" s="4" t="s">
        <v>5</v>
      </c>
      <c r="BF923" s="5">
        <v>0.27083333333333331</v>
      </c>
      <c r="BG923" s="8">
        <v>11372</v>
      </c>
      <c r="BH923" s="15">
        <f t="shared" si="266"/>
        <v>1.1372</v>
      </c>
      <c r="BI923" s="4" t="s">
        <v>5</v>
      </c>
      <c r="BJ923" s="5">
        <v>0.28125</v>
      </c>
      <c r="BK923" s="4">
        <v>103.57</v>
      </c>
      <c r="BL923" s="13">
        <f t="shared" si="267"/>
        <v>103.57</v>
      </c>
      <c r="BM923" s="4" t="s">
        <v>5</v>
      </c>
      <c r="BN923" s="5">
        <v>0.28125</v>
      </c>
      <c r="BO923" s="8">
        <v>72062</v>
      </c>
      <c r="BP923" s="15">
        <f t="shared" si="268"/>
        <v>7.2061999999999999</v>
      </c>
      <c r="BS923" s="1">
        <f t="shared" si="269"/>
        <v>80.368622871560262</v>
      </c>
    </row>
    <row r="924" spans="1:71">
      <c r="A924" s="4" t="s">
        <v>5</v>
      </c>
      <c r="B924" s="5">
        <v>0.26041666666666669</v>
      </c>
      <c r="C924" s="4">
        <v>77.34</v>
      </c>
      <c r="D924" s="13">
        <f t="shared" si="252"/>
        <v>77.34</v>
      </c>
      <c r="E924" s="4" t="s">
        <v>5</v>
      </c>
      <c r="F924" s="5">
        <v>0.27083333333333331</v>
      </c>
      <c r="G924" s="4">
        <v>0.74929999999999997</v>
      </c>
      <c r="H924" s="15">
        <f t="shared" si="253"/>
        <v>0.74929999999999997</v>
      </c>
      <c r="I924" s="4" t="s">
        <v>5</v>
      </c>
      <c r="J924" s="22">
        <v>0.27083333333333331</v>
      </c>
      <c r="K924" s="23">
        <v>94.64</v>
      </c>
      <c r="L924" s="13">
        <f t="shared" si="254"/>
        <v>94.64</v>
      </c>
      <c r="M924" s="4" t="s">
        <v>5</v>
      </c>
      <c r="N924" s="22">
        <v>0.26041666666666669</v>
      </c>
      <c r="O924" s="23">
        <v>90.79</v>
      </c>
      <c r="P924" s="13">
        <f t="shared" si="255"/>
        <v>90.79</v>
      </c>
      <c r="Q924" s="4" t="s">
        <v>5</v>
      </c>
      <c r="R924" s="22">
        <v>0.26041666666666669</v>
      </c>
      <c r="S924" s="19">
        <v>15443</v>
      </c>
      <c r="T924" s="15">
        <f t="shared" si="256"/>
        <v>1.5443</v>
      </c>
      <c r="U924" s="4" t="s">
        <v>5</v>
      </c>
      <c r="V924" s="22">
        <v>0.27083333333333331</v>
      </c>
      <c r="W924" s="23">
        <v>0.77310000000000001</v>
      </c>
      <c r="X924" s="15">
        <f t="shared" si="257"/>
        <v>0.77310000000000001</v>
      </c>
      <c r="Y924" s="4" t="s">
        <v>5</v>
      </c>
      <c r="Z924" s="5">
        <v>0.26041666666666669</v>
      </c>
      <c r="AA924" s="4">
        <v>140.22999999999999</v>
      </c>
      <c r="AB924" s="13">
        <f t="shared" si="258"/>
        <v>140.22999999999999</v>
      </c>
      <c r="AC924" s="4" t="s">
        <v>5</v>
      </c>
      <c r="AD924" s="5">
        <v>0.27083333333333331</v>
      </c>
      <c r="AE924" s="8">
        <v>13587</v>
      </c>
      <c r="AF924" s="15">
        <f t="shared" si="259"/>
        <v>1.3587</v>
      </c>
      <c r="AG924" s="23" t="s">
        <v>5</v>
      </c>
      <c r="AH924" s="22">
        <v>0.26041666666666669</v>
      </c>
      <c r="AI924" s="19">
        <v>19981</v>
      </c>
      <c r="AJ924" s="15">
        <f t="shared" si="260"/>
        <v>1.9981</v>
      </c>
      <c r="AK924" s="4" t="s">
        <v>5</v>
      </c>
      <c r="AL924" s="5">
        <v>0.26041666666666669</v>
      </c>
      <c r="AM924" s="4">
        <v>181.45</v>
      </c>
      <c r="AN924" s="13">
        <f t="shared" si="261"/>
        <v>181.45</v>
      </c>
      <c r="AO924" s="4" t="s">
        <v>5</v>
      </c>
      <c r="AP924" s="5">
        <v>0.27083333333333331</v>
      </c>
      <c r="AQ924" s="19">
        <v>17574</v>
      </c>
      <c r="AR924" s="15">
        <f t="shared" si="262"/>
        <v>1.7574000000000001</v>
      </c>
      <c r="AS924" s="4" t="s">
        <v>5</v>
      </c>
      <c r="AT924" s="22">
        <v>0.26041666666666669</v>
      </c>
      <c r="AU924" s="23">
        <v>66.849999999999994</v>
      </c>
      <c r="AV924" s="13">
        <f t="shared" si="263"/>
        <v>66.849999999999994</v>
      </c>
      <c r="AW924" s="23" t="s">
        <v>5</v>
      </c>
      <c r="AX924" s="22">
        <v>0.27083333333333331</v>
      </c>
      <c r="AY924" s="23">
        <v>0.64910000000000001</v>
      </c>
      <c r="AZ924" s="15">
        <f t="shared" si="264"/>
        <v>0.64910000000000001</v>
      </c>
      <c r="BA924" s="4" t="s">
        <v>5</v>
      </c>
      <c r="BB924" s="5">
        <v>0.25</v>
      </c>
      <c r="BC924" s="8">
        <v>10899</v>
      </c>
      <c r="BD924" s="15">
        <f t="shared" si="265"/>
        <v>1.0899000000000001</v>
      </c>
      <c r="BE924" s="4" t="s">
        <v>5</v>
      </c>
      <c r="BF924" s="5">
        <v>0.26041666666666669</v>
      </c>
      <c r="BG924" s="8">
        <v>11371</v>
      </c>
      <c r="BH924" s="15">
        <f t="shared" si="266"/>
        <v>1.1371</v>
      </c>
      <c r="BI924" s="4" t="s">
        <v>5</v>
      </c>
      <c r="BJ924" s="5">
        <v>0.27083333333333331</v>
      </c>
      <c r="BK924" s="4">
        <v>103.32</v>
      </c>
      <c r="BL924" s="13">
        <f t="shared" si="267"/>
        <v>103.32</v>
      </c>
      <c r="BM924" s="4" t="s">
        <v>5</v>
      </c>
      <c r="BN924" s="5">
        <v>0.27083333333333331</v>
      </c>
      <c r="BO924" s="8">
        <v>71791</v>
      </c>
      <c r="BP924" s="15">
        <f t="shared" si="268"/>
        <v>7.1791</v>
      </c>
      <c r="BS924" s="1">
        <f t="shared" si="269"/>
        <v>80.243223132765692</v>
      </c>
    </row>
    <row r="925" spans="1:71">
      <c r="A925" s="4" t="s">
        <v>5</v>
      </c>
      <c r="B925" s="5">
        <v>0.25</v>
      </c>
      <c r="C925" s="4">
        <v>77.180000000000007</v>
      </c>
      <c r="D925" s="13">
        <f t="shared" si="252"/>
        <v>77.180000000000007</v>
      </c>
      <c r="E925" s="4" t="s">
        <v>5</v>
      </c>
      <c r="F925" s="5">
        <v>0.26041666666666669</v>
      </c>
      <c r="G925" s="4">
        <v>0.749</v>
      </c>
      <c r="H925" s="15">
        <f t="shared" si="253"/>
        <v>0.749</v>
      </c>
      <c r="I925" s="4" t="s">
        <v>5</v>
      </c>
      <c r="J925" s="22">
        <v>0.26041666666666669</v>
      </c>
      <c r="K925" s="23">
        <v>94.66</v>
      </c>
      <c r="L925" s="13">
        <f t="shared" si="254"/>
        <v>94.66</v>
      </c>
      <c r="M925" s="4" t="s">
        <v>5</v>
      </c>
      <c r="N925" s="22">
        <v>0.25</v>
      </c>
      <c r="O925" s="23">
        <v>90.71</v>
      </c>
      <c r="P925" s="13">
        <f t="shared" si="255"/>
        <v>90.71</v>
      </c>
      <c r="Q925" s="4" t="s">
        <v>5</v>
      </c>
      <c r="R925" s="22">
        <v>0.25</v>
      </c>
      <c r="S925" s="19">
        <v>15447</v>
      </c>
      <c r="T925" s="15">
        <f t="shared" si="256"/>
        <v>1.5447</v>
      </c>
      <c r="U925" s="4" t="s">
        <v>5</v>
      </c>
      <c r="V925" s="22">
        <v>0.26041666666666669</v>
      </c>
      <c r="W925" s="23">
        <v>0.77270000000000005</v>
      </c>
      <c r="X925" s="15">
        <f t="shared" si="257"/>
        <v>0.77270000000000005</v>
      </c>
      <c r="Y925" s="4" t="s">
        <v>5</v>
      </c>
      <c r="Z925" s="5">
        <v>0.25</v>
      </c>
      <c r="AA925" s="4">
        <v>140.13999999999999</v>
      </c>
      <c r="AB925" s="13">
        <f t="shared" si="258"/>
        <v>140.13999999999999</v>
      </c>
      <c r="AC925" s="4" t="s">
        <v>5</v>
      </c>
      <c r="AD925" s="5">
        <v>0.26041666666666669</v>
      </c>
      <c r="AE925" s="8">
        <v>1358</v>
      </c>
      <c r="AF925" s="15">
        <f t="shared" si="259"/>
        <v>1.3580000000000001</v>
      </c>
      <c r="AG925" s="23" t="s">
        <v>5</v>
      </c>
      <c r="AH925" s="22">
        <v>0.25</v>
      </c>
      <c r="AI925" s="19">
        <v>20009</v>
      </c>
      <c r="AJ925" s="15">
        <f t="shared" si="260"/>
        <v>2.0009000000000001</v>
      </c>
      <c r="AK925" s="4" t="s">
        <v>5</v>
      </c>
      <c r="AL925" s="5">
        <v>0.25</v>
      </c>
      <c r="AM925" s="4">
        <v>181.52</v>
      </c>
      <c r="AN925" s="13">
        <f t="shared" si="261"/>
        <v>181.52</v>
      </c>
      <c r="AO925" s="4" t="s">
        <v>5</v>
      </c>
      <c r="AP925" s="5">
        <v>0.26041666666666669</v>
      </c>
      <c r="AQ925" s="19">
        <v>17571</v>
      </c>
      <c r="AR925" s="15">
        <f t="shared" si="262"/>
        <v>1.7571000000000001</v>
      </c>
      <c r="AS925" s="4" t="s">
        <v>5</v>
      </c>
      <c r="AT925" s="22">
        <v>0.25</v>
      </c>
      <c r="AU925" s="23">
        <v>66.78</v>
      </c>
      <c r="AV925" s="13">
        <f t="shared" si="263"/>
        <v>66.78</v>
      </c>
      <c r="AW925" s="23" t="s">
        <v>5</v>
      </c>
      <c r="AX925" s="22">
        <v>0.26041666666666669</v>
      </c>
      <c r="AY925" s="23">
        <v>0.64739999999999998</v>
      </c>
      <c r="AZ925" s="15">
        <f t="shared" si="264"/>
        <v>0.64739999999999998</v>
      </c>
      <c r="BA925" s="4" t="s">
        <v>5</v>
      </c>
      <c r="BB925" s="5">
        <v>0.23958333333333334</v>
      </c>
      <c r="BC925" s="8">
        <v>1089</v>
      </c>
      <c r="BD925" s="15">
        <f t="shared" si="265"/>
        <v>1.089</v>
      </c>
      <c r="BE925" s="4" t="s">
        <v>5</v>
      </c>
      <c r="BF925" s="5">
        <v>0.25</v>
      </c>
      <c r="BG925" s="8">
        <v>11382</v>
      </c>
      <c r="BH925" s="15">
        <f t="shared" si="266"/>
        <v>1.1382000000000001</v>
      </c>
      <c r="BI925" s="4" t="s">
        <v>5</v>
      </c>
      <c r="BJ925" s="5">
        <v>0.26041666666666669</v>
      </c>
      <c r="BK925" s="4">
        <v>103.27</v>
      </c>
      <c r="BL925" s="13">
        <f t="shared" si="267"/>
        <v>103.27</v>
      </c>
      <c r="BM925" s="4" t="s">
        <v>5</v>
      </c>
      <c r="BN925" s="5">
        <v>0.26041666666666669</v>
      </c>
      <c r="BO925" s="8">
        <v>71817</v>
      </c>
      <c r="BP925" s="15">
        <f t="shared" si="268"/>
        <v>7.1817000000000002</v>
      </c>
      <c r="BS925" s="1">
        <f t="shared" si="269"/>
        <v>80.256293549183525</v>
      </c>
    </row>
    <row r="926" spans="1:71">
      <c r="A926" s="4" t="s">
        <v>5</v>
      </c>
      <c r="B926" s="5">
        <v>0.23958333333333334</v>
      </c>
      <c r="C926" s="4">
        <v>77.459999999999994</v>
      </c>
      <c r="D926" s="13">
        <f t="shared" si="252"/>
        <v>77.459999999999994</v>
      </c>
      <c r="E926" s="4" t="s">
        <v>5</v>
      </c>
      <c r="F926" s="5">
        <v>0.25</v>
      </c>
      <c r="G926" s="4">
        <v>0.74719999999999998</v>
      </c>
      <c r="H926" s="15">
        <f t="shared" si="253"/>
        <v>0.74719999999999998</v>
      </c>
      <c r="I926" s="4" t="s">
        <v>5</v>
      </c>
      <c r="J926" s="22">
        <v>0.25</v>
      </c>
      <c r="K926" s="23">
        <v>94.72</v>
      </c>
      <c r="L926" s="13">
        <f t="shared" si="254"/>
        <v>94.72</v>
      </c>
      <c r="M926" s="4" t="s">
        <v>5</v>
      </c>
      <c r="N926" s="22">
        <v>0.23958333333333334</v>
      </c>
      <c r="O926" s="23">
        <v>91.04</v>
      </c>
      <c r="P926" s="13">
        <f t="shared" si="255"/>
        <v>91.04</v>
      </c>
      <c r="Q926" s="4" t="s">
        <v>5</v>
      </c>
      <c r="R926" s="22">
        <v>0.23958333333333334</v>
      </c>
      <c r="S926" s="19">
        <v>15432</v>
      </c>
      <c r="T926" s="15">
        <f t="shared" si="256"/>
        <v>1.5431999999999999</v>
      </c>
      <c r="U926" s="4" t="s">
        <v>5</v>
      </c>
      <c r="V926" s="22">
        <v>0.25</v>
      </c>
      <c r="W926" s="23">
        <v>0.77180000000000004</v>
      </c>
      <c r="X926" s="15">
        <f t="shared" si="257"/>
        <v>0.77180000000000004</v>
      </c>
      <c r="Y926" s="4" t="s">
        <v>5</v>
      </c>
      <c r="Z926" s="5">
        <v>0.23958333333333334</v>
      </c>
      <c r="AA926" s="4">
        <v>140.53</v>
      </c>
      <c r="AB926" s="13">
        <f t="shared" si="258"/>
        <v>140.53</v>
      </c>
      <c r="AC926" s="4" t="s">
        <v>5</v>
      </c>
      <c r="AD926" s="5">
        <v>0.25</v>
      </c>
      <c r="AE926" s="8">
        <v>1357</v>
      </c>
      <c r="AF926" s="15">
        <f t="shared" si="259"/>
        <v>1.357</v>
      </c>
      <c r="AG926" s="23" t="s">
        <v>5</v>
      </c>
      <c r="AH926" s="22">
        <v>0.23958333333333334</v>
      </c>
      <c r="AI926" s="19">
        <v>19959</v>
      </c>
      <c r="AJ926" s="15">
        <f t="shared" si="260"/>
        <v>1.9959</v>
      </c>
      <c r="AK926" s="4" t="s">
        <v>5</v>
      </c>
      <c r="AL926" s="5">
        <v>0.23958333333333334</v>
      </c>
      <c r="AM926" s="4">
        <v>181.78</v>
      </c>
      <c r="AN926" s="13">
        <f t="shared" si="261"/>
        <v>181.78</v>
      </c>
      <c r="AO926" s="4" t="s">
        <v>5</v>
      </c>
      <c r="AP926" s="5">
        <v>0.25</v>
      </c>
      <c r="AQ926" s="19">
        <v>17578</v>
      </c>
      <c r="AR926" s="15">
        <f t="shared" si="262"/>
        <v>1.7578</v>
      </c>
      <c r="AS926" s="4" t="s">
        <v>5</v>
      </c>
      <c r="AT926" s="22">
        <v>0.23958333333333334</v>
      </c>
      <c r="AU926" s="23">
        <v>66.959999999999994</v>
      </c>
      <c r="AV926" s="13">
        <f t="shared" si="263"/>
        <v>66.959999999999994</v>
      </c>
      <c r="AW926" s="23" t="s">
        <v>5</v>
      </c>
      <c r="AX926" s="22">
        <v>0.25</v>
      </c>
      <c r="AY926" s="23">
        <v>0.64649999999999996</v>
      </c>
      <c r="AZ926" s="15">
        <f t="shared" si="264"/>
        <v>0.64649999999999996</v>
      </c>
      <c r="BA926" s="4" t="s">
        <v>5</v>
      </c>
      <c r="BB926" s="5">
        <v>0.22916666666666666</v>
      </c>
      <c r="BC926" s="8">
        <v>10887</v>
      </c>
      <c r="BD926" s="15">
        <f t="shared" si="265"/>
        <v>1.0887</v>
      </c>
      <c r="BE926" s="4" t="s">
        <v>5</v>
      </c>
      <c r="BF926" s="5">
        <v>0.23958333333333334</v>
      </c>
      <c r="BG926" s="8">
        <v>11351</v>
      </c>
      <c r="BH926" s="15">
        <f t="shared" si="266"/>
        <v>1.1351</v>
      </c>
      <c r="BI926" s="4" t="s">
        <v>5</v>
      </c>
      <c r="BJ926" s="5">
        <v>0.25</v>
      </c>
      <c r="BK926" s="4">
        <v>103.27</v>
      </c>
      <c r="BL926" s="13">
        <f t="shared" si="267"/>
        <v>103.27</v>
      </c>
      <c r="BM926" s="4" t="s">
        <v>5</v>
      </c>
      <c r="BN926" s="5">
        <v>0.25</v>
      </c>
      <c r="BO926" s="8">
        <v>71894</v>
      </c>
      <c r="BP926" s="15">
        <f t="shared" si="268"/>
        <v>7.1894</v>
      </c>
      <c r="BS926" s="1">
        <f t="shared" si="269"/>
        <v>80.274197242269821</v>
      </c>
    </row>
    <row r="927" spans="1:71">
      <c r="A927" s="4" t="s">
        <v>5</v>
      </c>
      <c r="B927" s="5">
        <v>0.22916666666666666</v>
      </c>
      <c r="C927" s="4">
        <v>77.42</v>
      </c>
      <c r="D927" s="13">
        <f t="shared" si="252"/>
        <v>77.42</v>
      </c>
      <c r="E927" s="4" t="s">
        <v>5</v>
      </c>
      <c r="F927" s="5">
        <v>0.23958333333333334</v>
      </c>
      <c r="G927" s="4">
        <v>0.74919999999999998</v>
      </c>
      <c r="H927" s="15">
        <f t="shared" si="253"/>
        <v>0.74919999999999998</v>
      </c>
      <c r="I927" s="4" t="s">
        <v>5</v>
      </c>
      <c r="J927" s="22">
        <v>0.23958333333333334</v>
      </c>
      <c r="K927" s="23">
        <v>94.89</v>
      </c>
      <c r="L927" s="13">
        <f t="shared" si="254"/>
        <v>94.89</v>
      </c>
      <c r="M927" s="4" t="s">
        <v>5</v>
      </c>
      <c r="N927" s="22">
        <v>0.22916666666666666</v>
      </c>
      <c r="O927" s="23">
        <v>90.9</v>
      </c>
      <c r="P927" s="13">
        <f t="shared" si="255"/>
        <v>90.9</v>
      </c>
      <c r="Q927" s="4" t="s">
        <v>5</v>
      </c>
      <c r="R927" s="22">
        <v>0.22916666666666666</v>
      </c>
      <c r="S927" s="19">
        <v>15459</v>
      </c>
      <c r="T927" s="15">
        <f t="shared" si="256"/>
        <v>1.5459000000000001</v>
      </c>
      <c r="U927" s="4" t="s">
        <v>5</v>
      </c>
      <c r="V927" s="22">
        <v>0.23958333333333334</v>
      </c>
      <c r="W927" s="23">
        <v>0.77300000000000002</v>
      </c>
      <c r="X927" s="15">
        <f t="shared" si="257"/>
        <v>0.77300000000000002</v>
      </c>
      <c r="Y927" s="4" t="s">
        <v>5</v>
      </c>
      <c r="Z927" s="5">
        <v>0.22916666666666666</v>
      </c>
      <c r="AA927" s="4">
        <v>140.51</v>
      </c>
      <c r="AB927" s="13">
        <f t="shared" si="258"/>
        <v>140.51</v>
      </c>
      <c r="AC927" s="4" t="s">
        <v>5</v>
      </c>
      <c r="AD927" s="5">
        <v>0.23958333333333334</v>
      </c>
      <c r="AE927" s="8">
        <v>13597</v>
      </c>
      <c r="AF927" s="15">
        <f t="shared" si="259"/>
        <v>1.3596999999999999</v>
      </c>
      <c r="AG927" s="23" t="s">
        <v>5</v>
      </c>
      <c r="AH927" s="22">
        <v>0.22916666666666666</v>
      </c>
      <c r="AI927" s="19">
        <v>19974</v>
      </c>
      <c r="AJ927" s="15">
        <f t="shared" si="260"/>
        <v>1.9974000000000001</v>
      </c>
      <c r="AK927" s="4" t="s">
        <v>5</v>
      </c>
      <c r="AL927" s="5">
        <v>0.22916666666666666</v>
      </c>
      <c r="AM927" s="4">
        <v>181.56</v>
      </c>
      <c r="AN927" s="13">
        <f t="shared" si="261"/>
        <v>181.56</v>
      </c>
      <c r="AO927" s="4" t="s">
        <v>5</v>
      </c>
      <c r="AP927" s="5">
        <v>0.23958333333333334</v>
      </c>
      <c r="AQ927" s="19">
        <v>17581</v>
      </c>
      <c r="AR927" s="15">
        <f t="shared" si="262"/>
        <v>1.7581</v>
      </c>
      <c r="AS927" s="4" t="s">
        <v>5</v>
      </c>
      <c r="AT927" s="22">
        <v>0.22916666666666666</v>
      </c>
      <c r="AU927" s="23">
        <v>67.010000000000005</v>
      </c>
      <c r="AV927" s="13">
        <f t="shared" si="263"/>
        <v>67.010000000000005</v>
      </c>
      <c r="AW927" s="23" t="s">
        <v>5</v>
      </c>
      <c r="AX927" s="22">
        <v>0.23958333333333334</v>
      </c>
      <c r="AY927" s="23">
        <v>0.6482</v>
      </c>
      <c r="AZ927" s="15">
        <f t="shared" si="264"/>
        <v>0.6482</v>
      </c>
      <c r="BA927" s="4" t="s">
        <v>5</v>
      </c>
      <c r="BB927" s="5">
        <v>0.21875</v>
      </c>
      <c r="BC927" s="8">
        <v>1089</v>
      </c>
      <c r="BD927" s="15">
        <f t="shared" si="265"/>
        <v>1.089</v>
      </c>
      <c r="BE927" s="4" t="s">
        <v>5</v>
      </c>
      <c r="BF927" s="5">
        <v>0.22916666666666666</v>
      </c>
      <c r="BG927" s="8">
        <v>1137</v>
      </c>
      <c r="BH927" s="15">
        <f t="shared" si="266"/>
        <v>1.137</v>
      </c>
      <c r="BI927" s="4" t="s">
        <v>5</v>
      </c>
      <c r="BJ927" s="5">
        <v>0.23958333333333334</v>
      </c>
      <c r="BK927" s="4">
        <v>103.32</v>
      </c>
      <c r="BL927" s="13">
        <f t="shared" si="267"/>
        <v>103.32</v>
      </c>
      <c r="BM927" s="4" t="s">
        <v>5</v>
      </c>
      <c r="BN927" s="5">
        <v>0.23958333333333334</v>
      </c>
      <c r="BO927" s="8">
        <v>71704</v>
      </c>
      <c r="BP927" s="15">
        <f t="shared" si="268"/>
        <v>7.1703999999999999</v>
      </c>
      <c r="BS927" s="1">
        <f t="shared" si="269"/>
        <v>80.197144522414987</v>
      </c>
    </row>
    <row r="928" spans="1:71">
      <c r="A928" s="4" t="s">
        <v>5</v>
      </c>
      <c r="B928" s="5">
        <v>0.21875</v>
      </c>
      <c r="C928" s="4">
        <v>77.13</v>
      </c>
      <c r="D928" s="13">
        <f t="shared" si="252"/>
        <v>77.13</v>
      </c>
      <c r="E928" s="4" t="s">
        <v>5</v>
      </c>
      <c r="F928" s="5">
        <v>0.22916666666666666</v>
      </c>
      <c r="G928" s="4">
        <v>0.74890000000000001</v>
      </c>
      <c r="H928" s="15">
        <f t="shared" si="253"/>
        <v>0.74890000000000001</v>
      </c>
      <c r="I928" s="4" t="s">
        <v>5</v>
      </c>
      <c r="J928" s="22">
        <v>0.22916666666666666</v>
      </c>
      <c r="K928" s="23">
        <v>94.89</v>
      </c>
      <c r="L928" s="13">
        <f t="shared" si="254"/>
        <v>94.89</v>
      </c>
      <c r="M928" s="4" t="s">
        <v>5</v>
      </c>
      <c r="N928" s="22">
        <v>0.21875</v>
      </c>
      <c r="O928" s="23">
        <v>90.96</v>
      </c>
      <c r="P928" s="13">
        <f t="shared" si="255"/>
        <v>90.96</v>
      </c>
      <c r="Q928" s="4" t="s">
        <v>5</v>
      </c>
      <c r="R928" s="22">
        <v>0.21875</v>
      </c>
      <c r="S928" s="19">
        <v>15441</v>
      </c>
      <c r="T928" s="15">
        <f t="shared" si="256"/>
        <v>1.5441</v>
      </c>
      <c r="U928" s="4" t="s">
        <v>5</v>
      </c>
      <c r="V928" s="22">
        <v>0.22916666666666666</v>
      </c>
      <c r="W928" s="23">
        <v>0.77380000000000004</v>
      </c>
      <c r="X928" s="15">
        <f t="shared" si="257"/>
        <v>0.77380000000000004</v>
      </c>
      <c r="Y928" s="4" t="s">
        <v>5</v>
      </c>
      <c r="Z928" s="5">
        <v>0.21875</v>
      </c>
      <c r="AA928" s="4">
        <v>140.47</v>
      </c>
      <c r="AB928" s="13">
        <f t="shared" si="258"/>
        <v>140.47</v>
      </c>
      <c r="AC928" s="4" t="s">
        <v>5</v>
      </c>
      <c r="AD928" s="5">
        <v>0.22916666666666666</v>
      </c>
      <c r="AE928" s="8">
        <v>13601</v>
      </c>
      <c r="AF928" s="15">
        <f t="shared" si="259"/>
        <v>1.3601000000000001</v>
      </c>
      <c r="AG928" s="23" t="s">
        <v>5</v>
      </c>
      <c r="AH928" s="22">
        <v>0.21875</v>
      </c>
      <c r="AI928" s="19">
        <v>1994</v>
      </c>
      <c r="AJ928" s="15">
        <f t="shared" si="260"/>
        <v>1.994</v>
      </c>
      <c r="AK928" s="4" t="s">
        <v>5</v>
      </c>
      <c r="AL928" s="5">
        <v>0.21875</v>
      </c>
      <c r="AM928" s="4">
        <v>181.41</v>
      </c>
      <c r="AN928" s="13">
        <f t="shared" si="261"/>
        <v>181.41</v>
      </c>
      <c r="AO928" s="4" t="s">
        <v>5</v>
      </c>
      <c r="AP928" s="5">
        <v>0.22916666666666666</v>
      </c>
      <c r="AQ928" s="19">
        <v>17568</v>
      </c>
      <c r="AR928" s="15">
        <f t="shared" si="262"/>
        <v>1.7567999999999999</v>
      </c>
      <c r="AS928" s="4" t="s">
        <v>5</v>
      </c>
      <c r="AT928" s="22">
        <v>0.21875</v>
      </c>
      <c r="AU928" s="23">
        <v>66.760000000000005</v>
      </c>
      <c r="AV928" s="13">
        <f t="shared" si="263"/>
        <v>66.760000000000005</v>
      </c>
      <c r="AW928" s="23" t="s">
        <v>5</v>
      </c>
      <c r="AX928" s="22">
        <v>0.22916666666666666</v>
      </c>
      <c r="AY928" s="23">
        <v>0.6482</v>
      </c>
      <c r="AZ928" s="15">
        <f t="shared" si="264"/>
        <v>0.6482</v>
      </c>
      <c r="BA928" s="4" t="s">
        <v>5</v>
      </c>
      <c r="BB928" s="5">
        <v>0.20833333333333334</v>
      </c>
      <c r="BC928" s="8">
        <v>10892</v>
      </c>
      <c r="BD928" s="15">
        <f t="shared" si="265"/>
        <v>1.0891999999999999</v>
      </c>
      <c r="BE928" s="4" t="s">
        <v>5</v>
      </c>
      <c r="BF928" s="5">
        <v>0.21875</v>
      </c>
      <c r="BG928" s="8">
        <v>11341</v>
      </c>
      <c r="BH928" s="15">
        <f t="shared" si="266"/>
        <v>1.1341000000000001</v>
      </c>
      <c r="BI928" s="4" t="s">
        <v>5</v>
      </c>
      <c r="BJ928" s="5">
        <v>0.22916666666666666</v>
      </c>
      <c r="BK928" s="4">
        <v>103.34</v>
      </c>
      <c r="BL928" s="13">
        <f t="shared" si="267"/>
        <v>103.34</v>
      </c>
      <c r="BM928" s="4" t="s">
        <v>5</v>
      </c>
      <c r="BN928" s="5">
        <v>0.22916666666666666</v>
      </c>
      <c r="BO928" s="8">
        <v>71632</v>
      </c>
      <c r="BP928" s="15">
        <f t="shared" si="268"/>
        <v>7.1631999999999998</v>
      </c>
      <c r="BS928" s="1">
        <f t="shared" si="269"/>
        <v>80.18077063570891</v>
      </c>
    </row>
    <row r="929" spans="1:71">
      <c r="A929" s="4" t="s">
        <v>5</v>
      </c>
      <c r="B929" s="5">
        <v>0.20833333333333334</v>
      </c>
      <c r="C929" s="4">
        <v>77.05</v>
      </c>
      <c r="D929" s="13">
        <f t="shared" si="252"/>
        <v>77.05</v>
      </c>
      <c r="E929" s="4" t="s">
        <v>5</v>
      </c>
      <c r="F929" s="5">
        <v>0.21875</v>
      </c>
      <c r="G929" s="4">
        <v>0.74850000000000005</v>
      </c>
      <c r="H929" s="15">
        <f t="shared" si="253"/>
        <v>0.74850000000000005</v>
      </c>
      <c r="I929" s="4" t="s">
        <v>5</v>
      </c>
      <c r="J929" s="22">
        <v>0.21875</v>
      </c>
      <c r="K929" s="23">
        <v>94.72</v>
      </c>
      <c r="L929" s="13">
        <f t="shared" si="254"/>
        <v>94.72</v>
      </c>
      <c r="M929" s="4" t="s">
        <v>5</v>
      </c>
      <c r="N929" s="22">
        <v>0.20833333333333334</v>
      </c>
      <c r="O929" s="23">
        <v>90.9</v>
      </c>
      <c r="P929" s="13">
        <f t="shared" si="255"/>
        <v>90.9</v>
      </c>
      <c r="Q929" s="4" t="s">
        <v>5</v>
      </c>
      <c r="R929" s="22">
        <v>0.20833333333333334</v>
      </c>
      <c r="S929" s="19">
        <v>15441</v>
      </c>
      <c r="T929" s="15">
        <f t="shared" si="256"/>
        <v>1.5441</v>
      </c>
      <c r="U929" s="4" t="s">
        <v>5</v>
      </c>
      <c r="V929" s="22">
        <v>0.21875</v>
      </c>
      <c r="W929" s="23">
        <v>0.7742</v>
      </c>
      <c r="X929" s="15">
        <f t="shared" si="257"/>
        <v>0.7742</v>
      </c>
      <c r="Y929" s="4" t="s">
        <v>5</v>
      </c>
      <c r="Z929" s="5">
        <v>0.20833333333333334</v>
      </c>
      <c r="AA929" s="4">
        <v>140.4</v>
      </c>
      <c r="AB929" s="13">
        <f t="shared" si="258"/>
        <v>140.4</v>
      </c>
      <c r="AC929" s="4" t="s">
        <v>5</v>
      </c>
      <c r="AD929" s="5">
        <v>0.21875</v>
      </c>
      <c r="AE929" s="8">
        <v>13617</v>
      </c>
      <c r="AF929" s="15">
        <f t="shared" si="259"/>
        <v>1.3616999999999999</v>
      </c>
      <c r="AG929" s="23" t="s">
        <v>5</v>
      </c>
      <c r="AH929" s="22">
        <v>0.20833333333333334</v>
      </c>
      <c r="AI929" s="19">
        <v>1993</v>
      </c>
      <c r="AJ929" s="15">
        <f t="shared" si="260"/>
        <v>1.9930000000000001</v>
      </c>
      <c r="AK929" s="4" t="s">
        <v>5</v>
      </c>
      <c r="AL929" s="5">
        <v>0.20833333333333334</v>
      </c>
      <c r="AM929" s="4">
        <v>181.15</v>
      </c>
      <c r="AN929" s="13">
        <f t="shared" si="261"/>
        <v>181.15</v>
      </c>
      <c r="AO929" s="4" t="s">
        <v>5</v>
      </c>
      <c r="AP929" s="5">
        <v>0.21875</v>
      </c>
      <c r="AQ929" s="19">
        <v>17582</v>
      </c>
      <c r="AR929" s="15">
        <f t="shared" si="262"/>
        <v>1.7582</v>
      </c>
      <c r="AS929" s="4" t="s">
        <v>5</v>
      </c>
      <c r="AT929" s="22">
        <v>0.20833333333333334</v>
      </c>
      <c r="AU929" s="23">
        <v>66.67</v>
      </c>
      <c r="AV929" s="13">
        <f t="shared" si="263"/>
        <v>66.67</v>
      </c>
      <c r="AW929" s="23" t="s">
        <v>5</v>
      </c>
      <c r="AX929" s="22">
        <v>0.21875</v>
      </c>
      <c r="AY929" s="23">
        <v>0.64690000000000003</v>
      </c>
      <c r="AZ929" s="15">
        <f t="shared" si="264"/>
        <v>0.64690000000000003</v>
      </c>
      <c r="BA929" s="4" t="s">
        <v>5</v>
      </c>
      <c r="BB929" s="5">
        <v>0.19791666666666666</v>
      </c>
      <c r="BC929" s="8">
        <v>10885</v>
      </c>
      <c r="BD929" s="15">
        <f t="shared" si="265"/>
        <v>1.0885</v>
      </c>
      <c r="BE929" s="4" t="s">
        <v>5</v>
      </c>
      <c r="BF929" s="5">
        <v>0.20833333333333334</v>
      </c>
      <c r="BG929" s="8">
        <v>11337</v>
      </c>
      <c r="BH929" s="15">
        <f t="shared" si="266"/>
        <v>1.1336999999999999</v>
      </c>
      <c r="BI929" s="4" t="s">
        <v>5</v>
      </c>
      <c r="BJ929" s="5">
        <v>0.21875</v>
      </c>
      <c r="BK929" s="4">
        <v>103.23</v>
      </c>
      <c r="BL929" s="13">
        <f t="shared" si="267"/>
        <v>103.23</v>
      </c>
      <c r="BM929" s="4" t="s">
        <v>5</v>
      </c>
      <c r="BN929" s="5">
        <v>0.21875</v>
      </c>
      <c r="BO929" s="8">
        <v>71516</v>
      </c>
      <c r="BP929" s="15">
        <f t="shared" si="268"/>
        <v>7.1516000000000002</v>
      </c>
      <c r="BS929" s="1">
        <f t="shared" si="269"/>
        <v>80.097973840639767</v>
      </c>
    </row>
    <row r="930" spans="1:71">
      <c r="A930" s="4" t="s">
        <v>5</v>
      </c>
      <c r="B930" s="5">
        <v>0.19791666666666666</v>
      </c>
      <c r="C930" s="4">
        <v>77.27</v>
      </c>
      <c r="D930" s="13">
        <f t="shared" si="252"/>
        <v>77.27</v>
      </c>
      <c r="E930" s="4" t="s">
        <v>5</v>
      </c>
      <c r="F930" s="5">
        <v>0.20833333333333334</v>
      </c>
      <c r="G930" s="4">
        <v>0.74719999999999998</v>
      </c>
      <c r="H930" s="15">
        <f t="shared" si="253"/>
        <v>0.74719999999999998</v>
      </c>
      <c r="I930" s="4" t="s">
        <v>5</v>
      </c>
      <c r="J930" s="22">
        <v>0.20833333333333334</v>
      </c>
      <c r="K930" s="23">
        <v>94.58</v>
      </c>
      <c r="L930" s="13">
        <f t="shared" si="254"/>
        <v>94.58</v>
      </c>
      <c r="M930" s="4" t="s">
        <v>5</v>
      </c>
      <c r="N930" s="22">
        <v>0.19791666666666666</v>
      </c>
      <c r="O930" s="23">
        <v>90.85</v>
      </c>
      <c r="P930" s="13">
        <f t="shared" si="255"/>
        <v>90.85</v>
      </c>
      <c r="Q930" s="4" t="s">
        <v>5</v>
      </c>
      <c r="R930" s="22">
        <v>0.19791666666666666</v>
      </c>
      <c r="S930" s="19">
        <v>15463</v>
      </c>
      <c r="T930" s="15">
        <f t="shared" si="256"/>
        <v>1.5463</v>
      </c>
      <c r="U930" s="4" t="s">
        <v>5</v>
      </c>
      <c r="V930" s="22">
        <v>0.20833333333333334</v>
      </c>
      <c r="W930" s="23">
        <v>0.77490000000000003</v>
      </c>
      <c r="X930" s="15">
        <f t="shared" si="257"/>
        <v>0.77490000000000003</v>
      </c>
      <c r="Y930" s="4" t="s">
        <v>5</v>
      </c>
      <c r="Z930" s="5">
        <v>0.19791666666666666</v>
      </c>
      <c r="AA930" s="4">
        <v>140.51</v>
      </c>
      <c r="AB930" s="13">
        <f t="shared" si="258"/>
        <v>140.51</v>
      </c>
      <c r="AC930" s="4" t="s">
        <v>5</v>
      </c>
      <c r="AD930" s="5">
        <v>0.20833333333333334</v>
      </c>
      <c r="AE930" s="8">
        <v>1362</v>
      </c>
      <c r="AF930" s="15">
        <f t="shared" si="259"/>
        <v>1.3620000000000001</v>
      </c>
      <c r="AG930" s="23" t="s">
        <v>5</v>
      </c>
      <c r="AH930" s="22">
        <v>0.19791666666666666</v>
      </c>
      <c r="AI930" s="19">
        <v>19971</v>
      </c>
      <c r="AJ930" s="15">
        <f t="shared" si="260"/>
        <v>1.9971000000000001</v>
      </c>
      <c r="AK930" s="4" t="s">
        <v>5</v>
      </c>
      <c r="AL930" s="5">
        <v>0.19791666666666666</v>
      </c>
      <c r="AM930" s="4">
        <v>181.47</v>
      </c>
      <c r="AN930" s="13">
        <f t="shared" si="261"/>
        <v>181.47</v>
      </c>
      <c r="AO930" s="4" t="s">
        <v>5</v>
      </c>
      <c r="AP930" s="5">
        <v>0.20833333333333334</v>
      </c>
      <c r="AQ930" s="19">
        <v>17576</v>
      </c>
      <c r="AR930" s="15">
        <f t="shared" si="262"/>
        <v>1.7576000000000001</v>
      </c>
      <c r="AS930" s="4" t="s">
        <v>5</v>
      </c>
      <c r="AT930" s="22">
        <v>0.19791666666666666</v>
      </c>
      <c r="AU930" s="23">
        <v>66.84</v>
      </c>
      <c r="AV930" s="13">
        <f t="shared" si="263"/>
        <v>66.84</v>
      </c>
      <c r="AW930" s="23" t="s">
        <v>5</v>
      </c>
      <c r="AX930" s="22">
        <v>0.20833333333333334</v>
      </c>
      <c r="AY930" s="23">
        <v>0.64680000000000004</v>
      </c>
      <c r="AZ930" s="15">
        <f t="shared" si="264"/>
        <v>0.64680000000000004</v>
      </c>
      <c r="BA930" s="4" t="s">
        <v>5</v>
      </c>
      <c r="BB930" s="5">
        <v>0.1875</v>
      </c>
      <c r="BC930" s="8">
        <v>10891</v>
      </c>
      <c r="BD930" s="15">
        <f t="shared" si="265"/>
        <v>1.0891</v>
      </c>
      <c r="BE930" s="4" t="s">
        <v>5</v>
      </c>
      <c r="BF930" s="5">
        <v>0.19791666666666666</v>
      </c>
      <c r="BG930" s="8">
        <v>11357</v>
      </c>
      <c r="BH930" s="15">
        <f t="shared" si="266"/>
        <v>1.1356999999999999</v>
      </c>
      <c r="BI930" s="4" t="s">
        <v>5</v>
      </c>
      <c r="BJ930" s="5">
        <v>0.20833333333333334</v>
      </c>
      <c r="BK930" s="4">
        <v>103.08</v>
      </c>
      <c r="BL930" s="13">
        <f t="shared" si="267"/>
        <v>103.08</v>
      </c>
      <c r="BM930" s="4" t="s">
        <v>5</v>
      </c>
      <c r="BN930" s="5">
        <v>0.20833333333333334</v>
      </c>
      <c r="BO930" s="8">
        <v>71448</v>
      </c>
      <c r="BP930" s="15">
        <f t="shared" si="268"/>
        <v>7.1448</v>
      </c>
      <c r="BS930" s="1">
        <f t="shared" si="269"/>
        <v>80.080371166316098</v>
      </c>
    </row>
    <row r="931" spans="1:71">
      <c r="A931" s="4" t="s">
        <v>5</v>
      </c>
      <c r="B931" s="5">
        <v>0.1875</v>
      </c>
      <c r="C931" s="4">
        <v>76.94</v>
      </c>
      <c r="D931" s="13">
        <f t="shared" si="252"/>
        <v>76.94</v>
      </c>
      <c r="E931" s="4" t="s">
        <v>5</v>
      </c>
      <c r="F931" s="5">
        <v>0.19791666666666666</v>
      </c>
      <c r="G931" s="4">
        <v>0.74880000000000002</v>
      </c>
      <c r="H931" s="15">
        <f t="shared" si="253"/>
        <v>0.74880000000000002</v>
      </c>
      <c r="I931" s="4" t="s">
        <v>5</v>
      </c>
      <c r="J931" s="22">
        <v>0.19791666666666666</v>
      </c>
      <c r="K931" s="23">
        <v>94.75</v>
      </c>
      <c r="L931" s="13">
        <f t="shared" si="254"/>
        <v>94.75</v>
      </c>
      <c r="M931" s="4" t="s">
        <v>5</v>
      </c>
      <c r="N931" s="22">
        <v>0.1875</v>
      </c>
      <c r="O931" s="23">
        <v>90.9</v>
      </c>
      <c r="P931" s="13">
        <f t="shared" si="255"/>
        <v>90.9</v>
      </c>
      <c r="Q931" s="4" t="s">
        <v>5</v>
      </c>
      <c r="R931" s="22">
        <v>0.1875</v>
      </c>
      <c r="S931" s="19">
        <v>15433</v>
      </c>
      <c r="T931" s="15">
        <f t="shared" si="256"/>
        <v>1.5432999999999999</v>
      </c>
      <c r="U931" s="4" t="s">
        <v>5</v>
      </c>
      <c r="V931" s="22">
        <v>0.19791666666666666</v>
      </c>
      <c r="W931" s="23">
        <v>0.77410000000000001</v>
      </c>
      <c r="X931" s="15">
        <f t="shared" si="257"/>
        <v>0.77410000000000001</v>
      </c>
      <c r="Y931" s="4" t="s">
        <v>5</v>
      </c>
      <c r="Z931" s="5">
        <v>0.1875</v>
      </c>
      <c r="AA931" s="4">
        <v>140.38</v>
      </c>
      <c r="AB931" s="13">
        <f t="shared" si="258"/>
        <v>140.38</v>
      </c>
      <c r="AC931" s="4" t="s">
        <v>5</v>
      </c>
      <c r="AD931" s="5">
        <v>0.19791666666666666</v>
      </c>
      <c r="AE931" s="8">
        <v>13617</v>
      </c>
      <c r="AF931" s="15">
        <f t="shared" si="259"/>
        <v>1.3616999999999999</v>
      </c>
      <c r="AG931" s="23" t="s">
        <v>5</v>
      </c>
      <c r="AH931" s="22">
        <v>0.1875</v>
      </c>
      <c r="AI931" s="19">
        <v>19921</v>
      </c>
      <c r="AJ931" s="15">
        <f t="shared" si="260"/>
        <v>1.9921</v>
      </c>
      <c r="AK931" s="4" t="s">
        <v>5</v>
      </c>
      <c r="AL931" s="5">
        <v>0.1875</v>
      </c>
      <c r="AM931" s="4">
        <v>181.09</v>
      </c>
      <c r="AN931" s="13">
        <f t="shared" si="261"/>
        <v>181.09</v>
      </c>
      <c r="AO931" s="4" t="s">
        <v>5</v>
      </c>
      <c r="AP931" s="5">
        <v>0.19791666666666666</v>
      </c>
      <c r="AQ931" s="19">
        <v>17588</v>
      </c>
      <c r="AR931" s="15">
        <f t="shared" si="262"/>
        <v>1.7587999999999999</v>
      </c>
      <c r="AS931" s="4" t="s">
        <v>5</v>
      </c>
      <c r="AT931" s="22">
        <v>0.1875</v>
      </c>
      <c r="AU931" s="23">
        <v>66.569999999999993</v>
      </c>
      <c r="AV931" s="13">
        <f t="shared" si="263"/>
        <v>66.569999999999993</v>
      </c>
      <c r="AW931" s="23" t="s">
        <v>5</v>
      </c>
      <c r="AX931" s="22">
        <v>0.19791666666666666</v>
      </c>
      <c r="AY931" s="23">
        <v>0.64839999999999998</v>
      </c>
      <c r="AZ931" s="15">
        <f t="shared" si="264"/>
        <v>0.64839999999999998</v>
      </c>
      <c r="BA931" s="4" t="s">
        <v>5</v>
      </c>
      <c r="BB931" s="5">
        <v>0.17708333333333334</v>
      </c>
      <c r="BC931" s="8">
        <v>10889</v>
      </c>
      <c r="BD931" s="15">
        <f t="shared" si="265"/>
        <v>1.0889</v>
      </c>
      <c r="BE931" s="4" t="s">
        <v>5</v>
      </c>
      <c r="BF931" s="5">
        <v>0.1875</v>
      </c>
      <c r="BG931" s="8">
        <v>11332</v>
      </c>
      <c r="BH931" s="15">
        <f t="shared" si="266"/>
        <v>1.1332</v>
      </c>
      <c r="BI931" s="4" t="s">
        <v>5</v>
      </c>
      <c r="BJ931" s="5">
        <v>0.19791666666666666</v>
      </c>
      <c r="BK931" s="4">
        <v>103.18</v>
      </c>
      <c r="BL931" s="13">
        <f t="shared" si="267"/>
        <v>103.18</v>
      </c>
      <c r="BM931" s="4" t="s">
        <v>5</v>
      </c>
      <c r="BN931" s="5">
        <v>0.19791666666666666</v>
      </c>
      <c r="BO931" s="8">
        <v>71415</v>
      </c>
      <c r="BP931" s="15">
        <f t="shared" si="268"/>
        <v>7.1414999999999997</v>
      </c>
      <c r="BS931" s="1">
        <f t="shared" si="269"/>
        <v>80.086462896218535</v>
      </c>
    </row>
    <row r="932" spans="1:71">
      <c r="A932" s="4" t="s">
        <v>5</v>
      </c>
      <c r="B932" s="5">
        <v>0.17708333333333334</v>
      </c>
      <c r="C932" s="4">
        <v>77.44</v>
      </c>
      <c r="D932" s="13">
        <f t="shared" si="252"/>
        <v>77.44</v>
      </c>
      <c r="E932" s="4" t="s">
        <v>5</v>
      </c>
      <c r="F932" s="5">
        <v>0.1875</v>
      </c>
      <c r="G932" s="4">
        <v>0.74660000000000004</v>
      </c>
      <c r="H932" s="15">
        <f t="shared" si="253"/>
        <v>0.74660000000000004</v>
      </c>
      <c r="I932" s="4" t="s">
        <v>5</v>
      </c>
      <c r="J932" s="22">
        <v>0.1875</v>
      </c>
      <c r="K932" s="23">
        <v>94.58</v>
      </c>
      <c r="L932" s="13">
        <f t="shared" si="254"/>
        <v>94.58</v>
      </c>
      <c r="M932" s="4" t="s">
        <v>5</v>
      </c>
      <c r="N932" s="22">
        <v>0.17708333333333334</v>
      </c>
      <c r="O932" s="23">
        <v>91.01</v>
      </c>
      <c r="P932" s="13">
        <f t="shared" si="255"/>
        <v>91.01</v>
      </c>
      <c r="Q932" s="4" t="s">
        <v>5</v>
      </c>
      <c r="R932" s="22">
        <v>0.17708333333333334</v>
      </c>
      <c r="S932" s="19">
        <v>1545</v>
      </c>
      <c r="T932" s="15">
        <f t="shared" si="256"/>
        <v>1.5449999999999999</v>
      </c>
      <c r="U932" s="4" t="s">
        <v>5</v>
      </c>
      <c r="V932" s="22">
        <v>0.1875</v>
      </c>
      <c r="W932" s="23">
        <v>0.77459999999999996</v>
      </c>
      <c r="X932" s="15">
        <f t="shared" si="257"/>
        <v>0.77459999999999996</v>
      </c>
      <c r="Y932" s="4" t="s">
        <v>5</v>
      </c>
      <c r="Z932" s="5">
        <v>0.17708333333333334</v>
      </c>
      <c r="AA932" s="4">
        <v>140.63999999999999</v>
      </c>
      <c r="AB932" s="13">
        <f t="shared" si="258"/>
        <v>140.63999999999999</v>
      </c>
      <c r="AC932" s="4" t="s">
        <v>5</v>
      </c>
      <c r="AD932" s="5">
        <v>0.1875</v>
      </c>
      <c r="AE932" s="8">
        <v>13616</v>
      </c>
      <c r="AF932" s="15">
        <f t="shared" si="259"/>
        <v>1.3615999999999999</v>
      </c>
      <c r="AG932" s="23" t="s">
        <v>5</v>
      </c>
      <c r="AH932" s="22">
        <v>0.17708333333333334</v>
      </c>
      <c r="AI932" s="19">
        <v>1993</v>
      </c>
      <c r="AJ932" s="15">
        <f t="shared" si="260"/>
        <v>1.9930000000000001</v>
      </c>
      <c r="AK932" s="4" t="s">
        <v>5</v>
      </c>
      <c r="AL932" s="5">
        <v>0.17708333333333334</v>
      </c>
      <c r="AM932" s="4">
        <v>181.41</v>
      </c>
      <c r="AN932" s="13">
        <f t="shared" si="261"/>
        <v>181.41</v>
      </c>
      <c r="AO932" s="4" t="s">
        <v>5</v>
      </c>
      <c r="AP932" s="5">
        <v>0.1875</v>
      </c>
      <c r="AQ932" s="19">
        <v>17573</v>
      </c>
      <c r="AR932" s="15">
        <f t="shared" si="262"/>
        <v>1.7573000000000001</v>
      </c>
      <c r="AS932" s="4" t="s">
        <v>5</v>
      </c>
      <c r="AT932" s="22">
        <v>0.17708333333333334</v>
      </c>
      <c r="AU932" s="23">
        <v>67.02</v>
      </c>
      <c r="AV932" s="13">
        <f t="shared" si="263"/>
        <v>67.02</v>
      </c>
      <c r="AW932" s="23" t="s">
        <v>5</v>
      </c>
      <c r="AX932" s="22">
        <v>0.1875</v>
      </c>
      <c r="AY932" s="23">
        <v>0.64600000000000002</v>
      </c>
      <c r="AZ932" s="15">
        <f t="shared" si="264"/>
        <v>0.64600000000000002</v>
      </c>
      <c r="BA932" s="4" t="s">
        <v>5</v>
      </c>
      <c r="BB932" s="5">
        <v>0.16666666666666666</v>
      </c>
      <c r="BC932" s="8">
        <v>10885</v>
      </c>
      <c r="BD932" s="15">
        <f t="shared" si="265"/>
        <v>1.0885</v>
      </c>
      <c r="BE932" s="4" t="s">
        <v>5</v>
      </c>
      <c r="BF932" s="5">
        <v>0.17708333333333334</v>
      </c>
      <c r="BG932" s="8">
        <v>11334</v>
      </c>
      <c r="BH932" s="15">
        <f t="shared" si="266"/>
        <v>1.1334</v>
      </c>
      <c r="BI932" s="4" t="s">
        <v>5</v>
      </c>
      <c r="BJ932" s="5">
        <v>0.1875</v>
      </c>
      <c r="BK932" s="4">
        <v>103.03</v>
      </c>
      <c r="BL932" s="13">
        <f t="shared" si="267"/>
        <v>103.03</v>
      </c>
      <c r="BM932" s="4" t="s">
        <v>5</v>
      </c>
      <c r="BN932" s="5">
        <v>0.1875</v>
      </c>
      <c r="BO932" s="8">
        <v>71425</v>
      </c>
      <c r="BP932" s="15">
        <f t="shared" si="268"/>
        <v>7.1425000000000001</v>
      </c>
      <c r="BS932" s="1">
        <f t="shared" si="269"/>
        <v>80.072444857684474</v>
      </c>
    </row>
    <row r="933" spans="1:71">
      <c r="A933" s="4" t="s">
        <v>5</v>
      </c>
      <c r="B933" s="5">
        <v>0.16666666666666666</v>
      </c>
      <c r="C933" s="4">
        <v>77.77</v>
      </c>
      <c r="D933" s="13">
        <f t="shared" si="252"/>
        <v>77.77</v>
      </c>
      <c r="E933" s="4" t="s">
        <v>5</v>
      </c>
      <c r="F933" s="5">
        <v>0.17708333333333334</v>
      </c>
      <c r="G933" s="4">
        <v>0.75049999999999994</v>
      </c>
      <c r="H933" s="15">
        <f t="shared" si="253"/>
        <v>0.75049999999999994</v>
      </c>
      <c r="I933" s="4" t="s">
        <v>5</v>
      </c>
      <c r="J933" s="22">
        <v>0.17708333333333334</v>
      </c>
      <c r="K933" s="23">
        <v>94.71</v>
      </c>
      <c r="L933" s="13">
        <f t="shared" si="254"/>
        <v>94.71</v>
      </c>
      <c r="M933" s="4" t="s">
        <v>5</v>
      </c>
      <c r="N933" s="22">
        <v>0.16666666666666666</v>
      </c>
      <c r="O933" s="23">
        <v>91.16</v>
      </c>
      <c r="P933" s="13">
        <f t="shared" si="255"/>
        <v>91.16</v>
      </c>
      <c r="Q933" s="4" t="s">
        <v>5</v>
      </c>
      <c r="R933" s="22">
        <v>0.16666666666666666</v>
      </c>
      <c r="S933" s="19">
        <v>15442</v>
      </c>
      <c r="T933" s="15">
        <f t="shared" si="256"/>
        <v>1.5442</v>
      </c>
      <c r="U933" s="4" t="s">
        <v>5</v>
      </c>
      <c r="V933" s="22">
        <v>0.17708333333333334</v>
      </c>
      <c r="W933" s="23">
        <v>0.77510000000000001</v>
      </c>
      <c r="X933" s="15">
        <f t="shared" si="257"/>
        <v>0.77510000000000001</v>
      </c>
      <c r="Y933" s="4" t="s">
        <v>5</v>
      </c>
      <c r="Z933" s="5">
        <v>0.16666666666666666</v>
      </c>
      <c r="AA933" s="4">
        <v>140.79</v>
      </c>
      <c r="AB933" s="13">
        <f t="shared" si="258"/>
        <v>140.79</v>
      </c>
      <c r="AC933" s="4" t="s">
        <v>5</v>
      </c>
      <c r="AD933" s="5">
        <v>0.17708333333333334</v>
      </c>
      <c r="AE933" s="8">
        <v>13631</v>
      </c>
      <c r="AF933" s="15">
        <f t="shared" si="259"/>
        <v>1.3631</v>
      </c>
      <c r="AG933" s="23" t="s">
        <v>5</v>
      </c>
      <c r="AH933" s="22">
        <v>0.16666666666666666</v>
      </c>
      <c r="AI933" s="19">
        <v>19932</v>
      </c>
      <c r="AJ933" s="15">
        <f t="shared" si="260"/>
        <v>1.9932000000000001</v>
      </c>
      <c r="AK933" s="4" t="s">
        <v>5</v>
      </c>
      <c r="AL933" s="5">
        <v>0.16666666666666666</v>
      </c>
      <c r="AM933" s="4">
        <v>181.76</v>
      </c>
      <c r="AN933" s="13">
        <f t="shared" si="261"/>
        <v>181.76</v>
      </c>
      <c r="AO933" s="4" t="s">
        <v>5</v>
      </c>
      <c r="AP933" s="5">
        <v>0.17708333333333334</v>
      </c>
      <c r="AQ933" s="19">
        <v>17586</v>
      </c>
      <c r="AR933" s="15">
        <f t="shared" si="262"/>
        <v>1.7585999999999999</v>
      </c>
      <c r="AS933" s="4" t="s">
        <v>5</v>
      </c>
      <c r="AT933" s="22">
        <v>0.16666666666666666</v>
      </c>
      <c r="AU933" s="23">
        <v>67.290000000000006</v>
      </c>
      <c r="AV933" s="13">
        <f t="shared" si="263"/>
        <v>67.290000000000006</v>
      </c>
      <c r="AW933" s="23" t="s">
        <v>5</v>
      </c>
      <c r="AX933" s="22">
        <v>0.17708333333333334</v>
      </c>
      <c r="AY933" s="23">
        <v>0.64959999999999996</v>
      </c>
      <c r="AZ933" s="15">
        <f t="shared" si="264"/>
        <v>0.64959999999999996</v>
      </c>
      <c r="BA933" s="4" t="s">
        <v>5</v>
      </c>
      <c r="BB933" s="5">
        <v>0.15625</v>
      </c>
      <c r="BC933" s="8">
        <v>10881</v>
      </c>
      <c r="BD933" s="15">
        <f t="shared" si="265"/>
        <v>1.0881000000000001</v>
      </c>
      <c r="BE933" s="4" t="s">
        <v>5</v>
      </c>
      <c r="BF933" s="5">
        <v>0.16666666666666666</v>
      </c>
      <c r="BG933" s="8">
        <v>11342</v>
      </c>
      <c r="BH933" s="15">
        <f t="shared" si="266"/>
        <v>1.1342000000000001</v>
      </c>
      <c r="BI933" s="4" t="s">
        <v>5</v>
      </c>
      <c r="BJ933" s="5">
        <v>0.17708333333333334</v>
      </c>
      <c r="BK933" s="4">
        <v>103.17</v>
      </c>
      <c r="BL933" s="13">
        <f t="shared" si="267"/>
        <v>103.17</v>
      </c>
      <c r="BM933" s="4" t="s">
        <v>5</v>
      </c>
      <c r="BN933" s="5">
        <v>0.17708333333333334</v>
      </c>
      <c r="BO933" s="8">
        <v>71358</v>
      </c>
      <c r="BP933" s="15">
        <f t="shared" si="268"/>
        <v>7.1357999999999997</v>
      </c>
      <c r="BS933" s="1">
        <f t="shared" si="269"/>
        <v>80.036353213015147</v>
      </c>
    </row>
    <row r="934" spans="1:71">
      <c r="A934" s="4" t="s">
        <v>5</v>
      </c>
      <c r="B934" s="5">
        <v>0.15625</v>
      </c>
      <c r="C934" s="4">
        <v>78.099999999999994</v>
      </c>
      <c r="D934" s="13">
        <f t="shared" si="252"/>
        <v>78.099999999999994</v>
      </c>
      <c r="E934" s="4" t="s">
        <v>5</v>
      </c>
      <c r="F934" s="5">
        <v>0.16666666666666666</v>
      </c>
      <c r="G934" s="4">
        <v>0.75209999999999999</v>
      </c>
      <c r="H934" s="15">
        <f t="shared" si="253"/>
        <v>0.75209999999999999</v>
      </c>
      <c r="I934" s="4" t="s">
        <v>5</v>
      </c>
      <c r="J934" s="22">
        <v>0.16666666666666666</v>
      </c>
      <c r="K934" s="23">
        <v>94.96</v>
      </c>
      <c r="L934" s="13">
        <f t="shared" si="254"/>
        <v>94.96</v>
      </c>
      <c r="M934" s="4" t="s">
        <v>5</v>
      </c>
      <c r="N934" s="22">
        <v>0.15625</v>
      </c>
      <c r="O934" s="23">
        <v>91.45</v>
      </c>
      <c r="P934" s="13">
        <f t="shared" si="255"/>
        <v>91.45</v>
      </c>
      <c r="Q934" s="4" t="s">
        <v>5</v>
      </c>
      <c r="R934" s="22">
        <v>0.15625</v>
      </c>
      <c r="S934" s="19">
        <v>15461</v>
      </c>
      <c r="T934" s="15">
        <f t="shared" si="256"/>
        <v>1.5461</v>
      </c>
      <c r="U934" s="4" t="s">
        <v>5</v>
      </c>
      <c r="V934" s="22">
        <v>0.16666666666666666</v>
      </c>
      <c r="W934" s="23">
        <v>0.77439999999999998</v>
      </c>
      <c r="X934" s="15">
        <f t="shared" si="257"/>
        <v>0.77439999999999998</v>
      </c>
      <c r="Y934" s="4" t="s">
        <v>5</v>
      </c>
      <c r="Z934" s="5">
        <v>0.15625</v>
      </c>
      <c r="AA934" s="4">
        <v>141.44999999999999</v>
      </c>
      <c r="AB934" s="13">
        <f t="shared" si="258"/>
        <v>141.44999999999999</v>
      </c>
      <c r="AC934" s="4" t="s">
        <v>5</v>
      </c>
      <c r="AD934" s="5">
        <v>0.16666666666666666</v>
      </c>
      <c r="AE934" s="8">
        <v>13618</v>
      </c>
      <c r="AF934" s="15">
        <f t="shared" si="259"/>
        <v>1.3617999999999999</v>
      </c>
      <c r="AG934" s="23" t="s">
        <v>5</v>
      </c>
      <c r="AH934" s="22">
        <v>0.15625</v>
      </c>
      <c r="AI934" s="19">
        <v>19955</v>
      </c>
      <c r="AJ934" s="15">
        <f t="shared" si="260"/>
        <v>1.9955000000000001</v>
      </c>
      <c r="AK934" s="4" t="s">
        <v>5</v>
      </c>
      <c r="AL934" s="5">
        <v>0.15625</v>
      </c>
      <c r="AM934" s="4">
        <v>182.54</v>
      </c>
      <c r="AN934" s="13">
        <f t="shared" si="261"/>
        <v>182.54</v>
      </c>
      <c r="AO934" s="4" t="s">
        <v>5</v>
      </c>
      <c r="AP934" s="5">
        <v>0.16666666666666666</v>
      </c>
      <c r="AQ934" s="19">
        <v>17577</v>
      </c>
      <c r="AR934" s="15">
        <f t="shared" si="262"/>
        <v>1.7577</v>
      </c>
      <c r="AS934" s="4" t="s">
        <v>5</v>
      </c>
      <c r="AT934" s="22">
        <v>0.15625</v>
      </c>
      <c r="AU934" s="23">
        <v>67.58</v>
      </c>
      <c r="AV934" s="13">
        <f t="shared" si="263"/>
        <v>67.58</v>
      </c>
      <c r="AW934" s="23" t="s">
        <v>5</v>
      </c>
      <c r="AX934" s="22">
        <v>0.16666666666666666</v>
      </c>
      <c r="AY934" s="23">
        <v>0.65080000000000005</v>
      </c>
      <c r="AZ934" s="15">
        <f t="shared" si="264"/>
        <v>0.65080000000000005</v>
      </c>
      <c r="BA934" s="4" t="s">
        <v>5</v>
      </c>
      <c r="BB934" s="5">
        <v>0.14583333333333334</v>
      </c>
      <c r="BC934" s="8">
        <v>10872</v>
      </c>
      <c r="BD934" s="15">
        <f t="shared" si="265"/>
        <v>1.0871999999999999</v>
      </c>
      <c r="BE934" s="4" t="s">
        <v>5</v>
      </c>
      <c r="BF934" s="5">
        <v>0.15625</v>
      </c>
      <c r="BG934" s="8">
        <v>1134</v>
      </c>
      <c r="BH934" s="15">
        <f t="shared" si="266"/>
        <v>1.1339999999999999</v>
      </c>
      <c r="BI934" s="4" t="s">
        <v>5</v>
      </c>
      <c r="BJ934" s="5">
        <v>0.16666666666666666</v>
      </c>
      <c r="BK934" s="4">
        <v>103.4</v>
      </c>
      <c r="BL934" s="13">
        <f t="shared" si="267"/>
        <v>103.4</v>
      </c>
      <c r="BM934" s="4" t="s">
        <v>5</v>
      </c>
      <c r="BN934" s="5">
        <v>0.16666666666666666</v>
      </c>
      <c r="BO934" s="8">
        <v>71427</v>
      </c>
      <c r="BP934" s="15">
        <f t="shared" si="268"/>
        <v>7.1426999999999996</v>
      </c>
      <c r="BS934" s="1">
        <f t="shared" si="269"/>
        <v>80.105424977293097</v>
      </c>
    </row>
    <row r="935" spans="1:71">
      <c r="A935" s="4" t="s">
        <v>5</v>
      </c>
      <c r="B935" s="5">
        <v>0.14583333333333334</v>
      </c>
      <c r="C935" s="4">
        <v>78.14</v>
      </c>
      <c r="D935" s="13">
        <f t="shared" si="252"/>
        <v>78.14</v>
      </c>
      <c r="E935" s="4" t="s">
        <v>5</v>
      </c>
      <c r="F935" s="5">
        <v>0.15625</v>
      </c>
      <c r="G935" s="4">
        <v>0.753</v>
      </c>
      <c r="H935" s="15">
        <f t="shared" si="253"/>
        <v>0.753</v>
      </c>
      <c r="I935" s="4" t="s">
        <v>5</v>
      </c>
      <c r="J935" s="22">
        <v>0.15625</v>
      </c>
      <c r="K935" s="23">
        <v>95.28</v>
      </c>
      <c r="L935" s="13">
        <f t="shared" si="254"/>
        <v>95.28</v>
      </c>
      <c r="M935" s="4" t="s">
        <v>5</v>
      </c>
      <c r="N935" s="22">
        <v>0.14583333333333334</v>
      </c>
      <c r="O935" s="23">
        <v>91.53</v>
      </c>
      <c r="P935" s="13">
        <f t="shared" si="255"/>
        <v>91.53</v>
      </c>
      <c r="Q935" s="4" t="s">
        <v>5</v>
      </c>
      <c r="R935" s="22">
        <v>0.14583333333333334</v>
      </c>
      <c r="S935" s="19">
        <v>15454</v>
      </c>
      <c r="T935" s="15">
        <f t="shared" si="256"/>
        <v>1.5454000000000001</v>
      </c>
      <c r="U935" s="4" t="s">
        <v>5</v>
      </c>
      <c r="V935" s="22">
        <v>0.15625</v>
      </c>
      <c r="W935" s="23">
        <v>0.77429999999999999</v>
      </c>
      <c r="X935" s="15">
        <f t="shared" si="257"/>
        <v>0.77429999999999999</v>
      </c>
      <c r="Y935" s="4" t="s">
        <v>5</v>
      </c>
      <c r="Z935" s="5">
        <v>0.14583333333333334</v>
      </c>
      <c r="AA935" s="4">
        <v>141.5</v>
      </c>
      <c r="AB935" s="13">
        <f t="shared" si="258"/>
        <v>141.5</v>
      </c>
      <c r="AC935" s="4" t="s">
        <v>5</v>
      </c>
      <c r="AD935" s="5">
        <v>0.15625</v>
      </c>
      <c r="AE935" s="8">
        <v>13633</v>
      </c>
      <c r="AF935" s="15">
        <f t="shared" si="259"/>
        <v>1.3633</v>
      </c>
      <c r="AG935" s="23" t="s">
        <v>5</v>
      </c>
      <c r="AH935" s="22">
        <v>0.14583333333333334</v>
      </c>
      <c r="AI935" s="19">
        <v>19956</v>
      </c>
      <c r="AJ935" s="15">
        <f t="shared" si="260"/>
        <v>1.9956</v>
      </c>
      <c r="AK935" s="4" t="s">
        <v>5</v>
      </c>
      <c r="AL935" s="5">
        <v>0.14583333333333334</v>
      </c>
      <c r="AM935" s="4">
        <v>182.7</v>
      </c>
      <c r="AN935" s="13">
        <f t="shared" si="261"/>
        <v>182.7</v>
      </c>
      <c r="AO935" s="4" t="s">
        <v>5</v>
      </c>
      <c r="AP935" s="5">
        <v>0.15625</v>
      </c>
      <c r="AQ935" s="19">
        <v>17594</v>
      </c>
      <c r="AR935" s="15">
        <f t="shared" si="262"/>
        <v>1.7594000000000001</v>
      </c>
      <c r="AS935" s="4" t="s">
        <v>5</v>
      </c>
      <c r="AT935" s="22">
        <v>0.14583333333333334</v>
      </c>
      <c r="AU935" s="23">
        <v>67.569999999999993</v>
      </c>
      <c r="AV935" s="13">
        <f t="shared" si="263"/>
        <v>67.569999999999993</v>
      </c>
      <c r="AW935" s="23" t="s">
        <v>5</v>
      </c>
      <c r="AX935" s="22">
        <v>0.15625</v>
      </c>
      <c r="AY935" s="23">
        <v>0.65159999999999996</v>
      </c>
      <c r="AZ935" s="15">
        <f t="shared" si="264"/>
        <v>0.65159999999999996</v>
      </c>
      <c r="BA935" s="4" t="s">
        <v>5</v>
      </c>
      <c r="BB935" s="5">
        <v>0.13541666666666666</v>
      </c>
      <c r="BC935" s="8">
        <v>10868</v>
      </c>
      <c r="BD935" s="15">
        <f t="shared" si="265"/>
        <v>1.0868</v>
      </c>
      <c r="BE935" s="4" t="s">
        <v>5</v>
      </c>
      <c r="BF935" s="5">
        <v>0.14583333333333334</v>
      </c>
      <c r="BG935" s="8">
        <v>11344</v>
      </c>
      <c r="BH935" s="15">
        <f t="shared" si="266"/>
        <v>1.1344000000000001</v>
      </c>
      <c r="BI935" s="4" t="s">
        <v>5</v>
      </c>
      <c r="BJ935" s="5">
        <v>0.15625</v>
      </c>
      <c r="BK935" s="4">
        <v>103.72</v>
      </c>
      <c r="BL935" s="13">
        <f t="shared" si="267"/>
        <v>103.72</v>
      </c>
      <c r="BM935" s="4" t="s">
        <v>5</v>
      </c>
      <c r="BN935" s="5">
        <v>0.15625</v>
      </c>
      <c r="BO935" s="8">
        <v>71317</v>
      </c>
      <c r="BP935" s="15">
        <f t="shared" si="268"/>
        <v>7.1317000000000004</v>
      </c>
      <c r="BS935" s="1">
        <f t="shared" si="269"/>
        <v>80.089045203464607</v>
      </c>
    </row>
    <row r="936" spans="1:71">
      <c r="A936" s="4" t="s">
        <v>5</v>
      </c>
      <c r="B936" s="5">
        <v>0.13541666666666666</v>
      </c>
      <c r="C936" s="4">
        <v>78.16</v>
      </c>
      <c r="D936" s="13">
        <f t="shared" si="252"/>
        <v>78.16</v>
      </c>
      <c r="E936" s="4" t="s">
        <v>5</v>
      </c>
      <c r="F936" s="5">
        <v>0.14583333333333334</v>
      </c>
      <c r="G936" s="4">
        <v>0.75239999999999996</v>
      </c>
      <c r="H936" s="15">
        <f t="shared" si="253"/>
        <v>0.75239999999999996</v>
      </c>
      <c r="I936" s="4" t="s">
        <v>5</v>
      </c>
      <c r="J936" s="22">
        <v>0.14583333333333334</v>
      </c>
      <c r="K936" s="23">
        <v>95.47</v>
      </c>
      <c r="L936" s="13">
        <f t="shared" si="254"/>
        <v>95.47</v>
      </c>
      <c r="M936" s="4" t="s">
        <v>5</v>
      </c>
      <c r="N936" s="22">
        <v>0.13541666666666666</v>
      </c>
      <c r="O936" s="23">
        <v>91.71</v>
      </c>
      <c r="P936" s="13">
        <f t="shared" si="255"/>
        <v>91.71</v>
      </c>
      <c r="Q936" s="4" t="s">
        <v>5</v>
      </c>
      <c r="R936" s="22">
        <v>0.13541666666666666</v>
      </c>
      <c r="S936" s="19">
        <v>15438</v>
      </c>
      <c r="T936" s="15">
        <f t="shared" si="256"/>
        <v>1.5438000000000001</v>
      </c>
      <c r="U936" s="4" t="s">
        <v>5</v>
      </c>
      <c r="V936" s="22">
        <v>0.14583333333333334</v>
      </c>
      <c r="W936" s="23">
        <v>0.77410000000000001</v>
      </c>
      <c r="X936" s="15">
        <f t="shared" si="257"/>
        <v>0.77410000000000001</v>
      </c>
      <c r="Y936" s="4" t="s">
        <v>5</v>
      </c>
      <c r="Z936" s="5">
        <v>0.13541666666666666</v>
      </c>
      <c r="AA936" s="4">
        <v>141.62</v>
      </c>
      <c r="AB936" s="13">
        <f t="shared" si="258"/>
        <v>141.62</v>
      </c>
      <c r="AC936" s="4" t="s">
        <v>5</v>
      </c>
      <c r="AD936" s="5">
        <v>0.14583333333333334</v>
      </c>
      <c r="AE936" s="8">
        <v>13624</v>
      </c>
      <c r="AF936" s="15">
        <f t="shared" si="259"/>
        <v>1.3624000000000001</v>
      </c>
      <c r="AG936" s="23" t="s">
        <v>5</v>
      </c>
      <c r="AH936" s="22">
        <v>0.13541666666666666</v>
      </c>
      <c r="AI936" s="19">
        <v>19944</v>
      </c>
      <c r="AJ936" s="15">
        <f t="shared" si="260"/>
        <v>1.9944</v>
      </c>
      <c r="AK936" s="4" t="s">
        <v>5</v>
      </c>
      <c r="AL936" s="5">
        <v>0.13541666666666666</v>
      </c>
      <c r="AM936" s="4">
        <v>182.88</v>
      </c>
      <c r="AN936" s="13">
        <f t="shared" si="261"/>
        <v>182.88</v>
      </c>
      <c r="AO936" s="4" t="s">
        <v>5</v>
      </c>
      <c r="AP936" s="5">
        <v>0.14583333333333334</v>
      </c>
      <c r="AQ936" s="19">
        <v>17594</v>
      </c>
      <c r="AR936" s="15">
        <f t="shared" si="262"/>
        <v>1.7594000000000001</v>
      </c>
      <c r="AS936" s="4" t="s">
        <v>5</v>
      </c>
      <c r="AT936" s="22">
        <v>0.13541666666666666</v>
      </c>
      <c r="AU936" s="23">
        <v>67.66</v>
      </c>
      <c r="AV936" s="13">
        <f t="shared" si="263"/>
        <v>67.66</v>
      </c>
      <c r="AW936" s="23" t="s">
        <v>5</v>
      </c>
      <c r="AX936" s="22">
        <v>0.14583333333333334</v>
      </c>
      <c r="AY936" s="23">
        <v>0.65069999999999995</v>
      </c>
      <c r="AZ936" s="15">
        <f t="shared" si="264"/>
        <v>0.65069999999999995</v>
      </c>
      <c r="BA936" s="4" t="s">
        <v>5</v>
      </c>
      <c r="BB936" s="5">
        <v>0.125</v>
      </c>
      <c r="BC936" s="8">
        <v>10864</v>
      </c>
      <c r="BD936" s="15">
        <f t="shared" si="265"/>
        <v>1.0864</v>
      </c>
      <c r="BE936" s="4" t="s">
        <v>5</v>
      </c>
      <c r="BF936" s="5">
        <v>0.13541666666666666</v>
      </c>
      <c r="BG936" s="8">
        <v>11335</v>
      </c>
      <c r="BH936" s="15">
        <f t="shared" si="266"/>
        <v>1.1335</v>
      </c>
      <c r="BI936" s="4" t="s">
        <v>5</v>
      </c>
      <c r="BJ936" s="5">
        <v>0.14583333333333334</v>
      </c>
      <c r="BK936" s="4">
        <v>103.85</v>
      </c>
      <c r="BL936" s="13">
        <f t="shared" si="267"/>
        <v>103.85</v>
      </c>
      <c r="BM936" s="4" t="s">
        <v>5</v>
      </c>
      <c r="BN936" s="5">
        <v>0.14583333333333334</v>
      </c>
      <c r="BO936" s="8">
        <v>71349</v>
      </c>
      <c r="BP936" s="15">
        <f t="shared" si="268"/>
        <v>7.1349</v>
      </c>
      <c r="BS936" s="1">
        <f t="shared" si="269"/>
        <v>80.129099787429396</v>
      </c>
    </row>
    <row r="937" spans="1:71">
      <c r="A937" s="4" t="s">
        <v>5</v>
      </c>
      <c r="B937" s="5">
        <v>0.125</v>
      </c>
      <c r="C937" s="4">
        <v>78.459999999999994</v>
      </c>
      <c r="D937" s="13">
        <f t="shared" si="252"/>
        <v>78.459999999999994</v>
      </c>
      <c r="E937" s="4" t="s">
        <v>5</v>
      </c>
      <c r="F937" s="5">
        <v>0.13541666666666666</v>
      </c>
      <c r="G937" s="4">
        <v>0.75190000000000001</v>
      </c>
      <c r="H937" s="15">
        <f t="shared" si="253"/>
        <v>0.75190000000000001</v>
      </c>
      <c r="I937" s="4" t="s">
        <v>5</v>
      </c>
      <c r="J937" s="22">
        <v>0.13541666666666666</v>
      </c>
      <c r="K937" s="23">
        <v>95.6</v>
      </c>
      <c r="L937" s="13">
        <f t="shared" si="254"/>
        <v>95.6</v>
      </c>
      <c r="M937" s="4" t="s">
        <v>5</v>
      </c>
      <c r="N937" s="22">
        <v>0.125</v>
      </c>
      <c r="O937" s="23">
        <v>91.83</v>
      </c>
      <c r="P937" s="13">
        <f t="shared" si="255"/>
        <v>91.83</v>
      </c>
      <c r="Q937" s="4" t="s">
        <v>5</v>
      </c>
      <c r="R937" s="22">
        <v>0.125</v>
      </c>
      <c r="S937" s="19">
        <v>1545</v>
      </c>
      <c r="T937" s="15">
        <f t="shared" si="256"/>
        <v>1.5449999999999999</v>
      </c>
      <c r="U937" s="4" t="s">
        <v>5</v>
      </c>
      <c r="V937" s="22">
        <v>0.13541666666666666</v>
      </c>
      <c r="W937" s="23">
        <v>0.77370000000000005</v>
      </c>
      <c r="X937" s="15">
        <f t="shared" si="257"/>
        <v>0.77370000000000005</v>
      </c>
      <c r="Y937" s="4" t="s">
        <v>5</v>
      </c>
      <c r="Z937" s="5">
        <v>0.125</v>
      </c>
      <c r="AA937" s="4">
        <v>141.91</v>
      </c>
      <c r="AB937" s="13">
        <f t="shared" si="258"/>
        <v>141.91</v>
      </c>
      <c r="AC937" s="4" t="s">
        <v>5</v>
      </c>
      <c r="AD937" s="5">
        <v>0.13541666666666666</v>
      </c>
      <c r="AE937" s="8">
        <v>13619</v>
      </c>
      <c r="AF937" s="15">
        <f t="shared" si="259"/>
        <v>1.3619000000000001</v>
      </c>
      <c r="AG937" s="23" t="s">
        <v>5</v>
      </c>
      <c r="AH937" s="22">
        <v>0.125</v>
      </c>
      <c r="AI937" s="19">
        <v>1996</v>
      </c>
      <c r="AJ937" s="15">
        <f t="shared" si="260"/>
        <v>1.996</v>
      </c>
      <c r="AK937" s="4" t="s">
        <v>5</v>
      </c>
      <c r="AL937" s="5">
        <v>0.125</v>
      </c>
      <c r="AM937" s="4">
        <v>183.41</v>
      </c>
      <c r="AN937" s="13">
        <f t="shared" si="261"/>
        <v>183.41</v>
      </c>
      <c r="AO937" s="4" t="s">
        <v>5</v>
      </c>
      <c r="AP937" s="5">
        <v>0.13541666666666666</v>
      </c>
      <c r="AQ937" s="19">
        <v>17599</v>
      </c>
      <c r="AR937" s="15">
        <f t="shared" si="262"/>
        <v>1.7599</v>
      </c>
      <c r="AS937" s="4" t="s">
        <v>5</v>
      </c>
      <c r="AT937" s="22">
        <v>0.125</v>
      </c>
      <c r="AU937" s="23">
        <v>67.87</v>
      </c>
      <c r="AV937" s="13">
        <f t="shared" si="263"/>
        <v>67.87</v>
      </c>
      <c r="AW937" s="23" t="s">
        <v>5</v>
      </c>
      <c r="AX937" s="22">
        <v>0.13541666666666666</v>
      </c>
      <c r="AY937" s="23">
        <v>0.65090000000000003</v>
      </c>
      <c r="AZ937" s="15">
        <f t="shared" si="264"/>
        <v>0.65090000000000003</v>
      </c>
      <c r="BA937" s="4" t="s">
        <v>5</v>
      </c>
      <c r="BB937" s="5">
        <v>0.11458333333333333</v>
      </c>
      <c r="BC937" s="8">
        <v>10865</v>
      </c>
      <c r="BD937" s="15">
        <f t="shared" si="265"/>
        <v>1.0865</v>
      </c>
      <c r="BE937" s="4" t="s">
        <v>5</v>
      </c>
      <c r="BF937" s="5">
        <v>0.125</v>
      </c>
      <c r="BG937" s="8">
        <v>11329</v>
      </c>
      <c r="BH937" s="15">
        <f t="shared" si="266"/>
        <v>1.1329</v>
      </c>
      <c r="BI937" s="4" t="s">
        <v>5</v>
      </c>
      <c r="BJ937" s="5">
        <v>0.13541666666666666</v>
      </c>
      <c r="BK937" s="4">
        <v>103.94</v>
      </c>
      <c r="BL937" s="13">
        <f t="shared" si="267"/>
        <v>103.94</v>
      </c>
      <c r="BM937" s="4" t="s">
        <v>5</v>
      </c>
      <c r="BN937" s="5">
        <v>0.13541666666666666</v>
      </c>
      <c r="BO937" s="8">
        <v>71373</v>
      </c>
      <c r="BP937" s="15">
        <f t="shared" si="268"/>
        <v>7.1372999999999998</v>
      </c>
      <c r="BS937" s="1">
        <f t="shared" si="269"/>
        <v>80.154698000896346</v>
      </c>
    </row>
    <row r="938" spans="1:71">
      <c r="A938" s="4" t="s">
        <v>5</v>
      </c>
      <c r="B938" s="5">
        <v>0.11458333333333333</v>
      </c>
      <c r="C938" s="4">
        <v>79.099999999999994</v>
      </c>
      <c r="D938" s="13">
        <f t="shared" si="252"/>
        <v>79.099999999999994</v>
      </c>
      <c r="E938" s="4" t="s">
        <v>5</v>
      </c>
      <c r="F938" s="5">
        <v>0.125</v>
      </c>
      <c r="G938" s="4">
        <v>0.75390000000000001</v>
      </c>
      <c r="H938" s="15">
        <f t="shared" si="253"/>
        <v>0.75390000000000001</v>
      </c>
      <c r="I938" s="4" t="s">
        <v>5</v>
      </c>
      <c r="J938" s="22">
        <v>0.125</v>
      </c>
      <c r="K938" s="23">
        <v>95.73</v>
      </c>
      <c r="L938" s="13">
        <f t="shared" si="254"/>
        <v>95.73</v>
      </c>
      <c r="M938" s="4" t="s">
        <v>5</v>
      </c>
      <c r="N938" s="22">
        <v>0.11458333333333333</v>
      </c>
      <c r="O938" s="23">
        <v>92.02</v>
      </c>
      <c r="P938" s="13">
        <f t="shared" si="255"/>
        <v>92.02</v>
      </c>
      <c r="Q938" s="4" t="s">
        <v>5</v>
      </c>
      <c r="R938" s="22">
        <v>0.11458333333333333</v>
      </c>
      <c r="S938" s="19">
        <v>15459</v>
      </c>
      <c r="T938" s="15">
        <f t="shared" si="256"/>
        <v>1.5459000000000001</v>
      </c>
      <c r="U938" s="4" t="s">
        <v>5</v>
      </c>
      <c r="V938" s="22">
        <v>0.125</v>
      </c>
      <c r="W938" s="23">
        <v>0.77380000000000004</v>
      </c>
      <c r="X938" s="15">
        <f t="shared" si="257"/>
        <v>0.77380000000000004</v>
      </c>
      <c r="Y938" s="4" t="s">
        <v>5</v>
      </c>
      <c r="Z938" s="5">
        <v>0.11458333333333333</v>
      </c>
      <c r="AA938" s="4">
        <v>142.27000000000001</v>
      </c>
      <c r="AB938" s="13">
        <f t="shared" si="258"/>
        <v>142.27000000000001</v>
      </c>
      <c r="AC938" s="4" t="s">
        <v>5</v>
      </c>
      <c r="AD938" s="5">
        <v>0.125</v>
      </c>
      <c r="AE938" s="8">
        <v>13639</v>
      </c>
      <c r="AF938" s="15">
        <f t="shared" si="259"/>
        <v>1.3638999999999999</v>
      </c>
      <c r="AG938" s="23" t="s">
        <v>5</v>
      </c>
      <c r="AH938" s="22">
        <v>0.11458333333333333</v>
      </c>
      <c r="AI938" s="19">
        <v>1997</v>
      </c>
      <c r="AJ938" s="15">
        <f t="shared" si="260"/>
        <v>1.9970000000000001</v>
      </c>
      <c r="AK938" s="4" t="s">
        <v>5</v>
      </c>
      <c r="AL938" s="5">
        <v>0.11458333333333333</v>
      </c>
      <c r="AM938" s="4">
        <v>183.81</v>
      </c>
      <c r="AN938" s="13">
        <f t="shared" si="261"/>
        <v>183.81</v>
      </c>
      <c r="AO938" s="4" t="s">
        <v>5</v>
      </c>
      <c r="AP938" s="5">
        <v>0.125</v>
      </c>
      <c r="AQ938" s="19">
        <v>17619</v>
      </c>
      <c r="AR938" s="15">
        <f t="shared" si="262"/>
        <v>1.7619</v>
      </c>
      <c r="AS938" s="4" t="s">
        <v>5</v>
      </c>
      <c r="AT938" s="22">
        <v>0.11458333333333333</v>
      </c>
      <c r="AU938" s="23">
        <v>68.069999999999993</v>
      </c>
      <c r="AV938" s="13">
        <f t="shared" si="263"/>
        <v>68.069999999999993</v>
      </c>
      <c r="AW938" s="23" t="s">
        <v>5</v>
      </c>
      <c r="AX938" s="22">
        <v>0.125</v>
      </c>
      <c r="AY938" s="23">
        <v>0.65239999999999998</v>
      </c>
      <c r="AZ938" s="15">
        <f t="shared" si="264"/>
        <v>0.65239999999999998</v>
      </c>
      <c r="BA938" s="4" t="s">
        <v>5</v>
      </c>
      <c r="BB938" s="5">
        <v>0.10416666666666667</v>
      </c>
      <c r="BC938" s="8">
        <v>10872</v>
      </c>
      <c r="BD938" s="15">
        <f t="shared" si="265"/>
        <v>1.0871999999999999</v>
      </c>
      <c r="BE938" s="4" t="s">
        <v>5</v>
      </c>
      <c r="BF938" s="5">
        <v>0.11458333333333333</v>
      </c>
      <c r="BG938" s="8">
        <v>11329</v>
      </c>
      <c r="BH938" s="15">
        <f t="shared" si="266"/>
        <v>1.1329</v>
      </c>
      <c r="BI938" s="4" t="s">
        <v>5</v>
      </c>
      <c r="BJ938" s="5">
        <v>0.125</v>
      </c>
      <c r="BK938" s="4">
        <v>104.11</v>
      </c>
      <c r="BL938" s="13">
        <f t="shared" si="267"/>
        <v>104.11</v>
      </c>
      <c r="BM938" s="4" t="s">
        <v>5</v>
      </c>
      <c r="BN938" s="5">
        <v>0.125</v>
      </c>
      <c r="BO938" s="8">
        <v>71292</v>
      </c>
      <c r="BP938" s="15">
        <f t="shared" si="268"/>
        <v>7.1292</v>
      </c>
      <c r="BS938" s="1">
        <f t="shared" si="269"/>
        <v>80.11109148683569</v>
      </c>
    </row>
    <row r="939" spans="1:71">
      <c r="A939" s="4" t="s">
        <v>5</v>
      </c>
      <c r="B939" s="5">
        <v>0.10416666666666667</v>
      </c>
      <c r="C939" s="4">
        <v>79.16</v>
      </c>
      <c r="D939" s="13">
        <f t="shared" si="252"/>
        <v>79.16</v>
      </c>
      <c r="E939" s="4" t="s">
        <v>5</v>
      </c>
      <c r="F939" s="5">
        <v>0.11458333333333333</v>
      </c>
      <c r="G939" s="4">
        <v>0.75870000000000004</v>
      </c>
      <c r="H939" s="15">
        <f t="shared" si="253"/>
        <v>0.75870000000000004</v>
      </c>
      <c r="I939" s="4" t="s">
        <v>5</v>
      </c>
      <c r="J939" s="22">
        <v>0.11458333333333333</v>
      </c>
      <c r="K939" s="23">
        <v>95.93</v>
      </c>
      <c r="L939" s="13">
        <f t="shared" si="254"/>
        <v>95.93</v>
      </c>
      <c r="M939" s="4" t="s">
        <v>5</v>
      </c>
      <c r="N939" s="22">
        <v>0.10416666666666667</v>
      </c>
      <c r="O939" s="23">
        <v>92.16</v>
      </c>
      <c r="P939" s="13">
        <f t="shared" si="255"/>
        <v>92.16</v>
      </c>
      <c r="Q939" s="4" t="s">
        <v>5</v>
      </c>
      <c r="R939" s="22">
        <v>0.10416666666666667</v>
      </c>
      <c r="S939" s="19">
        <v>15457</v>
      </c>
      <c r="T939" s="15">
        <f t="shared" si="256"/>
        <v>1.5457000000000001</v>
      </c>
      <c r="U939" s="4" t="s">
        <v>5</v>
      </c>
      <c r="V939" s="22">
        <v>0.11458333333333333</v>
      </c>
      <c r="W939" s="23">
        <v>0.77400000000000002</v>
      </c>
      <c r="X939" s="15">
        <f t="shared" si="257"/>
        <v>0.77400000000000002</v>
      </c>
      <c r="Y939" s="4" t="s">
        <v>5</v>
      </c>
      <c r="Z939" s="5">
        <v>0.10416666666666667</v>
      </c>
      <c r="AA939" s="4">
        <v>142.52000000000001</v>
      </c>
      <c r="AB939" s="13">
        <f t="shared" si="258"/>
        <v>142.52000000000001</v>
      </c>
      <c r="AC939" s="4" t="s">
        <v>5</v>
      </c>
      <c r="AD939" s="5">
        <v>0.11458333333333333</v>
      </c>
      <c r="AE939" s="8">
        <v>13645</v>
      </c>
      <c r="AF939" s="15">
        <f t="shared" si="259"/>
        <v>1.3645</v>
      </c>
      <c r="AG939" s="23" t="s">
        <v>5</v>
      </c>
      <c r="AH939" s="22">
        <v>0.10416666666666667</v>
      </c>
      <c r="AI939" s="19">
        <v>19977</v>
      </c>
      <c r="AJ939" s="15">
        <f t="shared" si="260"/>
        <v>1.9977</v>
      </c>
      <c r="AK939" s="4" t="s">
        <v>5</v>
      </c>
      <c r="AL939" s="5">
        <v>0.10416666666666667</v>
      </c>
      <c r="AM939" s="4">
        <v>184.21</v>
      </c>
      <c r="AN939" s="13">
        <f t="shared" si="261"/>
        <v>184.21</v>
      </c>
      <c r="AO939" s="4" t="s">
        <v>5</v>
      </c>
      <c r="AP939" s="5">
        <v>0.11458333333333333</v>
      </c>
      <c r="AQ939" s="19">
        <v>17626</v>
      </c>
      <c r="AR939" s="15">
        <f t="shared" si="262"/>
        <v>1.7625999999999999</v>
      </c>
      <c r="AS939" s="4" t="s">
        <v>5</v>
      </c>
      <c r="AT939" s="22">
        <v>0.10416666666666667</v>
      </c>
      <c r="AU939" s="23">
        <v>68.23</v>
      </c>
      <c r="AV939" s="13">
        <f t="shared" si="263"/>
        <v>68.23</v>
      </c>
      <c r="AW939" s="23" t="s">
        <v>5</v>
      </c>
      <c r="AX939" s="22">
        <v>0.11458333333333333</v>
      </c>
      <c r="AY939" s="23">
        <v>0.65339999999999998</v>
      </c>
      <c r="AZ939" s="15">
        <f t="shared" si="264"/>
        <v>0.65339999999999998</v>
      </c>
      <c r="BA939" s="4" t="s">
        <v>5</v>
      </c>
      <c r="BB939" s="5">
        <v>9.375E-2</v>
      </c>
      <c r="BC939" s="8">
        <v>10867</v>
      </c>
      <c r="BD939" s="15">
        <f t="shared" si="265"/>
        <v>1.0867</v>
      </c>
      <c r="BE939" s="4" t="s">
        <v>5</v>
      </c>
      <c r="BF939" s="5">
        <v>0.10416666666666667</v>
      </c>
      <c r="BG939" s="8">
        <v>11323</v>
      </c>
      <c r="BH939" s="15">
        <f t="shared" si="266"/>
        <v>1.1323000000000001</v>
      </c>
      <c r="BI939" s="4" t="s">
        <v>5</v>
      </c>
      <c r="BJ939" s="5">
        <v>0.11458333333333333</v>
      </c>
      <c r="BK939" s="4">
        <v>104.32</v>
      </c>
      <c r="BL939" s="13">
        <f t="shared" si="267"/>
        <v>104.32</v>
      </c>
      <c r="BM939" s="4" t="s">
        <v>5</v>
      </c>
      <c r="BN939" s="5">
        <v>0.11458333333333333</v>
      </c>
      <c r="BO939" s="8">
        <v>71263</v>
      </c>
      <c r="BP939" s="15">
        <f t="shared" si="268"/>
        <v>7.1262999999999996</v>
      </c>
      <c r="BS939" s="1">
        <f t="shared" si="269"/>
        <v>80.110470924266792</v>
      </c>
    </row>
    <row r="940" spans="1:71">
      <c r="A940" s="4" t="s">
        <v>5</v>
      </c>
      <c r="B940" s="5">
        <v>9.375E-2</v>
      </c>
      <c r="C940" s="4">
        <v>79.150000000000006</v>
      </c>
      <c r="D940" s="13">
        <f t="shared" si="252"/>
        <v>79.150000000000006</v>
      </c>
      <c r="E940" s="4" t="s">
        <v>5</v>
      </c>
      <c r="F940" s="5">
        <v>0.10416666666666667</v>
      </c>
      <c r="G940" s="4">
        <v>0.75839999999999996</v>
      </c>
      <c r="H940" s="15">
        <f t="shared" si="253"/>
        <v>0.75839999999999996</v>
      </c>
      <c r="I940" s="4" t="s">
        <v>5</v>
      </c>
      <c r="J940" s="22">
        <v>0.10416666666666667</v>
      </c>
      <c r="K940" s="23">
        <v>95.97</v>
      </c>
      <c r="L940" s="13">
        <f t="shared" si="254"/>
        <v>95.97</v>
      </c>
      <c r="M940" s="4" t="s">
        <v>5</v>
      </c>
      <c r="N940" s="22">
        <v>9.375E-2</v>
      </c>
      <c r="O940" s="23">
        <v>92.14</v>
      </c>
      <c r="P940" s="13">
        <f t="shared" si="255"/>
        <v>92.14</v>
      </c>
      <c r="Q940" s="4" t="s">
        <v>5</v>
      </c>
      <c r="R940" s="22">
        <v>9.375E-2</v>
      </c>
      <c r="S940" s="19">
        <v>15452</v>
      </c>
      <c r="T940" s="15">
        <f t="shared" si="256"/>
        <v>1.5451999999999999</v>
      </c>
      <c r="U940" s="4" t="s">
        <v>5</v>
      </c>
      <c r="V940" s="22">
        <v>0.10416666666666667</v>
      </c>
      <c r="W940" s="23">
        <v>0.77370000000000005</v>
      </c>
      <c r="X940" s="15">
        <f t="shared" si="257"/>
        <v>0.77370000000000005</v>
      </c>
      <c r="Y940" s="4" t="s">
        <v>5</v>
      </c>
      <c r="Z940" s="5">
        <v>9.375E-2</v>
      </c>
      <c r="AA940" s="4">
        <v>142.4</v>
      </c>
      <c r="AB940" s="13">
        <f t="shared" si="258"/>
        <v>142.4</v>
      </c>
      <c r="AC940" s="4" t="s">
        <v>5</v>
      </c>
      <c r="AD940" s="5">
        <v>0.10416666666666667</v>
      </c>
      <c r="AE940" s="8">
        <v>13654</v>
      </c>
      <c r="AF940" s="15">
        <f t="shared" si="259"/>
        <v>1.3653999999999999</v>
      </c>
      <c r="AG940" s="23" t="s">
        <v>5</v>
      </c>
      <c r="AH940" s="22">
        <v>9.375E-2</v>
      </c>
      <c r="AI940" s="19">
        <v>19978</v>
      </c>
      <c r="AJ940" s="15">
        <f t="shared" si="260"/>
        <v>1.9978</v>
      </c>
      <c r="AK940" s="4" t="s">
        <v>5</v>
      </c>
      <c r="AL940" s="5">
        <v>9.375E-2</v>
      </c>
      <c r="AM940" s="4">
        <v>184.16</v>
      </c>
      <c r="AN940" s="13">
        <f t="shared" si="261"/>
        <v>184.16</v>
      </c>
      <c r="AO940" s="4" t="s">
        <v>5</v>
      </c>
      <c r="AP940" s="5">
        <v>0.10416666666666667</v>
      </c>
      <c r="AQ940" s="19">
        <v>17644</v>
      </c>
      <c r="AR940" s="15">
        <f t="shared" si="262"/>
        <v>1.7644</v>
      </c>
      <c r="AS940" s="4" t="s">
        <v>5</v>
      </c>
      <c r="AT940" s="22">
        <v>9.375E-2</v>
      </c>
      <c r="AU940" s="23">
        <v>68.209999999999994</v>
      </c>
      <c r="AV940" s="13">
        <f t="shared" si="263"/>
        <v>68.209999999999994</v>
      </c>
      <c r="AW940" s="23" t="s">
        <v>5</v>
      </c>
      <c r="AX940" s="22">
        <v>0.10416666666666667</v>
      </c>
      <c r="AY940" s="23">
        <v>0.65369999999999995</v>
      </c>
      <c r="AZ940" s="15">
        <f t="shared" si="264"/>
        <v>0.65369999999999995</v>
      </c>
      <c r="BA940" s="4" t="s">
        <v>5</v>
      </c>
      <c r="BB940" s="5">
        <v>8.3333333333333329E-2</v>
      </c>
      <c r="BC940" s="8">
        <v>10868</v>
      </c>
      <c r="BD940" s="15">
        <f t="shared" si="265"/>
        <v>1.0868</v>
      </c>
      <c r="BE940" s="4" t="s">
        <v>5</v>
      </c>
      <c r="BF940" s="5">
        <v>9.375E-2</v>
      </c>
      <c r="BG940" s="8">
        <v>11326</v>
      </c>
      <c r="BH940" s="15">
        <f t="shared" si="266"/>
        <v>1.1326000000000001</v>
      </c>
      <c r="BI940" s="4" t="s">
        <v>5</v>
      </c>
      <c r="BJ940" s="5">
        <v>0.10416666666666667</v>
      </c>
      <c r="BK940" s="4">
        <v>104.38</v>
      </c>
      <c r="BL940" s="13">
        <f t="shared" si="267"/>
        <v>104.38</v>
      </c>
      <c r="BM940" s="4" t="s">
        <v>5</v>
      </c>
      <c r="BN940" s="5">
        <v>0.10416666666666667</v>
      </c>
      <c r="BO940" s="8">
        <v>71189</v>
      </c>
      <c r="BP940" s="15">
        <f t="shared" si="268"/>
        <v>7.1189</v>
      </c>
      <c r="BS940" s="1">
        <f t="shared" si="269"/>
        <v>80.082800544467091</v>
      </c>
    </row>
    <row r="941" spans="1:71">
      <c r="A941" s="4" t="s">
        <v>5</v>
      </c>
      <c r="B941" s="5">
        <v>8.3333333333333329E-2</v>
      </c>
      <c r="C941" s="4">
        <v>79.180000000000007</v>
      </c>
      <c r="D941" s="13">
        <f t="shared" si="252"/>
        <v>79.180000000000007</v>
      </c>
      <c r="E941" s="4" t="s">
        <v>5</v>
      </c>
      <c r="F941" s="5">
        <v>9.375E-2</v>
      </c>
      <c r="G941" s="4">
        <v>0.75819999999999999</v>
      </c>
      <c r="H941" s="15">
        <f t="shared" si="253"/>
        <v>0.75819999999999999</v>
      </c>
      <c r="I941" s="4" t="s">
        <v>5</v>
      </c>
      <c r="J941" s="22">
        <v>9.375E-2</v>
      </c>
      <c r="K941" s="23">
        <v>96</v>
      </c>
      <c r="L941" s="13">
        <f t="shared" si="254"/>
        <v>96</v>
      </c>
      <c r="M941" s="4" t="s">
        <v>5</v>
      </c>
      <c r="N941" s="22">
        <v>8.3333333333333329E-2</v>
      </c>
      <c r="O941" s="23">
        <v>92.18</v>
      </c>
      <c r="P941" s="13">
        <f t="shared" si="255"/>
        <v>92.18</v>
      </c>
      <c r="Q941" s="4" t="s">
        <v>5</v>
      </c>
      <c r="R941" s="22">
        <v>8.3333333333333329E-2</v>
      </c>
      <c r="S941" s="19">
        <v>15454</v>
      </c>
      <c r="T941" s="15">
        <f t="shared" si="256"/>
        <v>1.5454000000000001</v>
      </c>
      <c r="U941" s="4" t="s">
        <v>5</v>
      </c>
      <c r="V941" s="22">
        <v>9.375E-2</v>
      </c>
      <c r="W941" s="23">
        <v>0.77329999999999999</v>
      </c>
      <c r="X941" s="15">
        <f t="shared" si="257"/>
        <v>0.77329999999999999</v>
      </c>
      <c r="Y941" s="4" t="s">
        <v>5</v>
      </c>
      <c r="Z941" s="5">
        <v>8.3333333333333329E-2</v>
      </c>
      <c r="AA941" s="4">
        <v>142.47</v>
      </c>
      <c r="AB941" s="13">
        <f t="shared" si="258"/>
        <v>142.47</v>
      </c>
      <c r="AC941" s="4" t="s">
        <v>5</v>
      </c>
      <c r="AD941" s="5">
        <v>9.375E-2</v>
      </c>
      <c r="AE941" s="8">
        <v>13642</v>
      </c>
      <c r="AF941" s="15">
        <f t="shared" si="259"/>
        <v>1.3642000000000001</v>
      </c>
      <c r="AG941" s="23" t="s">
        <v>5</v>
      </c>
      <c r="AH941" s="22">
        <v>8.3333333333333329E-2</v>
      </c>
      <c r="AI941" s="19">
        <v>19991</v>
      </c>
      <c r="AJ941" s="15">
        <f t="shared" si="260"/>
        <v>1.9991000000000001</v>
      </c>
      <c r="AK941" s="4" t="s">
        <v>5</v>
      </c>
      <c r="AL941" s="5">
        <v>8.3333333333333329E-2</v>
      </c>
      <c r="AM941" s="4">
        <v>184.32</v>
      </c>
      <c r="AN941" s="13">
        <f t="shared" si="261"/>
        <v>184.32</v>
      </c>
      <c r="AO941" s="4" t="s">
        <v>5</v>
      </c>
      <c r="AP941" s="5">
        <v>9.375E-2</v>
      </c>
      <c r="AQ941" s="19">
        <v>17639</v>
      </c>
      <c r="AR941" s="15">
        <f t="shared" si="262"/>
        <v>1.7639</v>
      </c>
      <c r="AS941" s="4" t="s">
        <v>5</v>
      </c>
      <c r="AT941" s="22">
        <v>8.3333333333333329E-2</v>
      </c>
      <c r="AU941" s="23">
        <v>68.260000000000005</v>
      </c>
      <c r="AV941" s="13">
        <f t="shared" si="263"/>
        <v>68.260000000000005</v>
      </c>
      <c r="AW941" s="23" t="s">
        <v>5</v>
      </c>
      <c r="AX941" s="22">
        <v>9.375E-2</v>
      </c>
      <c r="AY941" s="23">
        <v>0.65339999999999998</v>
      </c>
      <c r="AZ941" s="15">
        <f t="shared" si="264"/>
        <v>0.65339999999999998</v>
      </c>
      <c r="BA941" s="4" t="s">
        <v>5</v>
      </c>
      <c r="BB941" s="5">
        <v>7.2916666666666671E-2</v>
      </c>
      <c r="BC941" s="8">
        <v>10867</v>
      </c>
      <c r="BD941" s="15">
        <f t="shared" si="265"/>
        <v>1.0867</v>
      </c>
      <c r="BE941" s="4" t="s">
        <v>5</v>
      </c>
      <c r="BF941" s="5">
        <v>8.3333333333333329E-2</v>
      </c>
      <c r="BG941" s="8">
        <v>11329</v>
      </c>
      <c r="BH941" s="15">
        <f t="shared" si="266"/>
        <v>1.1329</v>
      </c>
      <c r="BI941" s="4" t="s">
        <v>5</v>
      </c>
      <c r="BJ941" s="5">
        <v>9.375E-2</v>
      </c>
      <c r="BK941" s="4">
        <v>104.43</v>
      </c>
      <c r="BL941" s="13">
        <f t="shared" si="267"/>
        <v>104.43</v>
      </c>
      <c r="BM941" s="4" t="s">
        <v>5</v>
      </c>
      <c r="BN941" s="5">
        <v>9.375E-2</v>
      </c>
      <c r="BO941" s="8">
        <v>7125</v>
      </c>
      <c r="BP941" s="15">
        <f t="shared" si="268"/>
        <v>7.125</v>
      </c>
      <c r="BS941" s="1">
        <f t="shared" si="269"/>
        <v>80.131352209303856</v>
      </c>
    </row>
    <row r="942" spans="1:71">
      <c r="A942" s="4" t="s">
        <v>5</v>
      </c>
      <c r="B942" s="5">
        <v>7.2916666666666671E-2</v>
      </c>
      <c r="C942" s="4">
        <v>79.22</v>
      </c>
      <c r="D942" s="13">
        <f t="shared" si="252"/>
        <v>79.22</v>
      </c>
      <c r="E942" s="4" t="s">
        <v>5</v>
      </c>
      <c r="F942" s="5">
        <v>8.3333333333333329E-2</v>
      </c>
      <c r="G942" s="4">
        <v>0.75800000000000001</v>
      </c>
      <c r="H942" s="15">
        <f t="shared" si="253"/>
        <v>0.75800000000000001</v>
      </c>
      <c r="I942" s="4" t="s">
        <v>5</v>
      </c>
      <c r="J942" s="22">
        <v>8.3333333333333329E-2</v>
      </c>
      <c r="K942" s="23">
        <v>96.08</v>
      </c>
      <c r="L942" s="13">
        <f t="shared" si="254"/>
        <v>96.08</v>
      </c>
      <c r="M942" s="4" t="s">
        <v>5</v>
      </c>
      <c r="N942" s="22">
        <v>7.2916666666666671E-2</v>
      </c>
      <c r="O942" s="23">
        <v>92.32</v>
      </c>
      <c r="P942" s="13">
        <f t="shared" si="255"/>
        <v>92.32</v>
      </c>
      <c r="Q942" s="4" t="s">
        <v>5</v>
      </c>
      <c r="R942" s="22">
        <v>7.2916666666666671E-2</v>
      </c>
      <c r="S942" s="19">
        <v>1544</v>
      </c>
      <c r="T942" s="15">
        <f t="shared" si="256"/>
        <v>1.544</v>
      </c>
      <c r="U942" s="4" t="s">
        <v>5</v>
      </c>
      <c r="V942" s="22">
        <v>8.3333333333333329E-2</v>
      </c>
      <c r="W942" s="23">
        <v>0.77290000000000003</v>
      </c>
      <c r="X942" s="15">
        <f t="shared" si="257"/>
        <v>0.77290000000000003</v>
      </c>
      <c r="Y942" s="4" t="s">
        <v>5</v>
      </c>
      <c r="Z942" s="5">
        <v>7.2916666666666671E-2</v>
      </c>
      <c r="AA942" s="4">
        <v>142.58000000000001</v>
      </c>
      <c r="AB942" s="13">
        <f t="shared" si="258"/>
        <v>142.58000000000001</v>
      </c>
      <c r="AC942" s="4" t="s">
        <v>5</v>
      </c>
      <c r="AD942" s="5">
        <v>8.3333333333333329E-2</v>
      </c>
      <c r="AE942" s="8">
        <v>1364</v>
      </c>
      <c r="AF942" s="15">
        <f t="shared" si="259"/>
        <v>1.3640000000000001</v>
      </c>
      <c r="AG942" s="23" t="s">
        <v>5</v>
      </c>
      <c r="AH942" s="22">
        <v>7.2916666666666671E-2</v>
      </c>
      <c r="AI942" s="19">
        <v>19978</v>
      </c>
      <c r="AJ942" s="15">
        <f t="shared" si="260"/>
        <v>1.9978</v>
      </c>
      <c r="AK942" s="4" t="s">
        <v>5</v>
      </c>
      <c r="AL942" s="5">
        <v>7.2916666666666671E-2</v>
      </c>
      <c r="AM942" s="4">
        <v>184.51</v>
      </c>
      <c r="AN942" s="13">
        <f t="shared" si="261"/>
        <v>184.51</v>
      </c>
      <c r="AO942" s="4" t="s">
        <v>5</v>
      </c>
      <c r="AP942" s="5">
        <v>8.3333333333333329E-2</v>
      </c>
      <c r="AQ942" s="19">
        <v>17644</v>
      </c>
      <c r="AR942" s="15">
        <f t="shared" si="262"/>
        <v>1.7644</v>
      </c>
      <c r="AS942" s="4" t="s">
        <v>5</v>
      </c>
      <c r="AT942" s="22">
        <v>7.2916666666666671E-2</v>
      </c>
      <c r="AU942" s="23">
        <v>68.239999999999995</v>
      </c>
      <c r="AV942" s="13">
        <f t="shared" si="263"/>
        <v>68.239999999999995</v>
      </c>
      <c r="AW942" s="23" t="s">
        <v>5</v>
      </c>
      <c r="AX942" s="22">
        <v>8.3333333333333329E-2</v>
      </c>
      <c r="AY942" s="23">
        <v>0.65339999999999998</v>
      </c>
      <c r="AZ942" s="15">
        <f t="shared" si="264"/>
        <v>0.65339999999999998</v>
      </c>
      <c r="BA942" s="4" t="s">
        <v>5</v>
      </c>
      <c r="BB942" s="5">
        <v>6.25E-2</v>
      </c>
      <c r="BC942" s="8">
        <v>10874</v>
      </c>
      <c r="BD942" s="15">
        <f t="shared" si="265"/>
        <v>1.0873999999999999</v>
      </c>
      <c r="BE942" s="4" t="s">
        <v>5</v>
      </c>
      <c r="BF942" s="5">
        <v>7.2916666666666671E-2</v>
      </c>
      <c r="BG942" s="8">
        <v>11316</v>
      </c>
      <c r="BH942" s="15">
        <f t="shared" si="266"/>
        <v>1.1315999999999999</v>
      </c>
      <c r="BI942" s="4" t="s">
        <v>5</v>
      </c>
      <c r="BJ942" s="5">
        <v>8.3333333333333329E-2</v>
      </c>
      <c r="BK942" s="4">
        <v>104.45</v>
      </c>
      <c r="BL942" s="13">
        <f t="shared" si="267"/>
        <v>104.45</v>
      </c>
      <c r="BM942" s="4" t="s">
        <v>5</v>
      </c>
      <c r="BN942" s="5">
        <v>8.3333333333333329E-2</v>
      </c>
      <c r="BO942" s="8">
        <v>71255</v>
      </c>
      <c r="BP942" s="15">
        <f t="shared" si="268"/>
        <v>7.1254999999999997</v>
      </c>
      <c r="BS942" s="1">
        <f t="shared" si="269"/>
        <v>80.140251383345145</v>
      </c>
    </row>
    <row r="943" spans="1:71">
      <c r="A943" s="4" t="s">
        <v>5</v>
      </c>
      <c r="B943" s="5">
        <v>6.25E-2</v>
      </c>
      <c r="C943" s="4">
        <v>79.17</v>
      </c>
      <c r="D943" s="13">
        <f t="shared" si="252"/>
        <v>79.17</v>
      </c>
      <c r="E943" s="4" t="s">
        <v>5</v>
      </c>
      <c r="F943" s="5">
        <v>7.2916666666666671E-2</v>
      </c>
      <c r="G943" s="4">
        <v>0.7581</v>
      </c>
      <c r="H943" s="15">
        <f t="shared" si="253"/>
        <v>0.7581</v>
      </c>
      <c r="I943" s="4" t="s">
        <v>5</v>
      </c>
      <c r="J943" s="22">
        <v>7.2916666666666671E-2</v>
      </c>
      <c r="K943" s="23">
        <v>96.13</v>
      </c>
      <c r="L943" s="13">
        <f t="shared" si="254"/>
        <v>96.13</v>
      </c>
      <c r="M943" s="4" t="s">
        <v>5</v>
      </c>
      <c r="N943" s="22">
        <v>6.25E-2</v>
      </c>
      <c r="O943" s="23">
        <v>92.11</v>
      </c>
      <c r="P943" s="13">
        <f t="shared" si="255"/>
        <v>92.11</v>
      </c>
      <c r="Q943" s="4" t="s">
        <v>5</v>
      </c>
      <c r="R943" s="22">
        <v>6.25E-2</v>
      </c>
      <c r="S943" s="19">
        <v>15441</v>
      </c>
      <c r="T943" s="15">
        <f t="shared" si="256"/>
        <v>1.5441</v>
      </c>
      <c r="U943" s="4" t="s">
        <v>5</v>
      </c>
      <c r="V943" s="22">
        <v>7.2916666666666671E-2</v>
      </c>
      <c r="W943" s="23">
        <v>0.77270000000000005</v>
      </c>
      <c r="X943" s="15">
        <f t="shared" si="257"/>
        <v>0.77270000000000005</v>
      </c>
      <c r="Y943" s="4" t="s">
        <v>5</v>
      </c>
      <c r="Z943" s="5">
        <v>6.25E-2</v>
      </c>
      <c r="AA943" s="4">
        <v>142.24</v>
      </c>
      <c r="AB943" s="13">
        <f t="shared" si="258"/>
        <v>142.24</v>
      </c>
      <c r="AC943" s="4" t="s">
        <v>5</v>
      </c>
      <c r="AD943" s="5">
        <v>7.2916666666666671E-2</v>
      </c>
      <c r="AE943" s="8">
        <v>13644</v>
      </c>
      <c r="AF943" s="15">
        <f t="shared" si="259"/>
        <v>1.3644000000000001</v>
      </c>
      <c r="AG943" s="23" t="s">
        <v>5</v>
      </c>
      <c r="AH943" s="22">
        <v>6.25E-2</v>
      </c>
      <c r="AI943" s="19">
        <v>1998</v>
      </c>
      <c r="AJ943" s="15">
        <f t="shared" si="260"/>
        <v>1.998</v>
      </c>
      <c r="AK943" s="4" t="s">
        <v>5</v>
      </c>
      <c r="AL943" s="5">
        <v>6.25E-2</v>
      </c>
      <c r="AM943" s="4">
        <v>184.1</v>
      </c>
      <c r="AN943" s="13">
        <f t="shared" si="261"/>
        <v>184.1</v>
      </c>
      <c r="AO943" s="4" t="s">
        <v>5</v>
      </c>
      <c r="AP943" s="5">
        <v>7.2916666666666671E-2</v>
      </c>
      <c r="AQ943" s="19">
        <v>17655</v>
      </c>
      <c r="AR943" s="15">
        <f t="shared" si="262"/>
        <v>1.7655000000000001</v>
      </c>
      <c r="AS943" s="4" t="s">
        <v>5</v>
      </c>
      <c r="AT943" s="22">
        <v>6.25E-2</v>
      </c>
      <c r="AU943" s="23">
        <v>68.209999999999994</v>
      </c>
      <c r="AV943" s="13">
        <f t="shared" si="263"/>
        <v>68.209999999999994</v>
      </c>
      <c r="AW943" s="23" t="s">
        <v>5</v>
      </c>
      <c r="AX943" s="22">
        <v>7.2916666666666671E-2</v>
      </c>
      <c r="AY943" s="23">
        <v>0.65310000000000001</v>
      </c>
      <c r="AZ943" s="15">
        <f t="shared" si="264"/>
        <v>0.65310000000000001</v>
      </c>
      <c r="BA943" s="4" t="s">
        <v>5</v>
      </c>
      <c r="BB943" s="5">
        <v>5.2083333333333336E-2</v>
      </c>
      <c r="BC943" s="8">
        <v>10871</v>
      </c>
      <c r="BD943" s="15">
        <f t="shared" si="265"/>
        <v>1.0871</v>
      </c>
      <c r="BE943" s="4" t="s">
        <v>5</v>
      </c>
      <c r="BF943" s="5">
        <v>6.25E-2</v>
      </c>
      <c r="BG943" s="8">
        <v>11326</v>
      </c>
      <c r="BH943" s="15">
        <f t="shared" si="266"/>
        <v>1.1326000000000001</v>
      </c>
      <c r="BI943" s="4" t="s">
        <v>5</v>
      </c>
      <c r="BJ943" s="5">
        <v>7.2916666666666671E-2</v>
      </c>
      <c r="BK943" s="4">
        <v>104.54</v>
      </c>
      <c r="BL943" s="13">
        <f t="shared" si="267"/>
        <v>104.54</v>
      </c>
      <c r="BM943" s="4" t="s">
        <v>5</v>
      </c>
      <c r="BN943" s="5">
        <v>7.2916666666666671E-2</v>
      </c>
      <c r="BO943" s="8">
        <v>71234</v>
      </c>
      <c r="BP943" s="15">
        <f t="shared" si="268"/>
        <v>7.1234000000000002</v>
      </c>
      <c r="BS943" s="1">
        <f t="shared" si="269"/>
        <v>80.135897037294257</v>
      </c>
    </row>
    <row r="944" spans="1:71">
      <c r="A944" s="4" t="s">
        <v>5</v>
      </c>
      <c r="B944" s="5">
        <v>5.2083333333333336E-2</v>
      </c>
      <c r="C944" s="4">
        <v>79.17</v>
      </c>
      <c r="D944" s="13">
        <f t="shared" si="252"/>
        <v>79.17</v>
      </c>
      <c r="E944" s="4" t="s">
        <v>5</v>
      </c>
      <c r="F944" s="5">
        <v>6.25E-2</v>
      </c>
      <c r="G944" s="4">
        <v>0.75870000000000004</v>
      </c>
      <c r="H944" s="15">
        <f t="shared" si="253"/>
        <v>0.75870000000000004</v>
      </c>
      <c r="I944" s="4" t="s">
        <v>5</v>
      </c>
      <c r="J944" s="22">
        <v>6.25E-2</v>
      </c>
      <c r="K944" s="23">
        <v>95.91</v>
      </c>
      <c r="L944" s="13">
        <f t="shared" si="254"/>
        <v>95.91</v>
      </c>
      <c r="M944" s="4" t="s">
        <v>5</v>
      </c>
      <c r="N944" s="22">
        <v>5.2083333333333336E-2</v>
      </c>
      <c r="O944" s="23">
        <v>92.17</v>
      </c>
      <c r="P944" s="13">
        <f t="shared" si="255"/>
        <v>92.17</v>
      </c>
      <c r="Q944" s="4" t="s">
        <v>5</v>
      </c>
      <c r="R944" s="22">
        <v>5.2083333333333336E-2</v>
      </c>
      <c r="S944" s="19">
        <v>15437</v>
      </c>
      <c r="T944" s="15">
        <f t="shared" si="256"/>
        <v>1.5437000000000001</v>
      </c>
      <c r="U944" s="4" t="s">
        <v>5</v>
      </c>
      <c r="V944" s="22">
        <v>6.25E-2</v>
      </c>
      <c r="W944" s="23">
        <v>0.77270000000000005</v>
      </c>
      <c r="X944" s="15">
        <f t="shared" si="257"/>
        <v>0.77270000000000005</v>
      </c>
      <c r="Y944" s="4" t="s">
        <v>5</v>
      </c>
      <c r="Z944" s="5">
        <v>5.2083333333333336E-2</v>
      </c>
      <c r="AA944" s="4">
        <v>142.27000000000001</v>
      </c>
      <c r="AB944" s="13">
        <f t="shared" si="258"/>
        <v>142.27000000000001</v>
      </c>
      <c r="AC944" s="4" t="s">
        <v>5</v>
      </c>
      <c r="AD944" s="5">
        <v>6.25E-2</v>
      </c>
      <c r="AE944" s="8">
        <v>13633</v>
      </c>
      <c r="AF944" s="15">
        <f t="shared" si="259"/>
        <v>1.3633</v>
      </c>
      <c r="AG944" s="23" t="s">
        <v>5</v>
      </c>
      <c r="AH944" s="22">
        <v>5.2083333333333336E-2</v>
      </c>
      <c r="AI944" s="19">
        <v>19992</v>
      </c>
      <c r="AJ944" s="15">
        <f t="shared" si="260"/>
        <v>1.9992000000000001</v>
      </c>
      <c r="AK944" s="4" t="s">
        <v>5</v>
      </c>
      <c r="AL944" s="5">
        <v>5.2083333333333336E-2</v>
      </c>
      <c r="AM944" s="4">
        <v>184.24</v>
      </c>
      <c r="AN944" s="13">
        <f t="shared" si="261"/>
        <v>184.24</v>
      </c>
      <c r="AO944" s="4" t="s">
        <v>5</v>
      </c>
      <c r="AP944" s="5">
        <v>6.25E-2</v>
      </c>
      <c r="AQ944" s="19">
        <v>17642</v>
      </c>
      <c r="AR944" s="15">
        <f t="shared" si="262"/>
        <v>1.7642</v>
      </c>
      <c r="AS944" s="4" t="s">
        <v>5</v>
      </c>
      <c r="AT944" s="22">
        <v>5.2083333333333336E-2</v>
      </c>
      <c r="AU944" s="23">
        <v>68.349999999999994</v>
      </c>
      <c r="AV944" s="13">
        <f t="shared" si="263"/>
        <v>68.349999999999994</v>
      </c>
      <c r="AW944" s="23" t="s">
        <v>5</v>
      </c>
      <c r="AX944" s="22">
        <v>6.25E-2</v>
      </c>
      <c r="AY944" s="23">
        <v>0.65380000000000005</v>
      </c>
      <c r="AZ944" s="15">
        <f t="shared" si="264"/>
        <v>0.65380000000000005</v>
      </c>
      <c r="BA944" s="4" t="s">
        <v>5</v>
      </c>
      <c r="BB944" s="5">
        <v>4.1666666666666664E-2</v>
      </c>
      <c r="BC944" s="8">
        <v>10863</v>
      </c>
      <c r="BD944" s="15">
        <f t="shared" si="265"/>
        <v>1.0863</v>
      </c>
      <c r="BE944" s="4" t="s">
        <v>5</v>
      </c>
      <c r="BF944" s="5">
        <v>5.2083333333333336E-2</v>
      </c>
      <c r="BG944" s="8">
        <v>11323</v>
      </c>
      <c r="BH944" s="15">
        <f t="shared" si="266"/>
        <v>1.1323000000000001</v>
      </c>
      <c r="BI944" s="4" t="s">
        <v>5</v>
      </c>
      <c r="BJ944" s="5">
        <v>6.25E-2</v>
      </c>
      <c r="BK944" s="4">
        <v>104.33</v>
      </c>
      <c r="BL944" s="13">
        <f t="shared" si="267"/>
        <v>104.33</v>
      </c>
      <c r="BM944" s="4" t="s">
        <v>5</v>
      </c>
      <c r="BN944" s="5">
        <v>6.25E-2</v>
      </c>
      <c r="BO944" s="8">
        <v>71283</v>
      </c>
      <c r="BP944" s="15">
        <f t="shared" si="268"/>
        <v>7.1283000000000003</v>
      </c>
      <c r="BS944" s="1">
        <f t="shared" si="269"/>
        <v>80.140064747236721</v>
      </c>
    </row>
    <row r="945" spans="1:71">
      <c r="A945" s="4" t="s">
        <v>5</v>
      </c>
      <c r="B945" s="5">
        <v>4.1666666666666664E-2</v>
      </c>
      <c r="C945" s="4">
        <v>79.17</v>
      </c>
      <c r="D945" s="13">
        <f t="shared" si="252"/>
        <v>79.17</v>
      </c>
      <c r="E945" s="4" t="s">
        <v>5</v>
      </c>
      <c r="F945" s="5">
        <v>5.2083333333333336E-2</v>
      </c>
      <c r="G945" s="4">
        <v>0.75860000000000005</v>
      </c>
      <c r="H945" s="15">
        <f t="shared" si="253"/>
        <v>0.75860000000000005</v>
      </c>
      <c r="I945" s="4" t="s">
        <v>5</v>
      </c>
      <c r="J945" s="22">
        <v>5.2083333333333336E-2</v>
      </c>
      <c r="K945" s="23">
        <v>95.97</v>
      </c>
      <c r="L945" s="13">
        <f t="shared" si="254"/>
        <v>95.97</v>
      </c>
      <c r="M945" s="4" t="s">
        <v>5</v>
      </c>
      <c r="N945" s="22">
        <v>4.1666666666666664E-2</v>
      </c>
      <c r="O945" s="23">
        <v>92.21</v>
      </c>
      <c r="P945" s="13">
        <f t="shared" si="255"/>
        <v>92.21</v>
      </c>
      <c r="Q945" s="4" t="s">
        <v>5</v>
      </c>
      <c r="R945" s="22">
        <v>4.1666666666666664E-2</v>
      </c>
      <c r="S945" s="19">
        <v>15436</v>
      </c>
      <c r="T945" s="15">
        <f t="shared" si="256"/>
        <v>1.5436000000000001</v>
      </c>
      <c r="U945" s="4" t="s">
        <v>5</v>
      </c>
      <c r="V945" s="22">
        <v>5.2083333333333336E-2</v>
      </c>
      <c r="W945" s="23">
        <v>0.77200000000000002</v>
      </c>
      <c r="X945" s="15">
        <f t="shared" si="257"/>
        <v>0.77200000000000002</v>
      </c>
      <c r="Y945" s="4" t="s">
        <v>5</v>
      </c>
      <c r="Z945" s="5">
        <v>4.1666666666666664E-2</v>
      </c>
      <c r="AA945" s="4">
        <v>142.38</v>
      </c>
      <c r="AB945" s="13">
        <f t="shared" si="258"/>
        <v>142.38</v>
      </c>
      <c r="AC945" s="4" t="s">
        <v>5</v>
      </c>
      <c r="AD945" s="5">
        <v>5.2083333333333336E-2</v>
      </c>
      <c r="AE945" s="8">
        <v>13632</v>
      </c>
      <c r="AF945" s="15">
        <f t="shared" si="259"/>
        <v>1.3632</v>
      </c>
      <c r="AG945" s="23" t="s">
        <v>5</v>
      </c>
      <c r="AH945" s="22">
        <v>4.1666666666666664E-2</v>
      </c>
      <c r="AI945" s="19">
        <v>1998</v>
      </c>
      <c r="AJ945" s="15">
        <f t="shared" si="260"/>
        <v>1.998</v>
      </c>
      <c r="AK945" s="4" t="s">
        <v>5</v>
      </c>
      <c r="AL945" s="5">
        <v>4.1666666666666664E-2</v>
      </c>
      <c r="AM945" s="4">
        <v>184.27</v>
      </c>
      <c r="AN945" s="13">
        <f t="shared" si="261"/>
        <v>184.27</v>
      </c>
      <c r="AO945" s="4" t="s">
        <v>5</v>
      </c>
      <c r="AP945" s="5">
        <v>5.2083333333333336E-2</v>
      </c>
      <c r="AQ945" s="19">
        <v>17655</v>
      </c>
      <c r="AR945" s="15">
        <f t="shared" si="262"/>
        <v>1.7655000000000001</v>
      </c>
      <c r="AS945" s="4" t="s">
        <v>5</v>
      </c>
      <c r="AT945" s="22">
        <v>4.1666666666666664E-2</v>
      </c>
      <c r="AU945" s="23">
        <v>68.52</v>
      </c>
      <c r="AV945" s="13">
        <f t="shared" si="263"/>
        <v>68.52</v>
      </c>
      <c r="AW945" s="23" t="s">
        <v>5</v>
      </c>
      <c r="AX945" s="22">
        <v>5.2083333333333336E-2</v>
      </c>
      <c r="AY945" s="23">
        <v>0.65490000000000004</v>
      </c>
      <c r="AZ945" s="15">
        <f t="shared" si="264"/>
        <v>0.65490000000000004</v>
      </c>
      <c r="BA945" s="4" t="s">
        <v>5</v>
      </c>
      <c r="BB945" s="5">
        <v>3.125E-2</v>
      </c>
      <c r="BC945" s="8">
        <v>10865</v>
      </c>
      <c r="BD945" s="15">
        <f t="shared" si="265"/>
        <v>1.0865</v>
      </c>
      <c r="BE945" s="4" t="s">
        <v>5</v>
      </c>
      <c r="BF945" s="5">
        <v>4.1666666666666664E-2</v>
      </c>
      <c r="BG945" s="8">
        <v>11323</v>
      </c>
      <c r="BH945" s="15">
        <f t="shared" si="266"/>
        <v>1.1323000000000001</v>
      </c>
      <c r="BI945" s="4" t="s">
        <v>5</v>
      </c>
      <c r="BJ945" s="5">
        <v>5.2083333333333336E-2</v>
      </c>
      <c r="BK945" s="4">
        <v>104.35</v>
      </c>
      <c r="BL945" s="13">
        <f t="shared" si="267"/>
        <v>104.35</v>
      </c>
      <c r="BM945" s="4" t="s">
        <v>5</v>
      </c>
      <c r="BN945" s="5">
        <v>5.2083333333333336E-2</v>
      </c>
      <c r="BO945" s="8">
        <v>71288</v>
      </c>
      <c r="BP945" s="15">
        <f t="shared" si="268"/>
        <v>7.1288</v>
      </c>
      <c r="BS945" s="1">
        <f t="shared" si="269"/>
        <v>80.142947325004684</v>
      </c>
    </row>
    <row r="946" spans="1:71">
      <c r="A946" s="4" t="s">
        <v>5</v>
      </c>
      <c r="B946" s="5">
        <v>3.125E-2</v>
      </c>
      <c r="C946" s="4">
        <v>79.36</v>
      </c>
      <c r="D946" s="13">
        <f t="shared" si="252"/>
        <v>79.36</v>
      </c>
      <c r="E946" s="4" t="s">
        <v>5</v>
      </c>
      <c r="F946" s="5">
        <v>4.1666666666666664E-2</v>
      </c>
      <c r="G946" s="4">
        <v>0.7581</v>
      </c>
      <c r="H946" s="15">
        <f t="shared" si="253"/>
        <v>0.7581</v>
      </c>
      <c r="I946" s="4" t="s">
        <v>5</v>
      </c>
      <c r="J946" s="22">
        <v>4.1666666666666664E-2</v>
      </c>
      <c r="K946" s="23">
        <v>96.09</v>
      </c>
      <c r="L946" s="13">
        <f t="shared" si="254"/>
        <v>96.09</v>
      </c>
      <c r="M946" s="4" t="s">
        <v>5</v>
      </c>
      <c r="N946" s="22">
        <v>3.125E-2</v>
      </c>
      <c r="O946" s="23">
        <v>92.48</v>
      </c>
      <c r="P946" s="13">
        <f t="shared" si="255"/>
        <v>92.48</v>
      </c>
      <c r="Q946" s="4" t="s">
        <v>5</v>
      </c>
      <c r="R946" s="22">
        <v>3.125E-2</v>
      </c>
      <c r="S946" s="19">
        <v>15431</v>
      </c>
      <c r="T946" s="15">
        <f t="shared" si="256"/>
        <v>1.5430999999999999</v>
      </c>
      <c r="U946" s="4" t="s">
        <v>5</v>
      </c>
      <c r="V946" s="22">
        <v>4.1666666666666664E-2</v>
      </c>
      <c r="W946" s="23">
        <v>0.77239999999999998</v>
      </c>
      <c r="X946" s="15">
        <f t="shared" si="257"/>
        <v>0.77239999999999998</v>
      </c>
      <c r="Y946" s="4" t="s">
        <v>5</v>
      </c>
      <c r="Z946" s="5">
        <v>3.125E-2</v>
      </c>
      <c r="AA946" s="4">
        <v>142.72999999999999</v>
      </c>
      <c r="AB946" s="13">
        <f t="shared" si="258"/>
        <v>142.72999999999999</v>
      </c>
      <c r="AC946" s="4" t="s">
        <v>5</v>
      </c>
      <c r="AD946" s="5">
        <v>4.1666666666666664E-2</v>
      </c>
      <c r="AE946" s="8">
        <v>13635</v>
      </c>
      <c r="AF946" s="15">
        <f t="shared" si="259"/>
        <v>1.3634999999999999</v>
      </c>
      <c r="AG946" s="23" t="s">
        <v>5</v>
      </c>
      <c r="AH946" s="22">
        <v>3.125E-2</v>
      </c>
      <c r="AI946" s="19">
        <v>19958</v>
      </c>
      <c r="AJ946" s="15">
        <f t="shared" si="260"/>
        <v>1.9958</v>
      </c>
      <c r="AK946" s="4" t="s">
        <v>5</v>
      </c>
      <c r="AL946" s="5">
        <v>3.125E-2</v>
      </c>
      <c r="AM946" s="4">
        <v>184.59</v>
      </c>
      <c r="AN946" s="13">
        <f t="shared" si="261"/>
        <v>184.59</v>
      </c>
      <c r="AO946" s="4" t="s">
        <v>5</v>
      </c>
      <c r="AP946" s="5">
        <v>4.1666666666666664E-2</v>
      </c>
      <c r="AQ946" s="19">
        <v>17646</v>
      </c>
      <c r="AR946" s="15">
        <f t="shared" si="262"/>
        <v>1.7645999999999999</v>
      </c>
      <c r="AS946" s="4" t="s">
        <v>5</v>
      </c>
      <c r="AT946" s="22">
        <v>3.125E-2</v>
      </c>
      <c r="AU946" s="23">
        <v>68.59</v>
      </c>
      <c r="AV946" s="13">
        <f t="shared" si="263"/>
        <v>68.59</v>
      </c>
      <c r="AW946" s="23" t="s">
        <v>5</v>
      </c>
      <c r="AX946" s="22">
        <v>4.1666666666666664E-2</v>
      </c>
      <c r="AY946" s="23">
        <v>0.65620000000000001</v>
      </c>
      <c r="AZ946" s="15">
        <f t="shared" si="264"/>
        <v>0.65620000000000001</v>
      </c>
      <c r="BA946" s="4" t="s">
        <v>5</v>
      </c>
      <c r="BB946" s="5">
        <v>2.0833333333333332E-2</v>
      </c>
      <c r="BC946" s="8">
        <v>10862</v>
      </c>
      <c r="BD946" s="15">
        <f t="shared" si="265"/>
        <v>1.0862000000000001</v>
      </c>
      <c r="BE946" s="4" t="s">
        <v>5</v>
      </c>
      <c r="BF946" s="5">
        <v>3.125E-2</v>
      </c>
      <c r="BG946" s="8">
        <v>11306</v>
      </c>
      <c r="BH946" s="15">
        <f t="shared" si="266"/>
        <v>1.1306</v>
      </c>
      <c r="BI946" s="4" t="s">
        <v>5</v>
      </c>
      <c r="BJ946" s="5">
        <v>4.1666666666666664E-2</v>
      </c>
      <c r="BK946" s="4">
        <v>104.43</v>
      </c>
      <c r="BL946" s="13">
        <f t="shared" si="267"/>
        <v>104.43</v>
      </c>
      <c r="BM946" s="4" t="s">
        <v>5</v>
      </c>
      <c r="BN946" s="5">
        <v>4.1666666666666664E-2</v>
      </c>
      <c r="BO946" s="6">
        <v>7.13</v>
      </c>
      <c r="BP946" s="15">
        <f t="shared" si="268"/>
        <v>7.13</v>
      </c>
      <c r="BS946" s="1">
        <f t="shared" si="269"/>
        <v>80.139622380053055</v>
      </c>
    </row>
    <row r="947" spans="1:71">
      <c r="A947" s="4" t="s">
        <v>5</v>
      </c>
      <c r="B947" s="5">
        <v>2.0833333333333332E-2</v>
      </c>
      <c r="C947" s="4">
        <v>79.209999999999994</v>
      </c>
      <c r="D947" s="13">
        <f t="shared" si="252"/>
        <v>79.209999999999994</v>
      </c>
      <c r="E947" s="4" t="s">
        <v>5</v>
      </c>
      <c r="F947" s="5">
        <v>3.125E-2</v>
      </c>
      <c r="G947" s="4">
        <v>0.75890000000000002</v>
      </c>
      <c r="H947" s="15">
        <f t="shared" si="253"/>
        <v>0.75890000000000002</v>
      </c>
      <c r="I947" s="4" t="s">
        <v>5</v>
      </c>
      <c r="J947" s="22">
        <v>3.125E-2</v>
      </c>
      <c r="K947" s="23">
        <v>96.23</v>
      </c>
      <c r="L947" s="13">
        <f t="shared" si="254"/>
        <v>96.23</v>
      </c>
      <c r="M947" s="4" t="s">
        <v>5</v>
      </c>
      <c r="N947" s="22">
        <v>2.0833333333333332E-2</v>
      </c>
      <c r="O947" s="23">
        <v>92.29</v>
      </c>
      <c r="P947" s="13">
        <f t="shared" si="255"/>
        <v>92.29</v>
      </c>
      <c r="Q947" s="4" t="s">
        <v>5</v>
      </c>
      <c r="R947" s="22">
        <v>2.0833333333333332E-2</v>
      </c>
      <c r="S947" s="19">
        <v>15434</v>
      </c>
      <c r="T947" s="15">
        <f t="shared" si="256"/>
        <v>1.5434000000000001</v>
      </c>
      <c r="U947" s="4" t="s">
        <v>5</v>
      </c>
      <c r="V947" s="22">
        <v>3.125E-2</v>
      </c>
      <c r="W947" s="23">
        <v>0.77300000000000002</v>
      </c>
      <c r="X947" s="15">
        <f t="shared" si="257"/>
        <v>0.77300000000000002</v>
      </c>
      <c r="Y947" s="4" t="s">
        <v>5</v>
      </c>
      <c r="Z947" s="5">
        <v>2.0833333333333332E-2</v>
      </c>
      <c r="AA947" s="4">
        <v>142.43</v>
      </c>
      <c r="AB947" s="13">
        <f t="shared" si="258"/>
        <v>142.43</v>
      </c>
      <c r="AC947" s="4" t="s">
        <v>5</v>
      </c>
      <c r="AD947" s="5">
        <v>3.125E-2</v>
      </c>
      <c r="AE947" s="8">
        <v>13645</v>
      </c>
      <c r="AF947" s="15">
        <f t="shared" si="259"/>
        <v>1.3645</v>
      </c>
      <c r="AG947" s="23" t="s">
        <v>5</v>
      </c>
      <c r="AH947" s="22">
        <v>2.0833333333333332E-2</v>
      </c>
      <c r="AI947" s="19">
        <v>19969</v>
      </c>
      <c r="AJ947" s="15">
        <f t="shared" si="260"/>
        <v>1.9968999999999999</v>
      </c>
      <c r="AK947" s="4" t="s">
        <v>5</v>
      </c>
      <c r="AL947" s="5">
        <v>2.0833333333333332E-2</v>
      </c>
      <c r="AM947" s="4">
        <v>184.34</v>
      </c>
      <c r="AN947" s="13">
        <f t="shared" si="261"/>
        <v>184.34</v>
      </c>
      <c r="AO947" s="4" t="s">
        <v>5</v>
      </c>
      <c r="AP947" s="5">
        <v>3.125E-2</v>
      </c>
      <c r="AQ947" s="19">
        <v>17651</v>
      </c>
      <c r="AR947" s="15">
        <f t="shared" si="262"/>
        <v>1.7650999999999999</v>
      </c>
      <c r="AS947" s="4" t="s">
        <v>5</v>
      </c>
      <c r="AT947" s="22">
        <v>2.0833333333333332E-2</v>
      </c>
      <c r="AU947" s="23">
        <v>68.39</v>
      </c>
      <c r="AV947" s="13">
        <f t="shared" si="263"/>
        <v>68.39</v>
      </c>
      <c r="AW947" s="23" t="s">
        <v>5</v>
      </c>
      <c r="AX947" s="22">
        <v>3.125E-2</v>
      </c>
      <c r="AY947" s="23">
        <v>0.65590000000000004</v>
      </c>
      <c r="AZ947" s="15">
        <f t="shared" si="264"/>
        <v>0.65590000000000004</v>
      </c>
      <c r="BA947" s="4" t="s">
        <v>5</v>
      </c>
      <c r="BB947" s="5">
        <v>1.0416666666666666E-2</v>
      </c>
      <c r="BC947" s="8">
        <v>10864</v>
      </c>
      <c r="BD947" s="15">
        <f t="shared" si="265"/>
        <v>1.0864</v>
      </c>
      <c r="BE947" s="4" t="s">
        <v>5</v>
      </c>
      <c r="BF947" s="5">
        <v>2.0833333333333332E-2</v>
      </c>
      <c r="BG947" s="8">
        <v>11308</v>
      </c>
      <c r="BH947" s="15">
        <f t="shared" si="266"/>
        <v>1.1308</v>
      </c>
      <c r="BI947" s="4" t="s">
        <v>5</v>
      </c>
      <c r="BJ947" s="5">
        <v>3.125E-2</v>
      </c>
      <c r="BK947" s="4">
        <v>104.54</v>
      </c>
      <c r="BL947" s="13">
        <f t="shared" si="267"/>
        <v>104.54</v>
      </c>
      <c r="BM947" s="4" t="s">
        <v>5</v>
      </c>
      <c r="BN947" s="5">
        <v>3.125E-2</v>
      </c>
      <c r="BO947" s="8">
        <v>71224</v>
      </c>
      <c r="BP947" s="15">
        <f t="shared" si="268"/>
        <v>7.1223999999999998</v>
      </c>
      <c r="BS947" s="1">
        <f t="shared" si="269"/>
        <v>80.121060590699201</v>
      </c>
    </row>
    <row r="948" spans="1:71">
      <c r="A948" s="4" t="s">
        <v>5</v>
      </c>
      <c r="B948" s="5">
        <v>1.0416666666666666E-2</v>
      </c>
      <c r="C948" s="4">
        <v>79.209999999999994</v>
      </c>
      <c r="D948" s="13">
        <f t="shared" si="252"/>
        <v>79.209999999999994</v>
      </c>
      <c r="E948" s="4" t="s">
        <v>5</v>
      </c>
      <c r="F948" s="5">
        <v>2.0833333333333332E-2</v>
      </c>
      <c r="G948" s="4">
        <v>0.75839999999999996</v>
      </c>
      <c r="H948" s="15">
        <f t="shared" si="253"/>
        <v>0.75839999999999996</v>
      </c>
      <c r="I948" s="4" t="s">
        <v>5</v>
      </c>
      <c r="J948" s="22">
        <v>2.0833333333333332E-2</v>
      </c>
      <c r="K948" s="23">
        <v>96.07</v>
      </c>
      <c r="L948" s="13">
        <f t="shared" si="254"/>
        <v>96.07</v>
      </c>
      <c r="M948" s="4" t="s">
        <v>5</v>
      </c>
      <c r="N948" s="22">
        <v>1.0416666666666666E-2</v>
      </c>
      <c r="O948" s="23">
        <v>92.24</v>
      </c>
      <c r="P948" s="13">
        <f t="shared" si="255"/>
        <v>92.24</v>
      </c>
      <c r="Q948" s="4" t="s">
        <v>5</v>
      </c>
      <c r="R948" s="22">
        <v>1.0416666666666666E-2</v>
      </c>
      <c r="S948" s="19">
        <v>15416</v>
      </c>
      <c r="T948" s="15">
        <f t="shared" si="256"/>
        <v>1.5416000000000001</v>
      </c>
      <c r="U948" s="4" t="s">
        <v>5</v>
      </c>
      <c r="V948" s="22">
        <v>2.0833333333333332E-2</v>
      </c>
      <c r="W948" s="23">
        <v>0.77280000000000004</v>
      </c>
      <c r="X948" s="15">
        <f t="shared" si="257"/>
        <v>0.77280000000000004</v>
      </c>
      <c r="Y948" s="4" t="s">
        <v>5</v>
      </c>
      <c r="Z948" s="5">
        <v>1.0416666666666666E-2</v>
      </c>
      <c r="AA948" s="4">
        <v>142.26</v>
      </c>
      <c r="AB948" s="13">
        <f t="shared" si="258"/>
        <v>142.26</v>
      </c>
      <c r="AC948" s="4" t="s">
        <v>5</v>
      </c>
      <c r="AD948" s="5">
        <v>2.0833333333333332E-2</v>
      </c>
      <c r="AE948" s="8">
        <v>13647</v>
      </c>
      <c r="AF948" s="15">
        <f t="shared" si="259"/>
        <v>1.3647</v>
      </c>
      <c r="AG948" s="23" t="s">
        <v>5</v>
      </c>
      <c r="AH948" s="22">
        <v>1.0416666666666666E-2</v>
      </c>
      <c r="AI948" s="19">
        <v>1995</v>
      </c>
      <c r="AJ948" s="15">
        <f t="shared" si="260"/>
        <v>1.9950000000000001</v>
      </c>
      <c r="AK948" s="4" t="s">
        <v>5</v>
      </c>
      <c r="AL948" s="5">
        <v>1.0416666666666666E-2</v>
      </c>
      <c r="AM948" s="4">
        <v>184.05</v>
      </c>
      <c r="AN948" s="13">
        <f t="shared" si="261"/>
        <v>184.05</v>
      </c>
      <c r="AO948" s="4" t="s">
        <v>5</v>
      </c>
      <c r="AP948" s="5">
        <v>2.0833333333333332E-2</v>
      </c>
      <c r="AQ948" s="19">
        <v>17657</v>
      </c>
      <c r="AR948" s="15">
        <f t="shared" si="262"/>
        <v>1.7657</v>
      </c>
      <c r="AS948" s="4" t="s">
        <v>5</v>
      </c>
      <c r="AT948" s="22">
        <v>1.0416666666666666E-2</v>
      </c>
      <c r="AU948" s="23">
        <v>68.239999999999995</v>
      </c>
      <c r="AV948" s="13">
        <f t="shared" si="263"/>
        <v>68.239999999999995</v>
      </c>
      <c r="AW948" s="23" t="s">
        <v>5</v>
      </c>
      <c r="AX948" s="22">
        <v>2.0833333333333332E-2</v>
      </c>
      <c r="AY948" s="23">
        <v>0.65510000000000002</v>
      </c>
      <c r="AZ948" s="15">
        <f t="shared" si="264"/>
        <v>0.65510000000000002</v>
      </c>
      <c r="BA948" s="4" t="s">
        <v>5</v>
      </c>
      <c r="BB948" s="5">
        <v>0</v>
      </c>
      <c r="BC948" s="8">
        <v>1085</v>
      </c>
      <c r="BD948" s="15">
        <f t="shared" si="265"/>
        <v>1.085</v>
      </c>
      <c r="BE948" s="4" t="s">
        <v>5</v>
      </c>
      <c r="BF948" s="5">
        <v>1.0416666666666666E-2</v>
      </c>
      <c r="BG948" s="8">
        <v>11309</v>
      </c>
      <c r="BH948" s="15">
        <f t="shared" si="266"/>
        <v>1.1309</v>
      </c>
      <c r="BI948" s="4" t="s">
        <v>5</v>
      </c>
      <c r="BJ948" s="5">
        <v>2.0833333333333332E-2</v>
      </c>
      <c r="BK948" s="4">
        <v>104.39</v>
      </c>
      <c r="BL948" s="13">
        <f t="shared" si="267"/>
        <v>104.39</v>
      </c>
      <c r="BM948" s="4" t="s">
        <v>5</v>
      </c>
      <c r="BN948" s="5">
        <v>2.0833333333333332E-2</v>
      </c>
      <c r="BO948" s="8">
        <v>71211</v>
      </c>
      <c r="BP948" s="15">
        <f t="shared" si="268"/>
        <v>7.1211000000000002</v>
      </c>
      <c r="BS948" s="1">
        <f t="shared" si="269"/>
        <v>80.079257206429972</v>
      </c>
    </row>
    <row r="949" spans="1:71">
      <c r="A949" s="4" t="s">
        <v>5</v>
      </c>
      <c r="B949" s="5">
        <v>0</v>
      </c>
      <c r="C949" s="4">
        <v>79.63</v>
      </c>
      <c r="D949" s="13">
        <f t="shared" si="252"/>
        <v>79.63</v>
      </c>
      <c r="E949" s="4" t="s">
        <v>5</v>
      </c>
      <c r="F949" s="5">
        <v>1.0416666666666666E-2</v>
      </c>
      <c r="G949" s="4">
        <v>0.75929999999999997</v>
      </c>
      <c r="H949" s="15">
        <f t="shared" si="253"/>
        <v>0.75929999999999997</v>
      </c>
      <c r="I949" s="4" t="s">
        <v>5</v>
      </c>
      <c r="J949" s="22">
        <v>1.0416666666666666E-2</v>
      </c>
      <c r="K949" s="23">
        <v>95.98</v>
      </c>
      <c r="L949" s="13">
        <f t="shared" si="254"/>
        <v>95.98</v>
      </c>
      <c r="M949" s="4" t="s">
        <v>5</v>
      </c>
      <c r="N949" s="22">
        <v>0</v>
      </c>
      <c r="O949" s="23">
        <v>92.39</v>
      </c>
      <c r="P949" s="13">
        <f t="shared" si="255"/>
        <v>92.39</v>
      </c>
      <c r="Q949" s="4" t="s">
        <v>5</v>
      </c>
      <c r="R949" s="22">
        <v>0</v>
      </c>
      <c r="S949" s="19">
        <v>15417</v>
      </c>
      <c r="T949" s="15">
        <f t="shared" si="256"/>
        <v>1.5417000000000001</v>
      </c>
      <c r="U949" s="4" t="s">
        <v>5</v>
      </c>
      <c r="V949" s="22">
        <v>1.0416666666666666E-2</v>
      </c>
      <c r="W949" s="23">
        <v>0.77259999999999995</v>
      </c>
      <c r="X949" s="15">
        <f t="shared" si="257"/>
        <v>0.77259999999999995</v>
      </c>
      <c r="Y949" s="4" t="s">
        <v>5</v>
      </c>
      <c r="Z949" s="5">
        <v>0</v>
      </c>
      <c r="AA949" s="4">
        <v>142.47</v>
      </c>
      <c r="AB949" s="13">
        <f t="shared" si="258"/>
        <v>142.47</v>
      </c>
      <c r="AC949" s="4" t="s">
        <v>5</v>
      </c>
      <c r="AD949" s="5">
        <v>1.0416666666666666E-2</v>
      </c>
      <c r="AE949" s="8">
        <v>13634</v>
      </c>
      <c r="AF949" s="15">
        <f t="shared" si="259"/>
        <v>1.3633999999999999</v>
      </c>
      <c r="AG949" s="23" t="s">
        <v>5</v>
      </c>
      <c r="AH949" s="22">
        <v>0</v>
      </c>
      <c r="AI949" s="19">
        <v>1995</v>
      </c>
      <c r="AJ949" s="15">
        <f t="shared" si="260"/>
        <v>1.9950000000000001</v>
      </c>
      <c r="AK949" s="4" t="s">
        <v>5</v>
      </c>
      <c r="AL949" s="5">
        <v>0</v>
      </c>
      <c r="AM949" s="4">
        <v>184.37</v>
      </c>
      <c r="AN949" s="13">
        <f t="shared" si="261"/>
        <v>184.37</v>
      </c>
      <c r="AO949" s="4" t="s">
        <v>5</v>
      </c>
      <c r="AP949" s="5">
        <v>1.0416666666666666E-2</v>
      </c>
      <c r="AQ949" s="19">
        <v>17641</v>
      </c>
      <c r="AR949" s="15">
        <f t="shared" si="262"/>
        <v>1.7641</v>
      </c>
      <c r="AS949" s="4" t="s">
        <v>5</v>
      </c>
      <c r="AT949" s="22">
        <v>0</v>
      </c>
      <c r="AU949" s="23">
        <v>68.36</v>
      </c>
      <c r="AV949" s="13">
        <f t="shared" si="263"/>
        <v>68.36</v>
      </c>
      <c r="AW949" s="23" t="s">
        <v>5</v>
      </c>
      <c r="AX949" s="22">
        <v>1.0416666666666666E-2</v>
      </c>
      <c r="AY949" s="23">
        <v>0.6542</v>
      </c>
      <c r="AZ949" s="15">
        <f t="shared" si="264"/>
        <v>0.6542</v>
      </c>
      <c r="BA949" s="4" t="s">
        <v>6</v>
      </c>
      <c r="BB949" s="5">
        <v>0.98958333333333337</v>
      </c>
      <c r="BC949" s="8">
        <v>10843</v>
      </c>
      <c r="BD949" s="15">
        <f t="shared" si="265"/>
        <v>1.0843</v>
      </c>
      <c r="BE949" s="4" t="s">
        <v>5</v>
      </c>
      <c r="BF949" s="5">
        <v>0</v>
      </c>
      <c r="BG949" s="6">
        <v>1.1299999999999999</v>
      </c>
      <c r="BH949" s="15">
        <f t="shared" si="266"/>
        <v>1.1299999999999999</v>
      </c>
      <c r="BI949" s="4" t="s">
        <v>5</v>
      </c>
      <c r="BJ949" s="5">
        <v>1.0416666666666666E-2</v>
      </c>
      <c r="BK949" s="4">
        <v>104.34</v>
      </c>
      <c r="BL949" s="13">
        <f t="shared" si="267"/>
        <v>104.34</v>
      </c>
      <c r="BM949" s="4" t="s">
        <v>5</v>
      </c>
      <c r="BN949" s="5">
        <v>1.0416666666666666E-2</v>
      </c>
      <c r="BO949" s="8">
        <v>7128</v>
      </c>
      <c r="BP949" s="15">
        <f t="shared" si="268"/>
        <v>7.1280000000000001</v>
      </c>
      <c r="BS949" s="1">
        <f t="shared" si="269"/>
        <v>80.112102208903949</v>
      </c>
    </row>
    <row r="950" spans="1:71">
      <c r="A950" s="4" t="s">
        <v>6</v>
      </c>
      <c r="B950" s="5">
        <v>0.98958333333333337</v>
      </c>
      <c r="C950" s="4">
        <v>79.790000000000006</v>
      </c>
      <c r="D950" s="13">
        <f t="shared" si="252"/>
        <v>79.790000000000006</v>
      </c>
      <c r="E950" s="4" t="s">
        <v>5</v>
      </c>
      <c r="F950" s="5">
        <v>0</v>
      </c>
      <c r="G950" s="4">
        <v>0.76249999999999996</v>
      </c>
      <c r="H950" s="15">
        <f t="shared" si="253"/>
        <v>0.76249999999999996</v>
      </c>
      <c r="I950" s="4" t="s">
        <v>5</v>
      </c>
      <c r="J950" s="22">
        <v>0</v>
      </c>
      <c r="K950" s="23">
        <v>96.2</v>
      </c>
      <c r="L950" s="13">
        <f t="shared" si="254"/>
        <v>96.2</v>
      </c>
      <c r="M950" s="4" t="s">
        <v>6</v>
      </c>
      <c r="N950" s="22">
        <v>0.98958333333333337</v>
      </c>
      <c r="O950" s="23">
        <v>92.55</v>
      </c>
      <c r="P950" s="13">
        <f t="shared" si="255"/>
        <v>92.55</v>
      </c>
      <c r="Q950" s="4" t="s">
        <v>6</v>
      </c>
      <c r="R950" s="22">
        <v>0.98958333333333337</v>
      </c>
      <c r="S950" s="19">
        <v>1542</v>
      </c>
      <c r="T950" s="15">
        <f t="shared" si="256"/>
        <v>1.542</v>
      </c>
      <c r="U950" s="4" t="s">
        <v>5</v>
      </c>
      <c r="V950" s="22">
        <v>0</v>
      </c>
      <c r="W950" s="23">
        <v>0.77259999999999995</v>
      </c>
      <c r="X950" s="15">
        <f t="shared" si="257"/>
        <v>0.77259999999999995</v>
      </c>
      <c r="Y950" s="4" t="s">
        <v>6</v>
      </c>
      <c r="Z950" s="5">
        <v>0.98958333333333337</v>
      </c>
      <c r="AA950" s="4">
        <v>142.71</v>
      </c>
      <c r="AB950" s="13">
        <f t="shared" si="258"/>
        <v>142.71</v>
      </c>
      <c r="AC950" s="4" t="s">
        <v>5</v>
      </c>
      <c r="AD950" s="5">
        <v>0</v>
      </c>
      <c r="AE950" s="8">
        <v>13642</v>
      </c>
      <c r="AF950" s="15">
        <f t="shared" si="259"/>
        <v>1.3642000000000001</v>
      </c>
      <c r="AG950" s="23" t="s">
        <v>6</v>
      </c>
      <c r="AH950" s="22">
        <v>0.98958333333333337</v>
      </c>
      <c r="AI950" s="19">
        <v>19949</v>
      </c>
      <c r="AJ950" s="15">
        <f t="shared" si="260"/>
        <v>1.9948999999999999</v>
      </c>
      <c r="AK950" s="4" t="s">
        <v>6</v>
      </c>
      <c r="AL950" s="5">
        <v>0.98958333333333337</v>
      </c>
      <c r="AM950" s="4">
        <v>184.67</v>
      </c>
      <c r="AN950" s="13">
        <f t="shared" si="261"/>
        <v>184.67</v>
      </c>
      <c r="AO950" s="4" t="s">
        <v>5</v>
      </c>
      <c r="AP950" s="5">
        <v>0</v>
      </c>
      <c r="AQ950" s="19">
        <v>17653</v>
      </c>
      <c r="AR950" s="15">
        <f t="shared" si="262"/>
        <v>1.7653000000000001</v>
      </c>
      <c r="AS950" s="4" t="s">
        <v>6</v>
      </c>
      <c r="AT950" s="22">
        <v>0.98958333333333337</v>
      </c>
      <c r="AU950" s="23">
        <v>68.47</v>
      </c>
      <c r="AV950" s="13">
        <f t="shared" si="263"/>
        <v>68.47</v>
      </c>
      <c r="AW950" s="23" t="s">
        <v>5</v>
      </c>
      <c r="AX950" s="22">
        <v>0</v>
      </c>
      <c r="AY950" s="23">
        <v>0.65459999999999996</v>
      </c>
      <c r="AZ950" s="15">
        <f t="shared" si="264"/>
        <v>0.65459999999999996</v>
      </c>
      <c r="BA950" s="4" t="s">
        <v>6</v>
      </c>
      <c r="BB950" s="5">
        <v>0.97916666666666663</v>
      </c>
      <c r="BC950" s="8">
        <v>10831</v>
      </c>
      <c r="BD950" s="15">
        <f t="shared" si="265"/>
        <v>1.0831</v>
      </c>
      <c r="BE950" s="4" t="s">
        <v>6</v>
      </c>
      <c r="BF950" s="5">
        <v>0.98958333333333337</v>
      </c>
      <c r="BG950" s="8">
        <v>11295</v>
      </c>
      <c r="BH950" s="15">
        <f t="shared" si="266"/>
        <v>1.1294999999999999</v>
      </c>
      <c r="BI950" s="4" t="s">
        <v>5</v>
      </c>
      <c r="BJ950" s="5">
        <v>0</v>
      </c>
      <c r="BK950" s="4">
        <v>104.44</v>
      </c>
      <c r="BL950" s="13">
        <f t="shared" si="267"/>
        <v>104.44</v>
      </c>
      <c r="BM950" s="4" t="s">
        <v>5</v>
      </c>
      <c r="BN950" s="5">
        <v>0</v>
      </c>
      <c r="BO950" s="8">
        <v>71234</v>
      </c>
      <c r="BP950" s="15">
        <f t="shared" si="268"/>
        <v>7.1234000000000002</v>
      </c>
      <c r="BS950" s="1">
        <f t="shared" si="269"/>
        <v>80.081689855327653</v>
      </c>
    </row>
    <row r="951" spans="1:71">
      <c r="A951" s="4" t="s">
        <v>6</v>
      </c>
      <c r="B951" s="5">
        <v>0.97916666666666663</v>
      </c>
      <c r="C951" s="4">
        <v>79.959999999999994</v>
      </c>
      <c r="D951" s="13">
        <f t="shared" si="252"/>
        <v>79.959999999999994</v>
      </c>
      <c r="E951" s="4" t="s">
        <v>6</v>
      </c>
      <c r="F951" s="5">
        <v>0.98958333333333337</v>
      </c>
      <c r="G951" s="4">
        <v>0.7631</v>
      </c>
      <c r="H951" s="15">
        <f t="shared" si="253"/>
        <v>0.7631</v>
      </c>
      <c r="I951" s="4" t="s">
        <v>6</v>
      </c>
      <c r="J951" s="22">
        <v>0.98958333333333337</v>
      </c>
      <c r="K951" s="23">
        <v>96.39</v>
      </c>
      <c r="L951" s="13">
        <f t="shared" si="254"/>
        <v>96.39</v>
      </c>
      <c r="M951" s="4" t="s">
        <v>6</v>
      </c>
      <c r="N951" s="22">
        <v>0.97916666666666663</v>
      </c>
      <c r="O951" s="23">
        <v>92.56</v>
      </c>
      <c r="P951" s="13">
        <f t="shared" si="255"/>
        <v>92.56</v>
      </c>
      <c r="Q951" s="4" t="s">
        <v>6</v>
      </c>
      <c r="R951" s="22">
        <v>0.97916666666666663</v>
      </c>
      <c r="S951" s="19">
        <v>15419</v>
      </c>
      <c r="T951" s="15">
        <f t="shared" si="256"/>
        <v>1.5419</v>
      </c>
      <c r="U951" s="4" t="s">
        <v>6</v>
      </c>
      <c r="V951" s="22">
        <v>0.98958333333333337</v>
      </c>
      <c r="W951" s="23">
        <v>0.77259999999999995</v>
      </c>
      <c r="X951" s="15">
        <f t="shared" si="257"/>
        <v>0.77259999999999995</v>
      </c>
      <c r="Y951" s="4" t="s">
        <v>6</v>
      </c>
      <c r="Z951" s="5">
        <v>0.97916666666666663</v>
      </c>
      <c r="AA951" s="4">
        <v>142.77000000000001</v>
      </c>
      <c r="AB951" s="13">
        <f t="shared" si="258"/>
        <v>142.77000000000001</v>
      </c>
      <c r="AC951" s="4" t="s">
        <v>6</v>
      </c>
      <c r="AD951" s="5">
        <v>0.98958333333333337</v>
      </c>
      <c r="AE951" s="8">
        <v>13648</v>
      </c>
      <c r="AF951" s="15">
        <f t="shared" si="259"/>
        <v>1.3648</v>
      </c>
      <c r="AG951" s="23" t="s">
        <v>6</v>
      </c>
      <c r="AH951" s="22">
        <v>0.97916666666666663</v>
      </c>
      <c r="AI951" s="19">
        <v>19966</v>
      </c>
      <c r="AJ951" s="15">
        <f t="shared" si="260"/>
        <v>1.9965999999999999</v>
      </c>
      <c r="AK951" s="4" t="s">
        <v>6</v>
      </c>
      <c r="AL951" s="5">
        <v>0.97916666666666663</v>
      </c>
      <c r="AM951" s="4">
        <v>184.89</v>
      </c>
      <c r="AN951" s="13">
        <f t="shared" si="261"/>
        <v>184.89</v>
      </c>
      <c r="AO951" s="4" t="s">
        <v>6</v>
      </c>
      <c r="AP951" s="5">
        <v>0.98958333333333337</v>
      </c>
      <c r="AQ951" s="19">
        <v>17663</v>
      </c>
      <c r="AR951" s="15">
        <f t="shared" si="262"/>
        <v>1.7663</v>
      </c>
      <c r="AS951" s="4" t="s">
        <v>6</v>
      </c>
      <c r="AT951" s="22">
        <v>0.97916666666666663</v>
      </c>
      <c r="AU951" s="23">
        <v>68.599999999999994</v>
      </c>
      <c r="AV951" s="13">
        <f t="shared" si="263"/>
        <v>68.599999999999994</v>
      </c>
      <c r="AW951" s="23" t="s">
        <v>6</v>
      </c>
      <c r="AX951" s="22">
        <v>0.98958333333333337</v>
      </c>
      <c r="AY951" s="23">
        <v>0.65490000000000004</v>
      </c>
      <c r="AZ951" s="15">
        <f t="shared" si="264"/>
        <v>0.65490000000000004</v>
      </c>
      <c r="BA951" s="4" t="s">
        <v>6</v>
      </c>
      <c r="BB951" s="5">
        <v>0.96875</v>
      </c>
      <c r="BC951" s="8">
        <v>10829</v>
      </c>
      <c r="BD951" s="15">
        <f t="shared" si="265"/>
        <v>1.0829</v>
      </c>
      <c r="BE951" s="4" t="s">
        <v>6</v>
      </c>
      <c r="BF951" s="5">
        <v>0.97916666666666663</v>
      </c>
      <c r="BG951" s="8">
        <v>11308</v>
      </c>
      <c r="BH951" s="15">
        <f t="shared" si="266"/>
        <v>1.1308</v>
      </c>
      <c r="BI951" s="4" t="s">
        <v>6</v>
      </c>
      <c r="BJ951" s="5">
        <v>0.98958333333333337</v>
      </c>
      <c r="BK951" s="4">
        <v>104.55</v>
      </c>
      <c r="BL951" s="13">
        <f t="shared" si="267"/>
        <v>104.55</v>
      </c>
      <c r="BM951" s="4" t="s">
        <v>6</v>
      </c>
      <c r="BN951" s="5">
        <v>0.98958333333333337</v>
      </c>
      <c r="BO951" s="8">
        <v>71229</v>
      </c>
      <c r="BP951" s="15">
        <f t="shared" si="268"/>
        <v>7.1228999999999996</v>
      </c>
      <c r="BS951" s="1">
        <f t="shared" si="269"/>
        <v>80.076921285228948</v>
      </c>
    </row>
    <row r="952" spans="1:71">
      <c r="A952" s="4" t="s">
        <v>6</v>
      </c>
      <c r="B952" s="5">
        <v>0.96875</v>
      </c>
      <c r="C952" s="4">
        <v>80.150000000000006</v>
      </c>
      <c r="D952" s="13">
        <f t="shared" si="252"/>
        <v>80.150000000000006</v>
      </c>
      <c r="E952" s="4" t="s">
        <v>6</v>
      </c>
      <c r="F952" s="5">
        <v>0.97916666666666663</v>
      </c>
      <c r="G952" s="4">
        <v>0.76380000000000003</v>
      </c>
      <c r="H952" s="15">
        <f t="shared" si="253"/>
        <v>0.76380000000000003</v>
      </c>
      <c r="I952" s="4" t="s">
        <v>6</v>
      </c>
      <c r="J952" s="22">
        <v>0.97916666666666663</v>
      </c>
      <c r="K952" s="23">
        <v>96.61</v>
      </c>
      <c r="L952" s="13">
        <f t="shared" si="254"/>
        <v>96.61</v>
      </c>
      <c r="M952" s="4" t="s">
        <v>6</v>
      </c>
      <c r="N952" s="22">
        <v>0.96875</v>
      </c>
      <c r="O952" s="23">
        <v>92.6</v>
      </c>
      <c r="P952" s="13">
        <f t="shared" si="255"/>
        <v>92.6</v>
      </c>
      <c r="Q952" s="4" t="s">
        <v>6</v>
      </c>
      <c r="R952" s="22">
        <v>0.96875</v>
      </c>
      <c r="S952" s="19">
        <v>15435</v>
      </c>
      <c r="T952" s="15">
        <f t="shared" si="256"/>
        <v>1.5435000000000001</v>
      </c>
      <c r="U952" s="4" t="s">
        <v>6</v>
      </c>
      <c r="V952" s="22">
        <v>0.97916666666666663</v>
      </c>
      <c r="W952" s="23">
        <v>0.77210000000000001</v>
      </c>
      <c r="X952" s="15">
        <f t="shared" si="257"/>
        <v>0.77210000000000001</v>
      </c>
      <c r="Y952" s="4" t="s">
        <v>6</v>
      </c>
      <c r="Z952" s="5">
        <v>0.96875</v>
      </c>
      <c r="AA952" s="4">
        <v>142.94999999999999</v>
      </c>
      <c r="AB952" s="13">
        <f t="shared" si="258"/>
        <v>142.94999999999999</v>
      </c>
      <c r="AC952" s="4" t="s">
        <v>6</v>
      </c>
      <c r="AD952" s="5">
        <v>0.97916666666666663</v>
      </c>
      <c r="AE952" s="8">
        <v>13638</v>
      </c>
      <c r="AF952" s="15">
        <f t="shared" si="259"/>
        <v>1.3637999999999999</v>
      </c>
      <c r="AG952" s="23" t="s">
        <v>6</v>
      </c>
      <c r="AH952" s="22">
        <v>0.96875</v>
      </c>
      <c r="AI952" s="19">
        <v>19971</v>
      </c>
      <c r="AJ952" s="15">
        <f t="shared" si="260"/>
        <v>1.9971000000000001</v>
      </c>
      <c r="AK952" s="4" t="s">
        <v>6</v>
      </c>
      <c r="AL952" s="5">
        <v>0.96875</v>
      </c>
      <c r="AM952" s="4">
        <v>184.95</v>
      </c>
      <c r="AN952" s="13">
        <f t="shared" si="261"/>
        <v>184.95</v>
      </c>
      <c r="AO952" s="4" t="s">
        <v>6</v>
      </c>
      <c r="AP952" s="5">
        <v>0.97916666666666663</v>
      </c>
      <c r="AQ952" s="19">
        <v>17661</v>
      </c>
      <c r="AR952" s="15">
        <f t="shared" si="262"/>
        <v>1.7661</v>
      </c>
      <c r="AS952" s="4" t="s">
        <v>6</v>
      </c>
      <c r="AT952" s="22">
        <v>0.96875</v>
      </c>
      <c r="AU952" s="23">
        <v>68.66</v>
      </c>
      <c r="AV952" s="13">
        <f t="shared" si="263"/>
        <v>68.66</v>
      </c>
      <c r="AW952" s="23" t="s">
        <v>6</v>
      </c>
      <c r="AX952" s="22">
        <v>0.97916666666666663</v>
      </c>
      <c r="AY952" s="23">
        <v>0.65510000000000002</v>
      </c>
      <c r="AZ952" s="15">
        <f t="shared" si="264"/>
        <v>0.65510000000000002</v>
      </c>
      <c r="BA952" s="4" t="s">
        <v>6</v>
      </c>
      <c r="BB952" s="5">
        <v>0.95833333333333337</v>
      </c>
      <c r="BC952" s="8">
        <v>10821</v>
      </c>
      <c r="BD952" s="15">
        <f t="shared" si="265"/>
        <v>1.0821000000000001</v>
      </c>
      <c r="BE952" s="4" t="s">
        <v>6</v>
      </c>
      <c r="BF952" s="5">
        <v>0.96875</v>
      </c>
      <c r="BG952" s="8">
        <v>11299</v>
      </c>
      <c r="BH952" s="15">
        <f t="shared" si="266"/>
        <v>1.1298999999999999</v>
      </c>
      <c r="BI952" s="4" t="s">
        <v>6</v>
      </c>
      <c r="BJ952" s="5">
        <v>0.97916666666666663</v>
      </c>
      <c r="BK952" s="4">
        <v>104.68</v>
      </c>
      <c r="BL952" s="13">
        <f t="shared" si="267"/>
        <v>104.68</v>
      </c>
      <c r="BM952" s="4" t="s">
        <v>6</v>
      </c>
      <c r="BN952" s="5">
        <v>0.97916666666666663</v>
      </c>
      <c r="BO952" s="8">
        <v>71252</v>
      </c>
      <c r="BP952" s="15">
        <f t="shared" si="268"/>
        <v>7.1252000000000004</v>
      </c>
      <c r="BS952" s="1">
        <f t="shared" si="269"/>
        <v>80.116756113375246</v>
      </c>
    </row>
    <row r="953" spans="1:71">
      <c r="A953" s="4" t="s">
        <v>6</v>
      </c>
      <c r="B953" s="5">
        <v>0.95833333333333337</v>
      </c>
      <c r="C953" s="4">
        <v>80.75</v>
      </c>
      <c r="D953" s="13">
        <f t="shared" si="252"/>
        <v>80.75</v>
      </c>
      <c r="E953" s="4" t="s">
        <v>6</v>
      </c>
      <c r="F953" s="5">
        <v>0.96875</v>
      </c>
      <c r="G953" s="4">
        <v>0.76590000000000003</v>
      </c>
      <c r="H953" s="15">
        <f t="shared" si="253"/>
        <v>0.76590000000000003</v>
      </c>
      <c r="I953" s="4" t="s">
        <v>6</v>
      </c>
      <c r="J953" s="22">
        <v>0.96875</v>
      </c>
      <c r="K953" s="23">
        <v>96.58</v>
      </c>
      <c r="L953" s="13">
        <f t="shared" si="254"/>
        <v>96.58</v>
      </c>
      <c r="M953" s="4" t="s">
        <v>6</v>
      </c>
      <c r="N953" s="22">
        <v>0.95833333333333337</v>
      </c>
      <c r="O953" s="23">
        <v>92.87</v>
      </c>
      <c r="P953" s="13">
        <f t="shared" si="255"/>
        <v>92.87</v>
      </c>
      <c r="Q953" s="4" t="s">
        <v>6</v>
      </c>
      <c r="R953" s="22">
        <v>0.95833333333333337</v>
      </c>
      <c r="S953" s="19">
        <v>1544</v>
      </c>
      <c r="T953" s="15">
        <f t="shared" si="256"/>
        <v>1.544</v>
      </c>
      <c r="U953" s="4" t="s">
        <v>6</v>
      </c>
      <c r="V953" s="22">
        <v>0.96875</v>
      </c>
      <c r="W953" s="23">
        <v>0.77259999999999995</v>
      </c>
      <c r="X953" s="15">
        <f t="shared" si="257"/>
        <v>0.77259999999999995</v>
      </c>
      <c r="Y953" s="4" t="s">
        <v>6</v>
      </c>
      <c r="Z953" s="5">
        <v>0.95833333333333337</v>
      </c>
      <c r="AA953" s="4">
        <v>143.41</v>
      </c>
      <c r="AB953" s="13">
        <f t="shared" si="258"/>
        <v>143.41</v>
      </c>
      <c r="AC953" s="4" t="s">
        <v>6</v>
      </c>
      <c r="AD953" s="5">
        <v>0.96875</v>
      </c>
      <c r="AE953" s="8">
        <v>13662</v>
      </c>
      <c r="AF953" s="15">
        <f t="shared" si="259"/>
        <v>1.3662000000000001</v>
      </c>
      <c r="AG953" s="23" t="s">
        <v>6</v>
      </c>
      <c r="AH953" s="22">
        <v>0.95833333333333337</v>
      </c>
      <c r="AI953" s="19">
        <v>19979</v>
      </c>
      <c r="AJ953" s="15">
        <f t="shared" si="260"/>
        <v>1.9979</v>
      </c>
      <c r="AK953" s="4" t="s">
        <v>6</v>
      </c>
      <c r="AL953" s="5">
        <v>0.95833333333333337</v>
      </c>
      <c r="AM953" s="4">
        <v>185.59</v>
      </c>
      <c r="AN953" s="13">
        <f t="shared" si="261"/>
        <v>185.59</v>
      </c>
      <c r="AO953" s="4" t="s">
        <v>6</v>
      </c>
      <c r="AP953" s="5">
        <v>0.96875</v>
      </c>
      <c r="AQ953" s="19">
        <v>1768</v>
      </c>
      <c r="AR953" s="15">
        <f t="shared" si="262"/>
        <v>1.768</v>
      </c>
      <c r="AS953" s="4" t="s">
        <v>6</v>
      </c>
      <c r="AT953" s="22">
        <v>0.95833333333333337</v>
      </c>
      <c r="AU953" s="23">
        <v>68.98</v>
      </c>
      <c r="AV953" s="13">
        <f t="shared" si="263"/>
        <v>68.98</v>
      </c>
      <c r="AW953" s="23" t="s">
        <v>6</v>
      </c>
      <c r="AX953" s="22">
        <v>0.96875</v>
      </c>
      <c r="AY953" s="23">
        <v>0.65739999999999998</v>
      </c>
      <c r="AZ953" s="15">
        <f t="shared" si="264"/>
        <v>0.65739999999999998</v>
      </c>
      <c r="BA953" s="4" t="s">
        <v>6</v>
      </c>
      <c r="BB953" s="5">
        <v>0.94791666666666663</v>
      </c>
      <c r="BC953" s="8">
        <v>10829</v>
      </c>
      <c r="BD953" s="15">
        <f t="shared" si="265"/>
        <v>1.0829</v>
      </c>
      <c r="BE953" s="4" t="s">
        <v>6</v>
      </c>
      <c r="BF953" s="5">
        <v>0.95833333333333337</v>
      </c>
      <c r="BG953" s="8">
        <v>11294</v>
      </c>
      <c r="BH953" s="15">
        <f t="shared" si="266"/>
        <v>1.1294</v>
      </c>
      <c r="BI953" s="4" t="s">
        <v>6</v>
      </c>
      <c r="BJ953" s="5">
        <v>0.96875</v>
      </c>
      <c r="BK953" s="4">
        <v>104.7</v>
      </c>
      <c r="BL953" s="13">
        <f t="shared" si="267"/>
        <v>104.7</v>
      </c>
      <c r="BM953" s="4" t="s">
        <v>6</v>
      </c>
      <c r="BN953" s="5">
        <v>0.96875</v>
      </c>
      <c r="BO953" s="8">
        <v>71117</v>
      </c>
      <c r="BP953" s="15">
        <f t="shared" si="268"/>
        <v>7.1116999999999999</v>
      </c>
      <c r="BS953" s="1">
        <f t="shared" si="269"/>
        <v>80.037851043680959</v>
      </c>
    </row>
    <row r="954" spans="1:71">
      <c r="A954" s="4" t="s">
        <v>6</v>
      </c>
      <c r="B954" s="5">
        <v>0.94791666666666663</v>
      </c>
      <c r="C954" s="4">
        <v>80.91</v>
      </c>
      <c r="D954" s="13">
        <f t="shared" si="252"/>
        <v>80.91</v>
      </c>
      <c r="E954" s="4" t="s">
        <v>6</v>
      </c>
      <c r="F954" s="5">
        <v>0.95833333333333337</v>
      </c>
      <c r="G954" s="4">
        <v>0.76970000000000005</v>
      </c>
      <c r="H954" s="15">
        <f t="shared" si="253"/>
        <v>0.76970000000000005</v>
      </c>
      <c r="I954" s="4" t="s">
        <v>6</v>
      </c>
      <c r="J954" s="22">
        <v>0.95833333333333337</v>
      </c>
      <c r="K954" s="23">
        <v>96.9</v>
      </c>
      <c r="L954" s="13">
        <f t="shared" si="254"/>
        <v>96.9</v>
      </c>
      <c r="M954" s="4" t="s">
        <v>6</v>
      </c>
      <c r="N954" s="22">
        <v>0.94791666666666663</v>
      </c>
      <c r="O954" s="23">
        <v>92.58</v>
      </c>
      <c r="P954" s="13">
        <f t="shared" si="255"/>
        <v>92.58</v>
      </c>
      <c r="Q954" s="4" t="s">
        <v>6</v>
      </c>
      <c r="R954" s="22">
        <v>0.94791666666666663</v>
      </c>
      <c r="S954" s="19">
        <v>1549</v>
      </c>
      <c r="T954" s="15">
        <f t="shared" si="256"/>
        <v>1.5489999999999999</v>
      </c>
      <c r="U954" s="4" t="s">
        <v>6</v>
      </c>
      <c r="V954" s="22">
        <v>0.95833333333333337</v>
      </c>
      <c r="W954" s="23">
        <v>0.77249999999999996</v>
      </c>
      <c r="X954" s="15">
        <f t="shared" si="257"/>
        <v>0.77249999999999996</v>
      </c>
      <c r="Y954" s="4" t="s">
        <v>6</v>
      </c>
      <c r="Z954" s="5">
        <v>0.94791666666666663</v>
      </c>
      <c r="AA954" s="4">
        <v>143.4</v>
      </c>
      <c r="AB954" s="13">
        <f t="shared" si="258"/>
        <v>143.4</v>
      </c>
      <c r="AC954" s="4" t="s">
        <v>6</v>
      </c>
      <c r="AD954" s="5">
        <v>0.95833333333333337</v>
      </c>
      <c r="AE954" s="8">
        <v>1367</v>
      </c>
      <c r="AF954" s="15">
        <f t="shared" si="259"/>
        <v>1.367</v>
      </c>
      <c r="AG954" s="23" t="s">
        <v>6</v>
      </c>
      <c r="AH954" s="22">
        <v>0.94791666666666663</v>
      </c>
      <c r="AI954" s="19">
        <v>20023</v>
      </c>
      <c r="AJ954" s="15">
        <f t="shared" si="260"/>
        <v>2.0023</v>
      </c>
      <c r="AK954" s="4" t="s">
        <v>6</v>
      </c>
      <c r="AL954" s="5">
        <v>0.94791666666666663</v>
      </c>
      <c r="AM954" s="4">
        <v>185.42</v>
      </c>
      <c r="AN954" s="13">
        <f t="shared" si="261"/>
        <v>185.42</v>
      </c>
      <c r="AO954" s="4" t="s">
        <v>6</v>
      </c>
      <c r="AP954" s="5">
        <v>0.95833333333333337</v>
      </c>
      <c r="AQ954" s="19">
        <v>17691</v>
      </c>
      <c r="AR954" s="15">
        <f t="shared" si="262"/>
        <v>1.7690999999999999</v>
      </c>
      <c r="AS954" s="4" t="s">
        <v>6</v>
      </c>
      <c r="AT954" s="22">
        <v>0.94791666666666663</v>
      </c>
      <c r="AU954" s="23">
        <v>69.02</v>
      </c>
      <c r="AV954" s="13">
        <f t="shared" si="263"/>
        <v>69.02</v>
      </c>
      <c r="AW954" s="23" t="s">
        <v>6</v>
      </c>
      <c r="AX954" s="22">
        <v>0.95833333333333337</v>
      </c>
      <c r="AY954" s="23">
        <v>0.65769999999999995</v>
      </c>
      <c r="AZ954" s="15">
        <f t="shared" si="264"/>
        <v>0.65769999999999995</v>
      </c>
      <c r="BA954" s="4" t="s">
        <v>6</v>
      </c>
      <c r="BB954" s="5">
        <v>0.9375</v>
      </c>
      <c r="BC954" s="8">
        <v>10827</v>
      </c>
      <c r="BD954" s="15">
        <f t="shared" si="265"/>
        <v>1.0827</v>
      </c>
      <c r="BE954" s="4" t="s">
        <v>6</v>
      </c>
      <c r="BF954" s="5">
        <v>0.94791666666666663</v>
      </c>
      <c r="BG954" s="8">
        <v>11347</v>
      </c>
      <c r="BH954" s="15">
        <f t="shared" si="266"/>
        <v>1.1347</v>
      </c>
      <c r="BI954" s="4" t="s">
        <v>6</v>
      </c>
      <c r="BJ954" s="5">
        <v>0.95833333333333337</v>
      </c>
      <c r="BK954" s="4">
        <v>104.89</v>
      </c>
      <c r="BL954" s="13">
        <f t="shared" si="267"/>
        <v>104.89</v>
      </c>
      <c r="BM954" s="4" t="s">
        <v>6</v>
      </c>
      <c r="BN954" s="5">
        <v>0.95833333333333337</v>
      </c>
      <c r="BO954" s="8">
        <v>71072</v>
      </c>
      <c r="BP954" s="15">
        <f t="shared" si="268"/>
        <v>7.1071999999999997</v>
      </c>
      <c r="BS954" s="1">
        <f t="shared" si="269"/>
        <v>80.050202513370436</v>
      </c>
    </row>
    <row r="955" spans="1:71">
      <c r="A955" s="4" t="s">
        <v>6</v>
      </c>
      <c r="B955" s="5">
        <v>0.9375</v>
      </c>
      <c r="C955" s="4">
        <v>80.97</v>
      </c>
      <c r="D955" s="13">
        <f t="shared" si="252"/>
        <v>80.97</v>
      </c>
      <c r="E955" s="4" t="s">
        <v>6</v>
      </c>
      <c r="F955" s="5">
        <v>0.94791666666666663</v>
      </c>
      <c r="G955" s="4">
        <v>0.7702</v>
      </c>
      <c r="H955" s="15">
        <f t="shared" si="253"/>
        <v>0.7702</v>
      </c>
      <c r="I955" s="4" t="s">
        <v>6</v>
      </c>
      <c r="J955" s="22">
        <v>0.94791666666666663</v>
      </c>
      <c r="K955" s="23">
        <v>96.98</v>
      </c>
      <c r="L955" s="13">
        <f t="shared" si="254"/>
        <v>96.98</v>
      </c>
      <c r="M955" s="4" t="s">
        <v>6</v>
      </c>
      <c r="N955" s="22">
        <v>0.9375</v>
      </c>
      <c r="O955" s="23">
        <v>92.59</v>
      </c>
      <c r="P955" s="13">
        <f t="shared" si="255"/>
        <v>92.59</v>
      </c>
      <c r="Q955" s="4" t="s">
        <v>6</v>
      </c>
      <c r="R955" s="22">
        <v>0.9375</v>
      </c>
      <c r="S955" s="19">
        <v>15516</v>
      </c>
      <c r="T955" s="15">
        <f t="shared" si="256"/>
        <v>1.5516000000000001</v>
      </c>
      <c r="U955" s="4" t="s">
        <v>6</v>
      </c>
      <c r="V955" s="22">
        <v>0.94791666666666663</v>
      </c>
      <c r="W955" s="23">
        <v>0.77310000000000001</v>
      </c>
      <c r="X955" s="15">
        <f t="shared" si="257"/>
        <v>0.77310000000000001</v>
      </c>
      <c r="Y955" s="4" t="s">
        <v>6</v>
      </c>
      <c r="Z955" s="5">
        <v>0.9375</v>
      </c>
      <c r="AA955" s="4">
        <v>143.69</v>
      </c>
      <c r="AB955" s="13">
        <f t="shared" si="258"/>
        <v>143.69</v>
      </c>
      <c r="AC955" s="4" t="s">
        <v>6</v>
      </c>
      <c r="AD955" s="5">
        <v>0.94791666666666663</v>
      </c>
      <c r="AE955" s="8">
        <v>13649</v>
      </c>
      <c r="AF955" s="15">
        <f t="shared" si="259"/>
        <v>1.3649</v>
      </c>
      <c r="AG955" s="23" t="s">
        <v>6</v>
      </c>
      <c r="AH955" s="22">
        <v>0.9375</v>
      </c>
      <c r="AI955" s="19">
        <v>20043</v>
      </c>
      <c r="AJ955" s="15">
        <f t="shared" si="260"/>
        <v>2.0043000000000002</v>
      </c>
      <c r="AK955" s="4" t="s">
        <v>6</v>
      </c>
      <c r="AL955" s="5">
        <v>0.9375</v>
      </c>
      <c r="AM955" s="4">
        <v>185.66</v>
      </c>
      <c r="AN955" s="13">
        <f t="shared" si="261"/>
        <v>185.66</v>
      </c>
      <c r="AO955" s="4" t="s">
        <v>6</v>
      </c>
      <c r="AP955" s="5">
        <v>0.94791666666666663</v>
      </c>
      <c r="AQ955" s="19">
        <v>1765</v>
      </c>
      <c r="AR955" s="15">
        <f t="shared" si="262"/>
        <v>1.7649999999999999</v>
      </c>
      <c r="AS955" s="4" t="s">
        <v>6</v>
      </c>
      <c r="AT955" s="22">
        <v>0.9375</v>
      </c>
      <c r="AU955" s="23">
        <v>69.17</v>
      </c>
      <c r="AV955" s="13">
        <f t="shared" si="263"/>
        <v>69.17</v>
      </c>
      <c r="AW955" s="23" t="s">
        <v>6</v>
      </c>
      <c r="AX955" s="22">
        <v>0.94791666666666663</v>
      </c>
      <c r="AY955" s="23">
        <v>0.65680000000000005</v>
      </c>
      <c r="AZ955" s="15">
        <f t="shared" si="264"/>
        <v>0.65680000000000005</v>
      </c>
      <c r="BA955" s="4" t="s">
        <v>6</v>
      </c>
      <c r="BB955" s="5">
        <v>0.92708333333333337</v>
      </c>
      <c r="BC955" s="8">
        <v>10842</v>
      </c>
      <c r="BD955" s="15">
        <f t="shared" si="265"/>
        <v>1.0842000000000001</v>
      </c>
      <c r="BE955" s="4" t="s">
        <v>6</v>
      </c>
      <c r="BF955" s="5">
        <v>0.9375</v>
      </c>
      <c r="BG955" s="8">
        <v>11342</v>
      </c>
      <c r="BH955" s="15">
        <f t="shared" si="266"/>
        <v>1.1342000000000001</v>
      </c>
      <c r="BI955" s="4" t="s">
        <v>6</v>
      </c>
      <c r="BJ955" s="5">
        <v>0.94791666666666663</v>
      </c>
      <c r="BK955" s="4">
        <v>105.06</v>
      </c>
      <c r="BL955" s="13">
        <f t="shared" si="267"/>
        <v>105.06</v>
      </c>
      <c r="BM955" s="4" t="s">
        <v>6</v>
      </c>
      <c r="BN955" s="5">
        <v>0.94791666666666663</v>
      </c>
      <c r="BO955" s="8">
        <v>71196</v>
      </c>
      <c r="BP955" s="15">
        <f t="shared" si="268"/>
        <v>7.1196000000000002</v>
      </c>
      <c r="BS955" s="1">
        <f t="shared" si="269"/>
        <v>80.170835470104478</v>
      </c>
    </row>
    <row r="956" spans="1:71">
      <c r="A956" s="4" t="s">
        <v>6</v>
      </c>
      <c r="B956" s="5">
        <v>0.92708333333333337</v>
      </c>
      <c r="C956" s="4">
        <v>80.959999999999994</v>
      </c>
      <c r="D956" s="13">
        <f t="shared" si="252"/>
        <v>80.959999999999994</v>
      </c>
      <c r="E956" s="4" t="s">
        <v>6</v>
      </c>
      <c r="F956" s="5">
        <v>0.9375</v>
      </c>
      <c r="G956" s="4">
        <v>0.77049999999999996</v>
      </c>
      <c r="H956" s="15">
        <f t="shared" si="253"/>
        <v>0.77049999999999996</v>
      </c>
      <c r="I956" s="4" t="s">
        <v>6</v>
      </c>
      <c r="J956" s="22">
        <v>0.9375</v>
      </c>
      <c r="K956" s="23">
        <v>96.99</v>
      </c>
      <c r="L956" s="13">
        <f t="shared" si="254"/>
        <v>96.99</v>
      </c>
      <c r="M956" s="4" t="s">
        <v>6</v>
      </c>
      <c r="N956" s="22">
        <v>0.92708333333333337</v>
      </c>
      <c r="O956" s="23">
        <v>92.51</v>
      </c>
      <c r="P956" s="13">
        <f t="shared" si="255"/>
        <v>92.51</v>
      </c>
      <c r="Q956" s="4" t="s">
        <v>6</v>
      </c>
      <c r="R956" s="22">
        <v>0.92708333333333337</v>
      </c>
      <c r="S956" s="19">
        <v>15516</v>
      </c>
      <c r="T956" s="15">
        <f t="shared" si="256"/>
        <v>1.5516000000000001</v>
      </c>
      <c r="U956" s="4" t="s">
        <v>6</v>
      </c>
      <c r="V956" s="22">
        <v>0.9375</v>
      </c>
      <c r="W956" s="23">
        <v>0.77359999999999995</v>
      </c>
      <c r="X956" s="15">
        <f t="shared" si="257"/>
        <v>0.77359999999999995</v>
      </c>
      <c r="Y956" s="4" t="s">
        <v>6</v>
      </c>
      <c r="Z956" s="5">
        <v>0.92708333333333337</v>
      </c>
      <c r="AA956" s="4">
        <v>143.58000000000001</v>
      </c>
      <c r="AB956" s="13">
        <f t="shared" si="258"/>
        <v>143.58000000000001</v>
      </c>
      <c r="AC956" s="4" t="s">
        <v>6</v>
      </c>
      <c r="AD956" s="5">
        <v>0.9375</v>
      </c>
      <c r="AE956" s="8">
        <v>13671</v>
      </c>
      <c r="AF956" s="15">
        <f t="shared" si="259"/>
        <v>1.3671</v>
      </c>
      <c r="AG956" s="23" t="s">
        <v>6</v>
      </c>
      <c r="AH956" s="22">
        <v>0.92708333333333337</v>
      </c>
      <c r="AI956" s="19">
        <v>20053</v>
      </c>
      <c r="AJ956" s="15">
        <f t="shared" si="260"/>
        <v>2.0053000000000001</v>
      </c>
      <c r="AK956" s="4" t="s">
        <v>6</v>
      </c>
      <c r="AL956" s="5">
        <v>0.92708333333333337</v>
      </c>
      <c r="AM956" s="4">
        <v>185.54</v>
      </c>
      <c r="AN956" s="13">
        <f t="shared" si="261"/>
        <v>185.54</v>
      </c>
      <c r="AO956" s="4" t="s">
        <v>6</v>
      </c>
      <c r="AP956" s="5">
        <v>0.9375</v>
      </c>
      <c r="AQ956" s="19">
        <v>17672</v>
      </c>
      <c r="AR956" s="15">
        <f t="shared" si="262"/>
        <v>1.7672000000000001</v>
      </c>
      <c r="AS956" s="4" t="s">
        <v>6</v>
      </c>
      <c r="AT956" s="22">
        <v>0.92708333333333337</v>
      </c>
      <c r="AU956" s="23">
        <v>69.12</v>
      </c>
      <c r="AV956" s="13">
        <f t="shared" si="263"/>
        <v>69.12</v>
      </c>
      <c r="AW956" s="23" t="s">
        <v>6</v>
      </c>
      <c r="AX956" s="22">
        <v>0.9375</v>
      </c>
      <c r="AY956" s="23">
        <v>0.65839999999999999</v>
      </c>
      <c r="AZ956" s="15">
        <f t="shared" si="264"/>
        <v>0.65839999999999999</v>
      </c>
      <c r="BA956" s="4" t="s">
        <v>6</v>
      </c>
      <c r="BB956" s="5">
        <v>0.91666666666666663</v>
      </c>
      <c r="BC956" s="8">
        <v>10846</v>
      </c>
      <c r="BD956" s="15">
        <f t="shared" si="265"/>
        <v>1.0846</v>
      </c>
      <c r="BE956" s="4" t="s">
        <v>6</v>
      </c>
      <c r="BF956" s="5">
        <v>0.92708333333333337</v>
      </c>
      <c r="BG956" s="8">
        <v>11352</v>
      </c>
      <c r="BH956" s="15">
        <f t="shared" si="266"/>
        <v>1.1352</v>
      </c>
      <c r="BI956" s="4" t="s">
        <v>6</v>
      </c>
      <c r="BJ956" s="5">
        <v>0.9375</v>
      </c>
      <c r="BK956" s="4">
        <v>105.06</v>
      </c>
      <c r="BL956" s="13">
        <f t="shared" si="267"/>
        <v>105.06</v>
      </c>
      <c r="BM956" s="4" t="s">
        <v>6</v>
      </c>
      <c r="BN956" s="5">
        <v>0.9375</v>
      </c>
      <c r="BO956" s="8">
        <v>71055</v>
      </c>
      <c r="BP956" s="15">
        <f t="shared" si="268"/>
        <v>7.1055000000000001</v>
      </c>
      <c r="BS956" s="1">
        <f t="shared" si="269"/>
        <v>80.095848431576371</v>
      </c>
    </row>
    <row r="957" spans="1:71">
      <c r="A957" s="4" t="s">
        <v>6</v>
      </c>
      <c r="B957" s="5">
        <v>0.91666666666666663</v>
      </c>
      <c r="C957" s="4">
        <v>80.89</v>
      </c>
      <c r="D957" s="13">
        <f t="shared" si="252"/>
        <v>80.89</v>
      </c>
      <c r="E957" s="4" t="s">
        <v>6</v>
      </c>
      <c r="F957" s="5">
        <v>0.92708333333333337</v>
      </c>
      <c r="G957" s="4">
        <v>0.77059999999999995</v>
      </c>
      <c r="H957" s="15">
        <f t="shared" si="253"/>
        <v>0.77059999999999995</v>
      </c>
      <c r="I957" s="4" t="s">
        <v>6</v>
      </c>
      <c r="J957" s="22">
        <v>0.92708333333333337</v>
      </c>
      <c r="K957" s="23">
        <v>96.84</v>
      </c>
      <c r="L957" s="13">
        <f t="shared" si="254"/>
        <v>96.84</v>
      </c>
      <c r="M957" s="4" t="s">
        <v>6</v>
      </c>
      <c r="N957" s="22">
        <v>0.91666666666666663</v>
      </c>
      <c r="O957" s="23">
        <v>92.4</v>
      </c>
      <c r="P957" s="13">
        <f t="shared" si="255"/>
        <v>92.4</v>
      </c>
      <c r="Q957" s="4" t="s">
        <v>6</v>
      </c>
      <c r="R957" s="22">
        <v>0.91666666666666663</v>
      </c>
      <c r="S957" s="19">
        <v>15504</v>
      </c>
      <c r="T957" s="15">
        <f t="shared" si="256"/>
        <v>1.5504</v>
      </c>
      <c r="U957" s="4" t="s">
        <v>6</v>
      </c>
      <c r="V957" s="22">
        <v>0.92708333333333337</v>
      </c>
      <c r="W957" s="23">
        <v>0.77359999999999995</v>
      </c>
      <c r="X957" s="15">
        <f t="shared" si="257"/>
        <v>0.77359999999999995</v>
      </c>
      <c r="Y957" s="4" t="s">
        <v>6</v>
      </c>
      <c r="Z957" s="5">
        <v>0.91666666666666663</v>
      </c>
      <c r="AA957" s="4">
        <v>143.26</v>
      </c>
      <c r="AB957" s="13">
        <f t="shared" si="258"/>
        <v>143.26</v>
      </c>
      <c r="AC957" s="4" t="s">
        <v>6</v>
      </c>
      <c r="AD957" s="5">
        <v>0.92708333333333337</v>
      </c>
      <c r="AE957" s="8">
        <v>13668</v>
      </c>
      <c r="AF957" s="15">
        <f t="shared" si="259"/>
        <v>1.3668</v>
      </c>
      <c r="AG957" s="23" t="s">
        <v>6</v>
      </c>
      <c r="AH957" s="22">
        <v>0.91666666666666663</v>
      </c>
      <c r="AI957" s="19">
        <v>20033</v>
      </c>
      <c r="AJ957" s="15">
        <f t="shared" si="260"/>
        <v>2.0032999999999999</v>
      </c>
      <c r="AK957" s="4" t="s">
        <v>6</v>
      </c>
      <c r="AL957" s="5">
        <v>0.91666666666666663</v>
      </c>
      <c r="AM957" s="4">
        <v>185.18</v>
      </c>
      <c r="AN957" s="13">
        <f t="shared" si="261"/>
        <v>185.18</v>
      </c>
      <c r="AO957" s="4" t="s">
        <v>6</v>
      </c>
      <c r="AP957" s="5">
        <v>0.92708333333333337</v>
      </c>
      <c r="AQ957" s="19">
        <v>17665</v>
      </c>
      <c r="AR957" s="15">
        <f t="shared" si="262"/>
        <v>1.7665</v>
      </c>
      <c r="AS957" s="4" t="s">
        <v>6</v>
      </c>
      <c r="AT957" s="22">
        <v>0.91666666666666663</v>
      </c>
      <c r="AU957" s="23">
        <v>69.03</v>
      </c>
      <c r="AV957" s="13">
        <f t="shared" si="263"/>
        <v>69.03</v>
      </c>
      <c r="AW957" s="23" t="s">
        <v>6</v>
      </c>
      <c r="AX957" s="22">
        <v>0.92708333333333337</v>
      </c>
      <c r="AY957" s="23">
        <v>0.65820000000000001</v>
      </c>
      <c r="AZ957" s="15">
        <f t="shared" si="264"/>
        <v>0.65820000000000001</v>
      </c>
      <c r="BA957" s="4" t="s">
        <v>6</v>
      </c>
      <c r="BB957" s="5">
        <v>0.90625</v>
      </c>
      <c r="BC957" s="8">
        <v>10839</v>
      </c>
      <c r="BD957" s="15">
        <f t="shared" si="265"/>
        <v>1.0839000000000001</v>
      </c>
      <c r="BE957" s="4" t="s">
        <v>6</v>
      </c>
      <c r="BF957" s="5">
        <v>0.91666666666666663</v>
      </c>
      <c r="BG957" s="8">
        <v>11361</v>
      </c>
      <c r="BH957" s="15">
        <f t="shared" si="266"/>
        <v>1.1361000000000001</v>
      </c>
      <c r="BI957" s="4" t="s">
        <v>6</v>
      </c>
      <c r="BJ957" s="5">
        <v>0.92708333333333337</v>
      </c>
      <c r="BK957" s="4">
        <v>105.03</v>
      </c>
      <c r="BL957" s="13">
        <f t="shared" si="267"/>
        <v>105.03</v>
      </c>
      <c r="BM957" s="4" t="s">
        <v>6</v>
      </c>
      <c r="BN957" s="5">
        <v>0.92708333333333337</v>
      </c>
      <c r="BO957" s="8">
        <v>71094</v>
      </c>
      <c r="BP957" s="15">
        <f t="shared" si="268"/>
        <v>7.1093999999999999</v>
      </c>
      <c r="BS957" s="1">
        <f t="shared" si="269"/>
        <v>80.102192600355309</v>
      </c>
    </row>
    <row r="958" spans="1:71">
      <c r="A958" s="4" t="s">
        <v>6</v>
      </c>
      <c r="B958" s="5">
        <v>0.90625</v>
      </c>
      <c r="C958" s="4">
        <v>80.94</v>
      </c>
      <c r="D958" s="13">
        <f t="shared" si="252"/>
        <v>80.94</v>
      </c>
      <c r="E958" s="4" t="s">
        <v>6</v>
      </c>
      <c r="F958" s="5">
        <v>0.91666666666666663</v>
      </c>
      <c r="G958" s="4">
        <v>0.77010000000000001</v>
      </c>
      <c r="H958" s="15">
        <f t="shared" si="253"/>
        <v>0.77010000000000001</v>
      </c>
      <c r="I958" s="4" t="s">
        <v>6</v>
      </c>
      <c r="J958" s="22">
        <v>0.91666666666666663</v>
      </c>
      <c r="K958" s="23">
        <v>96.8</v>
      </c>
      <c r="L958" s="13">
        <f t="shared" si="254"/>
        <v>96.8</v>
      </c>
      <c r="M958" s="4" t="s">
        <v>6</v>
      </c>
      <c r="N958" s="22">
        <v>0.90625</v>
      </c>
      <c r="O958" s="23">
        <v>92.21</v>
      </c>
      <c r="P958" s="13">
        <f t="shared" si="255"/>
        <v>92.21</v>
      </c>
      <c r="Q958" s="4" t="s">
        <v>6</v>
      </c>
      <c r="R958" s="22">
        <v>0.90625</v>
      </c>
      <c r="S958" s="23">
        <v>1.55</v>
      </c>
      <c r="T958" s="15">
        <f t="shared" si="256"/>
        <v>1.55</v>
      </c>
      <c r="U958" s="4" t="s">
        <v>6</v>
      </c>
      <c r="V958" s="22">
        <v>0.91666666666666663</v>
      </c>
      <c r="W958" s="23">
        <v>0.77380000000000004</v>
      </c>
      <c r="X958" s="15">
        <f t="shared" si="257"/>
        <v>0.77380000000000004</v>
      </c>
      <c r="Y958" s="4" t="s">
        <v>6</v>
      </c>
      <c r="Z958" s="5">
        <v>0.90625</v>
      </c>
      <c r="AA958" s="4">
        <v>142.96</v>
      </c>
      <c r="AB958" s="13">
        <f t="shared" si="258"/>
        <v>142.96</v>
      </c>
      <c r="AC958" s="4" t="s">
        <v>6</v>
      </c>
      <c r="AD958" s="5">
        <v>0.91666666666666663</v>
      </c>
      <c r="AE958" s="8">
        <v>13645</v>
      </c>
      <c r="AF958" s="15">
        <f t="shared" si="259"/>
        <v>1.3645</v>
      </c>
      <c r="AG958" s="23" t="s">
        <v>6</v>
      </c>
      <c r="AH958" s="22">
        <v>0.90625</v>
      </c>
      <c r="AI958" s="19">
        <v>20039</v>
      </c>
      <c r="AJ958" s="15">
        <f t="shared" si="260"/>
        <v>2.0038999999999998</v>
      </c>
      <c r="AK958" s="4" t="s">
        <v>6</v>
      </c>
      <c r="AL958" s="5">
        <v>0.90625</v>
      </c>
      <c r="AM958" s="4">
        <v>184.76</v>
      </c>
      <c r="AN958" s="13">
        <f t="shared" si="261"/>
        <v>184.76</v>
      </c>
      <c r="AO958" s="4" t="s">
        <v>6</v>
      </c>
      <c r="AP958" s="5">
        <v>0.91666666666666663</v>
      </c>
      <c r="AQ958" s="19">
        <v>17631</v>
      </c>
      <c r="AR958" s="15">
        <f t="shared" si="262"/>
        <v>1.7630999999999999</v>
      </c>
      <c r="AS958" s="4" t="s">
        <v>6</v>
      </c>
      <c r="AT958" s="22">
        <v>0.90625</v>
      </c>
      <c r="AU958" s="23">
        <v>69.06</v>
      </c>
      <c r="AV958" s="13">
        <f t="shared" si="263"/>
        <v>69.06</v>
      </c>
      <c r="AW958" s="23" t="s">
        <v>6</v>
      </c>
      <c r="AX958" s="22">
        <v>0.91666666666666663</v>
      </c>
      <c r="AY958" s="23">
        <v>0.65720000000000001</v>
      </c>
      <c r="AZ958" s="15">
        <f t="shared" si="264"/>
        <v>0.65720000000000001</v>
      </c>
      <c r="BA958" s="4" t="s">
        <v>6</v>
      </c>
      <c r="BB958" s="5">
        <v>0.89583333333333337</v>
      </c>
      <c r="BC958" s="8">
        <v>10823</v>
      </c>
      <c r="BD958" s="15">
        <f t="shared" si="265"/>
        <v>1.0823</v>
      </c>
      <c r="BE958" s="4" t="s">
        <v>6</v>
      </c>
      <c r="BF958" s="5">
        <v>0.90625</v>
      </c>
      <c r="BG958" s="8">
        <v>11372</v>
      </c>
      <c r="BH958" s="15">
        <f t="shared" si="266"/>
        <v>1.1372</v>
      </c>
      <c r="BI958" s="4" t="s">
        <v>6</v>
      </c>
      <c r="BJ958" s="5">
        <v>0.91666666666666663</v>
      </c>
      <c r="BK958" s="4">
        <v>104.99</v>
      </c>
      <c r="BL958" s="13">
        <f t="shared" si="267"/>
        <v>104.99</v>
      </c>
      <c r="BM958" s="4" t="s">
        <v>6</v>
      </c>
      <c r="BN958" s="5">
        <v>0.91666666666666663</v>
      </c>
      <c r="BO958" s="8">
        <v>71209</v>
      </c>
      <c r="BP958" s="15">
        <f t="shared" si="268"/>
        <v>7.1208999999999998</v>
      </c>
      <c r="BS958" s="1">
        <f t="shared" si="269"/>
        <v>80.175008288116814</v>
      </c>
    </row>
    <row r="959" spans="1:71">
      <c r="A959" s="4" t="s">
        <v>6</v>
      </c>
      <c r="B959" s="5">
        <v>0.89583333333333337</v>
      </c>
      <c r="C959" s="4">
        <v>81.16</v>
      </c>
      <c r="D959" s="13">
        <f t="shared" si="252"/>
        <v>81.16</v>
      </c>
      <c r="E959" s="4" t="s">
        <v>6</v>
      </c>
      <c r="F959" s="5">
        <v>0.90625</v>
      </c>
      <c r="G959" s="4">
        <v>0.77159999999999995</v>
      </c>
      <c r="H959" s="15">
        <f t="shared" si="253"/>
        <v>0.77159999999999995</v>
      </c>
      <c r="I959" s="4" t="s">
        <v>6</v>
      </c>
      <c r="J959" s="22">
        <v>0.90625</v>
      </c>
      <c r="K959" s="23">
        <v>96.73</v>
      </c>
      <c r="L959" s="13">
        <f t="shared" si="254"/>
        <v>96.73</v>
      </c>
      <c r="M959" s="4" t="s">
        <v>6</v>
      </c>
      <c r="N959" s="22">
        <v>0.89583333333333337</v>
      </c>
      <c r="O959" s="23">
        <v>92.55</v>
      </c>
      <c r="P959" s="13">
        <f t="shared" si="255"/>
        <v>92.55</v>
      </c>
      <c r="Q959" s="4" t="s">
        <v>6</v>
      </c>
      <c r="R959" s="22">
        <v>0.89583333333333337</v>
      </c>
      <c r="S959" s="19">
        <v>15523</v>
      </c>
      <c r="T959" s="15">
        <f t="shared" si="256"/>
        <v>1.5523</v>
      </c>
      <c r="U959" s="4" t="s">
        <v>6</v>
      </c>
      <c r="V959" s="22">
        <v>0.90625</v>
      </c>
      <c r="W959" s="23">
        <v>0.77349999999999997</v>
      </c>
      <c r="X959" s="15">
        <f t="shared" si="257"/>
        <v>0.77349999999999997</v>
      </c>
      <c r="Y959" s="4" t="s">
        <v>6</v>
      </c>
      <c r="Z959" s="5">
        <v>0.89583333333333337</v>
      </c>
      <c r="AA959" s="4">
        <v>143.69999999999999</v>
      </c>
      <c r="AB959" s="13">
        <f t="shared" si="258"/>
        <v>143.69999999999999</v>
      </c>
      <c r="AC959" s="4" t="s">
        <v>6</v>
      </c>
      <c r="AD959" s="5">
        <v>0.90625</v>
      </c>
      <c r="AE959" s="8">
        <v>13634</v>
      </c>
      <c r="AF959" s="15">
        <f t="shared" si="259"/>
        <v>1.3633999999999999</v>
      </c>
      <c r="AG959" s="23" t="s">
        <v>6</v>
      </c>
      <c r="AH959" s="22">
        <v>0.89583333333333337</v>
      </c>
      <c r="AI959" s="19">
        <v>20068</v>
      </c>
      <c r="AJ959" s="15">
        <f t="shared" si="260"/>
        <v>2.0068000000000001</v>
      </c>
      <c r="AK959" s="4" t="s">
        <v>6</v>
      </c>
      <c r="AL959" s="5">
        <v>0.89583333333333337</v>
      </c>
      <c r="AM959" s="4">
        <v>185.75</v>
      </c>
      <c r="AN959" s="13">
        <f t="shared" si="261"/>
        <v>185.75</v>
      </c>
      <c r="AO959" s="4" t="s">
        <v>6</v>
      </c>
      <c r="AP959" s="5">
        <v>0.90625</v>
      </c>
      <c r="AQ959" s="19">
        <v>17615</v>
      </c>
      <c r="AR959" s="15">
        <f t="shared" si="262"/>
        <v>1.7615000000000001</v>
      </c>
      <c r="AS959" s="4" t="s">
        <v>6</v>
      </c>
      <c r="AT959" s="22">
        <v>0.89583333333333337</v>
      </c>
      <c r="AU959" s="23">
        <v>69.290000000000006</v>
      </c>
      <c r="AV959" s="13">
        <f t="shared" si="263"/>
        <v>69.290000000000006</v>
      </c>
      <c r="AW959" s="23" t="s">
        <v>6</v>
      </c>
      <c r="AX959" s="22">
        <v>0.90625</v>
      </c>
      <c r="AY959" s="23">
        <v>0.65849999999999997</v>
      </c>
      <c r="AZ959" s="15">
        <f t="shared" si="264"/>
        <v>0.65849999999999997</v>
      </c>
      <c r="BA959" s="4" t="s">
        <v>6</v>
      </c>
      <c r="BB959" s="5">
        <v>0.88541666666666663</v>
      </c>
      <c r="BC959" s="8">
        <v>10823</v>
      </c>
      <c r="BD959" s="15">
        <f t="shared" si="265"/>
        <v>1.0823</v>
      </c>
      <c r="BE959" s="4" t="s">
        <v>6</v>
      </c>
      <c r="BF959" s="5">
        <v>0.89583333333333337</v>
      </c>
      <c r="BG959" s="8">
        <v>11338</v>
      </c>
      <c r="BH959" s="15">
        <f t="shared" si="266"/>
        <v>1.1337999999999999</v>
      </c>
      <c r="BI959" s="4" t="s">
        <v>6</v>
      </c>
      <c r="BJ959" s="5">
        <v>0.90625</v>
      </c>
      <c r="BK959" s="4">
        <v>104.91</v>
      </c>
      <c r="BL959" s="13">
        <f t="shared" si="267"/>
        <v>104.91</v>
      </c>
      <c r="BM959" s="4" t="s">
        <v>6</v>
      </c>
      <c r="BN959" s="5">
        <v>0.90625</v>
      </c>
      <c r="BO959" s="8">
        <v>71293</v>
      </c>
      <c r="BP959" s="15">
        <f t="shared" si="268"/>
        <v>7.1292999999999997</v>
      </c>
      <c r="BS959" s="1">
        <f t="shared" si="269"/>
        <v>80.195604886895993</v>
      </c>
    </row>
    <row r="960" spans="1:71">
      <c r="A960" s="4" t="s">
        <v>6</v>
      </c>
      <c r="B960" s="5">
        <v>0.88541666666666663</v>
      </c>
      <c r="C960" s="4">
        <v>81.150000000000006</v>
      </c>
      <c r="D960" s="13">
        <f t="shared" si="252"/>
        <v>81.150000000000006</v>
      </c>
      <c r="E960" s="4" t="s">
        <v>6</v>
      </c>
      <c r="F960" s="5">
        <v>0.89583333333333337</v>
      </c>
      <c r="G960" s="4">
        <v>0.77300000000000002</v>
      </c>
      <c r="H960" s="15">
        <f t="shared" si="253"/>
        <v>0.77300000000000002</v>
      </c>
      <c r="I960" s="4" t="s">
        <v>6</v>
      </c>
      <c r="J960" s="22">
        <v>0.89583333333333337</v>
      </c>
      <c r="K960" s="23">
        <v>96.96</v>
      </c>
      <c r="L960" s="13">
        <f t="shared" si="254"/>
        <v>96.96</v>
      </c>
      <c r="M960" s="4" t="s">
        <v>6</v>
      </c>
      <c r="N960" s="22">
        <v>0.88541666666666663</v>
      </c>
      <c r="O960" s="23">
        <v>92.6</v>
      </c>
      <c r="P960" s="13">
        <f t="shared" si="255"/>
        <v>92.6</v>
      </c>
      <c r="Q960" s="4" t="s">
        <v>6</v>
      </c>
      <c r="R960" s="22">
        <v>0.88541666666666663</v>
      </c>
      <c r="S960" s="19">
        <v>15525</v>
      </c>
      <c r="T960" s="15">
        <f t="shared" si="256"/>
        <v>1.5525</v>
      </c>
      <c r="U960" s="4" t="s">
        <v>6</v>
      </c>
      <c r="V960" s="22">
        <v>0.89583333333333337</v>
      </c>
      <c r="W960" s="23">
        <v>0.77349999999999997</v>
      </c>
      <c r="X960" s="15">
        <f t="shared" si="257"/>
        <v>0.77349999999999997</v>
      </c>
      <c r="Y960" s="4" t="s">
        <v>6</v>
      </c>
      <c r="Z960" s="5">
        <v>0.88541666666666663</v>
      </c>
      <c r="AA960" s="4">
        <v>143.79</v>
      </c>
      <c r="AB960" s="13">
        <f t="shared" si="258"/>
        <v>143.79</v>
      </c>
      <c r="AC960" s="4" t="s">
        <v>6</v>
      </c>
      <c r="AD960" s="5">
        <v>0.89583333333333337</v>
      </c>
      <c r="AE960" s="8">
        <v>13688</v>
      </c>
      <c r="AF960" s="15">
        <f t="shared" si="259"/>
        <v>1.3688</v>
      </c>
      <c r="AG960" s="23" t="s">
        <v>6</v>
      </c>
      <c r="AH960" s="22">
        <v>0.88541666666666663</v>
      </c>
      <c r="AI960" s="19">
        <v>2007</v>
      </c>
      <c r="AJ960" s="15">
        <f t="shared" si="260"/>
        <v>2.0070000000000001</v>
      </c>
      <c r="AK960" s="4" t="s">
        <v>6</v>
      </c>
      <c r="AL960" s="5">
        <v>0.88541666666666663</v>
      </c>
      <c r="AM960" s="4">
        <v>185.88</v>
      </c>
      <c r="AN960" s="13">
        <f t="shared" si="261"/>
        <v>185.88</v>
      </c>
      <c r="AO960" s="4" t="s">
        <v>6</v>
      </c>
      <c r="AP960" s="5">
        <v>0.89583333333333337</v>
      </c>
      <c r="AQ960" s="19">
        <v>17696</v>
      </c>
      <c r="AR960" s="15">
        <f t="shared" si="262"/>
        <v>1.7696000000000001</v>
      </c>
      <c r="AS960" s="4" t="s">
        <v>6</v>
      </c>
      <c r="AT960" s="22">
        <v>0.88541666666666663</v>
      </c>
      <c r="AU960" s="23">
        <v>69.3</v>
      </c>
      <c r="AV960" s="13">
        <f t="shared" si="263"/>
        <v>69.3</v>
      </c>
      <c r="AW960" s="23" t="s">
        <v>6</v>
      </c>
      <c r="AX960" s="22">
        <v>0.89583333333333337</v>
      </c>
      <c r="AY960" s="23">
        <v>0.66</v>
      </c>
      <c r="AZ960" s="15">
        <f t="shared" si="264"/>
        <v>0.66</v>
      </c>
      <c r="BA960" s="4" t="s">
        <v>6</v>
      </c>
      <c r="BB960" s="5">
        <v>0.875</v>
      </c>
      <c r="BC960" s="8">
        <v>10825</v>
      </c>
      <c r="BD960" s="15">
        <f t="shared" si="265"/>
        <v>1.0825</v>
      </c>
      <c r="BE960" s="4" t="s">
        <v>7</v>
      </c>
      <c r="BF960" s="5">
        <v>0.86458333333333337</v>
      </c>
      <c r="BG960" s="8">
        <v>1129</v>
      </c>
      <c r="BH960" s="15">
        <f t="shared" si="266"/>
        <v>1.129</v>
      </c>
      <c r="BI960" s="4" t="s">
        <v>6</v>
      </c>
      <c r="BJ960" s="5">
        <v>0.89583333333333337</v>
      </c>
      <c r="BK960" s="4">
        <v>104.98</v>
      </c>
      <c r="BL960" s="13">
        <f t="shared" si="267"/>
        <v>104.98</v>
      </c>
      <c r="BM960" s="4" t="s">
        <v>6</v>
      </c>
      <c r="BN960" s="5">
        <v>0.89583333333333337</v>
      </c>
      <c r="BO960" s="8">
        <v>70993</v>
      </c>
      <c r="BP960" s="15">
        <f t="shared" si="268"/>
        <v>7.0993000000000004</v>
      </c>
      <c r="BS960" s="1">
        <f t="shared" si="269"/>
        <v>79.979474132264073</v>
      </c>
    </row>
    <row r="961" spans="1:71">
      <c r="A961" s="4" t="s">
        <v>6</v>
      </c>
      <c r="B961" s="5">
        <v>0.875</v>
      </c>
      <c r="C961" s="4">
        <v>80.989999999999995</v>
      </c>
      <c r="D961" s="13">
        <f t="shared" si="252"/>
        <v>80.989999999999995</v>
      </c>
      <c r="E961" s="4" t="s">
        <v>6</v>
      </c>
      <c r="F961" s="5">
        <v>0.88541666666666663</v>
      </c>
      <c r="G961" s="4">
        <v>0.77310000000000001</v>
      </c>
      <c r="H961" s="15">
        <f t="shared" si="253"/>
        <v>0.77310000000000001</v>
      </c>
      <c r="I961" s="4" t="s">
        <v>6</v>
      </c>
      <c r="J961" s="22">
        <v>0.88541666666666663</v>
      </c>
      <c r="K961" s="23">
        <v>96.94</v>
      </c>
      <c r="L961" s="13">
        <f t="shared" si="254"/>
        <v>96.94</v>
      </c>
      <c r="M961" s="4" t="s">
        <v>6</v>
      </c>
      <c r="N961" s="22">
        <v>0.875</v>
      </c>
      <c r="O961" s="23">
        <v>92.46</v>
      </c>
      <c r="P961" s="13">
        <f t="shared" si="255"/>
        <v>92.46</v>
      </c>
      <c r="Q961" s="4" t="s">
        <v>6</v>
      </c>
      <c r="R961" s="22">
        <v>0.875</v>
      </c>
      <c r="S961" s="19">
        <v>15518</v>
      </c>
      <c r="T961" s="15">
        <f t="shared" si="256"/>
        <v>1.5518000000000001</v>
      </c>
      <c r="U961" s="4" t="s">
        <v>6</v>
      </c>
      <c r="V961" s="22">
        <v>0.88541666666666663</v>
      </c>
      <c r="W961" s="23">
        <v>0.77339999999999998</v>
      </c>
      <c r="X961" s="15">
        <f t="shared" si="257"/>
        <v>0.77339999999999998</v>
      </c>
      <c r="Y961" s="4" t="s">
        <v>6</v>
      </c>
      <c r="Z961" s="5">
        <v>0.875</v>
      </c>
      <c r="AA961" s="4">
        <v>143.49</v>
      </c>
      <c r="AB961" s="13">
        <f t="shared" si="258"/>
        <v>143.49</v>
      </c>
      <c r="AC961" s="4" t="s">
        <v>6</v>
      </c>
      <c r="AD961" s="5">
        <v>0.88541666666666663</v>
      </c>
      <c r="AE961" s="8">
        <v>13697</v>
      </c>
      <c r="AF961" s="15">
        <f t="shared" si="259"/>
        <v>1.3696999999999999</v>
      </c>
      <c r="AG961" s="23" t="s">
        <v>6</v>
      </c>
      <c r="AH961" s="22">
        <v>0.875</v>
      </c>
      <c r="AI961" s="19">
        <v>20096</v>
      </c>
      <c r="AJ961" s="15">
        <f t="shared" si="260"/>
        <v>2.0095999999999998</v>
      </c>
      <c r="AK961" s="4" t="s">
        <v>6</v>
      </c>
      <c r="AL961" s="5">
        <v>0.875</v>
      </c>
      <c r="AM961" s="4">
        <v>185.82</v>
      </c>
      <c r="AN961" s="13">
        <f t="shared" si="261"/>
        <v>185.82</v>
      </c>
      <c r="AO961" s="4" t="s">
        <v>6</v>
      </c>
      <c r="AP961" s="5">
        <v>0.88541666666666663</v>
      </c>
      <c r="AQ961" s="19">
        <v>1771</v>
      </c>
      <c r="AR961" s="15">
        <f t="shared" si="262"/>
        <v>1.7709999999999999</v>
      </c>
      <c r="AS961" s="4" t="s">
        <v>6</v>
      </c>
      <c r="AT961" s="22">
        <v>0.875</v>
      </c>
      <c r="AU961" s="23">
        <v>69.14</v>
      </c>
      <c r="AV961" s="13">
        <f t="shared" si="263"/>
        <v>69.14</v>
      </c>
      <c r="AW961" s="23" t="s">
        <v>6</v>
      </c>
      <c r="AX961" s="22">
        <v>0.88541666666666663</v>
      </c>
      <c r="AY961" s="23">
        <v>0.6603</v>
      </c>
      <c r="AZ961" s="15">
        <f t="shared" si="264"/>
        <v>0.6603</v>
      </c>
      <c r="BA961" s="4" t="s">
        <v>7</v>
      </c>
      <c r="BB961" s="5">
        <v>0.86458333333333337</v>
      </c>
      <c r="BC961" s="8">
        <v>10826</v>
      </c>
      <c r="BD961" s="15">
        <f t="shared" si="265"/>
        <v>1.0826</v>
      </c>
      <c r="BE961" s="4" t="s">
        <v>7</v>
      </c>
      <c r="BF961" s="5">
        <v>0.85416666666666663</v>
      </c>
      <c r="BG961" s="8">
        <v>11279</v>
      </c>
      <c r="BH961" s="15">
        <f t="shared" si="266"/>
        <v>1.1278999999999999</v>
      </c>
      <c r="BI961" s="4" t="s">
        <v>6</v>
      </c>
      <c r="BJ961" s="5">
        <v>0.88541666666666663</v>
      </c>
      <c r="BK961" s="4">
        <v>104.96</v>
      </c>
      <c r="BL961" s="13">
        <f t="shared" si="267"/>
        <v>104.96</v>
      </c>
      <c r="BM961" s="4" t="s">
        <v>6</v>
      </c>
      <c r="BN961" s="5">
        <v>0.88541666666666663</v>
      </c>
      <c r="BO961" s="8">
        <v>70944</v>
      </c>
      <c r="BP961" s="15">
        <f t="shared" si="268"/>
        <v>7.0944000000000003</v>
      </c>
      <c r="BS961" s="1">
        <f t="shared" si="269"/>
        <v>79.938679896445393</v>
      </c>
    </row>
    <row r="962" spans="1:71">
      <c r="A962" s="4" t="s">
        <v>7</v>
      </c>
      <c r="B962" s="5">
        <v>0.86458333333333337</v>
      </c>
      <c r="C962" s="4">
        <v>81.540000000000006</v>
      </c>
      <c r="D962" s="13">
        <f t="shared" si="252"/>
        <v>81.540000000000006</v>
      </c>
      <c r="E962" s="4" t="s">
        <v>6</v>
      </c>
      <c r="F962" s="5">
        <v>0.875</v>
      </c>
      <c r="G962" s="4">
        <v>0.77200000000000002</v>
      </c>
      <c r="H962" s="15">
        <f t="shared" si="253"/>
        <v>0.77200000000000002</v>
      </c>
      <c r="I962" s="4" t="s">
        <v>6</v>
      </c>
      <c r="J962" s="22">
        <v>0.875</v>
      </c>
      <c r="K962" s="23">
        <v>96.87</v>
      </c>
      <c r="L962" s="13">
        <f t="shared" si="254"/>
        <v>96.87</v>
      </c>
      <c r="M962" s="4" t="s">
        <v>7</v>
      </c>
      <c r="N962" s="22">
        <v>0.86458333333333337</v>
      </c>
      <c r="O962" s="23">
        <v>93.34</v>
      </c>
      <c r="P962" s="13">
        <f t="shared" si="255"/>
        <v>93.34</v>
      </c>
      <c r="Q962" s="4" t="s">
        <v>7</v>
      </c>
      <c r="R962" s="22">
        <v>0.86458333333333337</v>
      </c>
      <c r="S962" s="19">
        <v>15539</v>
      </c>
      <c r="T962" s="15">
        <f t="shared" si="256"/>
        <v>1.5539000000000001</v>
      </c>
      <c r="U962" s="4" t="s">
        <v>6</v>
      </c>
      <c r="V962" s="22">
        <v>0.875</v>
      </c>
      <c r="W962" s="23">
        <v>0.77200000000000002</v>
      </c>
      <c r="X962" s="15">
        <f t="shared" si="257"/>
        <v>0.77200000000000002</v>
      </c>
      <c r="Y962" s="4" t="s">
        <v>7</v>
      </c>
      <c r="Z962" s="5">
        <v>0.86458333333333337</v>
      </c>
      <c r="AA962" s="4">
        <v>145.09</v>
      </c>
      <c r="AB962" s="13">
        <f t="shared" si="258"/>
        <v>145.09</v>
      </c>
      <c r="AC962" s="4" t="s">
        <v>6</v>
      </c>
      <c r="AD962" s="5">
        <v>0.875</v>
      </c>
      <c r="AE962" s="8">
        <v>13678</v>
      </c>
      <c r="AF962" s="15">
        <f t="shared" si="259"/>
        <v>1.3677999999999999</v>
      </c>
      <c r="AG962" s="23" t="s">
        <v>7</v>
      </c>
      <c r="AH962" s="22">
        <v>0.86458333333333337</v>
      </c>
      <c r="AI962" s="19">
        <v>19993</v>
      </c>
      <c r="AJ962" s="15">
        <f t="shared" si="260"/>
        <v>1.9993000000000001</v>
      </c>
      <c r="AK962" s="4" t="s">
        <v>7</v>
      </c>
      <c r="AL962" s="5">
        <v>0.86458333333333337</v>
      </c>
      <c r="AM962" s="4">
        <v>186.64</v>
      </c>
      <c r="AN962" s="13">
        <f t="shared" si="261"/>
        <v>186.64</v>
      </c>
      <c r="AO962" s="4" t="s">
        <v>6</v>
      </c>
      <c r="AP962" s="5">
        <v>0.875</v>
      </c>
      <c r="AQ962" s="19">
        <v>17714</v>
      </c>
      <c r="AR962" s="15">
        <f t="shared" si="262"/>
        <v>1.7714000000000001</v>
      </c>
      <c r="AS962" s="4" t="s">
        <v>7</v>
      </c>
      <c r="AT962" s="22">
        <v>0.86458333333333337</v>
      </c>
      <c r="AU962" s="23">
        <v>69.680000000000007</v>
      </c>
      <c r="AV962" s="13">
        <f t="shared" si="263"/>
        <v>69.680000000000007</v>
      </c>
      <c r="AW962" s="23" t="s">
        <v>6</v>
      </c>
      <c r="AX962" s="22">
        <v>0.875</v>
      </c>
      <c r="AY962" s="23">
        <v>0.65920000000000001</v>
      </c>
      <c r="AZ962" s="15">
        <f t="shared" si="264"/>
        <v>0.65920000000000001</v>
      </c>
      <c r="BA962" s="4" t="s">
        <v>7</v>
      </c>
      <c r="BB962" s="5">
        <v>0.85416666666666663</v>
      </c>
      <c r="BC962" s="8">
        <v>10813</v>
      </c>
      <c r="BD962" s="15">
        <f t="shared" si="265"/>
        <v>1.0812999999999999</v>
      </c>
      <c r="BE962" s="4" t="s">
        <v>7</v>
      </c>
      <c r="BF962" s="5">
        <v>0.84375</v>
      </c>
      <c r="BG962" s="8">
        <v>11277</v>
      </c>
      <c r="BH962" s="15">
        <f t="shared" si="266"/>
        <v>1.1276999999999999</v>
      </c>
      <c r="BI962" s="4" t="s">
        <v>6</v>
      </c>
      <c r="BJ962" s="5">
        <v>0.875</v>
      </c>
      <c r="BK962" s="4">
        <v>104.96</v>
      </c>
      <c r="BL962" s="13">
        <f t="shared" si="267"/>
        <v>104.96</v>
      </c>
      <c r="BM962" s="4" t="s">
        <v>6</v>
      </c>
      <c r="BN962" s="5">
        <v>0.875</v>
      </c>
      <c r="BO962" s="8">
        <v>71048</v>
      </c>
      <c r="BP962" s="15">
        <f t="shared" si="268"/>
        <v>7.1048</v>
      </c>
      <c r="BS962" s="1">
        <f t="shared" si="269"/>
        <v>79.987396086123994</v>
      </c>
    </row>
    <row r="963" spans="1:71">
      <c r="A963" s="4" t="s">
        <v>7</v>
      </c>
      <c r="B963" s="5">
        <v>0.85416666666666663</v>
      </c>
      <c r="C963" s="4">
        <v>81.44</v>
      </c>
      <c r="D963" s="13">
        <f t="shared" si="252"/>
        <v>81.44</v>
      </c>
      <c r="E963" s="4" t="s">
        <v>7</v>
      </c>
      <c r="F963" s="5">
        <v>0.86458333333333337</v>
      </c>
      <c r="G963" s="4">
        <v>0.77310000000000001</v>
      </c>
      <c r="H963" s="15">
        <f t="shared" si="253"/>
        <v>0.77310000000000001</v>
      </c>
      <c r="I963" s="4" t="s">
        <v>7</v>
      </c>
      <c r="J963" s="22">
        <v>0.86458333333333337</v>
      </c>
      <c r="K963" s="23">
        <v>97.26</v>
      </c>
      <c r="L963" s="13">
        <f t="shared" si="254"/>
        <v>97.26</v>
      </c>
      <c r="M963" s="4" t="s">
        <v>7</v>
      </c>
      <c r="N963" s="22">
        <v>0.85416666666666663</v>
      </c>
      <c r="O963" s="23">
        <v>93.28</v>
      </c>
      <c r="P963" s="13">
        <f t="shared" si="255"/>
        <v>93.28</v>
      </c>
      <c r="Q963" s="4" t="s">
        <v>7</v>
      </c>
      <c r="R963" s="22">
        <v>0.85416666666666663</v>
      </c>
      <c r="S963" s="19">
        <v>15556</v>
      </c>
      <c r="T963" s="15">
        <f t="shared" si="256"/>
        <v>1.5556000000000001</v>
      </c>
      <c r="U963" s="4" t="s">
        <v>7</v>
      </c>
      <c r="V963" s="22">
        <v>0.86458333333333337</v>
      </c>
      <c r="W963" s="23">
        <v>0.7772</v>
      </c>
      <c r="X963" s="15">
        <f t="shared" si="257"/>
        <v>0.7772</v>
      </c>
      <c r="Y963" s="4" t="s">
        <v>7</v>
      </c>
      <c r="Z963" s="5">
        <v>0.85416666666666663</v>
      </c>
      <c r="AA963" s="4">
        <v>145.13999999999999</v>
      </c>
      <c r="AB963" s="13">
        <f t="shared" si="258"/>
        <v>145.13999999999999</v>
      </c>
      <c r="AC963" s="4" t="s">
        <v>7</v>
      </c>
      <c r="AD963" s="5">
        <v>0.86458333333333337</v>
      </c>
      <c r="AE963" s="8">
        <v>13772</v>
      </c>
      <c r="AF963" s="15">
        <f t="shared" si="259"/>
        <v>1.3772</v>
      </c>
      <c r="AG963" s="23" t="s">
        <v>7</v>
      </c>
      <c r="AH963" s="22">
        <v>0.85416666666666663</v>
      </c>
      <c r="AI963" s="19">
        <v>20007</v>
      </c>
      <c r="AJ963" s="15">
        <f t="shared" si="260"/>
        <v>2.0007000000000001</v>
      </c>
      <c r="AK963" s="4" t="s">
        <v>7</v>
      </c>
      <c r="AL963" s="5">
        <v>0.85416666666666663</v>
      </c>
      <c r="AM963" s="4">
        <v>186.65</v>
      </c>
      <c r="AN963" s="13">
        <f t="shared" si="261"/>
        <v>186.65</v>
      </c>
      <c r="AO963" s="4" t="s">
        <v>7</v>
      </c>
      <c r="AP963" s="5">
        <v>0.86458333333333337</v>
      </c>
      <c r="AQ963" s="19">
        <v>17711</v>
      </c>
      <c r="AR963" s="15">
        <f t="shared" si="262"/>
        <v>1.7710999999999999</v>
      </c>
      <c r="AS963" s="4" t="s">
        <v>7</v>
      </c>
      <c r="AT963" s="22">
        <v>0.85416666666666663</v>
      </c>
      <c r="AU963" s="23">
        <v>69.77</v>
      </c>
      <c r="AV963" s="13">
        <f t="shared" si="263"/>
        <v>69.77</v>
      </c>
      <c r="AW963" s="23" t="s">
        <v>7</v>
      </c>
      <c r="AX963" s="22">
        <v>0.86458333333333337</v>
      </c>
      <c r="AY963" s="23">
        <v>0.66149999999999998</v>
      </c>
      <c r="AZ963" s="15">
        <f t="shared" si="264"/>
        <v>0.66149999999999998</v>
      </c>
      <c r="BA963" s="4" t="s">
        <v>7</v>
      </c>
      <c r="BB963" s="5">
        <v>0.84375</v>
      </c>
      <c r="BC963" s="8">
        <v>10805</v>
      </c>
      <c r="BD963" s="15">
        <f t="shared" si="265"/>
        <v>1.0805</v>
      </c>
      <c r="BE963" s="4" t="s">
        <v>7</v>
      </c>
      <c r="BF963" s="5">
        <v>0.83333333333333337</v>
      </c>
      <c r="BG963" s="8">
        <v>11273</v>
      </c>
      <c r="BH963" s="15">
        <f t="shared" si="266"/>
        <v>1.1273</v>
      </c>
      <c r="BI963" s="4" t="s">
        <v>7</v>
      </c>
      <c r="BJ963" s="5">
        <v>0.86458333333333337</v>
      </c>
      <c r="BK963" s="4">
        <v>105.34</v>
      </c>
      <c r="BL963" s="13">
        <f t="shared" si="267"/>
        <v>105.34</v>
      </c>
      <c r="BM963" s="4" t="s">
        <v>7</v>
      </c>
      <c r="BN963" s="5">
        <v>0.86458333333333337</v>
      </c>
      <c r="BO963" s="8">
        <v>70579</v>
      </c>
      <c r="BP963" s="15">
        <f t="shared" si="268"/>
        <v>7.0579000000000001</v>
      </c>
      <c r="BS963" s="1">
        <f t="shared" si="269"/>
        <v>79.724366905203937</v>
      </c>
    </row>
    <row r="964" spans="1:71">
      <c r="A964" s="4" t="s">
        <v>7</v>
      </c>
      <c r="B964" s="5">
        <v>0.84375</v>
      </c>
      <c r="C964" s="4">
        <v>81.53</v>
      </c>
      <c r="D964" s="13">
        <f t="shared" ref="D964:D1012" si="270">C964</f>
        <v>81.53</v>
      </c>
      <c r="E964" s="4" t="s">
        <v>7</v>
      </c>
      <c r="F964" s="5">
        <v>0.85416666666666663</v>
      </c>
      <c r="G964" s="4">
        <v>0.77390000000000003</v>
      </c>
      <c r="H964" s="15">
        <f t="shared" ref="H964:H1000" si="271">IF(G964&gt;9000,G964/10000,IF(G964&gt;900,G964/1000,(IF(G964&gt;90,G964/100,IF(G964&gt;9,G964/10,G964)))))</f>
        <v>0.77390000000000003</v>
      </c>
      <c r="I964" s="4" t="s">
        <v>7</v>
      </c>
      <c r="J964" s="22">
        <v>0.85416666666666663</v>
      </c>
      <c r="K964" s="23">
        <v>97.28</v>
      </c>
      <c r="L964" s="13">
        <f t="shared" ref="L964:L1000" si="272">K964</f>
        <v>97.28</v>
      </c>
      <c r="M964" s="4" t="s">
        <v>7</v>
      </c>
      <c r="N964" s="22">
        <v>0.84375</v>
      </c>
      <c r="O964" s="23">
        <v>93.27</v>
      </c>
      <c r="P964" s="13">
        <f t="shared" ref="P964:P1000" si="273">O964</f>
        <v>93.27</v>
      </c>
      <c r="Q964" s="4" t="s">
        <v>7</v>
      </c>
      <c r="R964" s="22">
        <v>0.84375</v>
      </c>
      <c r="S964" s="19">
        <v>15557</v>
      </c>
      <c r="T964" s="15">
        <f t="shared" ref="T964:T1000" si="274">IF(S964&gt;9000,S964/10000,IF(S964&gt;900,S964/1000,(IF(S964&gt;90,S964/100,IF(S964&gt;9,S964/10,S964)))))</f>
        <v>1.5557000000000001</v>
      </c>
      <c r="U964" s="4" t="s">
        <v>7</v>
      </c>
      <c r="V964" s="22">
        <v>0.85416666666666663</v>
      </c>
      <c r="W964" s="23">
        <v>0.77739999999999998</v>
      </c>
      <c r="X964" s="15">
        <f t="shared" ref="X964:X1000" si="275">IF(W964&gt;9000,W964/10000,IF(W964&gt;900,W964/1000,(IF(W964&gt;90,W964/100,IF(W964&gt;9,W964/10,W964)))))</f>
        <v>0.77739999999999998</v>
      </c>
      <c r="Y964" s="4" t="s">
        <v>7</v>
      </c>
      <c r="Z964" s="5">
        <v>0.84375</v>
      </c>
      <c r="AA964" s="4">
        <v>145.13999999999999</v>
      </c>
      <c r="AB964" s="13">
        <f t="shared" ref="AB964:AB1000" si="276">AA964</f>
        <v>145.13999999999999</v>
      </c>
      <c r="AC964" s="4" t="s">
        <v>7</v>
      </c>
      <c r="AD964" s="5">
        <v>0.85416666666666663</v>
      </c>
      <c r="AE964" s="8">
        <v>13789</v>
      </c>
      <c r="AF964" s="15">
        <f t="shared" ref="AF964:AF1000" si="277">IF(AE964&gt;9000,AE964/10000,IF(AE964&gt;900,AE964/1000,(IF(AE964&gt;90,AE964/100,IF(AE964&gt;9,AE964/10,AE964)))))</f>
        <v>1.3789</v>
      </c>
      <c r="AG964" s="23" t="s">
        <v>7</v>
      </c>
      <c r="AH964" s="22">
        <v>0.84375</v>
      </c>
      <c r="AI964" s="19">
        <v>2002</v>
      </c>
      <c r="AJ964" s="15">
        <f t="shared" ref="AJ964:AJ1000" si="278">IF(AI964&gt;9000,AI964/10000,IF(AI964&gt;900,AI964/1000,(IF(AI964&gt;90,AI964/100,IF(AI964&gt;9,AI964/10,AI964)))))</f>
        <v>2.0019999999999998</v>
      </c>
      <c r="AK964" s="4" t="s">
        <v>7</v>
      </c>
      <c r="AL964" s="5">
        <v>0.84375</v>
      </c>
      <c r="AM964" s="4">
        <v>186.76</v>
      </c>
      <c r="AN964" s="13">
        <f t="shared" ref="AN964:AN1000" si="279">AM964</f>
        <v>186.76</v>
      </c>
      <c r="AO964" s="4" t="s">
        <v>7</v>
      </c>
      <c r="AP964" s="5">
        <v>0.85416666666666663</v>
      </c>
      <c r="AQ964" s="19">
        <v>17736</v>
      </c>
      <c r="AR964" s="15">
        <f t="shared" ref="AR964:AR1000" si="280">IF(AQ964&gt;9000,AQ964/10000,IF(AQ964&gt;900,AQ964/1000,(IF(AQ964&gt;90,AQ964/100,IF(AQ964&gt;9,AQ964/10,AQ964)))))</f>
        <v>1.7736000000000001</v>
      </c>
      <c r="AS964" s="4" t="s">
        <v>7</v>
      </c>
      <c r="AT964" s="22">
        <v>0.84375</v>
      </c>
      <c r="AU964" s="23">
        <v>69.680000000000007</v>
      </c>
      <c r="AV964" s="13">
        <f t="shared" ref="AV964:AV1000" si="281">AU964</f>
        <v>69.680000000000007</v>
      </c>
      <c r="AW964" s="23" t="s">
        <v>7</v>
      </c>
      <c r="AX964" s="22">
        <v>0.85416666666666663</v>
      </c>
      <c r="AY964" s="23">
        <v>0.66310000000000002</v>
      </c>
      <c r="AZ964" s="15">
        <f t="shared" ref="AZ964:AZ1000" si="282">IF(AY964&gt;9000,AY964/10000,IF(AY964&gt;900,AY964/1000,(IF(AY964&gt;90,AY964/100,IF(AY964&gt;9,AY964/10,AY964)))))</f>
        <v>0.66310000000000002</v>
      </c>
      <c r="BA964" s="4" t="s">
        <v>7</v>
      </c>
      <c r="BB964" s="5">
        <v>0.83333333333333337</v>
      </c>
      <c r="BC964" s="8">
        <v>10799</v>
      </c>
      <c r="BD964" s="15">
        <f t="shared" ref="BD964:BD1000" si="283">IF(BC964&gt;9000,BC964/10000,IF(BC964&gt;900,BC964/1000,(IF(BC964&gt;90,BC964/100,IF(BC964&gt;9,BC964/10,BC964)))))</f>
        <v>1.0799000000000001</v>
      </c>
      <c r="BE964" s="4" t="s">
        <v>7</v>
      </c>
      <c r="BF964" s="5">
        <v>0.82291666666666663</v>
      </c>
      <c r="BG964" s="8">
        <v>11273</v>
      </c>
      <c r="BH964" s="15">
        <f t="shared" ref="BH964:BH1000" si="284">IF(BG964&gt;9000,BG964/10000,IF(BG964&gt;900,BG964/1000,(IF(BG964&gt;90,BG964/100,IF(BG964&gt;9,BG964/10,BG964)))))</f>
        <v>1.1273</v>
      </c>
      <c r="BI964" s="4" t="s">
        <v>7</v>
      </c>
      <c r="BJ964" s="5">
        <v>0.85416666666666663</v>
      </c>
      <c r="BK964" s="4">
        <v>105.24</v>
      </c>
      <c r="BL964" s="13">
        <f t="shared" ref="BL964:BL1000" si="285">BK964</f>
        <v>105.24</v>
      </c>
      <c r="BM964" s="4" t="s">
        <v>7</v>
      </c>
      <c r="BN964" s="5">
        <v>0.85416666666666663</v>
      </c>
      <c r="BO964" s="8">
        <v>70487</v>
      </c>
      <c r="BP964" s="15">
        <f t="shared" ref="BP964:BP1000" si="286">IF(BO964&gt;9000,BO964/10000,IF(BO964&gt;900,BO964/1000,(IF(BO964&gt;90,BO964/100,IF(BO964&gt;9,BO964/10,BO964)))))</f>
        <v>7.0487000000000002</v>
      </c>
      <c r="BS964" s="1">
        <f t="shared" ref="BS964:BS1001" si="287">((1/AF964)*57.6+BL964*0.136+(1/AR964)*11.9+BD964*9.1+BP964*0.42+BH964*3.6)</f>
        <v>79.64040866293054</v>
      </c>
    </row>
    <row r="965" spans="1:71">
      <c r="A965" s="4" t="s">
        <v>7</v>
      </c>
      <c r="B965" s="5">
        <v>0.83333333333333337</v>
      </c>
      <c r="C965" s="4">
        <v>81.260000000000005</v>
      </c>
      <c r="D965" s="13">
        <f t="shared" si="270"/>
        <v>81.260000000000005</v>
      </c>
      <c r="E965" s="4" t="s">
        <v>7</v>
      </c>
      <c r="F965" s="5">
        <v>0.84375</v>
      </c>
      <c r="G965" s="4">
        <v>0.77500000000000002</v>
      </c>
      <c r="H965" s="15">
        <f t="shared" si="271"/>
        <v>0.77500000000000002</v>
      </c>
      <c r="I965" s="4" t="s">
        <v>7</v>
      </c>
      <c r="J965" s="22">
        <v>0.84375</v>
      </c>
      <c r="K965" s="23">
        <v>97.31</v>
      </c>
      <c r="L965" s="13">
        <f t="shared" si="272"/>
        <v>97.31</v>
      </c>
      <c r="M965" s="4" t="s">
        <v>7</v>
      </c>
      <c r="N965" s="22">
        <v>0.83333333333333337</v>
      </c>
      <c r="O965" s="23">
        <v>93.29</v>
      </c>
      <c r="P965" s="13">
        <f t="shared" si="273"/>
        <v>93.29</v>
      </c>
      <c r="Q965" s="4" t="s">
        <v>7</v>
      </c>
      <c r="R965" s="22">
        <v>0.83333333333333337</v>
      </c>
      <c r="S965" s="19">
        <v>15559</v>
      </c>
      <c r="T965" s="15">
        <f t="shared" si="274"/>
        <v>1.5559000000000001</v>
      </c>
      <c r="U965" s="4" t="s">
        <v>7</v>
      </c>
      <c r="V965" s="22">
        <v>0.84375</v>
      </c>
      <c r="W965" s="23">
        <v>0.77700000000000002</v>
      </c>
      <c r="X965" s="15">
        <f t="shared" si="275"/>
        <v>0.77700000000000002</v>
      </c>
      <c r="Y965" s="4" t="s">
        <v>7</v>
      </c>
      <c r="Z965" s="5">
        <v>0.83333333333333337</v>
      </c>
      <c r="AA965" s="4">
        <v>145.16</v>
      </c>
      <c r="AB965" s="13">
        <f t="shared" si="276"/>
        <v>145.16</v>
      </c>
      <c r="AC965" s="4" t="s">
        <v>7</v>
      </c>
      <c r="AD965" s="5">
        <v>0.84375</v>
      </c>
      <c r="AE965" s="8">
        <v>13794</v>
      </c>
      <c r="AF965" s="15">
        <f t="shared" si="277"/>
        <v>1.3794</v>
      </c>
      <c r="AG965" s="23" t="s">
        <v>7</v>
      </c>
      <c r="AH965" s="22">
        <v>0.83333333333333337</v>
      </c>
      <c r="AI965" s="19">
        <v>20003</v>
      </c>
      <c r="AJ965" s="15">
        <f t="shared" si="278"/>
        <v>2.0003000000000002</v>
      </c>
      <c r="AK965" s="4" t="s">
        <v>7</v>
      </c>
      <c r="AL965" s="5">
        <v>0.83333333333333337</v>
      </c>
      <c r="AM965" s="4">
        <v>186.63</v>
      </c>
      <c r="AN965" s="13">
        <f t="shared" si="279"/>
        <v>186.63</v>
      </c>
      <c r="AO965" s="4" t="s">
        <v>7</v>
      </c>
      <c r="AP965" s="5">
        <v>0.84375</v>
      </c>
      <c r="AQ965" s="19">
        <v>17752</v>
      </c>
      <c r="AR965" s="15">
        <f t="shared" si="280"/>
        <v>1.7751999999999999</v>
      </c>
      <c r="AS965" s="4" t="s">
        <v>7</v>
      </c>
      <c r="AT965" s="22">
        <v>0.83333333333333337</v>
      </c>
      <c r="AU965" s="23">
        <v>69.58</v>
      </c>
      <c r="AV965" s="13">
        <f t="shared" si="281"/>
        <v>69.58</v>
      </c>
      <c r="AW965" s="23" t="s">
        <v>7</v>
      </c>
      <c r="AX965" s="22">
        <v>0.84375</v>
      </c>
      <c r="AY965" s="23">
        <v>0.6623</v>
      </c>
      <c r="AZ965" s="15">
        <f t="shared" si="282"/>
        <v>0.6623</v>
      </c>
      <c r="BA965" s="4" t="s">
        <v>7</v>
      </c>
      <c r="BB965" s="5">
        <v>0.82291666666666663</v>
      </c>
      <c r="BC965" s="8">
        <v>10812</v>
      </c>
      <c r="BD965" s="15">
        <f t="shared" si="283"/>
        <v>1.0811999999999999</v>
      </c>
      <c r="BE965" s="4" t="s">
        <v>7</v>
      </c>
      <c r="BF965" s="5">
        <v>0.8125</v>
      </c>
      <c r="BG965" s="8">
        <v>11281</v>
      </c>
      <c r="BH965" s="15">
        <f t="shared" si="284"/>
        <v>1.1281000000000001</v>
      </c>
      <c r="BI965" s="4" t="s">
        <v>7</v>
      </c>
      <c r="BJ965" s="5">
        <v>0.84375</v>
      </c>
      <c r="BK965" s="4">
        <v>105.18</v>
      </c>
      <c r="BL965" s="13">
        <f t="shared" si="285"/>
        <v>105.18</v>
      </c>
      <c r="BM965" s="4" t="s">
        <v>7</v>
      </c>
      <c r="BN965" s="5">
        <v>0.84375</v>
      </c>
      <c r="BO965" s="8">
        <v>70463</v>
      </c>
      <c r="BP965" s="15">
        <f t="shared" si="286"/>
        <v>7.0462999999999996</v>
      </c>
      <c r="BS965" s="1">
        <f t="shared" si="287"/>
        <v>79.624761807970273</v>
      </c>
    </row>
    <row r="966" spans="1:71">
      <c r="A966" s="4" t="s">
        <v>7</v>
      </c>
      <c r="B966" s="5">
        <v>0.82291666666666663</v>
      </c>
      <c r="C966" s="4">
        <v>81.319999999999993</v>
      </c>
      <c r="D966" s="13">
        <f t="shared" si="270"/>
        <v>81.319999999999993</v>
      </c>
      <c r="E966" s="4" t="s">
        <v>7</v>
      </c>
      <c r="F966" s="5">
        <v>0.83333333333333337</v>
      </c>
      <c r="G966" s="4">
        <v>0.77280000000000004</v>
      </c>
      <c r="H966" s="15">
        <f t="shared" si="271"/>
        <v>0.77280000000000004</v>
      </c>
      <c r="I966" s="4" t="s">
        <v>7</v>
      </c>
      <c r="J966" s="22">
        <v>0.83333333333333337</v>
      </c>
      <c r="K966" s="23">
        <v>97.37</v>
      </c>
      <c r="L966" s="13">
        <f t="shared" si="272"/>
        <v>97.37</v>
      </c>
      <c r="M966" s="4" t="s">
        <v>7</v>
      </c>
      <c r="N966" s="22">
        <v>0.82291666666666663</v>
      </c>
      <c r="O966" s="23">
        <v>93.24</v>
      </c>
      <c r="P966" s="13">
        <f t="shared" si="273"/>
        <v>93.24</v>
      </c>
      <c r="Q966" s="4" t="s">
        <v>7</v>
      </c>
      <c r="R966" s="22">
        <v>0.82291666666666663</v>
      </c>
      <c r="S966" s="19">
        <v>15564</v>
      </c>
      <c r="T966" s="15">
        <f t="shared" si="274"/>
        <v>1.5564</v>
      </c>
      <c r="U966" s="4" t="s">
        <v>7</v>
      </c>
      <c r="V966" s="22">
        <v>0.83333333333333337</v>
      </c>
      <c r="W966" s="23">
        <v>0.77769999999999995</v>
      </c>
      <c r="X966" s="15">
        <f t="shared" si="275"/>
        <v>0.77769999999999995</v>
      </c>
      <c r="Y966" s="4" t="s">
        <v>7</v>
      </c>
      <c r="Z966" s="5">
        <v>0.82291666666666663</v>
      </c>
      <c r="AA966" s="4">
        <v>145.12</v>
      </c>
      <c r="AB966" s="13">
        <f t="shared" si="276"/>
        <v>145.12</v>
      </c>
      <c r="AC966" s="4" t="s">
        <v>7</v>
      </c>
      <c r="AD966" s="5">
        <v>0.83333333333333337</v>
      </c>
      <c r="AE966" s="8">
        <v>13803</v>
      </c>
      <c r="AF966" s="15">
        <f t="shared" si="277"/>
        <v>1.3803000000000001</v>
      </c>
      <c r="AG966" s="23" t="s">
        <v>7</v>
      </c>
      <c r="AH966" s="22">
        <v>0.82291666666666663</v>
      </c>
      <c r="AI966" s="19">
        <v>20007</v>
      </c>
      <c r="AJ966" s="15">
        <f t="shared" si="278"/>
        <v>2.0007000000000001</v>
      </c>
      <c r="AK966" s="4" t="s">
        <v>7</v>
      </c>
      <c r="AL966" s="5">
        <v>0.82291666666666663</v>
      </c>
      <c r="AM966" s="4">
        <v>186.6</v>
      </c>
      <c r="AN966" s="13">
        <f t="shared" si="279"/>
        <v>186.6</v>
      </c>
      <c r="AO966" s="4" t="s">
        <v>7</v>
      </c>
      <c r="AP966" s="5">
        <v>0.83333333333333337</v>
      </c>
      <c r="AQ966" s="19">
        <v>17742</v>
      </c>
      <c r="AR966" s="15">
        <f t="shared" si="280"/>
        <v>1.7742</v>
      </c>
      <c r="AS966" s="4" t="s">
        <v>7</v>
      </c>
      <c r="AT966" s="22">
        <v>0.82291666666666663</v>
      </c>
      <c r="AU966" s="23">
        <v>69.599999999999994</v>
      </c>
      <c r="AV966" s="13">
        <f t="shared" si="281"/>
        <v>69.599999999999994</v>
      </c>
      <c r="AW966" s="23" t="s">
        <v>7</v>
      </c>
      <c r="AX966" s="22">
        <v>0.83333333333333337</v>
      </c>
      <c r="AY966" s="23">
        <v>0.66149999999999998</v>
      </c>
      <c r="AZ966" s="15">
        <f t="shared" si="282"/>
        <v>0.66149999999999998</v>
      </c>
      <c r="BA966" s="4" t="s">
        <v>7</v>
      </c>
      <c r="BB966" s="5">
        <v>0.8125</v>
      </c>
      <c r="BC966" s="8">
        <v>10809</v>
      </c>
      <c r="BD966" s="15">
        <f t="shared" si="283"/>
        <v>1.0809</v>
      </c>
      <c r="BE966" s="4" t="s">
        <v>7</v>
      </c>
      <c r="BF966" s="5">
        <v>0.80208333333333337</v>
      </c>
      <c r="BG966" s="8">
        <v>11267</v>
      </c>
      <c r="BH966" s="15">
        <f t="shared" si="284"/>
        <v>1.1267</v>
      </c>
      <c r="BI966" s="4" t="s">
        <v>7</v>
      </c>
      <c r="BJ966" s="5">
        <v>0.83333333333333337</v>
      </c>
      <c r="BK966" s="4">
        <v>105.27</v>
      </c>
      <c r="BL966" s="13">
        <f t="shared" si="285"/>
        <v>105.27</v>
      </c>
      <c r="BM966" s="4" t="s">
        <v>7</v>
      </c>
      <c r="BN966" s="5">
        <v>0.83333333333333337</v>
      </c>
      <c r="BO966" s="8">
        <v>70427</v>
      </c>
      <c r="BP966" s="15">
        <f t="shared" si="286"/>
        <v>7.0427</v>
      </c>
      <c r="BS966" s="1">
        <f t="shared" si="287"/>
        <v>79.604271020173798</v>
      </c>
    </row>
    <row r="967" spans="1:71">
      <c r="A967" s="4" t="s">
        <v>7</v>
      </c>
      <c r="B967" s="5">
        <v>0.8125</v>
      </c>
      <c r="C967" s="4">
        <v>81.52</v>
      </c>
      <c r="D967" s="13">
        <f t="shared" si="270"/>
        <v>81.52</v>
      </c>
      <c r="E967" s="4" t="s">
        <v>7</v>
      </c>
      <c r="F967" s="5">
        <v>0.82291666666666663</v>
      </c>
      <c r="G967" s="4">
        <v>0.77339999999999998</v>
      </c>
      <c r="H967" s="15">
        <f t="shared" si="271"/>
        <v>0.77339999999999998</v>
      </c>
      <c r="I967" s="4" t="s">
        <v>7</v>
      </c>
      <c r="J967" s="22">
        <v>0.82291666666666663</v>
      </c>
      <c r="K967" s="23">
        <v>97.19</v>
      </c>
      <c r="L967" s="13">
        <f t="shared" si="272"/>
        <v>97.19</v>
      </c>
      <c r="M967" s="4" t="s">
        <v>7</v>
      </c>
      <c r="N967" s="22">
        <v>0.8125</v>
      </c>
      <c r="O967" s="23">
        <v>93.25</v>
      </c>
      <c r="P967" s="13">
        <f t="shared" si="273"/>
        <v>93.25</v>
      </c>
      <c r="Q967" s="4" t="s">
        <v>7</v>
      </c>
      <c r="R967" s="22">
        <v>0.8125</v>
      </c>
      <c r="S967" s="19">
        <v>1557</v>
      </c>
      <c r="T967" s="15">
        <f t="shared" si="274"/>
        <v>1.5569999999999999</v>
      </c>
      <c r="U967" s="4" t="s">
        <v>7</v>
      </c>
      <c r="V967" s="22">
        <v>0.82291666666666663</v>
      </c>
      <c r="W967" s="23">
        <v>0.77759999999999996</v>
      </c>
      <c r="X967" s="15">
        <f t="shared" si="275"/>
        <v>0.77759999999999996</v>
      </c>
      <c r="Y967" s="4" t="s">
        <v>7</v>
      </c>
      <c r="Z967" s="5">
        <v>0.8125</v>
      </c>
      <c r="AA967" s="4">
        <v>145.22</v>
      </c>
      <c r="AB967" s="13">
        <f t="shared" si="276"/>
        <v>145.22</v>
      </c>
      <c r="AC967" s="4" t="s">
        <v>7</v>
      </c>
      <c r="AD967" s="5">
        <v>0.82291666666666663</v>
      </c>
      <c r="AE967" s="8">
        <v>13803</v>
      </c>
      <c r="AF967" s="15">
        <f t="shared" si="277"/>
        <v>1.3803000000000001</v>
      </c>
      <c r="AG967" s="23" t="s">
        <v>7</v>
      </c>
      <c r="AH967" s="22">
        <v>0.8125</v>
      </c>
      <c r="AI967" s="19">
        <v>20009</v>
      </c>
      <c r="AJ967" s="15">
        <f t="shared" si="278"/>
        <v>2.0009000000000001</v>
      </c>
      <c r="AK967" s="4" t="s">
        <v>7</v>
      </c>
      <c r="AL967" s="5">
        <v>0.8125</v>
      </c>
      <c r="AM967" s="4">
        <v>186.68</v>
      </c>
      <c r="AN967" s="13">
        <f t="shared" si="279"/>
        <v>186.68</v>
      </c>
      <c r="AO967" s="4" t="s">
        <v>7</v>
      </c>
      <c r="AP967" s="5">
        <v>0.82291666666666663</v>
      </c>
      <c r="AQ967" s="19">
        <v>17749</v>
      </c>
      <c r="AR967" s="15">
        <f t="shared" si="280"/>
        <v>1.7748999999999999</v>
      </c>
      <c r="AS967" s="4" t="s">
        <v>7</v>
      </c>
      <c r="AT967" s="22">
        <v>0.8125</v>
      </c>
      <c r="AU967" s="23">
        <v>69.63</v>
      </c>
      <c r="AV967" s="13">
        <f t="shared" si="281"/>
        <v>69.63</v>
      </c>
      <c r="AW967" s="23" t="s">
        <v>7</v>
      </c>
      <c r="AX967" s="22">
        <v>0.82291666666666663</v>
      </c>
      <c r="AY967" s="23">
        <v>0.66210000000000002</v>
      </c>
      <c r="AZ967" s="15">
        <f t="shared" si="282"/>
        <v>0.66210000000000002</v>
      </c>
      <c r="BA967" s="4" t="s">
        <v>7</v>
      </c>
      <c r="BB967" s="5">
        <v>0.80208333333333337</v>
      </c>
      <c r="BC967" s="8">
        <v>1081</v>
      </c>
      <c r="BD967" s="15">
        <f t="shared" si="283"/>
        <v>1.081</v>
      </c>
      <c r="BE967" s="4" t="s">
        <v>7</v>
      </c>
      <c r="BF967" s="5">
        <v>0.79166666666666663</v>
      </c>
      <c r="BG967" s="8">
        <v>11265</v>
      </c>
      <c r="BH967" s="15">
        <f t="shared" si="284"/>
        <v>1.1265000000000001</v>
      </c>
      <c r="BI967" s="4" t="s">
        <v>7</v>
      </c>
      <c r="BJ967" s="5">
        <v>0.82291666666666663</v>
      </c>
      <c r="BK967" s="4">
        <v>105.13</v>
      </c>
      <c r="BL967" s="13">
        <f t="shared" si="285"/>
        <v>105.13</v>
      </c>
      <c r="BM967" s="4" t="s">
        <v>7</v>
      </c>
      <c r="BN967" s="5">
        <v>0.82291666666666663</v>
      </c>
      <c r="BO967" s="8">
        <v>70419</v>
      </c>
      <c r="BP967" s="15">
        <f t="shared" si="286"/>
        <v>7.0419</v>
      </c>
      <c r="BS967" s="1">
        <f t="shared" si="287"/>
        <v>79.582439759124668</v>
      </c>
    </row>
    <row r="968" spans="1:71">
      <c r="A968" s="4" t="s">
        <v>7</v>
      </c>
      <c r="B968" s="5">
        <v>0.80208333333333337</v>
      </c>
      <c r="C968" s="4">
        <v>81.63</v>
      </c>
      <c r="D968" s="13">
        <f t="shared" si="270"/>
        <v>81.63</v>
      </c>
      <c r="E968" s="4" t="s">
        <v>7</v>
      </c>
      <c r="F968" s="5">
        <v>0.8125</v>
      </c>
      <c r="G968" s="4">
        <v>0.77380000000000004</v>
      </c>
      <c r="H968" s="15">
        <f t="shared" si="271"/>
        <v>0.77380000000000004</v>
      </c>
      <c r="I968" s="4" t="s">
        <v>7</v>
      </c>
      <c r="J968" s="22">
        <v>0.8125</v>
      </c>
      <c r="K968" s="23">
        <v>97.31</v>
      </c>
      <c r="L968" s="13">
        <f t="shared" si="272"/>
        <v>97.31</v>
      </c>
      <c r="M968" s="4" t="s">
        <v>7</v>
      </c>
      <c r="N968" s="22">
        <v>0.80208333333333337</v>
      </c>
      <c r="O968" s="23">
        <v>93.47</v>
      </c>
      <c r="P968" s="13">
        <f t="shared" si="273"/>
        <v>93.47</v>
      </c>
      <c r="Q968" s="4" t="s">
        <v>7</v>
      </c>
      <c r="R968" s="22">
        <v>0.80208333333333337</v>
      </c>
      <c r="S968" s="19">
        <v>15579</v>
      </c>
      <c r="T968" s="15">
        <f t="shared" si="274"/>
        <v>1.5579000000000001</v>
      </c>
      <c r="U968" s="4" t="s">
        <v>7</v>
      </c>
      <c r="V968" s="22">
        <v>0.8125</v>
      </c>
      <c r="W968" s="23">
        <v>0.77800000000000002</v>
      </c>
      <c r="X968" s="15">
        <f t="shared" si="275"/>
        <v>0.77800000000000002</v>
      </c>
      <c r="Y968" s="4" t="s">
        <v>7</v>
      </c>
      <c r="Z968" s="5">
        <v>0.80208333333333337</v>
      </c>
      <c r="AA968" s="4">
        <v>145.63</v>
      </c>
      <c r="AB968" s="13">
        <f t="shared" si="276"/>
        <v>145.63</v>
      </c>
      <c r="AC968" s="4" t="s">
        <v>7</v>
      </c>
      <c r="AD968" s="5">
        <v>0.8125</v>
      </c>
      <c r="AE968" s="8">
        <v>13804</v>
      </c>
      <c r="AF968" s="15">
        <f t="shared" si="277"/>
        <v>1.3804000000000001</v>
      </c>
      <c r="AG968" s="23" t="s">
        <v>7</v>
      </c>
      <c r="AH968" s="22">
        <v>0.80208333333333337</v>
      </c>
      <c r="AI968" s="19">
        <v>19999</v>
      </c>
      <c r="AJ968" s="15">
        <f t="shared" si="278"/>
        <v>1.9999</v>
      </c>
      <c r="AK968" s="4" t="s">
        <v>7</v>
      </c>
      <c r="AL968" s="5">
        <v>0.80208333333333337</v>
      </c>
      <c r="AM968" s="4">
        <v>186.95</v>
      </c>
      <c r="AN968" s="13">
        <f t="shared" si="279"/>
        <v>186.95</v>
      </c>
      <c r="AO968" s="4" t="s">
        <v>7</v>
      </c>
      <c r="AP968" s="5">
        <v>0.8125</v>
      </c>
      <c r="AQ968" s="19">
        <v>17736</v>
      </c>
      <c r="AR968" s="15">
        <f t="shared" si="280"/>
        <v>1.7736000000000001</v>
      </c>
      <c r="AS968" s="4" t="s">
        <v>7</v>
      </c>
      <c r="AT968" s="22">
        <v>0.80208333333333337</v>
      </c>
      <c r="AU968" s="23">
        <v>69.790000000000006</v>
      </c>
      <c r="AV968" s="13">
        <f t="shared" si="281"/>
        <v>69.790000000000006</v>
      </c>
      <c r="AW968" s="23" t="s">
        <v>7</v>
      </c>
      <c r="AX968" s="22">
        <v>0.8125</v>
      </c>
      <c r="AY968" s="23">
        <v>0.66169999999999995</v>
      </c>
      <c r="AZ968" s="15">
        <f t="shared" si="282"/>
        <v>0.66169999999999995</v>
      </c>
      <c r="BA968" s="4" t="s">
        <v>7</v>
      </c>
      <c r="BB968" s="5">
        <v>0.79166666666666663</v>
      </c>
      <c r="BC968" s="8">
        <v>10802</v>
      </c>
      <c r="BD968" s="15">
        <f t="shared" si="283"/>
        <v>1.0802</v>
      </c>
      <c r="BE968" s="4" t="s">
        <v>7</v>
      </c>
      <c r="BF968" s="5">
        <v>0.78125</v>
      </c>
      <c r="BG968" s="8">
        <v>11261</v>
      </c>
      <c r="BH968" s="15">
        <f t="shared" si="284"/>
        <v>1.1261000000000001</v>
      </c>
      <c r="BI968" s="4" t="s">
        <v>7</v>
      </c>
      <c r="BJ968" s="5">
        <v>0.8125</v>
      </c>
      <c r="BK968" s="4">
        <v>105.16</v>
      </c>
      <c r="BL968" s="13">
        <f t="shared" si="285"/>
        <v>105.16</v>
      </c>
      <c r="BM968" s="4" t="s">
        <v>7</v>
      </c>
      <c r="BN968" s="5">
        <v>0.8125</v>
      </c>
      <c r="BO968" s="8">
        <v>70401</v>
      </c>
      <c r="BP968" s="15">
        <f t="shared" si="286"/>
        <v>7.0400999999999998</v>
      </c>
      <c r="BS968" s="1">
        <f t="shared" si="287"/>
        <v>79.578935007652589</v>
      </c>
    </row>
    <row r="969" spans="1:71">
      <c r="A969" s="4" t="s">
        <v>7</v>
      </c>
      <c r="B969" s="5">
        <v>0.79166666666666663</v>
      </c>
      <c r="C969" s="4">
        <v>81.84</v>
      </c>
      <c r="D969" s="13">
        <f t="shared" si="270"/>
        <v>81.84</v>
      </c>
      <c r="E969" s="4" t="s">
        <v>7</v>
      </c>
      <c r="F969" s="5">
        <v>0.80208333333333337</v>
      </c>
      <c r="G969" s="4">
        <v>0.77439999999999998</v>
      </c>
      <c r="H969" s="15">
        <f t="shared" si="271"/>
        <v>0.77439999999999998</v>
      </c>
      <c r="I969" s="4" t="s">
        <v>7</v>
      </c>
      <c r="J969" s="22">
        <v>0.80208333333333337</v>
      </c>
      <c r="K969" s="23">
        <v>97.41</v>
      </c>
      <c r="L969" s="13">
        <f t="shared" si="272"/>
        <v>97.41</v>
      </c>
      <c r="M969" s="4" t="s">
        <v>7</v>
      </c>
      <c r="N969" s="22">
        <v>0.79166666666666663</v>
      </c>
      <c r="O969" s="23">
        <v>93.42</v>
      </c>
      <c r="P969" s="13">
        <f t="shared" si="273"/>
        <v>93.42</v>
      </c>
      <c r="Q969" s="4" t="s">
        <v>7</v>
      </c>
      <c r="R969" s="22">
        <v>0.79166666666666663</v>
      </c>
      <c r="S969" s="19">
        <v>15593</v>
      </c>
      <c r="T969" s="15">
        <f t="shared" si="274"/>
        <v>1.5592999999999999</v>
      </c>
      <c r="U969" s="4" t="s">
        <v>7</v>
      </c>
      <c r="V969" s="22">
        <v>0.80208333333333337</v>
      </c>
      <c r="W969" s="23">
        <v>0.77880000000000005</v>
      </c>
      <c r="X969" s="15">
        <f t="shared" si="275"/>
        <v>0.77880000000000005</v>
      </c>
      <c r="Y969" s="4" t="s">
        <v>7</v>
      </c>
      <c r="Z969" s="5">
        <v>0.79166666666666663</v>
      </c>
      <c r="AA969" s="4">
        <v>145.71</v>
      </c>
      <c r="AB969" s="13">
        <f t="shared" si="276"/>
        <v>145.71</v>
      </c>
      <c r="AC969" s="4" t="s">
        <v>7</v>
      </c>
      <c r="AD969" s="5">
        <v>0.80208333333333337</v>
      </c>
      <c r="AE969" s="8">
        <v>13824</v>
      </c>
      <c r="AF969" s="15">
        <f t="shared" si="277"/>
        <v>1.3824000000000001</v>
      </c>
      <c r="AG969" s="23" t="s">
        <v>7</v>
      </c>
      <c r="AH969" s="22">
        <v>0.79166666666666663</v>
      </c>
      <c r="AI969" s="19">
        <v>20014</v>
      </c>
      <c r="AJ969" s="15">
        <f t="shared" si="278"/>
        <v>2.0013999999999998</v>
      </c>
      <c r="AK969" s="4" t="s">
        <v>7</v>
      </c>
      <c r="AL969" s="5">
        <v>0.79166666666666663</v>
      </c>
      <c r="AM969" s="4">
        <v>187.02</v>
      </c>
      <c r="AN969" s="13">
        <f t="shared" si="279"/>
        <v>187.02</v>
      </c>
      <c r="AO969" s="4" t="s">
        <v>7</v>
      </c>
      <c r="AP969" s="5">
        <v>0.80208333333333337</v>
      </c>
      <c r="AQ969" s="19">
        <v>17747</v>
      </c>
      <c r="AR969" s="15">
        <f t="shared" si="280"/>
        <v>1.7746999999999999</v>
      </c>
      <c r="AS969" s="4" t="s">
        <v>7</v>
      </c>
      <c r="AT969" s="22">
        <v>0.79166666666666663</v>
      </c>
      <c r="AU969" s="23">
        <v>69.87</v>
      </c>
      <c r="AV969" s="13">
        <f t="shared" si="281"/>
        <v>69.87</v>
      </c>
      <c r="AW969" s="23" t="s">
        <v>7</v>
      </c>
      <c r="AX969" s="22">
        <v>0.80208333333333337</v>
      </c>
      <c r="AY969" s="23">
        <v>0.66259999999999997</v>
      </c>
      <c r="AZ969" s="15">
        <f t="shared" si="282"/>
        <v>0.66259999999999997</v>
      </c>
      <c r="BA969" s="4" t="s">
        <v>7</v>
      </c>
      <c r="BB969" s="5">
        <v>0.78125</v>
      </c>
      <c r="BC969" s="8">
        <v>10792</v>
      </c>
      <c r="BD969" s="15">
        <f t="shared" si="283"/>
        <v>1.0791999999999999</v>
      </c>
      <c r="BE969" s="4" t="s">
        <v>7</v>
      </c>
      <c r="BF969" s="5">
        <v>0.77083333333333337</v>
      </c>
      <c r="BG969" s="8">
        <v>11267</v>
      </c>
      <c r="BH969" s="15">
        <f t="shared" si="284"/>
        <v>1.1267</v>
      </c>
      <c r="BI969" s="4" t="s">
        <v>7</v>
      </c>
      <c r="BJ969" s="5">
        <v>0.80208333333333337</v>
      </c>
      <c r="BK969" s="4">
        <v>105.32</v>
      </c>
      <c r="BL969" s="13">
        <f t="shared" si="285"/>
        <v>105.32</v>
      </c>
      <c r="BM969" s="4" t="s">
        <v>7</v>
      </c>
      <c r="BN969" s="5">
        <v>0.80208333333333337</v>
      </c>
      <c r="BO969" s="8">
        <v>70266</v>
      </c>
      <c r="BP969" s="15">
        <f t="shared" si="286"/>
        <v>7.0266000000000002</v>
      </c>
      <c r="BS969" s="1">
        <f t="shared" si="287"/>
        <v>79.523557318833241</v>
      </c>
    </row>
    <row r="970" spans="1:71">
      <c r="A970" s="4" t="s">
        <v>7</v>
      </c>
      <c r="B970" s="5">
        <v>0.78125</v>
      </c>
      <c r="C970" s="4">
        <v>81.75</v>
      </c>
      <c r="D970" s="13">
        <f t="shared" si="270"/>
        <v>81.75</v>
      </c>
      <c r="E970" s="4" t="s">
        <v>7</v>
      </c>
      <c r="F970" s="5">
        <v>0.79166666666666663</v>
      </c>
      <c r="G970" s="4">
        <v>0.77690000000000003</v>
      </c>
      <c r="H970" s="15">
        <f t="shared" si="271"/>
        <v>0.77690000000000003</v>
      </c>
      <c r="I970" s="4" t="s">
        <v>7</v>
      </c>
      <c r="J970" s="22">
        <v>0.79166666666666663</v>
      </c>
      <c r="K970" s="23">
        <v>97.44</v>
      </c>
      <c r="L970" s="13">
        <f t="shared" si="272"/>
        <v>97.44</v>
      </c>
      <c r="M970" s="4" t="s">
        <v>7</v>
      </c>
      <c r="N970" s="22">
        <v>0.78125</v>
      </c>
      <c r="O970" s="23">
        <v>93.51</v>
      </c>
      <c r="P970" s="13">
        <f t="shared" si="273"/>
        <v>93.51</v>
      </c>
      <c r="Q970" s="4" t="s">
        <v>7</v>
      </c>
      <c r="R970" s="22">
        <v>0.78125</v>
      </c>
      <c r="S970" s="19">
        <v>15582</v>
      </c>
      <c r="T970" s="15">
        <f t="shared" si="274"/>
        <v>1.5582</v>
      </c>
      <c r="U970" s="4" t="s">
        <v>7</v>
      </c>
      <c r="V970" s="22">
        <v>0.79166666666666663</v>
      </c>
      <c r="W970" s="23">
        <v>0.77890000000000004</v>
      </c>
      <c r="X970" s="15">
        <f t="shared" si="275"/>
        <v>0.77890000000000004</v>
      </c>
      <c r="Y970" s="4" t="s">
        <v>7</v>
      </c>
      <c r="Z970" s="5">
        <v>0.78125</v>
      </c>
      <c r="AA970" s="4">
        <v>145.75</v>
      </c>
      <c r="AB970" s="13">
        <f t="shared" si="276"/>
        <v>145.75</v>
      </c>
      <c r="AC970" s="4" t="s">
        <v>7</v>
      </c>
      <c r="AD970" s="5">
        <v>0.79166666666666663</v>
      </c>
      <c r="AE970" s="8">
        <v>13845</v>
      </c>
      <c r="AF970" s="15">
        <f t="shared" si="277"/>
        <v>1.3845000000000001</v>
      </c>
      <c r="AG970" s="23" t="s">
        <v>7</v>
      </c>
      <c r="AH970" s="22">
        <v>0.78125</v>
      </c>
      <c r="AI970" s="19">
        <v>20022</v>
      </c>
      <c r="AJ970" s="15">
        <f t="shared" si="278"/>
        <v>2.0022000000000002</v>
      </c>
      <c r="AK970" s="4" t="s">
        <v>7</v>
      </c>
      <c r="AL970" s="5">
        <v>0.78125</v>
      </c>
      <c r="AM970" s="4">
        <v>187.25</v>
      </c>
      <c r="AN970" s="13">
        <f t="shared" si="279"/>
        <v>187.25</v>
      </c>
      <c r="AO970" s="4" t="s">
        <v>7</v>
      </c>
      <c r="AP970" s="5">
        <v>0.79166666666666663</v>
      </c>
      <c r="AQ970" s="19">
        <v>17762</v>
      </c>
      <c r="AR970" s="15">
        <f t="shared" si="280"/>
        <v>1.7762</v>
      </c>
      <c r="AS970" s="4" t="s">
        <v>7</v>
      </c>
      <c r="AT970" s="22">
        <v>0.78125</v>
      </c>
      <c r="AU970" s="23">
        <v>69.83</v>
      </c>
      <c r="AV970" s="13">
        <f t="shared" si="281"/>
        <v>69.83</v>
      </c>
      <c r="AW970" s="23" t="s">
        <v>7</v>
      </c>
      <c r="AX970" s="22">
        <v>0.79166666666666663</v>
      </c>
      <c r="AY970" s="23">
        <v>0.66359999999999997</v>
      </c>
      <c r="AZ970" s="15">
        <f t="shared" si="282"/>
        <v>0.66359999999999997</v>
      </c>
      <c r="BA970" s="4" t="s">
        <v>7</v>
      </c>
      <c r="BB970" s="5">
        <v>0.77083333333333337</v>
      </c>
      <c r="BC970" s="8">
        <v>10794</v>
      </c>
      <c r="BD970" s="15">
        <f t="shared" si="283"/>
        <v>1.0793999999999999</v>
      </c>
      <c r="BE970" s="4" t="s">
        <v>7</v>
      </c>
      <c r="BF970" s="5">
        <v>0.76041666666666663</v>
      </c>
      <c r="BG970" s="8">
        <v>11258</v>
      </c>
      <c r="BH970" s="15">
        <f t="shared" si="284"/>
        <v>1.1257999999999999</v>
      </c>
      <c r="BI970" s="4" t="s">
        <v>7</v>
      </c>
      <c r="BJ970" s="5">
        <v>0.79166666666666663</v>
      </c>
      <c r="BK970" s="4">
        <v>105.29</v>
      </c>
      <c r="BL970" s="13">
        <f t="shared" si="285"/>
        <v>105.29</v>
      </c>
      <c r="BM970" s="4" t="s">
        <v>7</v>
      </c>
      <c r="BN970" s="5">
        <v>0.79166666666666663</v>
      </c>
      <c r="BO970" s="8">
        <v>70192</v>
      </c>
      <c r="BP970" s="15">
        <f t="shared" si="286"/>
        <v>7.0191999999999997</v>
      </c>
      <c r="BS970" s="1">
        <f t="shared" si="287"/>
        <v>79.44608693576204</v>
      </c>
    </row>
    <row r="971" spans="1:71">
      <c r="A971" s="4" t="s">
        <v>7</v>
      </c>
      <c r="B971" s="5">
        <v>0.77083333333333337</v>
      </c>
      <c r="C971" s="4">
        <v>81.69</v>
      </c>
      <c r="D971" s="13">
        <f t="shared" si="270"/>
        <v>81.69</v>
      </c>
      <c r="E971" s="4" t="s">
        <v>7</v>
      </c>
      <c r="F971" s="5">
        <v>0.78125</v>
      </c>
      <c r="G971" s="4">
        <v>0.7762</v>
      </c>
      <c r="H971" s="15">
        <f t="shared" si="271"/>
        <v>0.7762</v>
      </c>
      <c r="I971" s="4" t="s">
        <v>7</v>
      </c>
      <c r="J971" s="22">
        <v>0.78125</v>
      </c>
      <c r="K971" s="23">
        <v>97.58</v>
      </c>
      <c r="L971" s="13">
        <f t="shared" si="272"/>
        <v>97.58</v>
      </c>
      <c r="M971" s="4" t="s">
        <v>7</v>
      </c>
      <c r="N971" s="22">
        <v>0.77083333333333337</v>
      </c>
      <c r="O971" s="23">
        <v>93.49</v>
      </c>
      <c r="P971" s="13">
        <f t="shared" si="273"/>
        <v>93.49</v>
      </c>
      <c r="Q971" s="4" t="s">
        <v>7</v>
      </c>
      <c r="R971" s="22">
        <v>0.77083333333333337</v>
      </c>
      <c r="S971" s="19">
        <v>15595</v>
      </c>
      <c r="T971" s="15">
        <f t="shared" si="274"/>
        <v>1.5595000000000001</v>
      </c>
      <c r="U971" s="4" t="s">
        <v>7</v>
      </c>
      <c r="V971" s="22">
        <v>0.78125</v>
      </c>
      <c r="W971" s="23">
        <v>0.7782</v>
      </c>
      <c r="X971" s="15">
        <f t="shared" si="275"/>
        <v>0.7782</v>
      </c>
      <c r="Y971" s="4" t="s">
        <v>7</v>
      </c>
      <c r="Z971" s="5">
        <v>0.77083333333333337</v>
      </c>
      <c r="AA971" s="4">
        <v>145.79</v>
      </c>
      <c r="AB971" s="13">
        <f t="shared" si="276"/>
        <v>145.79</v>
      </c>
      <c r="AC971" s="4" t="s">
        <v>7</v>
      </c>
      <c r="AD971" s="5">
        <v>0.78125</v>
      </c>
      <c r="AE971" s="8">
        <v>13838</v>
      </c>
      <c r="AF971" s="15">
        <f t="shared" si="277"/>
        <v>1.3837999999999999</v>
      </c>
      <c r="AG971" s="23" t="s">
        <v>7</v>
      </c>
      <c r="AH971" s="22">
        <v>0.77083333333333337</v>
      </c>
      <c r="AI971" s="19">
        <v>20033</v>
      </c>
      <c r="AJ971" s="15">
        <f t="shared" si="278"/>
        <v>2.0032999999999999</v>
      </c>
      <c r="AK971" s="4" t="s">
        <v>7</v>
      </c>
      <c r="AL971" s="5">
        <v>0.77083333333333337</v>
      </c>
      <c r="AM971" s="4">
        <v>187.32</v>
      </c>
      <c r="AN971" s="13">
        <f t="shared" si="279"/>
        <v>187.32</v>
      </c>
      <c r="AO971" s="4" t="s">
        <v>7</v>
      </c>
      <c r="AP971" s="5">
        <v>0.78125</v>
      </c>
      <c r="AQ971" s="19">
        <v>17775</v>
      </c>
      <c r="AR971" s="15">
        <f t="shared" si="280"/>
        <v>1.7775000000000001</v>
      </c>
      <c r="AS971" s="4" t="s">
        <v>7</v>
      </c>
      <c r="AT971" s="22">
        <v>0.77083333333333337</v>
      </c>
      <c r="AU971" s="23">
        <v>69.83</v>
      </c>
      <c r="AV971" s="13">
        <f t="shared" si="281"/>
        <v>69.83</v>
      </c>
      <c r="AW971" s="23" t="s">
        <v>7</v>
      </c>
      <c r="AX971" s="22">
        <v>0.78125</v>
      </c>
      <c r="AY971" s="23">
        <v>0.66300000000000003</v>
      </c>
      <c r="AZ971" s="15">
        <f t="shared" si="282"/>
        <v>0.66300000000000003</v>
      </c>
      <c r="BA971" s="4" t="s">
        <v>7</v>
      </c>
      <c r="BB971" s="5">
        <v>0.76041666666666663</v>
      </c>
      <c r="BC971" s="8">
        <v>10764</v>
      </c>
      <c r="BD971" s="15">
        <f t="shared" si="283"/>
        <v>1.0764</v>
      </c>
      <c r="BE971" s="4" t="s">
        <v>7</v>
      </c>
      <c r="BF971" s="5">
        <v>0.75</v>
      </c>
      <c r="BG971" s="8">
        <v>11242</v>
      </c>
      <c r="BH971" s="15">
        <f t="shared" si="284"/>
        <v>1.1242000000000001</v>
      </c>
      <c r="BI971" s="4" t="s">
        <v>7</v>
      </c>
      <c r="BJ971" s="5">
        <v>0.78125</v>
      </c>
      <c r="BK971" s="4">
        <v>105.35</v>
      </c>
      <c r="BL971" s="13">
        <f t="shared" si="285"/>
        <v>105.35</v>
      </c>
      <c r="BM971" s="4" t="s">
        <v>7</v>
      </c>
      <c r="BN971" s="5">
        <v>0.78125</v>
      </c>
      <c r="BO971" s="8">
        <v>70194</v>
      </c>
      <c r="BP971" s="15">
        <f t="shared" si="286"/>
        <v>7.0194000000000001</v>
      </c>
      <c r="BS971" s="1">
        <f t="shared" si="287"/>
        <v>79.437416274632184</v>
      </c>
    </row>
    <row r="972" spans="1:71">
      <c r="A972" s="4" t="s">
        <v>7</v>
      </c>
      <c r="B972" s="5">
        <v>0.76041666666666663</v>
      </c>
      <c r="C972" s="4">
        <v>81.680000000000007</v>
      </c>
      <c r="D972" s="13">
        <f t="shared" si="270"/>
        <v>81.680000000000007</v>
      </c>
      <c r="E972" s="4" t="s">
        <v>7</v>
      </c>
      <c r="F972" s="5">
        <v>0.77083333333333337</v>
      </c>
      <c r="G972" s="4">
        <v>0.77590000000000003</v>
      </c>
      <c r="H972" s="15">
        <f t="shared" si="271"/>
        <v>0.77590000000000003</v>
      </c>
      <c r="I972" s="4" t="s">
        <v>7</v>
      </c>
      <c r="J972" s="22">
        <v>0.77083333333333337</v>
      </c>
      <c r="K972" s="23">
        <v>97.58</v>
      </c>
      <c r="L972" s="13">
        <f t="shared" si="272"/>
        <v>97.58</v>
      </c>
      <c r="M972" s="4" t="s">
        <v>7</v>
      </c>
      <c r="N972" s="22">
        <v>0.76041666666666663</v>
      </c>
      <c r="O972" s="23">
        <v>93.51</v>
      </c>
      <c r="P972" s="13">
        <f t="shared" si="273"/>
        <v>93.51</v>
      </c>
      <c r="Q972" s="4" t="s">
        <v>7</v>
      </c>
      <c r="R972" s="22">
        <v>0.76041666666666663</v>
      </c>
      <c r="S972" s="19">
        <v>15593</v>
      </c>
      <c r="T972" s="15">
        <f t="shared" si="274"/>
        <v>1.5592999999999999</v>
      </c>
      <c r="U972" s="4" t="s">
        <v>7</v>
      </c>
      <c r="V972" s="22">
        <v>0.77083333333333337</v>
      </c>
      <c r="W972" s="23">
        <v>0.7782</v>
      </c>
      <c r="X972" s="15">
        <f t="shared" si="275"/>
        <v>0.7782</v>
      </c>
      <c r="Y972" s="4" t="s">
        <v>7</v>
      </c>
      <c r="Z972" s="5">
        <v>0.76041666666666663</v>
      </c>
      <c r="AA972" s="4">
        <v>145.84</v>
      </c>
      <c r="AB972" s="13">
        <f t="shared" si="276"/>
        <v>145.84</v>
      </c>
      <c r="AC972" s="4" t="s">
        <v>7</v>
      </c>
      <c r="AD972" s="5">
        <v>0.77083333333333337</v>
      </c>
      <c r="AE972" s="8">
        <v>13832</v>
      </c>
      <c r="AF972" s="15">
        <f t="shared" si="277"/>
        <v>1.3832</v>
      </c>
      <c r="AG972" s="23" t="s">
        <v>7</v>
      </c>
      <c r="AH972" s="22">
        <v>0.76041666666666663</v>
      </c>
      <c r="AI972" s="19">
        <v>20027</v>
      </c>
      <c r="AJ972" s="15">
        <f t="shared" si="278"/>
        <v>2.0026999999999999</v>
      </c>
      <c r="AK972" s="4" t="s">
        <v>7</v>
      </c>
      <c r="AL972" s="5">
        <v>0.76041666666666663</v>
      </c>
      <c r="AM972" s="4">
        <v>187.27</v>
      </c>
      <c r="AN972" s="13">
        <f t="shared" si="279"/>
        <v>187.27</v>
      </c>
      <c r="AO972" s="4" t="s">
        <v>7</v>
      </c>
      <c r="AP972" s="5">
        <v>0.77083333333333337</v>
      </c>
      <c r="AQ972" s="19">
        <v>17777</v>
      </c>
      <c r="AR972" s="15">
        <f t="shared" si="280"/>
        <v>1.7777000000000001</v>
      </c>
      <c r="AS972" s="4" t="s">
        <v>7</v>
      </c>
      <c r="AT972" s="22">
        <v>0.76041666666666663</v>
      </c>
      <c r="AU972" s="23">
        <v>69.930000000000007</v>
      </c>
      <c r="AV972" s="13">
        <f t="shared" si="281"/>
        <v>69.930000000000007</v>
      </c>
      <c r="AW972" s="23" t="s">
        <v>7</v>
      </c>
      <c r="AX972" s="22">
        <v>0.77083333333333337</v>
      </c>
      <c r="AY972" s="23">
        <v>0.66269999999999996</v>
      </c>
      <c r="AZ972" s="15">
        <f t="shared" si="282"/>
        <v>0.66269999999999996</v>
      </c>
      <c r="BA972" s="4" t="s">
        <v>7</v>
      </c>
      <c r="BB972" s="5">
        <v>0.75</v>
      </c>
      <c r="BC972" s="8">
        <v>10732</v>
      </c>
      <c r="BD972" s="15">
        <f t="shared" si="283"/>
        <v>1.0731999999999999</v>
      </c>
      <c r="BE972" s="4" t="s">
        <v>7</v>
      </c>
      <c r="BF972" s="5">
        <v>0.73958333333333337</v>
      </c>
      <c r="BG972" s="8">
        <v>11251</v>
      </c>
      <c r="BH972" s="15">
        <f t="shared" si="284"/>
        <v>1.1251</v>
      </c>
      <c r="BI972" s="4" t="s">
        <v>7</v>
      </c>
      <c r="BJ972" s="5">
        <v>0.77083333333333337</v>
      </c>
      <c r="BK972" s="4">
        <v>105.36</v>
      </c>
      <c r="BL972" s="13">
        <f t="shared" si="285"/>
        <v>105.36</v>
      </c>
      <c r="BM972" s="4" t="s">
        <v>7</v>
      </c>
      <c r="BN972" s="5">
        <v>0.77083333333333337</v>
      </c>
      <c r="BO972" s="8">
        <v>70195</v>
      </c>
      <c r="BP972" s="15">
        <f t="shared" si="286"/>
        <v>7.0194999999999999</v>
      </c>
      <c r="BS972" s="1">
        <f t="shared" si="287"/>
        <v>79.430240822732742</v>
      </c>
    </row>
    <row r="973" spans="1:71">
      <c r="A973" s="4" t="s">
        <v>7</v>
      </c>
      <c r="B973" s="5">
        <v>0.75</v>
      </c>
      <c r="C973" s="4">
        <v>82.33</v>
      </c>
      <c r="D973" s="13">
        <f t="shared" si="270"/>
        <v>82.33</v>
      </c>
      <c r="E973" s="4" t="s">
        <v>7</v>
      </c>
      <c r="F973" s="5">
        <v>0.76041666666666663</v>
      </c>
      <c r="G973" s="4">
        <v>0.77629999999999999</v>
      </c>
      <c r="H973" s="15">
        <f t="shared" si="271"/>
        <v>0.77629999999999999</v>
      </c>
      <c r="I973" s="4" t="s">
        <v>7</v>
      </c>
      <c r="J973" s="22">
        <v>0.76041666666666663</v>
      </c>
      <c r="K973" s="23">
        <v>97.78</v>
      </c>
      <c r="L973" s="13">
        <f t="shared" si="272"/>
        <v>97.78</v>
      </c>
      <c r="M973" s="4" t="s">
        <v>7</v>
      </c>
      <c r="N973" s="22">
        <v>0.75</v>
      </c>
      <c r="O973" s="23">
        <v>93.9</v>
      </c>
      <c r="P973" s="13">
        <f t="shared" si="273"/>
        <v>93.9</v>
      </c>
      <c r="Q973" s="4" t="s">
        <v>7</v>
      </c>
      <c r="R973" s="22">
        <v>0.75</v>
      </c>
      <c r="S973" s="19">
        <v>15611</v>
      </c>
      <c r="T973" s="15">
        <f t="shared" si="274"/>
        <v>1.5610999999999999</v>
      </c>
      <c r="U973" s="4" t="s">
        <v>7</v>
      </c>
      <c r="V973" s="22">
        <v>0.76041666666666663</v>
      </c>
      <c r="W973" s="23">
        <v>0.77849999999999997</v>
      </c>
      <c r="X973" s="15">
        <f t="shared" si="275"/>
        <v>0.77849999999999997</v>
      </c>
      <c r="Y973" s="4" t="s">
        <v>7</v>
      </c>
      <c r="Z973" s="5">
        <v>0.75</v>
      </c>
      <c r="AA973" s="4">
        <v>146.63</v>
      </c>
      <c r="AB973" s="13">
        <f t="shared" si="276"/>
        <v>146.63</v>
      </c>
      <c r="AC973" s="4" t="s">
        <v>7</v>
      </c>
      <c r="AD973" s="5">
        <v>0.76041666666666663</v>
      </c>
      <c r="AE973" s="8">
        <v>13848</v>
      </c>
      <c r="AF973" s="15">
        <f t="shared" si="277"/>
        <v>1.3848</v>
      </c>
      <c r="AG973" s="23" t="s">
        <v>7</v>
      </c>
      <c r="AH973" s="22">
        <v>0.75</v>
      </c>
      <c r="AI973" s="19">
        <v>20026</v>
      </c>
      <c r="AJ973" s="15">
        <f t="shared" si="278"/>
        <v>2.0026000000000002</v>
      </c>
      <c r="AK973" s="4" t="s">
        <v>7</v>
      </c>
      <c r="AL973" s="5">
        <v>0.75</v>
      </c>
      <c r="AM973" s="4">
        <v>188.05</v>
      </c>
      <c r="AN973" s="13">
        <f t="shared" si="279"/>
        <v>188.05</v>
      </c>
      <c r="AO973" s="4" t="s">
        <v>7</v>
      </c>
      <c r="AP973" s="5">
        <v>0.76041666666666663</v>
      </c>
      <c r="AQ973" s="19">
        <v>17791</v>
      </c>
      <c r="AR973" s="15">
        <f t="shared" si="280"/>
        <v>1.7790999999999999</v>
      </c>
      <c r="AS973" s="4" t="s">
        <v>7</v>
      </c>
      <c r="AT973" s="22">
        <v>0.75</v>
      </c>
      <c r="AU973" s="23">
        <v>70.38</v>
      </c>
      <c r="AV973" s="13">
        <f t="shared" si="281"/>
        <v>70.38</v>
      </c>
      <c r="AW973" s="23" t="s">
        <v>7</v>
      </c>
      <c r="AX973" s="22">
        <v>0.76041666666666663</v>
      </c>
      <c r="AY973" s="23">
        <v>0.66469999999999996</v>
      </c>
      <c r="AZ973" s="15">
        <f t="shared" si="282"/>
        <v>0.66469999999999996</v>
      </c>
      <c r="BA973" s="4" t="s">
        <v>7</v>
      </c>
      <c r="BB973" s="5">
        <v>0.73958333333333337</v>
      </c>
      <c r="BC973" s="8">
        <v>10743</v>
      </c>
      <c r="BD973" s="15">
        <f t="shared" si="283"/>
        <v>1.0743</v>
      </c>
      <c r="BE973" s="4" t="s">
        <v>7</v>
      </c>
      <c r="BF973" s="5">
        <v>0.72916666666666663</v>
      </c>
      <c r="BG973" s="8">
        <v>11273</v>
      </c>
      <c r="BH973" s="15">
        <f t="shared" si="284"/>
        <v>1.1273</v>
      </c>
      <c r="BI973" s="4" t="s">
        <v>7</v>
      </c>
      <c r="BJ973" s="5">
        <v>0.76041666666666663</v>
      </c>
      <c r="BK973" s="4">
        <v>105.27</v>
      </c>
      <c r="BL973" s="13">
        <f t="shared" si="285"/>
        <v>105.27</v>
      </c>
      <c r="BM973" s="4" t="s">
        <v>7</v>
      </c>
      <c r="BN973" s="5">
        <v>0.76041666666666663</v>
      </c>
      <c r="BO973" s="8">
        <v>70104</v>
      </c>
      <c r="BP973" s="15">
        <f t="shared" si="286"/>
        <v>7.0103999999999997</v>
      </c>
      <c r="BS973" s="1">
        <f t="shared" si="287"/>
        <v>79.37872729621786</v>
      </c>
    </row>
    <row r="974" spans="1:71">
      <c r="A974" s="4" t="s">
        <v>7</v>
      </c>
      <c r="B974" s="5">
        <v>0.73958333333333337</v>
      </c>
      <c r="C974" s="4">
        <v>82.03</v>
      </c>
      <c r="D974" s="13">
        <f t="shared" si="270"/>
        <v>82.03</v>
      </c>
      <c r="E974" s="4" t="s">
        <v>7</v>
      </c>
      <c r="F974" s="5">
        <v>0.75</v>
      </c>
      <c r="G974" s="4">
        <v>0.78039999999999998</v>
      </c>
      <c r="H974" s="15">
        <f t="shared" si="271"/>
        <v>0.78039999999999998</v>
      </c>
      <c r="I974" s="4" t="s">
        <v>7</v>
      </c>
      <c r="J974" s="22">
        <v>0.75</v>
      </c>
      <c r="K974" s="23">
        <v>98.28</v>
      </c>
      <c r="L974" s="13">
        <f t="shared" si="272"/>
        <v>98.28</v>
      </c>
      <c r="M974" s="4" t="s">
        <v>7</v>
      </c>
      <c r="N974" s="22">
        <v>0.73958333333333337</v>
      </c>
      <c r="O974" s="23">
        <v>93.69</v>
      </c>
      <c r="P974" s="13">
        <f t="shared" si="273"/>
        <v>93.69</v>
      </c>
      <c r="Q974" s="4" t="s">
        <v>7</v>
      </c>
      <c r="R974" s="22">
        <v>0.73958333333333337</v>
      </c>
      <c r="S974" s="19">
        <v>15593</v>
      </c>
      <c r="T974" s="15">
        <f t="shared" si="274"/>
        <v>1.5592999999999999</v>
      </c>
      <c r="U974" s="4" t="s">
        <v>7</v>
      </c>
      <c r="V974" s="22">
        <v>0.75</v>
      </c>
      <c r="W974" s="23">
        <v>0.77939999999999998</v>
      </c>
      <c r="X974" s="15">
        <f t="shared" si="275"/>
        <v>0.77939999999999998</v>
      </c>
      <c r="Y974" s="4" t="s">
        <v>7</v>
      </c>
      <c r="Z974" s="5">
        <v>0.73958333333333337</v>
      </c>
      <c r="AA974" s="4">
        <v>146.11000000000001</v>
      </c>
      <c r="AB974" s="13">
        <f t="shared" si="276"/>
        <v>146.11000000000001</v>
      </c>
      <c r="AC974" s="4" t="s">
        <v>7</v>
      </c>
      <c r="AD974" s="5">
        <v>0.75</v>
      </c>
      <c r="AE974" s="8">
        <v>13897</v>
      </c>
      <c r="AF974" s="15">
        <f t="shared" si="277"/>
        <v>1.3896999999999999</v>
      </c>
      <c r="AG974" s="23" t="s">
        <v>7</v>
      </c>
      <c r="AH974" s="22">
        <v>0.73958333333333337</v>
      </c>
      <c r="AI974" s="19">
        <v>20035</v>
      </c>
      <c r="AJ974" s="15">
        <f t="shared" si="278"/>
        <v>2.0034999999999998</v>
      </c>
      <c r="AK974" s="4" t="s">
        <v>7</v>
      </c>
      <c r="AL974" s="5">
        <v>0.73958333333333337</v>
      </c>
      <c r="AM974" s="4">
        <v>187.75</v>
      </c>
      <c r="AN974" s="13">
        <f t="shared" si="279"/>
        <v>187.75</v>
      </c>
      <c r="AO974" s="4" t="s">
        <v>7</v>
      </c>
      <c r="AP974" s="5">
        <v>0.75</v>
      </c>
      <c r="AQ974" s="19">
        <v>17824</v>
      </c>
      <c r="AR974" s="15">
        <f t="shared" si="280"/>
        <v>1.7824</v>
      </c>
      <c r="AS974" s="4" t="s">
        <v>7</v>
      </c>
      <c r="AT974" s="22">
        <v>0.73958333333333337</v>
      </c>
      <c r="AU974" s="23">
        <v>70.19</v>
      </c>
      <c r="AV974" s="13">
        <f t="shared" si="281"/>
        <v>70.19</v>
      </c>
      <c r="AW974" s="23" t="s">
        <v>7</v>
      </c>
      <c r="AX974" s="22">
        <v>0.75</v>
      </c>
      <c r="AY974" s="23">
        <v>0.66720000000000002</v>
      </c>
      <c r="AZ974" s="15">
        <f t="shared" si="282"/>
        <v>0.66720000000000002</v>
      </c>
      <c r="BA974" s="4" t="s">
        <v>7</v>
      </c>
      <c r="BB974" s="5">
        <v>0.72916666666666663</v>
      </c>
      <c r="BC974" s="8">
        <v>10768</v>
      </c>
      <c r="BD974" s="15">
        <f t="shared" si="283"/>
        <v>1.0768</v>
      </c>
      <c r="BE974" s="4" t="s">
        <v>7</v>
      </c>
      <c r="BF974" s="5">
        <v>0.71875</v>
      </c>
      <c r="BG974" s="8">
        <v>11282</v>
      </c>
      <c r="BH974" s="15">
        <f t="shared" si="284"/>
        <v>1.1282000000000001</v>
      </c>
      <c r="BI974" s="4" t="s">
        <v>7</v>
      </c>
      <c r="BJ974" s="5">
        <v>0.75</v>
      </c>
      <c r="BK974" s="4">
        <v>105.51</v>
      </c>
      <c r="BL974" s="13">
        <f t="shared" si="285"/>
        <v>105.51</v>
      </c>
      <c r="BM974" s="4" t="s">
        <v>7</v>
      </c>
      <c r="BN974" s="5">
        <v>0.75</v>
      </c>
      <c r="BO974" s="8">
        <v>69924</v>
      </c>
      <c r="BP974" s="15">
        <f t="shared" si="286"/>
        <v>6.9923999999999999</v>
      </c>
      <c r="BS974" s="1">
        <f t="shared" si="287"/>
        <v>79.270753870424755</v>
      </c>
    </row>
    <row r="975" spans="1:71">
      <c r="A975" s="4" t="s">
        <v>7</v>
      </c>
      <c r="B975" s="5">
        <v>0.72916666666666663</v>
      </c>
      <c r="C975" s="4">
        <v>81.459999999999994</v>
      </c>
      <c r="D975" s="13">
        <f t="shared" si="270"/>
        <v>81.459999999999994</v>
      </c>
      <c r="E975" s="4" t="s">
        <v>7</v>
      </c>
      <c r="F975" s="5">
        <v>0.73958333333333337</v>
      </c>
      <c r="G975" s="4">
        <v>0.77800000000000002</v>
      </c>
      <c r="H975" s="15">
        <f t="shared" si="271"/>
        <v>0.77800000000000002</v>
      </c>
      <c r="I975" s="4" t="s">
        <v>7</v>
      </c>
      <c r="J975" s="22">
        <v>0.73958333333333337</v>
      </c>
      <c r="K975" s="23">
        <v>98.16</v>
      </c>
      <c r="L975" s="13">
        <f t="shared" si="272"/>
        <v>98.16</v>
      </c>
      <c r="M975" s="4" t="s">
        <v>7</v>
      </c>
      <c r="N975" s="22">
        <v>0.72916666666666663</v>
      </c>
      <c r="O975" s="23">
        <v>93.25</v>
      </c>
      <c r="P975" s="13">
        <f t="shared" si="273"/>
        <v>93.25</v>
      </c>
      <c r="Q975" s="4" t="s">
        <v>7</v>
      </c>
      <c r="R975" s="22">
        <v>0.72916666666666663</v>
      </c>
      <c r="S975" s="19">
        <v>15581</v>
      </c>
      <c r="T975" s="15">
        <f t="shared" si="274"/>
        <v>1.5581</v>
      </c>
      <c r="U975" s="4" t="s">
        <v>7</v>
      </c>
      <c r="V975" s="22">
        <v>0.73958333333333337</v>
      </c>
      <c r="W975" s="23">
        <v>0.7782</v>
      </c>
      <c r="X975" s="15">
        <f t="shared" si="275"/>
        <v>0.7782</v>
      </c>
      <c r="Y975" s="4" t="s">
        <v>7</v>
      </c>
      <c r="Z975" s="5">
        <v>0.72916666666666663</v>
      </c>
      <c r="AA975" s="4">
        <v>145.79</v>
      </c>
      <c r="AB975" s="13">
        <f t="shared" si="276"/>
        <v>145.79</v>
      </c>
      <c r="AC975" s="4" t="s">
        <v>7</v>
      </c>
      <c r="AD975" s="5">
        <v>0.73958333333333337</v>
      </c>
      <c r="AE975" s="8">
        <v>13853</v>
      </c>
      <c r="AF975" s="15">
        <f t="shared" si="277"/>
        <v>1.3853</v>
      </c>
      <c r="AG975" s="23" t="s">
        <v>7</v>
      </c>
      <c r="AH975" s="22">
        <v>0.72916666666666663</v>
      </c>
      <c r="AI975" s="19">
        <v>20015</v>
      </c>
      <c r="AJ975" s="15">
        <f t="shared" si="278"/>
        <v>2.0015000000000001</v>
      </c>
      <c r="AK975" s="4" t="s">
        <v>7</v>
      </c>
      <c r="AL975" s="5">
        <v>0.72916666666666663</v>
      </c>
      <c r="AM975" s="4">
        <v>186.57</v>
      </c>
      <c r="AN975" s="13">
        <f t="shared" si="279"/>
        <v>186.57</v>
      </c>
      <c r="AO975" s="4" t="s">
        <v>7</v>
      </c>
      <c r="AP975" s="5">
        <v>0.73958333333333337</v>
      </c>
      <c r="AQ975" s="19">
        <v>17807</v>
      </c>
      <c r="AR975" s="15">
        <f t="shared" si="280"/>
        <v>1.7806999999999999</v>
      </c>
      <c r="AS975" s="4" t="s">
        <v>7</v>
      </c>
      <c r="AT975" s="22">
        <v>0.72916666666666663</v>
      </c>
      <c r="AU975" s="23">
        <v>69.78</v>
      </c>
      <c r="AV975" s="13">
        <f t="shared" si="281"/>
        <v>69.78</v>
      </c>
      <c r="AW975" s="23" t="s">
        <v>7</v>
      </c>
      <c r="AX975" s="22">
        <v>0.73958333333333337</v>
      </c>
      <c r="AY975" s="23">
        <v>0.66600000000000004</v>
      </c>
      <c r="AZ975" s="15">
        <f t="shared" si="282"/>
        <v>0.66600000000000004</v>
      </c>
      <c r="BA975" s="4" t="s">
        <v>7</v>
      </c>
      <c r="BB975" s="5">
        <v>0.71875</v>
      </c>
      <c r="BC975" s="8">
        <v>1076</v>
      </c>
      <c r="BD975" s="15">
        <f t="shared" si="283"/>
        <v>1.0760000000000001</v>
      </c>
      <c r="BE975" s="4" t="s">
        <v>7</v>
      </c>
      <c r="BF975" s="5">
        <v>0.70833333333333337</v>
      </c>
      <c r="BG975" s="8">
        <v>11306</v>
      </c>
      <c r="BH975" s="15">
        <f t="shared" si="284"/>
        <v>1.1306</v>
      </c>
      <c r="BI975" s="4" t="s">
        <v>7</v>
      </c>
      <c r="BJ975" s="5">
        <v>0.73958333333333337</v>
      </c>
      <c r="BK975" s="4">
        <v>105.42</v>
      </c>
      <c r="BL975" s="13">
        <f t="shared" si="285"/>
        <v>105.42</v>
      </c>
      <c r="BM975" s="4" t="s">
        <v>7</v>
      </c>
      <c r="BN975" s="5">
        <v>0.73958333333333337</v>
      </c>
      <c r="BO975" s="8">
        <v>70087</v>
      </c>
      <c r="BP975" s="15">
        <f t="shared" si="286"/>
        <v>7.0087000000000002</v>
      </c>
      <c r="BS975" s="1">
        <f t="shared" si="287"/>
        <v>79.404740480952626</v>
      </c>
    </row>
    <row r="976" spans="1:71">
      <c r="A976" s="4" t="s">
        <v>7</v>
      </c>
      <c r="B976" s="5">
        <v>0.71875</v>
      </c>
      <c r="C976" s="4">
        <v>82.43</v>
      </c>
      <c r="D976" s="13">
        <f t="shared" si="270"/>
        <v>82.43</v>
      </c>
      <c r="E976" s="4" t="s">
        <v>7</v>
      </c>
      <c r="F976" s="5">
        <v>0.72916666666666663</v>
      </c>
      <c r="G976" s="4">
        <v>0.77490000000000003</v>
      </c>
      <c r="H976" s="15">
        <f t="shared" si="271"/>
        <v>0.77490000000000003</v>
      </c>
      <c r="I976" s="4" t="s">
        <v>7</v>
      </c>
      <c r="J976" s="22">
        <v>0.72916666666666663</v>
      </c>
      <c r="K976" s="23">
        <v>97.61</v>
      </c>
      <c r="L976" s="13">
        <f t="shared" si="272"/>
        <v>97.61</v>
      </c>
      <c r="M976" s="4" t="s">
        <v>7</v>
      </c>
      <c r="N976" s="22">
        <v>0.71875</v>
      </c>
      <c r="O976" s="23">
        <v>93.81</v>
      </c>
      <c r="P976" s="13">
        <f t="shared" si="273"/>
        <v>93.81</v>
      </c>
      <c r="Q976" s="4" t="s">
        <v>7</v>
      </c>
      <c r="R976" s="22">
        <v>0.71875</v>
      </c>
      <c r="S976" s="19">
        <v>15613</v>
      </c>
      <c r="T976" s="15">
        <f t="shared" si="274"/>
        <v>1.5612999999999999</v>
      </c>
      <c r="U976" s="4" t="s">
        <v>7</v>
      </c>
      <c r="V976" s="22">
        <v>0.72916666666666663</v>
      </c>
      <c r="W976" s="23">
        <v>0.77829999999999999</v>
      </c>
      <c r="X976" s="15">
        <f t="shared" si="275"/>
        <v>0.77829999999999999</v>
      </c>
      <c r="Y976" s="4" t="s">
        <v>7</v>
      </c>
      <c r="Z976" s="5">
        <v>0.71875</v>
      </c>
      <c r="AA976" s="4">
        <v>146.52000000000001</v>
      </c>
      <c r="AB976" s="13">
        <f t="shared" si="276"/>
        <v>146.52000000000001</v>
      </c>
      <c r="AC976" s="4" t="s">
        <v>7</v>
      </c>
      <c r="AD976" s="5">
        <v>0.72916666666666663</v>
      </c>
      <c r="AE976" s="8">
        <v>13812</v>
      </c>
      <c r="AF976" s="15">
        <f t="shared" si="277"/>
        <v>1.3812</v>
      </c>
      <c r="AG976" s="23" t="s">
        <v>7</v>
      </c>
      <c r="AH976" s="22">
        <v>0.71875</v>
      </c>
      <c r="AI976" s="19">
        <v>20059</v>
      </c>
      <c r="AJ976" s="15">
        <f t="shared" si="278"/>
        <v>2.0059</v>
      </c>
      <c r="AK976" s="4" t="s">
        <v>7</v>
      </c>
      <c r="AL976" s="5">
        <v>0.71875</v>
      </c>
      <c r="AM976" s="4">
        <v>188.21</v>
      </c>
      <c r="AN976" s="13">
        <f t="shared" si="279"/>
        <v>188.21</v>
      </c>
      <c r="AO976" s="4" t="s">
        <v>7</v>
      </c>
      <c r="AP976" s="5">
        <v>0.72916666666666663</v>
      </c>
      <c r="AQ976" s="19">
        <v>17742</v>
      </c>
      <c r="AR976" s="15">
        <f t="shared" si="280"/>
        <v>1.7742</v>
      </c>
      <c r="AS976" s="4" t="s">
        <v>7</v>
      </c>
      <c r="AT976" s="22">
        <v>0.71875</v>
      </c>
      <c r="AU976" s="23">
        <v>70.48</v>
      </c>
      <c r="AV976" s="13">
        <f t="shared" si="281"/>
        <v>70.48</v>
      </c>
      <c r="AW976" s="23" t="s">
        <v>7</v>
      </c>
      <c r="AX976" s="22">
        <v>0.72916666666666663</v>
      </c>
      <c r="AY976" s="23">
        <v>0.66379999999999995</v>
      </c>
      <c r="AZ976" s="15">
        <f t="shared" si="282"/>
        <v>0.66379999999999995</v>
      </c>
      <c r="BA976" s="4" t="s">
        <v>7</v>
      </c>
      <c r="BB976" s="5">
        <v>0.70833333333333337</v>
      </c>
      <c r="BC976" s="8">
        <v>10776</v>
      </c>
      <c r="BD976" s="15">
        <f t="shared" si="283"/>
        <v>1.0775999999999999</v>
      </c>
      <c r="BE976" s="4" t="s">
        <v>7</v>
      </c>
      <c r="BF976" s="5">
        <v>0.69791666666666663</v>
      </c>
      <c r="BG976" s="8">
        <v>11322</v>
      </c>
      <c r="BH976" s="15">
        <f t="shared" si="284"/>
        <v>1.1322000000000001</v>
      </c>
      <c r="BI976" s="4" t="s">
        <v>7</v>
      </c>
      <c r="BJ976" s="5">
        <v>0.72916666666666663</v>
      </c>
      <c r="BK976" s="4">
        <v>105.24</v>
      </c>
      <c r="BL976" s="13">
        <f t="shared" si="285"/>
        <v>105.24</v>
      </c>
      <c r="BM976" s="4" t="s">
        <v>7</v>
      </c>
      <c r="BN976" s="5">
        <v>0.72916666666666663</v>
      </c>
      <c r="BO976" s="8">
        <v>70338</v>
      </c>
      <c r="BP976" s="15">
        <f t="shared" si="286"/>
        <v>7.0338000000000003</v>
      </c>
      <c r="BS976" s="1">
        <f t="shared" si="287"/>
        <v>79.559031409389974</v>
      </c>
    </row>
    <row r="977" spans="1:71">
      <c r="A977" s="4" t="s">
        <v>7</v>
      </c>
      <c r="B977" s="5">
        <v>0.70833333333333337</v>
      </c>
      <c r="C977" s="4">
        <v>82.53</v>
      </c>
      <c r="D977" s="13">
        <f t="shared" si="270"/>
        <v>82.53</v>
      </c>
      <c r="E977" s="4" t="s">
        <v>7</v>
      </c>
      <c r="F977" s="5">
        <v>0.71875</v>
      </c>
      <c r="G977" s="4">
        <v>0.77890000000000004</v>
      </c>
      <c r="H977" s="15">
        <f t="shared" si="271"/>
        <v>0.77890000000000004</v>
      </c>
      <c r="I977" s="4" t="s">
        <v>7</v>
      </c>
      <c r="J977" s="22">
        <v>0.71875</v>
      </c>
      <c r="K977" s="23">
        <v>98.29</v>
      </c>
      <c r="L977" s="13">
        <f t="shared" si="272"/>
        <v>98.29</v>
      </c>
      <c r="M977" s="4" t="s">
        <v>7</v>
      </c>
      <c r="N977" s="22">
        <v>0.70833333333333337</v>
      </c>
      <c r="O977" s="23">
        <v>93.69</v>
      </c>
      <c r="P977" s="13">
        <f t="shared" si="273"/>
        <v>93.69</v>
      </c>
      <c r="Q977" s="4" t="s">
        <v>7</v>
      </c>
      <c r="R977" s="22">
        <v>0.70833333333333337</v>
      </c>
      <c r="S977" s="19">
        <v>1563</v>
      </c>
      <c r="T977" s="15">
        <f t="shared" si="274"/>
        <v>1.5629999999999999</v>
      </c>
      <c r="U977" s="4" t="s">
        <v>7</v>
      </c>
      <c r="V977" s="22">
        <v>0.71875</v>
      </c>
      <c r="W977" s="23">
        <v>0.7782</v>
      </c>
      <c r="X977" s="15">
        <f t="shared" si="275"/>
        <v>0.7782</v>
      </c>
      <c r="Y977" s="4" t="s">
        <v>7</v>
      </c>
      <c r="Z977" s="5">
        <v>0.70833333333333337</v>
      </c>
      <c r="AA977" s="4">
        <v>146.49</v>
      </c>
      <c r="AB977" s="13">
        <f t="shared" si="276"/>
        <v>146.49</v>
      </c>
      <c r="AC977" s="4" t="s">
        <v>7</v>
      </c>
      <c r="AD977" s="5">
        <v>0.71875</v>
      </c>
      <c r="AE977" s="8">
        <v>13837</v>
      </c>
      <c r="AF977" s="15">
        <f t="shared" si="277"/>
        <v>1.3836999999999999</v>
      </c>
      <c r="AG977" s="23" t="s">
        <v>7</v>
      </c>
      <c r="AH977" s="22">
        <v>0.70833333333333337</v>
      </c>
      <c r="AI977" s="19">
        <v>20076</v>
      </c>
      <c r="AJ977" s="15">
        <f t="shared" si="278"/>
        <v>2.0076000000000001</v>
      </c>
      <c r="AK977" s="4" t="s">
        <v>7</v>
      </c>
      <c r="AL977" s="5">
        <v>0.70833333333333337</v>
      </c>
      <c r="AM977" s="4">
        <v>188.13</v>
      </c>
      <c r="AN977" s="13">
        <f t="shared" si="279"/>
        <v>188.13</v>
      </c>
      <c r="AO977" s="4" t="s">
        <v>7</v>
      </c>
      <c r="AP977" s="5">
        <v>0.71875</v>
      </c>
      <c r="AQ977" s="19">
        <v>17779</v>
      </c>
      <c r="AR977" s="15">
        <f t="shared" si="280"/>
        <v>1.7779</v>
      </c>
      <c r="AS977" s="4" t="s">
        <v>7</v>
      </c>
      <c r="AT977" s="22">
        <v>0.70833333333333337</v>
      </c>
      <c r="AU977" s="23">
        <v>70.569999999999993</v>
      </c>
      <c r="AV977" s="13">
        <f t="shared" si="281"/>
        <v>70.569999999999993</v>
      </c>
      <c r="AW977" s="23" t="s">
        <v>7</v>
      </c>
      <c r="AX977" s="22">
        <v>0.71875</v>
      </c>
      <c r="AY977" s="23">
        <v>0.66669999999999996</v>
      </c>
      <c r="AZ977" s="15">
        <f t="shared" si="282"/>
        <v>0.66669999999999996</v>
      </c>
      <c r="BA977" s="4" t="s">
        <v>7</v>
      </c>
      <c r="BB977" s="5">
        <v>0.69791666666666663</v>
      </c>
      <c r="BC977" s="8">
        <v>10798</v>
      </c>
      <c r="BD977" s="15">
        <f t="shared" si="283"/>
        <v>1.0798000000000001</v>
      </c>
      <c r="BE977" s="4" t="s">
        <v>7</v>
      </c>
      <c r="BF977" s="5">
        <v>0.6875</v>
      </c>
      <c r="BG977" s="8">
        <v>11322</v>
      </c>
      <c r="BH977" s="15">
        <f t="shared" si="284"/>
        <v>1.1322000000000001</v>
      </c>
      <c r="BI977" s="4" t="s">
        <v>7</v>
      </c>
      <c r="BJ977" s="5">
        <v>0.71875</v>
      </c>
      <c r="BK977" s="4">
        <v>105.85</v>
      </c>
      <c r="BL977" s="13">
        <f t="shared" si="285"/>
        <v>105.85</v>
      </c>
      <c r="BM977" s="4" t="s">
        <v>7</v>
      </c>
      <c r="BN977" s="5">
        <v>0.71875</v>
      </c>
      <c r="BO977" s="8">
        <v>70151</v>
      </c>
      <c r="BP977" s="15">
        <f t="shared" si="286"/>
        <v>7.0151000000000003</v>
      </c>
      <c r="BS977" s="1">
        <f t="shared" si="287"/>
        <v>79.564852252598953</v>
      </c>
    </row>
    <row r="978" spans="1:71">
      <c r="A978" s="4" t="s">
        <v>7</v>
      </c>
      <c r="B978" s="5">
        <v>0.69791666666666663</v>
      </c>
      <c r="C978" s="4">
        <v>82.34</v>
      </c>
      <c r="D978" s="13">
        <f t="shared" si="270"/>
        <v>82.34</v>
      </c>
      <c r="E978" s="4" t="s">
        <v>7</v>
      </c>
      <c r="F978" s="5">
        <v>0.70833333333333337</v>
      </c>
      <c r="G978" s="4">
        <v>0.77810000000000001</v>
      </c>
      <c r="H978" s="15">
        <f t="shared" si="271"/>
        <v>0.77810000000000001</v>
      </c>
      <c r="I978" s="4" t="s">
        <v>7</v>
      </c>
      <c r="J978" s="22">
        <v>0.70833333333333337</v>
      </c>
      <c r="K978" s="23">
        <v>98.29</v>
      </c>
      <c r="L978" s="13">
        <f t="shared" si="272"/>
        <v>98.29</v>
      </c>
      <c r="M978" s="4" t="s">
        <v>7</v>
      </c>
      <c r="N978" s="22">
        <v>0.69791666666666663</v>
      </c>
      <c r="O978" s="23">
        <v>93.6</v>
      </c>
      <c r="P978" s="13">
        <f t="shared" si="273"/>
        <v>93.6</v>
      </c>
      <c r="Q978" s="4" t="s">
        <v>7</v>
      </c>
      <c r="R978" s="22">
        <v>0.69791666666666663</v>
      </c>
      <c r="S978" s="19">
        <v>15631</v>
      </c>
      <c r="T978" s="15">
        <f t="shared" si="274"/>
        <v>1.5630999999999999</v>
      </c>
      <c r="U978" s="4" t="s">
        <v>7</v>
      </c>
      <c r="V978" s="22">
        <v>0.70833333333333337</v>
      </c>
      <c r="W978" s="23">
        <v>0.77839999999999998</v>
      </c>
      <c r="X978" s="15">
        <f t="shared" si="275"/>
        <v>0.77839999999999998</v>
      </c>
      <c r="Y978" s="4" t="s">
        <v>7</v>
      </c>
      <c r="Z978" s="5">
        <v>0.69791666666666663</v>
      </c>
      <c r="AA978" s="4">
        <v>146.33000000000001</v>
      </c>
      <c r="AB978" s="13">
        <f t="shared" si="276"/>
        <v>146.33000000000001</v>
      </c>
      <c r="AC978" s="4" t="s">
        <v>7</v>
      </c>
      <c r="AD978" s="5">
        <v>0.70833333333333337</v>
      </c>
      <c r="AE978" s="8">
        <v>13819</v>
      </c>
      <c r="AF978" s="15">
        <f t="shared" si="277"/>
        <v>1.3818999999999999</v>
      </c>
      <c r="AG978" s="23" t="s">
        <v>7</v>
      </c>
      <c r="AH978" s="22">
        <v>0.69791666666666663</v>
      </c>
      <c r="AI978" s="19">
        <v>20083</v>
      </c>
      <c r="AJ978" s="15">
        <f t="shared" si="278"/>
        <v>2.0083000000000002</v>
      </c>
      <c r="AK978" s="4" t="s">
        <v>7</v>
      </c>
      <c r="AL978" s="5">
        <v>0.69791666666666663</v>
      </c>
      <c r="AM978" s="4">
        <v>187.98</v>
      </c>
      <c r="AN978" s="13">
        <f t="shared" si="279"/>
        <v>187.98</v>
      </c>
      <c r="AO978" s="4" t="s">
        <v>7</v>
      </c>
      <c r="AP978" s="5">
        <v>0.70833333333333337</v>
      </c>
      <c r="AQ978" s="19">
        <v>17755</v>
      </c>
      <c r="AR978" s="15">
        <f t="shared" si="280"/>
        <v>1.7755000000000001</v>
      </c>
      <c r="AS978" s="4" t="s">
        <v>7</v>
      </c>
      <c r="AT978" s="22">
        <v>0.69791666666666663</v>
      </c>
      <c r="AU978" s="23">
        <v>70.290000000000006</v>
      </c>
      <c r="AV978" s="13">
        <f t="shared" si="281"/>
        <v>70.290000000000006</v>
      </c>
      <c r="AW978" s="23" t="s">
        <v>7</v>
      </c>
      <c r="AX978" s="22">
        <v>0.70833333333333337</v>
      </c>
      <c r="AY978" s="23">
        <v>0.66620000000000001</v>
      </c>
      <c r="AZ978" s="15">
        <f t="shared" si="282"/>
        <v>0.66620000000000001</v>
      </c>
      <c r="BA978" s="4" t="s">
        <v>7</v>
      </c>
      <c r="BB978" s="5">
        <v>0.6875</v>
      </c>
      <c r="BC978" s="8">
        <v>10803</v>
      </c>
      <c r="BD978" s="15">
        <f t="shared" si="283"/>
        <v>1.0803</v>
      </c>
      <c r="BE978" s="4" t="s">
        <v>7</v>
      </c>
      <c r="BF978" s="5">
        <v>0.67708333333333337</v>
      </c>
      <c r="BG978" s="8">
        <v>11296</v>
      </c>
      <c r="BH978" s="15">
        <f t="shared" si="284"/>
        <v>1.1295999999999999</v>
      </c>
      <c r="BI978" s="4" t="s">
        <v>7</v>
      </c>
      <c r="BJ978" s="5">
        <v>0.70833333333333337</v>
      </c>
      <c r="BK978" s="4">
        <v>105.94</v>
      </c>
      <c r="BL978" s="13">
        <f t="shared" si="285"/>
        <v>105.94</v>
      </c>
      <c r="BM978" s="4" t="s">
        <v>7</v>
      </c>
      <c r="BN978" s="5">
        <v>0.70833333333333337</v>
      </c>
      <c r="BO978" s="8">
        <v>70263</v>
      </c>
      <c r="BP978" s="15">
        <f t="shared" si="286"/>
        <v>7.0263</v>
      </c>
      <c r="BS978" s="1">
        <f t="shared" si="287"/>
        <v>79.640255898157932</v>
      </c>
    </row>
    <row r="979" spans="1:71">
      <c r="A979" s="4" t="s">
        <v>7</v>
      </c>
      <c r="B979" s="5">
        <v>0.6875</v>
      </c>
      <c r="C979" s="4">
        <v>82.15</v>
      </c>
      <c r="D979" s="13">
        <f t="shared" si="270"/>
        <v>82.15</v>
      </c>
      <c r="E979" s="4" t="s">
        <v>7</v>
      </c>
      <c r="F979" s="5">
        <v>0.69791666666666663</v>
      </c>
      <c r="G979" s="4">
        <v>0.77659999999999996</v>
      </c>
      <c r="H979" s="15">
        <f t="shared" si="271"/>
        <v>0.77659999999999996</v>
      </c>
      <c r="I979" s="4" t="s">
        <v>7</v>
      </c>
      <c r="J979" s="22">
        <v>0.69791666666666663</v>
      </c>
      <c r="K979" s="23">
        <v>98.15</v>
      </c>
      <c r="L979" s="13">
        <f t="shared" si="272"/>
        <v>98.15</v>
      </c>
      <c r="M979" s="4" t="s">
        <v>7</v>
      </c>
      <c r="N979" s="22">
        <v>0.6875</v>
      </c>
      <c r="O979" s="23">
        <v>93.62</v>
      </c>
      <c r="P979" s="13">
        <f t="shared" si="273"/>
        <v>93.62</v>
      </c>
      <c r="Q979" s="4" t="s">
        <v>7</v>
      </c>
      <c r="R979" s="22">
        <v>0.6875</v>
      </c>
      <c r="S979" s="19">
        <v>15626</v>
      </c>
      <c r="T979" s="15">
        <f t="shared" si="274"/>
        <v>1.5626</v>
      </c>
      <c r="U979" s="4" t="s">
        <v>7</v>
      </c>
      <c r="V979" s="22">
        <v>0.69791666666666663</v>
      </c>
      <c r="W979" s="23">
        <v>0.77829999999999999</v>
      </c>
      <c r="X979" s="15">
        <f t="shared" si="275"/>
        <v>0.77829999999999999</v>
      </c>
      <c r="Y979" s="4" t="s">
        <v>7</v>
      </c>
      <c r="Z979" s="5">
        <v>0.6875</v>
      </c>
      <c r="AA979" s="4">
        <v>146.30000000000001</v>
      </c>
      <c r="AB979" s="13">
        <f t="shared" si="276"/>
        <v>146.30000000000001</v>
      </c>
      <c r="AC979" s="4" t="s">
        <v>7</v>
      </c>
      <c r="AD979" s="5">
        <v>0.69791666666666663</v>
      </c>
      <c r="AE979" s="8">
        <v>13803</v>
      </c>
      <c r="AF979" s="15">
        <f t="shared" si="277"/>
        <v>1.3803000000000001</v>
      </c>
      <c r="AG979" s="23" t="s">
        <v>7</v>
      </c>
      <c r="AH979" s="22">
        <v>0.6875</v>
      </c>
      <c r="AI979" s="19">
        <v>20088</v>
      </c>
      <c r="AJ979" s="15">
        <f t="shared" si="278"/>
        <v>2.0087999999999999</v>
      </c>
      <c r="AK979" s="4" t="s">
        <v>7</v>
      </c>
      <c r="AL979" s="5">
        <v>0.6875</v>
      </c>
      <c r="AM979" s="4">
        <v>188.11</v>
      </c>
      <c r="AN979" s="13">
        <f t="shared" si="279"/>
        <v>188.11</v>
      </c>
      <c r="AO979" s="4" t="s">
        <v>7</v>
      </c>
      <c r="AP979" s="5">
        <v>0.69791666666666663</v>
      </c>
      <c r="AQ979" s="19">
        <v>17738</v>
      </c>
      <c r="AR979" s="15">
        <f t="shared" si="280"/>
        <v>1.7738</v>
      </c>
      <c r="AS979" s="4" t="s">
        <v>7</v>
      </c>
      <c r="AT979" s="22">
        <v>0.6875</v>
      </c>
      <c r="AU979" s="23">
        <v>70.14</v>
      </c>
      <c r="AV979" s="13">
        <f t="shared" si="281"/>
        <v>70.14</v>
      </c>
      <c r="AW979" s="23" t="s">
        <v>7</v>
      </c>
      <c r="AX979" s="22">
        <v>0.69791666666666663</v>
      </c>
      <c r="AY979" s="23">
        <v>0.66320000000000001</v>
      </c>
      <c r="AZ979" s="15">
        <f t="shared" si="282"/>
        <v>0.66320000000000001</v>
      </c>
      <c r="BA979" s="4" t="s">
        <v>7</v>
      </c>
      <c r="BB979" s="5">
        <v>0.67708333333333337</v>
      </c>
      <c r="BC979" s="8">
        <v>10802</v>
      </c>
      <c r="BD979" s="15">
        <f t="shared" si="283"/>
        <v>1.0802</v>
      </c>
      <c r="BE979" s="4" t="s">
        <v>7</v>
      </c>
      <c r="BF979" s="5">
        <v>0.66666666666666663</v>
      </c>
      <c r="BG979" s="8">
        <v>11282</v>
      </c>
      <c r="BH979" s="15">
        <f t="shared" si="284"/>
        <v>1.1282000000000001</v>
      </c>
      <c r="BI979" s="4" t="s">
        <v>7</v>
      </c>
      <c r="BJ979" s="5">
        <v>0.69791666666666663</v>
      </c>
      <c r="BK979" s="4">
        <v>106.04</v>
      </c>
      <c r="BL979" s="13">
        <f t="shared" si="285"/>
        <v>106.04</v>
      </c>
      <c r="BM979" s="4" t="s">
        <v>7</v>
      </c>
      <c r="BN979" s="5">
        <v>0.69791666666666663</v>
      </c>
      <c r="BO979" s="8">
        <v>70346</v>
      </c>
      <c r="BP979" s="15">
        <f t="shared" si="286"/>
        <v>7.0346000000000002</v>
      </c>
      <c r="BS979" s="1">
        <f t="shared" si="287"/>
        <v>79.706131535302291</v>
      </c>
    </row>
    <row r="980" spans="1:71">
      <c r="A980" s="4" t="s">
        <v>7</v>
      </c>
      <c r="B980" s="5">
        <v>0.67708333333333337</v>
      </c>
      <c r="C980" s="4">
        <v>82.02</v>
      </c>
      <c r="D980" s="13">
        <f t="shared" si="270"/>
        <v>82.02</v>
      </c>
      <c r="E980" s="4" t="s">
        <v>7</v>
      </c>
      <c r="F980" s="5">
        <v>0.6875</v>
      </c>
      <c r="G980" s="4">
        <v>0.77470000000000006</v>
      </c>
      <c r="H980" s="15">
        <f t="shared" si="271"/>
        <v>0.77470000000000006</v>
      </c>
      <c r="I980" s="4" t="s">
        <v>7</v>
      </c>
      <c r="J980" s="22">
        <v>0.6875</v>
      </c>
      <c r="K980" s="23">
        <v>98.07</v>
      </c>
      <c r="L980" s="13">
        <f t="shared" si="272"/>
        <v>98.07</v>
      </c>
      <c r="M980" s="4" t="s">
        <v>7</v>
      </c>
      <c r="N980" s="22">
        <v>0.67708333333333337</v>
      </c>
      <c r="O980" s="23">
        <v>93.74</v>
      </c>
      <c r="P980" s="13">
        <f t="shared" si="273"/>
        <v>93.74</v>
      </c>
      <c r="Q980" s="4" t="s">
        <v>7</v>
      </c>
      <c r="R980" s="22">
        <v>0.67708333333333337</v>
      </c>
      <c r="S980" s="19">
        <v>15612</v>
      </c>
      <c r="T980" s="15">
        <f t="shared" si="274"/>
        <v>1.5611999999999999</v>
      </c>
      <c r="U980" s="4" t="s">
        <v>7</v>
      </c>
      <c r="V980" s="22">
        <v>0.6875</v>
      </c>
      <c r="W980" s="23">
        <v>0.77759999999999996</v>
      </c>
      <c r="X980" s="15">
        <f t="shared" si="275"/>
        <v>0.77759999999999996</v>
      </c>
      <c r="Y980" s="4" t="s">
        <v>7</v>
      </c>
      <c r="Z980" s="5">
        <v>0.67708333333333337</v>
      </c>
      <c r="AA980" s="4">
        <v>146.38</v>
      </c>
      <c r="AB980" s="13">
        <f t="shared" si="276"/>
        <v>146.38</v>
      </c>
      <c r="AC980" s="4" t="s">
        <v>7</v>
      </c>
      <c r="AD980" s="5">
        <v>0.6875</v>
      </c>
      <c r="AE980" s="8">
        <v>13801</v>
      </c>
      <c r="AF980" s="15">
        <f t="shared" si="277"/>
        <v>1.3801000000000001</v>
      </c>
      <c r="AG980" s="23" t="s">
        <v>7</v>
      </c>
      <c r="AH980" s="22">
        <v>0.67708333333333337</v>
      </c>
      <c r="AI980" s="19">
        <v>20058</v>
      </c>
      <c r="AJ980" s="15">
        <f t="shared" si="278"/>
        <v>2.0057999999999998</v>
      </c>
      <c r="AK980" s="4" t="s">
        <v>7</v>
      </c>
      <c r="AL980" s="5">
        <v>0.67708333333333337</v>
      </c>
      <c r="AM980" s="4">
        <v>188.06</v>
      </c>
      <c r="AN980" s="13">
        <f t="shared" si="279"/>
        <v>188.06</v>
      </c>
      <c r="AO980" s="4" t="s">
        <v>7</v>
      </c>
      <c r="AP980" s="5">
        <v>0.6875</v>
      </c>
      <c r="AQ980" s="19">
        <v>17747</v>
      </c>
      <c r="AR980" s="15">
        <f t="shared" si="280"/>
        <v>1.7746999999999999</v>
      </c>
      <c r="AS980" s="4" t="s">
        <v>7</v>
      </c>
      <c r="AT980" s="22">
        <v>0.67708333333333337</v>
      </c>
      <c r="AU980" s="23">
        <v>70.05</v>
      </c>
      <c r="AV980" s="13">
        <f t="shared" si="281"/>
        <v>70.05</v>
      </c>
      <c r="AW980" s="23" t="s">
        <v>7</v>
      </c>
      <c r="AX980" s="22">
        <v>0.6875</v>
      </c>
      <c r="AY980" s="23">
        <v>0.66180000000000005</v>
      </c>
      <c r="AZ980" s="15">
        <f t="shared" si="282"/>
        <v>0.66180000000000005</v>
      </c>
      <c r="BA980" s="4" t="s">
        <v>7</v>
      </c>
      <c r="BB980" s="5">
        <v>0.66666666666666663</v>
      </c>
      <c r="BC980" s="8">
        <v>10787</v>
      </c>
      <c r="BD980" s="15">
        <f t="shared" si="283"/>
        <v>1.0787</v>
      </c>
      <c r="BE980" s="4" t="s">
        <v>7</v>
      </c>
      <c r="BF980" s="5">
        <v>0.65625</v>
      </c>
      <c r="BG980" s="8">
        <v>11295</v>
      </c>
      <c r="BH980" s="15">
        <f t="shared" si="284"/>
        <v>1.1294999999999999</v>
      </c>
      <c r="BI980" s="4" t="s">
        <v>7</v>
      </c>
      <c r="BJ980" s="5">
        <v>0.6875</v>
      </c>
      <c r="BK980" s="4">
        <v>106</v>
      </c>
      <c r="BL980" s="13">
        <f t="shared" si="285"/>
        <v>106</v>
      </c>
      <c r="BM980" s="4" t="s">
        <v>7</v>
      </c>
      <c r="BN980" s="5">
        <v>0.6875</v>
      </c>
      <c r="BO980" s="8">
        <v>70349</v>
      </c>
      <c r="BP980" s="15">
        <f t="shared" si="286"/>
        <v>7.0349000000000004</v>
      </c>
      <c r="BS980" s="1">
        <f t="shared" si="287"/>
        <v>79.694492731436171</v>
      </c>
    </row>
    <row r="981" spans="1:71">
      <c r="A981" s="4" t="s">
        <v>7</v>
      </c>
      <c r="B981" s="5">
        <v>0.66666666666666663</v>
      </c>
      <c r="C981" s="4">
        <v>82.09</v>
      </c>
      <c r="D981" s="13">
        <f t="shared" si="270"/>
        <v>82.09</v>
      </c>
      <c r="E981" s="4" t="s">
        <v>7</v>
      </c>
      <c r="F981" s="5">
        <v>0.67708333333333337</v>
      </c>
      <c r="G981" s="4">
        <v>0.77449999999999997</v>
      </c>
      <c r="H981" s="15">
        <f t="shared" si="271"/>
        <v>0.77449999999999997</v>
      </c>
      <c r="I981" s="4" t="s">
        <v>7</v>
      </c>
      <c r="J981" s="22">
        <v>0.67708333333333337</v>
      </c>
      <c r="K981" s="23">
        <v>98</v>
      </c>
      <c r="L981" s="13">
        <f t="shared" si="272"/>
        <v>98</v>
      </c>
      <c r="M981" s="4" t="s">
        <v>7</v>
      </c>
      <c r="N981" s="22">
        <v>0.66666666666666663</v>
      </c>
      <c r="O981" s="23">
        <v>93.73</v>
      </c>
      <c r="P981" s="13">
        <f t="shared" si="273"/>
        <v>93.73</v>
      </c>
      <c r="Q981" s="4" t="s">
        <v>7</v>
      </c>
      <c r="R981" s="22">
        <v>0.66666666666666663</v>
      </c>
      <c r="S981" s="19">
        <v>15622</v>
      </c>
      <c r="T981" s="15">
        <f t="shared" si="274"/>
        <v>1.5622</v>
      </c>
      <c r="U981" s="4" t="s">
        <v>7</v>
      </c>
      <c r="V981" s="22">
        <v>0.67708333333333337</v>
      </c>
      <c r="W981" s="23">
        <v>0.7782</v>
      </c>
      <c r="X981" s="15">
        <f t="shared" si="275"/>
        <v>0.7782</v>
      </c>
      <c r="Y981" s="4" t="s">
        <v>7</v>
      </c>
      <c r="Z981" s="5">
        <v>0.66666666666666663</v>
      </c>
      <c r="AA981" s="4">
        <v>146.41999999999999</v>
      </c>
      <c r="AB981" s="13">
        <f t="shared" si="276"/>
        <v>146.41999999999999</v>
      </c>
      <c r="AC981" s="4" t="s">
        <v>7</v>
      </c>
      <c r="AD981" s="5">
        <v>0.67708333333333337</v>
      </c>
      <c r="AE981" s="8">
        <v>13826</v>
      </c>
      <c r="AF981" s="15">
        <f t="shared" si="277"/>
        <v>1.3826000000000001</v>
      </c>
      <c r="AG981" s="23" t="s">
        <v>7</v>
      </c>
      <c r="AH981" s="22">
        <v>0.66666666666666663</v>
      </c>
      <c r="AI981" s="19">
        <v>20063</v>
      </c>
      <c r="AJ981" s="15">
        <f t="shared" si="278"/>
        <v>2.0063</v>
      </c>
      <c r="AK981" s="4" t="s">
        <v>7</v>
      </c>
      <c r="AL981" s="5">
        <v>0.66666666666666663</v>
      </c>
      <c r="AM981" s="4">
        <v>188.03</v>
      </c>
      <c r="AN981" s="13">
        <f t="shared" si="279"/>
        <v>188.03</v>
      </c>
      <c r="AO981" s="4" t="s">
        <v>7</v>
      </c>
      <c r="AP981" s="5">
        <v>0.67708333333333337</v>
      </c>
      <c r="AQ981" s="19">
        <v>17758</v>
      </c>
      <c r="AR981" s="15">
        <f t="shared" si="280"/>
        <v>1.7758</v>
      </c>
      <c r="AS981" s="4" t="s">
        <v>7</v>
      </c>
      <c r="AT981" s="22">
        <v>0.66666666666666663</v>
      </c>
      <c r="AU981" s="23">
        <v>70.14</v>
      </c>
      <c r="AV981" s="13">
        <f t="shared" si="281"/>
        <v>70.14</v>
      </c>
      <c r="AW981" s="23" t="s">
        <v>7</v>
      </c>
      <c r="AX981" s="22">
        <v>0.67708333333333337</v>
      </c>
      <c r="AY981" s="23">
        <v>0.66139999999999999</v>
      </c>
      <c r="AZ981" s="15">
        <f t="shared" si="282"/>
        <v>0.66139999999999999</v>
      </c>
      <c r="BA981" s="4" t="s">
        <v>7</v>
      </c>
      <c r="BB981" s="5">
        <v>0.65625</v>
      </c>
      <c r="BC981" s="8">
        <v>10813</v>
      </c>
      <c r="BD981" s="15">
        <f t="shared" si="283"/>
        <v>1.0812999999999999</v>
      </c>
      <c r="BE981" s="4" t="s">
        <v>7</v>
      </c>
      <c r="BF981" s="5">
        <v>0.64583333333333337</v>
      </c>
      <c r="BG981" s="8">
        <v>11292</v>
      </c>
      <c r="BH981" s="15">
        <f t="shared" si="284"/>
        <v>1.1292</v>
      </c>
      <c r="BI981" s="4" t="s">
        <v>7</v>
      </c>
      <c r="BJ981" s="5">
        <v>0.67708333333333337</v>
      </c>
      <c r="BK981" s="4">
        <v>105.89</v>
      </c>
      <c r="BL981" s="13">
        <f t="shared" si="285"/>
        <v>105.89</v>
      </c>
      <c r="BM981" s="4" t="s">
        <v>7</v>
      </c>
      <c r="BN981" s="5">
        <v>0.67708333333333337</v>
      </c>
      <c r="BO981" s="8">
        <v>70277</v>
      </c>
      <c r="BP981" s="15">
        <f t="shared" si="286"/>
        <v>7.0277000000000003</v>
      </c>
      <c r="BS981" s="1">
        <f t="shared" si="287"/>
        <v>79.619468465753783</v>
      </c>
    </row>
    <row r="982" spans="1:71">
      <c r="A982" s="4" t="s">
        <v>7</v>
      </c>
      <c r="B982" s="5">
        <v>0.65625</v>
      </c>
      <c r="C982" s="4">
        <v>81.95</v>
      </c>
      <c r="D982" s="13">
        <f t="shared" si="270"/>
        <v>81.95</v>
      </c>
      <c r="E982" s="4" t="s">
        <v>7</v>
      </c>
      <c r="F982" s="5">
        <v>0.66666666666666663</v>
      </c>
      <c r="G982" s="4">
        <v>0.77629999999999999</v>
      </c>
      <c r="H982" s="15">
        <f t="shared" si="271"/>
        <v>0.77629999999999999</v>
      </c>
      <c r="I982" s="4" t="s">
        <v>7</v>
      </c>
      <c r="J982" s="22">
        <v>0.66666666666666663</v>
      </c>
      <c r="K982" s="23">
        <v>97.98</v>
      </c>
      <c r="L982" s="13">
        <f t="shared" si="272"/>
        <v>97.98</v>
      </c>
      <c r="M982" s="4" t="s">
        <v>7</v>
      </c>
      <c r="N982" s="22">
        <v>0.65625</v>
      </c>
      <c r="O982" s="23">
        <v>93.64</v>
      </c>
      <c r="P982" s="13">
        <f t="shared" si="273"/>
        <v>93.64</v>
      </c>
      <c r="Q982" s="4" t="s">
        <v>7</v>
      </c>
      <c r="R982" s="22">
        <v>0.65625</v>
      </c>
      <c r="S982" s="19">
        <v>15606</v>
      </c>
      <c r="T982" s="15">
        <f t="shared" si="274"/>
        <v>1.5606</v>
      </c>
      <c r="U982" s="4" t="s">
        <v>7</v>
      </c>
      <c r="V982" s="22">
        <v>0.66666666666666663</v>
      </c>
      <c r="W982" s="23">
        <v>0.77859999999999996</v>
      </c>
      <c r="X982" s="15">
        <f t="shared" si="275"/>
        <v>0.77859999999999996</v>
      </c>
      <c r="Y982" s="4" t="s">
        <v>7</v>
      </c>
      <c r="Z982" s="5">
        <v>0.65625</v>
      </c>
      <c r="AA982" s="4">
        <v>146.11000000000001</v>
      </c>
      <c r="AB982" s="13">
        <f t="shared" si="276"/>
        <v>146.11000000000001</v>
      </c>
      <c r="AC982" s="4" t="s">
        <v>7</v>
      </c>
      <c r="AD982" s="5">
        <v>0.66666666666666663</v>
      </c>
      <c r="AE982" s="8">
        <v>13842</v>
      </c>
      <c r="AF982" s="15">
        <f t="shared" si="277"/>
        <v>1.3842000000000001</v>
      </c>
      <c r="AG982" s="23" t="s">
        <v>7</v>
      </c>
      <c r="AH982" s="22">
        <v>0.65625</v>
      </c>
      <c r="AI982" s="19">
        <v>20037</v>
      </c>
      <c r="AJ982" s="15">
        <f t="shared" si="278"/>
        <v>2.0036999999999998</v>
      </c>
      <c r="AK982" s="4" t="s">
        <v>7</v>
      </c>
      <c r="AL982" s="5">
        <v>0.65625</v>
      </c>
      <c r="AM982" s="4">
        <v>187.67</v>
      </c>
      <c r="AN982" s="13">
        <f t="shared" si="279"/>
        <v>187.67</v>
      </c>
      <c r="AO982" s="4" t="s">
        <v>7</v>
      </c>
      <c r="AP982" s="5">
        <v>0.66666666666666663</v>
      </c>
      <c r="AQ982" s="19">
        <v>17781</v>
      </c>
      <c r="AR982" s="15">
        <f t="shared" si="280"/>
        <v>1.7781</v>
      </c>
      <c r="AS982" s="4" t="s">
        <v>7</v>
      </c>
      <c r="AT982" s="22">
        <v>0.65625</v>
      </c>
      <c r="AU982" s="23">
        <v>70</v>
      </c>
      <c r="AV982" s="13">
        <f t="shared" si="281"/>
        <v>70</v>
      </c>
      <c r="AW982" s="23" t="s">
        <v>7</v>
      </c>
      <c r="AX982" s="22">
        <v>0.66666666666666663</v>
      </c>
      <c r="AY982" s="23">
        <v>0.66339999999999999</v>
      </c>
      <c r="AZ982" s="15">
        <f t="shared" si="282"/>
        <v>0.66339999999999999</v>
      </c>
      <c r="BA982" s="4" t="s">
        <v>7</v>
      </c>
      <c r="BB982" s="5">
        <v>0.64583333333333337</v>
      </c>
      <c r="BC982" s="6">
        <v>1.08</v>
      </c>
      <c r="BD982" s="15">
        <f t="shared" si="283"/>
        <v>1.08</v>
      </c>
      <c r="BE982" s="4" t="s">
        <v>7</v>
      </c>
      <c r="BF982" s="5">
        <v>0.63541666666666663</v>
      </c>
      <c r="BG982" s="8">
        <v>11309</v>
      </c>
      <c r="BH982" s="15">
        <f t="shared" si="284"/>
        <v>1.1309</v>
      </c>
      <c r="BI982" s="4" t="s">
        <v>7</v>
      </c>
      <c r="BJ982" s="5">
        <v>0.66666666666666663</v>
      </c>
      <c r="BK982" s="4">
        <v>105.73</v>
      </c>
      <c r="BL982" s="13">
        <f t="shared" si="285"/>
        <v>105.73</v>
      </c>
      <c r="BM982" s="4" t="s">
        <v>7</v>
      </c>
      <c r="BN982" s="5">
        <v>0.66666666666666663</v>
      </c>
      <c r="BO982" s="8">
        <v>70144</v>
      </c>
      <c r="BP982" s="15">
        <f t="shared" si="286"/>
        <v>7.0144000000000002</v>
      </c>
      <c r="BS982" s="1">
        <f t="shared" si="287"/>
        <v>79.529588722796348</v>
      </c>
    </row>
    <row r="983" spans="1:71">
      <c r="A983" s="4" t="s">
        <v>7</v>
      </c>
      <c r="B983" s="5">
        <v>0.64583333333333337</v>
      </c>
      <c r="C983" s="4">
        <v>82.25</v>
      </c>
      <c r="D983" s="13">
        <f t="shared" si="270"/>
        <v>82.25</v>
      </c>
      <c r="E983" s="4" t="s">
        <v>7</v>
      </c>
      <c r="F983" s="5">
        <v>0.65625</v>
      </c>
      <c r="G983" s="4">
        <v>0.77459999999999996</v>
      </c>
      <c r="H983" s="15">
        <f t="shared" si="271"/>
        <v>0.77459999999999996</v>
      </c>
      <c r="I983" s="4" t="s">
        <v>7</v>
      </c>
      <c r="J983" s="22">
        <v>0.65625</v>
      </c>
      <c r="K983" s="23">
        <v>97.76</v>
      </c>
      <c r="L983" s="13">
        <f t="shared" si="272"/>
        <v>97.76</v>
      </c>
      <c r="M983" s="4" t="s">
        <v>7</v>
      </c>
      <c r="N983" s="22">
        <v>0.64583333333333337</v>
      </c>
      <c r="O983" s="23">
        <v>93.72</v>
      </c>
      <c r="P983" s="13">
        <f t="shared" si="273"/>
        <v>93.72</v>
      </c>
      <c r="Q983" s="4" t="s">
        <v>7</v>
      </c>
      <c r="R983" s="22">
        <v>0.64583333333333337</v>
      </c>
      <c r="S983" s="19">
        <v>15609</v>
      </c>
      <c r="T983" s="15">
        <f t="shared" si="274"/>
        <v>1.5609</v>
      </c>
      <c r="U983" s="4" t="s">
        <v>7</v>
      </c>
      <c r="V983" s="22">
        <v>0.65625</v>
      </c>
      <c r="W983" s="23">
        <v>0.77869999999999995</v>
      </c>
      <c r="X983" s="15">
        <f t="shared" si="275"/>
        <v>0.77869999999999995</v>
      </c>
      <c r="Y983" s="4" t="s">
        <v>7</v>
      </c>
      <c r="Z983" s="5">
        <v>0.64583333333333337</v>
      </c>
      <c r="AA983" s="4">
        <v>146.34</v>
      </c>
      <c r="AB983" s="13">
        <f t="shared" si="276"/>
        <v>146.34</v>
      </c>
      <c r="AC983" s="4" t="s">
        <v>7</v>
      </c>
      <c r="AD983" s="5">
        <v>0.65625</v>
      </c>
      <c r="AE983" s="8">
        <v>13819</v>
      </c>
      <c r="AF983" s="15">
        <f t="shared" si="277"/>
        <v>1.3818999999999999</v>
      </c>
      <c r="AG983" s="23" t="s">
        <v>7</v>
      </c>
      <c r="AH983" s="22">
        <v>0.64583333333333337</v>
      </c>
      <c r="AI983" s="19">
        <v>20046</v>
      </c>
      <c r="AJ983" s="15">
        <f t="shared" si="278"/>
        <v>2.0045999999999999</v>
      </c>
      <c r="AK983" s="4" t="s">
        <v>7</v>
      </c>
      <c r="AL983" s="5">
        <v>0.64583333333333337</v>
      </c>
      <c r="AM983" s="4">
        <v>187.89</v>
      </c>
      <c r="AN983" s="13">
        <f t="shared" si="279"/>
        <v>187.89</v>
      </c>
      <c r="AO983" s="4" t="s">
        <v>7</v>
      </c>
      <c r="AP983" s="5">
        <v>0.65625</v>
      </c>
      <c r="AQ983" s="19">
        <v>17744</v>
      </c>
      <c r="AR983" s="15">
        <f t="shared" si="280"/>
        <v>1.7744</v>
      </c>
      <c r="AS983" s="4" t="s">
        <v>7</v>
      </c>
      <c r="AT983" s="22">
        <v>0.64583333333333337</v>
      </c>
      <c r="AU983" s="23">
        <v>70.23</v>
      </c>
      <c r="AV983" s="13">
        <f t="shared" si="281"/>
        <v>70.23</v>
      </c>
      <c r="AW983" s="23" t="s">
        <v>7</v>
      </c>
      <c r="AX983" s="22">
        <v>0.65625</v>
      </c>
      <c r="AY983" s="23">
        <v>0.66169999999999995</v>
      </c>
      <c r="AZ983" s="15">
        <f t="shared" si="282"/>
        <v>0.66169999999999995</v>
      </c>
      <c r="BA983" s="4" t="s">
        <v>7</v>
      </c>
      <c r="BB983" s="5">
        <v>0.63541666666666663</v>
      </c>
      <c r="BC983" s="8">
        <v>10809</v>
      </c>
      <c r="BD983" s="15">
        <f t="shared" si="283"/>
        <v>1.0809</v>
      </c>
      <c r="BE983" s="4" t="s">
        <v>7</v>
      </c>
      <c r="BF983" s="5">
        <v>0.625</v>
      </c>
      <c r="BG983" s="8">
        <v>11327</v>
      </c>
      <c r="BH983" s="15">
        <f t="shared" si="284"/>
        <v>1.1327</v>
      </c>
      <c r="BI983" s="4" t="s">
        <v>7</v>
      </c>
      <c r="BJ983" s="5">
        <v>0.65625</v>
      </c>
      <c r="BK983" s="4">
        <v>105.79</v>
      </c>
      <c r="BL983" s="13">
        <f t="shared" si="285"/>
        <v>105.79</v>
      </c>
      <c r="BM983" s="4" t="s">
        <v>7</v>
      </c>
      <c r="BN983" s="5">
        <v>0.65625</v>
      </c>
      <c r="BO983" s="8">
        <v>70356</v>
      </c>
      <c r="BP983" s="15">
        <f t="shared" si="286"/>
        <v>7.0355999999999996</v>
      </c>
      <c r="BS983" s="1">
        <f t="shared" si="287"/>
        <v>79.644536863840273</v>
      </c>
    </row>
    <row r="984" spans="1:71">
      <c r="A984" s="4" t="s">
        <v>7</v>
      </c>
      <c r="B984" s="5">
        <v>0.63541666666666663</v>
      </c>
      <c r="C984" s="4">
        <v>82.55</v>
      </c>
      <c r="D984" s="13">
        <f t="shared" si="270"/>
        <v>82.55</v>
      </c>
      <c r="E984" s="4" t="s">
        <v>7</v>
      </c>
      <c r="F984" s="5">
        <v>0.64583333333333337</v>
      </c>
      <c r="G984" s="4">
        <v>0.77690000000000003</v>
      </c>
      <c r="H984" s="15">
        <f t="shared" si="271"/>
        <v>0.77690000000000003</v>
      </c>
      <c r="I984" s="4" t="s">
        <v>7</v>
      </c>
      <c r="J984" s="22">
        <v>0.64583333333333337</v>
      </c>
      <c r="K984" s="23">
        <v>97.98</v>
      </c>
      <c r="L984" s="13">
        <f t="shared" si="272"/>
        <v>97.98</v>
      </c>
      <c r="M984" s="4" t="s">
        <v>7</v>
      </c>
      <c r="N984" s="22">
        <v>0.63541666666666663</v>
      </c>
      <c r="O984" s="23">
        <v>93.77</v>
      </c>
      <c r="P984" s="13">
        <f t="shared" si="273"/>
        <v>93.77</v>
      </c>
      <c r="Q984" s="4" t="s">
        <v>7</v>
      </c>
      <c r="R984" s="22">
        <v>0.63541666666666663</v>
      </c>
      <c r="S984" s="19">
        <v>15598</v>
      </c>
      <c r="T984" s="15">
        <f t="shared" si="274"/>
        <v>1.5598000000000001</v>
      </c>
      <c r="U984" s="4" t="s">
        <v>7</v>
      </c>
      <c r="V984" s="22">
        <v>0.64583333333333337</v>
      </c>
      <c r="W984" s="23">
        <v>0.77849999999999997</v>
      </c>
      <c r="X984" s="15">
        <f t="shared" si="275"/>
        <v>0.77849999999999997</v>
      </c>
      <c r="Y984" s="4" t="s">
        <v>7</v>
      </c>
      <c r="Z984" s="5">
        <v>0.63541666666666663</v>
      </c>
      <c r="AA984" s="4">
        <v>146.19</v>
      </c>
      <c r="AB984" s="13">
        <f t="shared" si="276"/>
        <v>146.19</v>
      </c>
      <c r="AC984" s="4" t="s">
        <v>7</v>
      </c>
      <c r="AD984" s="5">
        <v>0.64583333333333337</v>
      </c>
      <c r="AE984" s="8">
        <v>13821</v>
      </c>
      <c r="AF984" s="15">
        <f t="shared" si="277"/>
        <v>1.3821000000000001</v>
      </c>
      <c r="AG984" s="23" t="s">
        <v>7</v>
      </c>
      <c r="AH984" s="22">
        <v>0.63541666666666663</v>
      </c>
      <c r="AI984" s="19">
        <v>20051</v>
      </c>
      <c r="AJ984" s="15">
        <f t="shared" si="278"/>
        <v>2.0051000000000001</v>
      </c>
      <c r="AK984" s="4" t="s">
        <v>7</v>
      </c>
      <c r="AL984" s="5">
        <v>0.63541666666666663</v>
      </c>
      <c r="AM984" s="4">
        <v>188.08</v>
      </c>
      <c r="AN984" s="13">
        <f t="shared" si="279"/>
        <v>188.08</v>
      </c>
      <c r="AO984" s="4" t="s">
        <v>7</v>
      </c>
      <c r="AP984" s="5">
        <v>0.64583333333333337</v>
      </c>
      <c r="AQ984" s="19">
        <v>17754</v>
      </c>
      <c r="AR984" s="15">
        <f t="shared" si="280"/>
        <v>1.7754000000000001</v>
      </c>
      <c r="AS984" s="4" t="s">
        <v>7</v>
      </c>
      <c r="AT984" s="22">
        <v>0.63541666666666663</v>
      </c>
      <c r="AU984" s="23">
        <v>70.430000000000007</v>
      </c>
      <c r="AV984" s="13">
        <f t="shared" si="281"/>
        <v>70.430000000000007</v>
      </c>
      <c r="AW984" s="23" t="s">
        <v>7</v>
      </c>
      <c r="AX984" s="22">
        <v>0.64583333333333337</v>
      </c>
      <c r="AY984" s="23">
        <v>0.66349999999999998</v>
      </c>
      <c r="AZ984" s="15">
        <f t="shared" si="282"/>
        <v>0.66349999999999998</v>
      </c>
      <c r="BA984" s="4" t="s">
        <v>7</v>
      </c>
      <c r="BB984" s="5">
        <v>0.625</v>
      </c>
      <c r="BC984" s="8">
        <v>10803</v>
      </c>
      <c r="BD984" s="15">
        <f t="shared" si="283"/>
        <v>1.0803</v>
      </c>
      <c r="BE984" s="4" t="s">
        <v>7</v>
      </c>
      <c r="BF984" s="5">
        <v>0.61458333333333337</v>
      </c>
      <c r="BG984" s="8">
        <v>11322</v>
      </c>
      <c r="BH984" s="15">
        <f t="shared" si="284"/>
        <v>1.1322000000000001</v>
      </c>
      <c r="BI984" s="4" t="s">
        <v>7</v>
      </c>
      <c r="BJ984" s="5">
        <v>0.64583333333333337</v>
      </c>
      <c r="BK984" s="4">
        <v>105.86</v>
      </c>
      <c r="BL984" s="13">
        <f t="shared" si="285"/>
        <v>105.86</v>
      </c>
      <c r="BM984" s="4" t="s">
        <v>7</v>
      </c>
      <c r="BN984" s="5">
        <v>0.64583333333333337</v>
      </c>
      <c r="BO984" s="8">
        <v>70303</v>
      </c>
      <c r="BP984" s="15">
        <f t="shared" si="286"/>
        <v>7.0303000000000004</v>
      </c>
      <c r="BS984" s="1">
        <f t="shared" si="287"/>
        <v>79.634761755909352</v>
      </c>
    </row>
    <row r="985" spans="1:71">
      <c r="A985" s="4" t="s">
        <v>7</v>
      </c>
      <c r="B985" s="5">
        <v>0.625</v>
      </c>
      <c r="C985" s="4">
        <v>82.41</v>
      </c>
      <c r="D985" s="13">
        <f t="shared" si="270"/>
        <v>82.41</v>
      </c>
      <c r="E985" s="4" t="s">
        <v>7</v>
      </c>
      <c r="F985" s="5">
        <v>0.63541666666666663</v>
      </c>
      <c r="G985" s="4">
        <v>0.77769999999999995</v>
      </c>
      <c r="H985" s="15">
        <f t="shared" si="271"/>
        <v>0.77769999999999995</v>
      </c>
      <c r="I985" s="4" t="s">
        <v>7</v>
      </c>
      <c r="J985" s="22">
        <v>0.63541666666666663</v>
      </c>
      <c r="K985" s="23">
        <v>98.1</v>
      </c>
      <c r="L985" s="13">
        <f t="shared" si="272"/>
        <v>98.1</v>
      </c>
      <c r="M985" s="4" t="s">
        <v>7</v>
      </c>
      <c r="N985" s="22">
        <v>0.625</v>
      </c>
      <c r="O985" s="23">
        <v>93.55</v>
      </c>
      <c r="P985" s="13">
        <f t="shared" si="273"/>
        <v>93.55</v>
      </c>
      <c r="Q985" s="4" t="s">
        <v>7</v>
      </c>
      <c r="R985" s="22">
        <v>0.625</v>
      </c>
      <c r="S985" s="19">
        <v>1563</v>
      </c>
      <c r="T985" s="15">
        <f t="shared" si="274"/>
        <v>1.5629999999999999</v>
      </c>
      <c r="U985" s="4" t="s">
        <v>7</v>
      </c>
      <c r="V985" s="22">
        <v>0.63541666666666663</v>
      </c>
      <c r="W985" s="23">
        <v>0.77790000000000004</v>
      </c>
      <c r="X985" s="15">
        <f t="shared" si="275"/>
        <v>0.77790000000000004</v>
      </c>
      <c r="Y985" s="4" t="s">
        <v>7</v>
      </c>
      <c r="Z985" s="5">
        <v>0.625</v>
      </c>
      <c r="AA985" s="4">
        <v>146.25</v>
      </c>
      <c r="AB985" s="13">
        <f t="shared" si="276"/>
        <v>146.25</v>
      </c>
      <c r="AC985" s="4" t="s">
        <v>7</v>
      </c>
      <c r="AD985" s="5">
        <v>0.63541666666666663</v>
      </c>
      <c r="AE985" s="8">
        <v>13792</v>
      </c>
      <c r="AF985" s="15">
        <f t="shared" si="277"/>
        <v>1.3792</v>
      </c>
      <c r="AG985" s="23" t="s">
        <v>7</v>
      </c>
      <c r="AH985" s="22">
        <v>0.625</v>
      </c>
      <c r="AI985" s="19">
        <v>20081</v>
      </c>
      <c r="AJ985" s="15">
        <f t="shared" si="278"/>
        <v>2.0081000000000002</v>
      </c>
      <c r="AK985" s="4" t="s">
        <v>7</v>
      </c>
      <c r="AL985" s="5">
        <v>0.625</v>
      </c>
      <c r="AM985" s="4">
        <v>187.86</v>
      </c>
      <c r="AN985" s="13">
        <f t="shared" si="279"/>
        <v>187.86</v>
      </c>
      <c r="AO985" s="4" t="s">
        <v>7</v>
      </c>
      <c r="AP985" s="5">
        <v>0.63541666666666663</v>
      </c>
      <c r="AQ985" s="19">
        <v>1773</v>
      </c>
      <c r="AR985" s="15">
        <f t="shared" si="280"/>
        <v>1.7729999999999999</v>
      </c>
      <c r="AS985" s="4" t="s">
        <v>7</v>
      </c>
      <c r="AT985" s="22">
        <v>0.625</v>
      </c>
      <c r="AU985" s="23">
        <v>70.239999999999995</v>
      </c>
      <c r="AV985" s="13">
        <f t="shared" si="281"/>
        <v>70.239999999999995</v>
      </c>
      <c r="AW985" s="23" t="s">
        <v>7</v>
      </c>
      <c r="AX985" s="22">
        <v>0.63541666666666663</v>
      </c>
      <c r="AY985" s="23">
        <v>0.66390000000000005</v>
      </c>
      <c r="AZ985" s="15">
        <f t="shared" si="282"/>
        <v>0.66390000000000005</v>
      </c>
      <c r="BA985" s="4" t="s">
        <v>7</v>
      </c>
      <c r="BB985" s="5">
        <v>0.61458333333333337</v>
      </c>
      <c r="BC985" s="8">
        <v>10809</v>
      </c>
      <c r="BD985" s="15">
        <f t="shared" si="283"/>
        <v>1.0809</v>
      </c>
      <c r="BE985" s="4" t="s">
        <v>7</v>
      </c>
      <c r="BF985" s="5">
        <v>0.60416666666666663</v>
      </c>
      <c r="BG985" s="8">
        <v>11344</v>
      </c>
      <c r="BH985" s="15">
        <f t="shared" si="284"/>
        <v>1.1344000000000001</v>
      </c>
      <c r="BI985" s="4" t="s">
        <v>7</v>
      </c>
      <c r="BJ985" s="5">
        <v>0.63541666666666663</v>
      </c>
      <c r="BK985" s="4">
        <v>106.05</v>
      </c>
      <c r="BL985" s="13">
        <f t="shared" si="285"/>
        <v>106.05</v>
      </c>
      <c r="BM985" s="4" t="s">
        <v>7</v>
      </c>
      <c r="BN985" s="5">
        <v>0.63541666666666663</v>
      </c>
      <c r="BO985" s="8">
        <v>70406</v>
      </c>
      <c r="BP985" s="15">
        <f t="shared" si="286"/>
        <v>7.0406000000000004</v>
      </c>
      <c r="BS985" s="1">
        <f t="shared" si="287"/>
        <v>79.775010997347437</v>
      </c>
    </row>
    <row r="986" spans="1:71">
      <c r="A986" s="4" t="s">
        <v>7</v>
      </c>
      <c r="B986" s="5">
        <v>0.61458333333333337</v>
      </c>
      <c r="C986" s="4">
        <v>82.48</v>
      </c>
      <c r="D986" s="13">
        <f t="shared" si="270"/>
        <v>82.48</v>
      </c>
      <c r="E986" s="4" t="s">
        <v>7</v>
      </c>
      <c r="F986" s="5">
        <v>0.625</v>
      </c>
      <c r="G986" s="4">
        <v>0.77739999999999998</v>
      </c>
      <c r="H986" s="15">
        <f t="shared" si="271"/>
        <v>0.77739999999999998</v>
      </c>
      <c r="I986" s="4" t="s">
        <v>7</v>
      </c>
      <c r="J986" s="22">
        <v>0.625</v>
      </c>
      <c r="K986" s="23">
        <v>98.08</v>
      </c>
      <c r="L986" s="13">
        <f t="shared" si="272"/>
        <v>98.08</v>
      </c>
      <c r="M986" s="4" t="s">
        <v>7</v>
      </c>
      <c r="N986" s="22">
        <v>0.61458333333333337</v>
      </c>
      <c r="O986" s="23">
        <v>93.43</v>
      </c>
      <c r="P986" s="13">
        <f t="shared" si="273"/>
        <v>93.43</v>
      </c>
      <c r="Q986" s="4" t="s">
        <v>7</v>
      </c>
      <c r="R986" s="22">
        <v>0.61458333333333337</v>
      </c>
      <c r="S986" s="19">
        <v>15635</v>
      </c>
      <c r="T986" s="15">
        <f t="shared" si="274"/>
        <v>1.5634999999999999</v>
      </c>
      <c r="U986" s="4" t="s">
        <v>7</v>
      </c>
      <c r="V986" s="22">
        <v>0.625</v>
      </c>
      <c r="W986" s="23">
        <v>0.7782</v>
      </c>
      <c r="X986" s="15">
        <f t="shared" si="275"/>
        <v>0.7782</v>
      </c>
      <c r="Y986" s="4" t="s">
        <v>7</v>
      </c>
      <c r="Z986" s="5">
        <v>0.61458333333333337</v>
      </c>
      <c r="AA986" s="4">
        <v>146.13</v>
      </c>
      <c r="AB986" s="13">
        <f t="shared" si="276"/>
        <v>146.13</v>
      </c>
      <c r="AC986" s="4" t="s">
        <v>7</v>
      </c>
      <c r="AD986" s="5">
        <v>0.625</v>
      </c>
      <c r="AE986" s="8">
        <v>13798</v>
      </c>
      <c r="AF986" s="15">
        <f t="shared" si="277"/>
        <v>1.3797999999999999</v>
      </c>
      <c r="AG986" s="23" t="s">
        <v>7</v>
      </c>
      <c r="AH986" s="22">
        <v>0.61458333333333337</v>
      </c>
      <c r="AI986" s="19">
        <v>20095</v>
      </c>
      <c r="AJ986" s="15">
        <f t="shared" si="278"/>
        <v>2.0095000000000001</v>
      </c>
      <c r="AK986" s="4" t="s">
        <v>7</v>
      </c>
      <c r="AL986" s="5">
        <v>0.61458333333333337</v>
      </c>
      <c r="AM986" s="4">
        <v>187.73</v>
      </c>
      <c r="AN986" s="13">
        <f t="shared" si="279"/>
        <v>187.73</v>
      </c>
      <c r="AO986" s="4" t="s">
        <v>7</v>
      </c>
      <c r="AP986" s="5">
        <v>0.625</v>
      </c>
      <c r="AQ986" s="19">
        <v>17734</v>
      </c>
      <c r="AR986" s="15">
        <f t="shared" si="280"/>
        <v>1.7734000000000001</v>
      </c>
      <c r="AS986" s="4" t="s">
        <v>7</v>
      </c>
      <c r="AT986" s="22">
        <v>0.61458333333333337</v>
      </c>
      <c r="AU986" s="23">
        <v>70.45</v>
      </c>
      <c r="AV986" s="13">
        <f t="shared" si="281"/>
        <v>70.45</v>
      </c>
      <c r="AW986" s="23" t="s">
        <v>7</v>
      </c>
      <c r="AX986" s="22">
        <v>0.625</v>
      </c>
      <c r="AY986" s="23">
        <v>0.66279999999999994</v>
      </c>
      <c r="AZ986" s="15">
        <f t="shared" si="282"/>
        <v>0.66279999999999994</v>
      </c>
      <c r="BA986" s="4" t="s">
        <v>7</v>
      </c>
      <c r="BB986" s="5">
        <v>0.60416666666666663</v>
      </c>
      <c r="BC986" s="8">
        <v>10803</v>
      </c>
      <c r="BD986" s="15">
        <f t="shared" si="283"/>
        <v>1.0803</v>
      </c>
      <c r="BE986" s="4" t="s">
        <v>7</v>
      </c>
      <c r="BF986" s="5">
        <v>0.59375</v>
      </c>
      <c r="BG986" s="8">
        <v>1139</v>
      </c>
      <c r="BH986" s="15">
        <f t="shared" si="284"/>
        <v>1.139</v>
      </c>
      <c r="BI986" s="4" t="s">
        <v>7</v>
      </c>
      <c r="BJ986" s="5">
        <v>0.625</v>
      </c>
      <c r="BK986" s="4">
        <v>105.99</v>
      </c>
      <c r="BL986" s="13">
        <f t="shared" si="285"/>
        <v>105.99</v>
      </c>
      <c r="BM986" s="4" t="s">
        <v>7</v>
      </c>
      <c r="BN986" s="5">
        <v>0.625</v>
      </c>
      <c r="BO986" s="8">
        <v>7037</v>
      </c>
      <c r="BP986" s="15">
        <f t="shared" si="286"/>
        <v>7.0369999999999999</v>
      </c>
      <c r="BS986" s="1">
        <f t="shared" si="287"/>
        <v>79.756764510784109</v>
      </c>
    </row>
    <row r="987" spans="1:71">
      <c r="A987" s="4" t="s">
        <v>7</v>
      </c>
      <c r="B987" s="5">
        <v>0.60416666666666663</v>
      </c>
      <c r="C987" s="4">
        <v>82.28</v>
      </c>
      <c r="D987" s="13">
        <f t="shared" si="270"/>
        <v>82.28</v>
      </c>
      <c r="E987" s="4" t="s">
        <v>7</v>
      </c>
      <c r="F987" s="5">
        <v>0.61458333333333337</v>
      </c>
      <c r="G987" s="4">
        <v>0.77969999999999995</v>
      </c>
      <c r="H987" s="15">
        <f t="shared" si="271"/>
        <v>0.77969999999999995</v>
      </c>
      <c r="I987" s="4" t="s">
        <v>7</v>
      </c>
      <c r="J987" s="22">
        <v>0.61458333333333337</v>
      </c>
      <c r="K987" s="23">
        <v>97.82</v>
      </c>
      <c r="L987" s="13">
        <f t="shared" si="272"/>
        <v>97.82</v>
      </c>
      <c r="M987" s="4" t="s">
        <v>7</v>
      </c>
      <c r="N987" s="22">
        <v>0.60416666666666663</v>
      </c>
      <c r="O987" s="23">
        <v>93.15</v>
      </c>
      <c r="P987" s="13">
        <f t="shared" si="273"/>
        <v>93.15</v>
      </c>
      <c r="Q987" s="4" t="s">
        <v>7</v>
      </c>
      <c r="R987" s="22">
        <v>0.60416666666666663</v>
      </c>
      <c r="S987" s="19">
        <v>15642</v>
      </c>
      <c r="T987" s="15">
        <f t="shared" si="274"/>
        <v>1.5642</v>
      </c>
      <c r="U987" s="4" t="s">
        <v>7</v>
      </c>
      <c r="V987" s="22">
        <v>0.61458333333333337</v>
      </c>
      <c r="W987" s="23">
        <v>0.77780000000000005</v>
      </c>
      <c r="X987" s="15">
        <f t="shared" si="275"/>
        <v>0.77780000000000005</v>
      </c>
      <c r="Y987" s="4" t="s">
        <v>7</v>
      </c>
      <c r="Z987" s="5">
        <v>0.60416666666666663</v>
      </c>
      <c r="AA987" s="4">
        <v>145.76</v>
      </c>
      <c r="AB987" s="13">
        <f t="shared" si="276"/>
        <v>145.76</v>
      </c>
      <c r="AC987" s="4" t="s">
        <v>7</v>
      </c>
      <c r="AD987" s="5">
        <v>0.61458333333333337</v>
      </c>
      <c r="AE987" s="8">
        <v>13813</v>
      </c>
      <c r="AF987" s="15">
        <f t="shared" si="277"/>
        <v>1.3813</v>
      </c>
      <c r="AG987" s="23" t="s">
        <v>7</v>
      </c>
      <c r="AH987" s="22">
        <v>0.60416666666666663</v>
      </c>
      <c r="AI987" s="19">
        <v>2013</v>
      </c>
      <c r="AJ987" s="15">
        <f t="shared" si="278"/>
        <v>2.0129999999999999</v>
      </c>
      <c r="AK987" s="4" t="s">
        <v>7</v>
      </c>
      <c r="AL987" s="5">
        <v>0.60416666666666663</v>
      </c>
      <c r="AM987" s="4">
        <v>187.58</v>
      </c>
      <c r="AN987" s="13">
        <f t="shared" si="279"/>
        <v>187.58</v>
      </c>
      <c r="AO987" s="4" t="s">
        <v>7</v>
      </c>
      <c r="AP987" s="5">
        <v>0.61458333333333337</v>
      </c>
      <c r="AQ987" s="19">
        <v>17743</v>
      </c>
      <c r="AR987" s="15">
        <f t="shared" si="280"/>
        <v>1.7743</v>
      </c>
      <c r="AS987" s="4" t="s">
        <v>7</v>
      </c>
      <c r="AT987" s="22">
        <v>0.60416666666666663</v>
      </c>
      <c r="AU987" s="23">
        <v>70.180000000000007</v>
      </c>
      <c r="AV987" s="13">
        <f t="shared" si="281"/>
        <v>70.180000000000007</v>
      </c>
      <c r="AW987" s="23" t="s">
        <v>7</v>
      </c>
      <c r="AX987" s="22">
        <v>0.61458333333333337</v>
      </c>
      <c r="AY987" s="23">
        <v>0.66590000000000005</v>
      </c>
      <c r="AZ987" s="15">
        <f t="shared" si="282"/>
        <v>0.66590000000000005</v>
      </c>
      <c r="BA987" s="4" t="s">
        <v>7</v>
      </c>
      <c r="BB987" s="5">
        <v>0.59375</v>
      </c>
      <c r="BC987" s="8">
        <v>10823</v>
      </c>
      <c r="BD987" s="15">
        <f t="shared" si="283"/>
        <v>1.0823</v>
      </c>
      <c r="BE987" s="4" t="s">
        <v>7</v>
      </c>
      <c r="BF987" s="5">
        <v>0.58333333333333337</v>
      </c>
      <c r="BG987" s="8">
        <v>11394</v>
      </c>
      <c r="BH987" s="15">
        <f t="shared" si="284"/>
        <v>1.1394</v>
      </c>
      <c r="BI987" s="4" t="s">
        <v>7</v>
      </c>
      <c r="BJ987" s="5">
        <v>0.61458333333333337</v>
      </c>
      <c r="BK987" s="4">
        <v>105.78</v>
      </c>
      <c r="BL987" s="13">
        <f t="shared" si="285"/>
        <v>105.78</v>
      </c>
      <c r="BM987" s="4" t="s">
        <v>7</v>
      </c>
      <c r="BN987" s="5">
        <v>0.61458333333333337</v>
      </c>
      <c r="BO987" s="8">
        <v>70341</v>
      </c>
      <c r="BP987" s="15">
        <f t="shared" si="286"/>
        <v>7.0340999999999996</v>
      </c>
      <c r="BS987" s="1">
        <f t="shared" si="287"/>
        <v>79.69789028435811</v>
      </c>
    </row>
    <row r="988" spans="1:71">
      <c r="A988" s="4" t="s">
        <v>7</v>
      </c>
      <c r="B988" s="5">
        <v>0.59375</v>
      </c>
      <c r="C988" s="4">
        <v>81.72</v>
      </c>
      <c r="D988" s="13">
        <f t="shared" si="270"/>
        <v>81.72</v>
      </c>
      <c r="E988" s="4" t="s">
        <v>7</v>
      </c>
      <c r="F988" s="5">
        <v>0.60416666666666663</v>
      </c>
      <c r="G988" s="4">
        <v>0.77800000000000002</v>
      </c>
      <c r="H988" s="15">
        <f t="shared" si="271"/>
        <v>0.77800000000000002</v>
      </c>
      <c r="I988" s="4" t="s">
        <v>7</v>
      </c>
      <c r="J988" s="22">
        <v>0.60416666666666663</v>
      </c>
      <c r="K988" s="23">
        <v>97.8</v>
      </c>
      <c r="L988" s="13">
        <f t="shared" si="272"/>
        <v>97.8</v>
      </c>
      <c r="M988" s="4" t="s">
        <v>7</v>
      </c>
      <c r="N988" s="22">
        <v>0.59375</v>
      </c>
      <c r="O988" s="23">
        <v>92.7</v>
      </c>
      <c r="P988" s="13">
        <f t="shared" si="273"/>
        <v>92.7</v>
      </c>
      <c r="Q988" s="4" t="s">
        <v>7</v>
      </c>
      <c r="R988" s="22">
        <v>0.59375</v>
      </c>
      <c r="S988" s="19">
        <v>15637</v>
      </c>
      <c r="T988" s="15">
        <f t="shared" si="274"/>
        <v>1.5637000000000001</v>
      </c>
      <c r="U988" s="4" t="s">
        <v>7</v>
      </c>
      <c r="V988" s="22">
        <v>0.60416666666666663</v>
      </c>
      <c r="W988" s="23">
        <v>0.77690000000000003</v>
      </c>
      <c r="X988" s="15">
        <f t="shared" si="275"/>
        <v>0.77690000000000003</v>
      </c>
      <c r="Y988" s="4" t="s">
        <v>7</v>
      </c>
      <c r="Z988" s="5">
        <v>0.59375</v>
      </c>
      <c r="AA988" s="4">
        <v>144.97999999999999</v>
      </c>
      <c r="AB988" s="13">
        <f t="shared" si="276"/>
        <v>144.97999999999999</v>
      </c>
      <c r="AC988" s="4" t="s">
        <v>7</v>
      </c>
      <c r="AD988" s="5">
        <v>0.60416666666666663</v>
      </c>
      <c r="AE988" s="8">
        <v>13792</v>
      </c>
      <c r="AF988" s="15">
        <f t="shared" si="277"/>
        <v>1.3792</v>
      </c>
      <c r="AG988" s="23" t="s">
        <v>7</v>
      </c>
      <c r="AH988" s="22">
        <v>0.59375</v>
      </c>
      <c r="AI988" s="19">
        <v>20141</v>
      </c>
      <c r="AJ988" s="15">
        <f t="shared" si="278"/>
        <v>2.0141</v>
      </c>
      <c r="AK988" s="4" t="s">
        <v>7</v>
      </c>
      <c r="AL988" s="5">
        <v>0.59375</v>
      </c>
      <c r="AM988" s="4">
        <v>186.75</v>
      </c>
      <c r="AN988" s="13">
        <f t="shared" si="279"/>
        <v>186.75</v>
      </c>
      <c r="AO988" s="4" t="s">
        <v>7</v>
      </c>
      <c r="AP988" s="5">
        <v>0.60416666666666663</v>
      </c>
      <c r="AQ988" s="19">
        <v>17746</v>
      </c>
      <c r="AR988" s="15">
        <f t="shared" si="280"/>
        <v>1.7746</v>
      </c>
      <c r="AS988" s="4" t="s">
        <v>7</v>
      </c>
      <c r="AT988" s="22">
        <v>0.59375</v>
      </c>
      <c r="AU988" s="23">
        <v>69.7</v>
      </c>
      <c r="AV988" s="13">
        <f t="shared" si="281"/>
        <v>69.7</v>
      </c>
      <c r="AW988" s="23" t="s">
        <v>7</v>
      </c>
      <c r="AX988" s="22">
        <v>0.60416666666666663</v>
      </c>
      <c r="AY988" s="23">
        <v>0.66410000000000002</v>
      </c>
      <c r="AZ988" s="15">
        <f t="shared" si="282"/>
        <v>0.66410000000000002</v>
      </c>
      <c r="BA988" s="4" t="s">
        <v>7</v>
      </c>
      <c r="BB988" s="5">
        <v>0.58333333333333337</v>
      </c>
      <c r="BC988" s="8">
        <v>1083</v>
      </c>
      <c r="BD988" s="15">
        <f t="shared" si="283"/>
        <v>1.083</v>
      </c>
      <c r="BE988" s="4" t="s">
        <v>7</v>
      </c>
      <c r="BF988" s="5">
        <v>0.57291666666666663</v>
      </c>
      <c r="BG988" s="8">
        <v>11383</v>
      </c>
      <c r="BH988" s="15">
        <f t="shared" si="284"/>
        <v>1.1383000000000001</v>
      </c>
      <c r="BI988" s="4" t="s">
        <v>7</v>
      </c>
      <c r="BJ988" s="5">
        <v>0.60416666666666663</v>
      </c>
      <c r="BK988" s="4">
        <v>105.66</v>
      </c>
      <c r="BL988" s="13">
        <f t="shared" si="285"/>
        <v>105.66</v>
      </c>
      <c r="BM988" s="4" t="s">
        <v>7</v>
      </c>
      <c r="BN988" s="5">
        <v>0.60416666666666663</v>
      </c>
      <c r="BO988" s="8">
        <v>70336</v>
      </c>
      <c r="BP988" s="15">
        <f t="shared" si="286"/>
        <v>7.0335999999999999</v>
      </c>
      <c r="BS988" s="1">
        <f t="shared" si="287"/>
        <v>79.746129571286289</v>
      </c>
    </row>
    <row r="989" spans="1:71">
      <c r="A989" s="4" t="s">
        <v>7</v>
      </c>
      <c r="B989" s="5">
        <v>0.58333333333333337</v>
      </c>
      <c r="C989" s="4">
        <v>81.53</v>
      </c>
      <c r="D989" s="13">
        <f t="shared" si="270"/>
        <v>81.53</v>
      </c>
      <c r="E989" s="4" t="s">
        <v>7</v>
      </c>
      <c r="F989" s="5">
        <v>0.59375</v>
      </c>
      <c r="G989" s="4">
        <v>0.77329999999999999</v>
      </c>
      <c r="H989" s="15">
        <f t="shared" si="271"/>
        <v>0.77329999999999999</v>
      </c>
      <c r="I989" s="4" t="s">
        <v>7</v>
      </c>
      <c r="J989" s="22">
        <v>0.59375</v>
      </c>
      <c r="K989" s="23">
        <v>97.53</v>
      </c>
      <c r="L989" s="13">
        <f t="shared" si="272"/>
        <v>97.53</v>
      </c>
      <c r="M989" s="4" t="s">
        <v>7</v>
      </c>
      <c r="N989" s="22">
        <v>0.58333333333333337</v>
      </c>
      <c r="O989" s="23">
        <v>92.58</v>
      </c>
      <c r="P989" s="13">
        <f t="shared" si="273"/>
        <v>92.58</v>
      </c>
      <c r="Q989" s="4" t="s">
        <v>7</v>
      </c>
      <c r="R989" s="22">
        <v>0.58333333333333337</v>
      </c>
      <c r="S989" s="19">
        <v>15643</v>
      </c>
      <c r="T989" s="15">
        <f t="shared" si="274"/>
        <v>1.5643</v>
      </c>
      <c r="U989" s="4" t="s">
        <v>7</v>
      </c>
      <c r="V989" s="22">
        <v>0.59375</v>
      </c>
      <c r="W989" s="23">
        <v>0.7762</v>
      </c>
      <c r="X989" s="15">
        <f t="shared" si="275"/>
        <v>0.7762</v>
      </c>
      <c r="Y989" s="4" t="s">
        <v>7</v>
      </c>
      <c r="Z989" s="5">
        <v>0.58333333333333337</v>
      </c>
      <c r="AA989" s="4">
        <v>144.85</v>
      </c>
      <c r="AB989" s="13">
        <f t="shared" si="276"/>
        <v>144.85</v>
      </c>
      <c r="AC989" s="4" t="s">
        <v>7</v>
      </c>
      <c r="AD989" s="5">
        <v>0.59375</v>
      </c>
      <c r="AE989" s="8">
        <v>13728</v>
      </c>
      <c r="AF989" s="15">
        <f t="shared" si="277"/>
        <v>1.3728</v>
      </c>
      <c r="AG989" s="23" t="s">
        <v>7</v>
      </c>
      <c r="AH989" s="22">
        <v>0.58333333333333337</v>
      </c>
      <c r="AI989" s="19">
        <v>20106</v>
      </c>
      <c r="AJ989" s="15">
        <f t="shared" si="278"/>
        <v>2.0106000000000002</v>
      </c>
      <c r="AK989" s="4" t="s">
        <v>7</v>
      </c>
      <c r="AL989" s="5">
        <v>0.58333333333333337</v>
      </c>
      <c r="AM989" s="4">
        <v>186.19</v>
      </c>
      <c r="AN989" s="13">
        <f t="shared" si="279"/>
        <v>186.19</v>
      </c>
      <c r="AO989" s="4" t="s">
        <v>7</v>
      </c>
      <c r="AP989" s="5">
        <v>0.59375</v>
      </c>
      <c r="AQ989" s="19">
        <v>17684</v>
      </c>
      <c r="AR989" s="15">
        <f t="shared" si="280"/>
        <v>1.7684</v>
      </c>
      <c r="AS989" s="4" t="s">
        <v>7</v>
      </c>
      <c r="AT989" s="22">
        <v>0.58333333333333337</v>
      </c>
      <c r="AU989" s="23">
        <v>69.56</v>
      </c>
      <c r="AV989" s="13">
        <f t="shared" si="281"/>
        <v>69.56</v>
      </c>
      <c r="AW989" s="23" t="s">
        <v>7</v>
      </c>
      <c r="AX989" s="22">
        <v>0.59375</v>
      </c>
      <c r="AY989" s="23">
        <v>0.66020000000000001</v>
      </c>
      <c r="AZ989" s="15">
        <f t="shared" si="282"/>
        <v>0.66020000000000001</v>
      </c>
      <c r="BA989" s="4" t="s">
        <v>7</v>
      </c>
      <c r="BB989" s="5">
        <v>0.57291666666666663</v>
      </c>
      <c r="BC989" s="8">
        <v>10829</v>
      </c>
      <c r="BD989" s="15">
        <f t="shared" si="283"/>
        <v>1.0829</v>
      </c>
      <c r="BE989" s="4" t="s">
        <v>7</v>
      </c>
      <c r="BF989" s="5">
        <v>0.5625</v>
      </c>
      <c r="BG989" s="8">
        <v>11383</v>
      </c>
      <c r="BH989" s="15">
        <f t="shared" si="284"/>
        <v>1.1383000000000001</v>
      </c>
      <c r="BI989" s="4" t="s">
        <v>7</v>
      </c>
      <c r="BJ989" s="5">
        <v>0.59375</v>
      </c>
      <c r="BK989" s="4">
        <v>105.54</v>
      </c>
      <c r="BL989" s="13">
        <f t="shared" si="285"/>
        <v>105.54</v>
      </c>
      <c r="BM989" s="4" t="s">
        <v>7</v>
      </c>
      <c r="BN989" s="5">
        <v>0.59375</v>
      </c>
      <c r="BO989" s="8">
        <v>7063</v>
      </c>
      <c r="BP989" s="15">
        <f t="shared" si="286"/>
        <v>7.0629999999999997</v>
      </c>
      <c r="BS989" s="1">
        <f t="shared" si="287"/>
        <v>79.959458734789308</v>
      </c>
    </row>
    <row r="990" spans="1:71">
      <c r="A990" s="4" t="s">
        <v>7</v>
      </c>
      <c r="B990" s="5">
        <v>0.57291666666666663</v>
      </c>
      <c r="C990" s="4">
        <v>81.45</v>
      </c>
      <c r="D990" s="13">
        <f t="shared" si="270"/>
        <v>81.45</v>
      </c>
      <c r="E990" s="4" t="s">
        <v>7</v>
      </c>
      <c r="F990" s="5">
        <v>0.58333333333333337</v>
      </c>
      <c r="G990" s="4">
        <v>0.77249999999999996</v>
      </c>
      <c r="H990" s="15">
        <f t="shared" si="271"/>
        <v>0.77249999999999996</v>
      </c>
      <c r="I990" s="4" t="s">
        <v>7</v>
      </c>
      <c r="J990" s="22">
        <v>0.58333333333333337</v>
      </c>
      <c r="K990" s="23">
        <v>97.4</v>
      </c>
      <c r="L990" s="13">
        <f t="shared" si="272"/>
        <v>97.4</v>
      </c>
      <c r="M990" s="4" t="s">
        <v>7</v>
      </c>
      <c r="N990" s="22">
        <v>0.57291666666666663</v>
      </c>
      <c r="O990" s="23">
        <v>92.62</v>
      </c>
      <c r="P990" s="13">
        <f t="shared" si="273"/>
        <v>92.62</v>
      </c>
      <c r="Q990" s="4" t="s">
        <v>7</v>
      </c>
      <c r="R990" s="22">
        <v>0.57291666666666663</v>
      </c>
      <c r="S990" s="19">
        <v>1565</v>
      </c>
      <c r="T990" s="15">
        <f t="shared" si="274"/>
        <v>1.5649999999999999</v>
      </c>
      <c r="U990" s="4" t="s">
        <v>7</v>
      </c>
      <c r="V990" s="22">
        <v>0.58333333333333337</v>
      </c>
      <c r="W990" s="23">
        <v>0.77790000000000004</v>
      </c>
      <c r="X990" s="15">
        <f t="shared" si="275"/>
        <v>0.77790000000000004</v>
      </c>
      <c r="Y990" s="4" t="s">
        <v>7</v>
      </c>
      <c r="Z990" s="5">
        <v>0.57291666666666663</v>
      </c>
      <c r="AA990" s="4">
        <v>145</v>
      </c>
      <c r="AB990" s="13">
        <f t="shared" si="276"/>
        <v>145</v>
      </c>
      <c r="AC990" s="4" t="s">
        <v>7</v>
      </c>
      <c r="AD990" s="5">
        <v>0.58333333333333337</v>
      </c>
      <c r="AE990" s="8">
        <v>13725</v>
      </c>
      <c r="AF990" s="15">
        <f t="shared" si="277"/>
        <v>1.3725000000000001</v>
      </c>
      <c r="AG990" s="23" t="s">
        <v>7</v>
      </c>
      <c r="AH990" s="22">
        <v>0.57291666666666663</v>
      </c>
      <c r="AI990" s="19">
        <v>20091</v>
      </c>
      <c r="AJ990" s="15">
        <f t="shared" si="278"/>
        <v>2.0091000000000001</v>
      </c>
      <c r="AK990" s="4" t="s">
        <v>7</v>
      </c>
      <c r="AL990" s="5">
        <v>0.57291666666666663</v>
      </c>
      <c r="AM990" s="4">
        <v>186.12</v>
      </c>
      <c r="AN990" s="13">
        <f t="shared" si="279"/>
        <v>186.12</v>
      </c>
      <c r="AO990" s="4" t="s">
        <v>7</v>
      </c>
      <c r="AP990" s="5">
        <v>0.58333333333333337</v>
      </c>
      <c r="AQ990" s="19">
        <v>17647</v>
      </c>
      <c r="AR990" s="15">
        <f t="shared" si="280"/>
        <v>1.7646999999999999</v>
      </c>
      <c r="AS990" s="4" t="s">
        <v>7</v>
      </c>
      <c r="AT990" s="22">
        <v>0.57291666666666663</v>
      </c>
      <c r="AU990" s="23">
        <v>69.47</v>
      </c>
      <c r="AV990" s="13">
        <f t="shared" si="281"/>
        <v>69.47</v>
      </c>
      <c r="AW990" s="23" t="s">
        <v>7</v>
      </c>
      <c r="AX990" s="22">
        <v>0.58333333333333337</v>
      </c>
      <c r="AY990" s="23">
        <v>0.65939999999999999</v>
      </c>
      <c r="AZ990" s="15">
        <f t="shared" si="282"/>
        <v>0.65939999999999999</v>
      </c>
      <c r="BA990" s="4" t="s">
        <v>7</v>
      </c>
      <c r="BB990" s="5">
        <v>0.5625</v>
      </c>
      <c r="BC990" s="8">
        <v>1081</v>
      </c>
      <c r="BD990" s="15">
        <f t="shared" si="283"/>
        <v>1.081</v>
      </c>
      <c r="BE990" s="4" t="s">
        <v>7</v>
      </c>
      <c r="BF990" s="5">
        <v>0.55208333333333337</v>
      </c>
      <c r="BG990" s="8">
        <v>11388</v>
      </c>
      <c r="BH990" s="15">
        <f t="shared" si="284"/>
        <v>1.1388</v>
      </c>
      <c r="BI990" s="4" t="s">
        <v>7</v>
      </c>
      <c r="BJ990" s="5">
        <v>0.58333333333333337</v>
      </c>
      <c r="BK990" s="4">
        <v>105.45</v>
      </c>
      <c r="BL990" s="13">
        <f t="shared" si="285"/>
        <v>105.45</v>
      </c>
      <c r="BM990" s="4" t="s">
        <v>7</v>
      </c>
      <c r="BN990" s="5">
        <v>0.58333333333333337</v>
      </c>
      <c r="BO990" s="8">
        <v>70605</v>
      </c>
      <c r="BP990" s="15">
        <f t="shared" si="286"/>
        <v>7.0605000000000002</v>
      </c>
      <c r="BS990" s="1">
        <f t="shared" si="287"/>
        <v>79.953958925940142</v>
      </c>
    </row>
    <row r="991" spans="1:71">
      <c r="A991" s="4" t="s">
        <v>7</v>
      </c>
      <c r="B991" s="5">
        <v>0.5625</v>
      </c>
      <c r="C991" s="4">
        <v>81.67</v>
      </c>
      <c r="D991" s="13">
        <f t="shared" si="270"/>
        <v>81.67</v>
      </c>
      <c r="E991" s="4" t="s">
        <v>7</v>
      </c>
      <c r="F991" s="5">
        <v>0.57291666666666663</v>
      </c>
      <c r="G991" s="4">
        <v>0.77229999999999999</v>
      </c>
      <c r="H991" s="15">
        <f t="shared" si="271"/>
        <v>0.77229999999999999</v>
      </c>
      <c r="I991" s="4" t="s">
        <v>7</v>
      </c>
      <c r="J991" s="22">
        <v>0.57291666666666663</v>
      </c>
      <c r="K991" s="23">
        <v>97.32</v>
      </c>
      <c r="L991" s="13">
        <f t="shared" si="272"/>
        <v>97.32</v>
      </c>
      <c r="M991" s="4" t="s">
        <v>7</v>
      </c>
      <c r="N991" s="22">
        <v>0.5625</v>
      </c>
      <c r="O991" s="23">
        <v>92.64</v>
      </c>
      <c r="P991" s="13">
        <f t="shared" si="273"/>
        <v>92.64</v>
      </c>
      <c r="Q991" s="4" t="s">
        <v>7</v>
      </c>
      <c r="R991" s="22">
        <v>0.5625</v>
      </c>
      <c r="S991" s="19">
        <v>15651</v>
      </c>
      <c r="T991" s="15">
        <f t="shared" si="274"/>
        <v>1.5650999999999999</v>
      </c>
      <c r="U991" s="4" t="s">
        <v>7</v>
      </c>
      <c r="V991" s="22">
        <v>0.57291666666666663</v>
      </c>
      <c r="W991" s="23">
        <v>0.77880000000000005</v>
      </c>
      <c r="X991" s="15">
        <f t="shared" si="275"/>
        <v>0.77880000000000005</v>
      </c>
      <c r="Y991" s="4" t="s">
        <v>7</v>
      </c>
      <c r="Z991" s="5">
        <v>0.5625</v>
      </c>
      <c r="AA991" s="4">
        <v>145.04</v>
      </c>
      <c r="AB991" s="13">
        <f t="shared" si="276"/>
        <v>145.04</v>
      </c>
      <c r="AC991" s="4" t="s">
        <v>7</v>
      </c>
      <c r="AD991" s="5">
        <v>0.57291666666666663</v>
      </c>
      <c r="AE991" s="8">
        <v>13748</v>
      </c>
      <c r="AF991" s="15">
        <f t="shared" si="277"/>
        <v>1.3748</v>
      </c>
      <c r="AG991" s="23" t="s">
        <v>7</v>
      </c>
      <c r="AH991" s="22">
        <v>0.5625</v>
      </c>
      <c r="AI991" s="19">
        <v>20092</v>
      </c>
      <c r="AJ991" s="15">
        <f t="shared" si="278"/>
        <v>2.0091999999999999</v>
      </c>
      <c r="AK991" s="4" t="s">
        <v>7</v>
      </c>
      <c r="AL991" s="5">
        <v>0.5625</v>
      </c>
      <c r="AM991" s="4">
        <v>186.19</v>
      </c>
      <c r="AN991" s="13">
        <f t="shared" si="279"/>
        <v>186.19</v>
      </c>
      <c r="AO991" s="4" t="s">
        <v>7</v>
      </c>
      <c r="AP991" s="5">
        <v>0.57291666666666663</v>
      </c>
      <c r="AQ991" s="19">
        <v>17648</v>
      </c>
      <c r="AR991" s="15">
        <f t="shared" si="280"/>
        <v>1.7647999999999999</v>
      </c>
      <c r="AS991" s="4" t="s">
        <v>7</v>
      </c>
      <c r="AT991" s="22">
        <v>0.5625</v>
      </c>
      <c r="AU991" s="23">
        <v>69.59</v>
      </c>
      <c r="AV991" s="13">
        <f t="shared" si="281"/>
        <v>69.59</v>
      </c>
      <c r="AW991" s="23" t="s">
        <v>7</v>
      </c>
      <c r="AX991" s="22">
        <v>0.57291666666666663</v>
      </c>
      <c r="AY991" s="23">
        <v>0.65859999999999996</v>
      </c>
      <c r="AZ991" s="15">
        <f t="shared" si="282"/>
        <v>0.65859999999999996</v>
      </c>
      <c r="BA991" s="4" t="s">
        <v>7</v>
      </c>
      <c r="BB991" s="5">
        <v>0.55208333333333337</v>
      </c>
      <c r="BC991" s="8">
        <v>10838</v>
      </c>
      <c r="BD991" s="15">
        <f t="shared" si="283"/>
        <v>1.0838000000000001</v>
      </c>
      <c r="BE991" s="4" t="s">
        <v>7</v>
      </c>
      <c r="BF991" s="5">
        <v>0.54166666666666663</v>
      </c>
      <c r="BG991" s="8">
        <v>11367</v>
      </c>
      <c r="BH991" s="15">
        <f t="shared" si="284"/>
        <v>1.1367</v>
      </c>
      <c r="BI991" s="4" t="s">
        <v>7</v>
      </c>
      <c r="BJ991" s="5">
        <v>0.57291666666666663</v>
      </c>
      <c r="BK991" s="4">
        <v>105.37</v>
      </c>
      <c r="BL991" s="13">
        <f t="shared" si="285"/>
        <v>105.37</v>
      </c>
      <c r="BM991" s="4" t="s">
        <v>7</v>
      </c>
      <c r="BN991" s="5">
        <v>0.57291666666666663</v>
      </c>
      <c r="BO991" s="8">
        <v>70509</v>
      </c>
      <c r="BP991" s="15">
        <f t="shared" si="286"/>
        <v>7.0509000000000004</v>
      </c>
      <c r="BS991" s="1">
        <f t="shared" si="287"/>
        <v>79.886374908534421</v>
      </c>
    </row>
    <row r="992" spans="1:71">
      <c r="A992" s="4" t="s">
        <v>7</v>
      </c>
      <c r="B992" s="5">
        <v>0.55208333333333337</v>
      </c>
      <c r="C992" s="4">
        <v>81.33</v>
      </c>
      <c r="D992" s="13">
        <f t="shared" si="270"/>
        <v>81.33</v>
      </c>
      <c r="E992" s="4" t="s">
        <v>7</v>
      </c>
      <c r="F992" s="5">
        <v>0.5625</v>
      </c>
      <c r="G992" s="4">
        <v>0.77380000000000004</v>
      </c>
      <c r="H992" s="15">
        <f t="shared" si="271"/>
        <v>0.77380000000000004</v>
      </c>
      <c r="I992" s="4" t="s">
        <v>7</v>
      </c>
      <c r="J992" s="22">
        <v>0.5625</v>
      </c>
      <c r="K992" s="23">
        <v>97.54</v>
      </c>
      <c r="L992" s="13">
        <f t="shared" si="272"/>
        <v>97.54</v>
      </c>
      <c r="M992" s="4" t="s">
        <v>7</v>
      </c>
      <c r="N992" s="22">
        <v>0.55208333333333337</v>
      </c>
      <c r="O992" s="23">
        <v>92.29</v>
      </c>
      <c r="P992" s="13">
        <f t="shared" si="273"/>
        <v>92.29</v>
      </c>
      <c r="Q992" s="4" t="s">
        <v>7</v>
      </c>
      <c r="R992" s="22">
        <v>0.55208333333333337</v>
      </c>
      <c r="S992" s="19">
        <v>15633</v>
      </c>
      <c r="T992" s="15">
        <f t="shared" si="274"/>
        <v>1.5632999999999999</v>
      </c>
      <c r="U992" s="4" t="s">
        <v>7</v>
      </c>
      <c r="V992" s="22">
        <v>0.5625</v>
      </c>
      <c r="W992" s="23">
        <v>0.77890000000000004</v>
      </c>
      <c r="X992" s="15">
        <f t="shared" si="275"/>
        <v>0.77890000000000004</v>
      </c>
      <c r="Y992" s="4" t="s">
        <v>7</v>
      </c>
      <c r="Z992" s="5">
        <v>0.55208333333333337</v>
      </c>
      <c r="AA992" s="4">
        <v>144.31</v>
      </c>
      <c r="AB992" s="13">
        <f t="shared" si="276"/>
        <v>144.31</v>
      </c>
      <c r="AC992" s="4" t="s">
        <v>7</v>
      </c>
      <c r="AD992" s="5">
        <v>0.5625</v>
      </c>
      <c r="AE992" s="8">
        <v>13748</v>
      </c>
      <c r="AF992" s="15">
        <f t="shared" si="277"/>
        <v>1.3748</v>
      </c>
      <c r="AG992" s="23" t="s">
        <v>7</v>
      </c>
      <c r="AH992" s="22">
        <v>0.55208333333333337</v>
      </c>
      <c r="AI992" s="19">
        <v>20047</v>
      </c>
      <c r="AJ992" s="15">
        <f t="shared" si="278"/>
        <v>2.0047000000000001</v>
      </c>
      <c r="AK992" s="4" t="s">
        <v>7</v>
      </c>
      <c r="AL992" s="5">
        <v>0.55208333333333337</v>
      </c>
      <c r="AM992" s="4">
        <v>185.06</v>
      </c>
      <c r="AN992" s="13">
        <f t="shared" si="279"/>
        <v>185.06</v>
      </c>
      <c r="AO992" s="4" t="s">
        <v>7</v>
      </c>
      <c r="AP992" s="5">
        <v>0.5625</v>
      </c>
      <c r="AQ992" s="19">
        <v>17651</v>
      </c>
      <c r="AR992" s="15">
        <f t="shared" si="280"/>
        <v>1.7650999999999999</v>
      </c>
      <c r="AS992" s="4" t="s">
        <v>7</v>
      </c>
      <c r="AT992" s="22">
        <v>0.55208333333333337</v>
      </c>
      <c r="AU992" s="23">
        <v>69.22</v>
      </c>
      <c r="AV992" s="13">
        <f t="shared" si="281"/>
        <v>69.22</v>
      </c>
      <c r="AW992" s="23" t="s">
        <v>7</v>
      </c>
      <c r="AX992" s="22">
        <v>0.5625</v>
      </c>
      <c r="AY992" s="23">
        <v>0.65980000000000005</v>
      </c>
      <c r="AZ992" s="15">
        <f t="shared" si="282"/>
        <v>0.65980000000000005</v>
      </c>
      <c r="BA992" s="4" t="s">
        <v>7</v>
      </c>
      <c r="BB992" s="5">
        <v>0.54166666666666663</v>
      </c>
      <c r="BC992" s="8">
        <v>10825</v>
      </c>
      <c r="BD992" s="15">
        <f t="shared" si="283"/>
        <v>1.0825</v>
      </c>
      <c r="BE992" s="4" t="s">
        <v>7</v>
      </c>
      <c r="BF992" s="5">
        <v>0.53125</v>
      </c>
      <c r="BG992" s="8">
        <v>11359</v>
      </c>
      <c r="BH992" s="15">
        <f t="shared" si="284"/>
        <v>1.1358999999999999</v>
      </c>
      <c r="BI992" s="4" t="s">
        <v>7</v>
      </c>
      <c r="BJ992" s="5">
        <v>0.5625</v>
      </c>
      <c r="BK992" s="4">
        <v>105.41</v>
      </c>
      <c r="BL992" s="13">
        <f t="shared" si="285"/>
        <v>105.41</v>
      </c>
      <c r="BM992" s="4" t="s">
        <v>7</v>
      </c>
      <c r="BN992" s="5">
        <v>0.5625</v>
      </c>
      <c r="BO992" s="8">
        <v>70486</v>
      </c>
      <c r="BP992" s="15">
        <f t="shared" si="286"/>
        <v>7.0486000000000004</v>
      </c>
      <c r="BS992" s="1">
        <f t="shared" si="287"/>
        <v>79.874992858955139</v>
      </c>
    </row>
    <row r="993" spans="1:71">
      <c r="A993" s="4" t="s">
        <v>7</v>
      </c>
      <c r="B993" s="5">
        <v>0.54166666666666663</v>
      </c>
      <c r="C993" s="4">
        <v>81.37</v>
      </c>
      <c r="D993" s="13">
        <f t="shared" si="270"/>
        <v>81.37</v>
      </c>
      <c r="E993" s="4" t="s">
        <v>7</v>
      </c>
      <c r="F993" s="5">
        <v>0.55208333333333337</v>
      </c>
      <c r="G993" s="4">
        <v>0.77349999999999997</v>
      </c>
      <c r="H993" s="15">
        <f t="shared" si="271"/>
        <v>0.77349999999999997</v>
      </c>
      <c r="I993" s="4" t="s">
        <v>7</v>
      </c>
      <c r="J993" s="22">
        <v>0.55208333333333337</v>
      </c>
      <c r="K993" s="23">
        <v>96.95</v>
      </c>
      <c r="L993" s="13">
        <f t="shared" si="272"/>
        <v>96.95</v>
      </c>
      <c r="M993" s="4" t="s">
        <v>7</v>
      </c>
      <c r="N993" s="22">
        <v>0.54166666666666663</v>
      </c>
      <c r="O993" s="23">
        <v>92.53</v>
      </c>
      <c r="P993" s="13">
        <f t="shared" si="273"/>
        <v>92.53</v>
      </c>
      <c r="Q993" s="4" t="s">
        <v>7</v>
      </c>
      <c r="R993" s="22">
        <v>0.54166666666666663</v>
      </c>
      <c r="S993" s="19">
        <v>15626</v>
      </c>
      <c r="T993" s="15">
        <f t="shared" si="274"/>
        <v>1.5626</v>
      </c>
      <c r="U993" s="4" t="s">
        <v>7</v>
      </c>
      <c r="V993" s="22">
        <v>0.55208333333333337</v>
      </c>
      <c r="W993" s="23">
        <v>0.77969999999999995</v>
      </c>
      <c r="X993" s="15">
        <f t="shared" si="275"/>
        <v>0.77969999999999995</v>
      </c>
      <c r="Y993" s="4" t="s">
        <v>7</v>
      </c>
      <c r="Z993" s="5">
        <v>0.54166666666666663</v>
      </c>
      <c r="AA993" s="4">
        <v>144.6</v>
      </c>
      <c r="AB993" s="13">
        <f t="shared" si="276"/>
        <v>144.6</v>
      </c>
      <c r="AC993" s="4" t="s">
        <v>7</v>
      </c>
      <c r="AD993" s="5">
        <v>0.55208333333333337</v>
      </c>
      <c r="AE993" s="8">
        <v>13724</v>
      </c>
      <c r="AF993" s="15">
        <f t="shared" si="277"/>
        <v>1.3724000000000001</v>
      </c>
      <c r="AG993" s="23" t="s">
        <v>7</v>
      </c>
      <c r="AH993" s="22">
        <v>0.54166666666666663</v>
      </c>
      <c r="AI993" s="19">
        <v>20002</v>
      </c>
      <c r="AJ993" s="15">
        <f t="shared" si="278"/>
        <v>2.0002</v>
      </c>
      <c r="AK993" s="4" t="s">
        <v>7</v>
      </c>
      <c r="AL993" s="5">
        <v>0.54166666666666663</v>
      </c>
      <c r="AM993" s="4">
        <v>185.13</v>
      </c>
      <c r="AN993" s="13">
        <f t="shared" si="279"/>
        <v>185.13</v>
      </c>
      <c r="AO993" s="4" t="s">
        <v>7</v>
      </c>
      <c r="AP993" s="5">
        <v>0.55208333333333337</v>
      </c>
      <c r="AQ993" s="19">
        <v>17603</v>
      </c>
      <c r="AR993" s="15">
        <f t="shared" si="280"/>
        <v>1.7603</v>
      </c>
      <c r="AS993" s="4" t="s">
        <v>7</v>
      </c>
      <c r="AT993" s="22">
        <v>0.54166666666666663</v>
      </c>
      <c r="AU993" s="23">
        <v>69.260000000000005</v>
      </c>
      <c r="AV993" s="13">
        <f t="shared" si="281"/>
        <v>69.260000000000005</v>
      </c>
      <c r="AW993" s="23" t="s">
        <v>7</v>
      </c>
      <c r="AX993" s="22">
        <v>0.55208333333333337</v>
      </c>
      <c r="AY993" s="23">
        <v>0.65839999999999999</v>
      </c>
      <c r="AZ993" s="15">
        <f t="shared" si="282"/>
        <v>0.65839999999999999</v>
      </c>
      <c r="BA993" s="4" t="s">
        <v>7</v>
      </c>
      <c r="BB993" s="5">
        <v>0.53125</v>
      </c>
      <c r="BC993" s="8">
        <v>10829</v>
      </c>
      <c r="BD993" s="15">
        <f t="shared" si="283"/>
        <v>1.0829</v>
      </c>
      <c r="BE993" s="4" t="s">
        <v>7</v>
      </c>
      <c r="BF993" s="5">
        <v>0.52083333333333337</v>
      </c>
      <c r="BG993" s="8">
        <v>11317</v>
      </c>
      <c r="BH993" s="15">
        <f t="shared" si="284"/>
        <v>1.1316999999999999</v>
      </c>
      <c r="BI993" s="4" t="s">
        <v>7</v>
      </c>
      <c r="BJ993" s="5">
        <v>0.55208333333333337</v>
      </c>
      <c r="BK993" s="4">
        <v>105.08</v>
      </c>
      <c r="BL993" s="13">
        <f t="shared" si="285"/>
        <v>105.08</v>
      </c>
      <c r="BM993" s="4" t="s">
        <v>7</v>
      </c>
      <c r="BN993" s="5">
        <v>0.55208333333333337</v>
      </c>
      <c r="BO993" s="8">
        <v>7066</v>
      </c>
      <c r="BP993" s="15">
        <f t="shared" si="286"/>
        <v>7.0659999999999998</v>
      </c>
      <c r="BS993" s="1">
        <f t="shared" si="287"/>
        <v>79.917592385615194</v>
      </c>
    </row>
    <row r="994" spans="1:71">
      <c r="A994" s="4" t="s">
        <v>7</v>
      </c>
      <c r="B994" s="5">
        <v>0.53125</v>
      </c>
      <c r="C994" s="4">
        <v>81.14</v>
      </c>
      <c r="D994" s="13">
        <f t="shared" si="270"/>
        <v>81.14</v>
      </c>
      <c r="E994" s="4" t="s">
        <v>7</v>
      </c>
      <c r="F994" s="5">
        <v>0.54166666666666663</v>
      </c>
      <c r="G994" s="4">
        <v>0.77329999999999999</v>
      </c>
      <c r="H994" s="15">
        <f t="shared" si="271"/>
        <v>0.77329999999999999</v>
      </c>
      <c r="I994" s="4" t="s">
        <v>7</v>
      </c>
      <c r="J994" s="22">
        <v>0.54166666666666663</v>
      </c>
      <c r="K994" s="23">
        <v>97.16</v>
      </c>
      <c r="L994" s="13">
        <f t="shared" si="272"/>
        <v>97.16</v>
      </c>
      <c r="M994" s="4" t="s">
        <v>7</v>
      </c>
      <c r="N994" s="22">
        <v>0.53125</v>
      </c>
      <c r="O994" s="23">
        <v>92.55</v>
      </c>
      <c r="P994" s="13">
        <f t="shared" si="273"/>
        <v>92.55</v>
      </c>
      <c r="Q994" s="4" t="s">
        <v>7</v>
      </c>
      <c r="R994" s="22">
        <v>0.53125</v>
      </c>
      <c r="S994" s="19">
        <v>15622</v>
      </c>
      <c r="T994" s="15">
        <f t="shared" si="274"/>
        <v>1.5622</v>
      </c>
      <c r="U994" s="4" t="s">
        <v>7</v>
      </c>
      <c r="V994" s="22">
        <v>0.54166666666666663</v>
      </c>
      <c r="W994" s="23">
        <v>0.78100000000000003</v>
      </c>
      <c r="X994" s="15">
        <f t="shared" si="275"/>
        <v>0.78100000000000003</v>
      </c>
      <c r="Y994" s="4" t="s">
        <v>7</v>
      </c>
      <c r="Z994" s="5">
        <v>0.53125</v>
      </c>
      <c r="AA994" s="4">
        <v>144.61000000000001</v>
      </c>
      <c r="AB994" s="13">
        <f t="shared" si="276"/>
        <v>144.61000000000001</v>
      </c>
      <c r="AC994" s="4" t="s">
        <v>7</v>
      </c>
      <c r="AD994" s="5">
        <v>0.54166666666666663</v>
      </c>
      <c r="AE994" s="8">
        <v>13746</v>
      </c>
      <c r="AF994" s="15">
        <f t="shared" si="277"/>
        <v>1.3746</v>
      </c>
      <c r="AG994" s="23" t="s">
        <v>7</v>
      </c>
      <c r="AH994" s="22">
        <v>0.53125</v>
      </c>
      <c r="AI994" s="19">
        <v>19949</v>
      </c>
      <c r="AJ994" s="15">
        <f t="shared" si="278"/>
        <v>1.9948999999999999</v>
      </c>
      <c r="AK994" s="4" t="s">
        <v>7</v>
      </c>
      <c r="AL994" s="5">
        <v>0.53125</v>
      </c>
      <c r="AM994" s="4">
        <v>184.7</v>
      </c>
      <c r="AN994" s="13">
        <f t="shared" si="279"/>
        <v>184.7</v>
      </c>
      <c r="AO994" s="4" t="s">
        <v>7</v>
      </c>
      <c r="AP994" s="5">
        <v>0.54166666666666663</v>
      </c>
      <c r="AQ994" s="19">
        <v>17594</v>
      </c>
      <c r="AR994" s="15">
        <f t="shared" si="280"/>
        <v>1.7594000000000001</v>
      </c>
      <c r="AS994" s="4" t="s">
        <v>7</v>
      </c>
      <c r="AT994" s="22">
        <v>0.53125</v>
      </c>
      <c r="AU994" s="23">
        <v>69.150000000000006</v>
      </c>
      <c r="AV994" s="13">
        <f t="shared" si="281"/>
        <v>69.150000000000006</v>
      </c>
      <c r="AW994" s="23" t="s">
        <v>7</v>
      </c>
      <c r="AX994" s="22">
        <v>0.54166666666666663</v>
      </c>
      <c r="AY994" s="23">
        <v>0.6583</v>
      </c>
      <c r="AZ994" s="15">
        <f t="shared" si="282"/>
        <v>0.6583</v>
      </c>
      <c r="BA994" s="4" t="s">
        <v>7</v>
      </c>
      <c r="BB994" s="5">
        <v>0.52083333333333337</v>
      </c>
      <c r="BC994" s="8">
        <v>10775</v>
      </c>
      <c r="BD994" s="15">
        <f t="shared" si="283"/>
        <v>1.0774999999999999</v>
      </c>
      <c r="BE994" s="4" t="s">
        <v>7</v>
      </c>
      <c r="BF994" s="5">
        <v>0.51041666666666663</v>
      </c>
      <c r="BG994" s="8">
        <v>11279</v>
      </c>
      <c r="BH994" s="15">
        <f t="shared" si="284"/>
        <v>1.1278999999999999</v>
      </c>
      <c r="BI994" s="4" t="s">
        <v>7</v>
      </c>
      <c r="BJ994" s="5">
        <v>0.54166666666666663</v>
      </c>
      <c r="BK994" s="4">
        <v>105.14</v>
      </c>
      <c r="BL994" s="13">
        <f t="shared" si="285"/>
        <v>105.14</v>
      </c>
      <c r="BM994" s="4" t="s">
        <v>7</v>
      </c>
      <c r="BN994" s="5">
        <v>0.54166666666666663</v>
      </c>
      <c r="BO994" s="8">
        <v>70518</v>
      </c>
      <c r="BP994" s="15">
        <f t="shared" si="286"/>
        <v>7.0518000000000001</v>
      </c>
      <c r="BS994" s="1">
        <f t="shared" si="287"/>
        <v>79.793254516130872</v>
      </c>
    </row>
    <row r="995" spans="1:71">
      <c r="A995" s="4" t="s">
        <v>7</v>
      </c>
      <c r="B995" s="5">
        <v>0.52083333333333337</v>
      </c>
      <c r="C995" s="4">
        <v>81.599999999999994</v>
      </c>
      <c r="D995" s="13">
        <f t="shared" si="270"/>
        <v>81.599999999999994</v>
      </c>
      <c r="E995" s="4" t="s">
        <v>7</v>
      </c>
      <c r="F995" s="5">
        <v>0.53125</v>
      </c>
      <c r="G995" s="4">
        <v>0.77200000000000002</v>
      </c>
      <c r="H995" s="15">
        <f t="shared" si="271"/>
        <v>0.77200000000000002</v>
      </c>
      <c r="I995" s="4" t="s">
        <v>7</v>
      </c>
      <c r="J995" s="22">
        <v>0.53125</v>
      </c>
      <c r="K995" s="23">
        <v>97.08</v>
      </c>
      <c r="L995" s="13">
        <f t="shared" si="272"/>
        <v>97.08</v>
      </c>
      <c r="M995" s="4" t="s">
        <v>7</v>
      </c>
      <c r="N995" s="22">
        <v>0.52083333333333337</v>
      </c>
      <c r="O995" s="23">
        <v>92.75</v>
      </c>
      <c r="P995" s="13">
        <f t="shared" si="273"/>
        <v>92.75</v>
      </c>
      <c r="Q995" s="4" t="s">
        <v>7</v>
      </c>
      <c r="R995" s="22">
        <v>0.52083333333333337</v>
      </c>
      <c r="S995" s="19">
        <v>15646</v>
      </c>
      <c r="T995" s="15">
        <f t="shared" si="274"/>
        <v>1.5646</v>
      </c>
      <c r="U995" s="4" t="s">
        <v>7</v>
      </c>
      <c r="V995" s="22">
        <v>0.53125</v>
      </c>
      <c r="W995" s="23">
        <v>0.78259999999999996</v>
      </c>
      <c r="X995" s="15">
        <f t="shared" si="275"/>
        <v>0.78259999999999996</v>
      </c>
      <c r="Y995" s="4" t="s">
        <v>7</v>
      </c>
      <c r="Z995" s="5">
        <v>0.52083333333333337</v>
      </c>
      <c r="AA995" s="4">
        <v>145.19</v>
      </c>
      <c r="AB995" s="13">
        <f t="shared" si="276"/>
        <v>145.19</v>
      </c>
      <c r="AC995" s="4" t="s">
        <v>7</v>
      </c>
      <c r="AD995" s="5">
        <v>0.53125</v>
      </c>
      <c r="AE995" s="8">
        <v>13748</v>
      </c>
      <c r="AF995" s="15">
        <f t="shared" si="277"/>
        <v>1.3748</v>
      </c>
      <c r="AG995" s="23" t="s">
        <v>7</v>
      </c>
      <c r="AH995" s="22">
        <v>0.52083333333333337</v>
      </c>
      <c r="AI995" s="19">
        <v>19978</v>
      </c>
      <c r="AJ995" s="15">
        <f t="shared" si="278"/>
        <v>1.9978</v>
      </c>
      <c r="AK995" s="4" t="s">
        <v>7</v>
      </c>
      <c r="AL995" s="5">
        <v>0.52083333333333337</v>
      </c>
      <c r="AM995" s="4">
        <v>185.36</v>
      </c>
      <c r="AN995" s="13">
        <f t="shared" si="279"/>
        <v>185.36</v>
      </c>
      <c r="AO995" s="4" t="s">
        <v>7</v>
      </c>
      <c r="AP995" s="5">
        <v>0.53125</v>
      </c>
      <c r="AQ995" s="19">
        <v>17561</v>
      </c>
      <c r="AR995" s="15">
        <f t="shared" si="280"/>
        <v>1.7561</v>
      </c>
      <c r="AS995" s="4" t="s">
        <v>7</v>
      </c>
      <c r="AT995" s="22">
        <v>0.52083333333333337</v>
      </c>
      <c r="AU995" s="23">
        <v>69.45</v>
      </c>
      <c r="AV995" s="13">
        <f t="shared" si="281"/>
        <v>69.45</v>
      </c>
      <c r="AW995" s="23" t="s">
        <v>7</v>
      </c>
      <c r="AX995" s="22">
        <v>0.53125</v>
      </c>
      <c r="AY995" s="23">
        <v>0.65749999999999997</v>
      </c>
      <c r="AZ995" s="15">
        <f t="shared" si="282"/>
        <v>0.65749999999999997</v>
      </c>
      <c r="BA995" s="4" t="s">
        <v>7</v>
      </c>
      <c r="BB995" s="5">
        <v>0.51041666666666663</v>
      </c>
      <c r="BC995" s="8">
        <v>10771</v>
      </c>
      <c r="BD995" s="15">
        <f t="shared" si="283"/>
        <v>1.0770999999999999</v>
      </c>
      <c r="BE995" s="4" t="s">
        <v>7</v>
      </c>
      <c r="BF995" s="5">
        <v>0.5</v>
      </c>
      <c r="BG995" s="8">
        <v>11314</v>
      </c>
      <c r="BH995" s="15">
        <f t="shared" si="284"/>
        <v>1.1314</v>
      </c>
      <c r="BI995" s="4" t="s">
        <v>7</v>
      </c>
      <c r="BJ995" s="5">
        <v>0.53125</v>
      </c>
      <c r="BK995" s="4">
        <v>105.18</v>
      </c>
      <c r="BL995" s="13">
        <f t="shared" si="285"/>
        <v>105.18</v>
      </c>
      <c r="BM995" s="4" t="s">
        <v>7</v>
      </c>
      <c r="BN995" s="5">
        <v>0.53125</v>
      </c>
      <c r="BO995" s="8">
        <v>70469</v>
      </c>
      <c r="BP995" s="15">
        <f t="shared" si="286"/>
        <v>7.0468999999999999</v>
      </c>
      <c r="BS995" s="1">
        <f t="shared" si="287"/>
        <v>79.812210677716266</v>
      </c>
    </row>
    <row r="996" spans="1:71">
      <c r="A996" s="4" t="s">
        <v>7</v>
      </c>
      <c r="B996" s="5">
        <v>0.51041666666666663</v>
      </c>
      <c r="C996" s="4">
        <v>81.48</v>
      </c>
      <c r="D996" s="13">
        <f t="shared" si="270"/>
        <v>81.48</v>
      </c>
      <c r="E996" s="4" t="s">
        <v>7</v>
      </c>
      <c r="F996" s="5">
        <v>0.52083333333333337</v>
      </c>
      <c r="G996" s="4">
        <v>0.77729999999999999</v>
      </c>
      <c r="H996" s="15">
        <f t="shared" si="271"/>
        <v>0.77729999999999999</v>
      </c>
      <c r="I996" s="4" t="s">
        <v>7</v>
      </c>
      <c r="J996" s="22">
        <v>0.52083333333333337</v>
      </c>
      <c r="K996" s="23">
        <v>97.37</v>
      </c>
      <c r="L996" s="13">
        <f t="shared" si="272"/>
        <v>97.37</v>
      </c>
      <c r="M996" s="4" t="s">
        <v>7</v>
      </c>
      <c r="N996" s="22">
        <v>0.51041666666666663</v>
      </c>
      <c r="O996" s="23">
        <v>92.82</v>
      </c>
      <c r="P996" s="13">
        <f t="shared" si="273"/>
        <v>92.82</v>
      </c>
      <c r="Q996" s="4" t="s">
        <v>7</v>
      </c>
      <c r="R996" s="22">
        <v>0.51041666666666663</v>
      </c>
      <c r="S996" s="19">
        <v>15637</v>
      </c>
      <c r="T996" s="15">
        <f t="shared" si="274"/>
        <v>1.5637000000000001</v>
      </c>
      <c r="U996" s="4" t="s">
        <v>7</v>
      </c>
      <c r="V996" s="22">
        <v>0.52083333333333337</v>
      </c>
      <c r="W996" s="23">
        <v>0.78300000000000003</v>
      </c>
      <c r="X996" s="15">
        <f t="shared" si="275"/>
        <v>0.78300000000000003</v>
      </c>
      <c r="Y996" s="4" t="s">
        <v>7</v>
      </c>
      <c r="Z996" s="5">
        <v>0.51041666666666663</v>
      </c>
      <c r="AA996" s="4">
        <v>145.1</v>
      </c>
      <c r="AB996" s="13">
        <f t="shared" si="276"/>
        <v>145.1</v>
      </c>
      <c r="AC996" s="4" t="s">
        <v>7</v>
      </c>
      <c r="AD996" s="5">
        <v>0.52083333333333337</v>
      </c>
      <c r="AE996" s="8">
        <v>13823</v>
      </c>
      <c r="AF996" s="15">
        <f t="shared" si="277"/>
        <v>1.3823000000000001</v>
      </c>
      <c r="AG996" s="23" t="s">
        <v>7</v>
      </c>
      <c r="AH996" s="22">
        <v>0.51041666666666663</v>
      </c>
      <c r="AI996" s="19">
        <v>19958</v>
      </c>
      <c r="AJ996" s="15">
        <f t="shared" si="278"/>
        <v>1.9958</v>
      </c>
      <c r="AK996" s="4" t="s">
        <v>7</v>
      </c>
      <c r="AL996" s="5">
        <v>0.51041666666666663</v>
      </c>
      <c r="AM996" s="4">
        <v>185.21</v>
      </c>
      <c r="AN996" s="13">
        <f t="shared" si="279"/>
        <v>185.21</v>
      </c>
      <c r="AO996" s="4" t="s">
        <v>7</v>
      </c>
      <c r="AP996" s="5">
        <v>0.52083333333333337</v>
      </c>
      <c r="AQ996" s="19">
        <v>17649</v>
      </c>
      <c r="AR996" s="15">
        <f t="shared" si="280"/>
        <v>1.7648999999999999</v>
      </c>
      <c r="AS996" s="4" t="s">
        <v>7</v>
      </c>
      <c r="AT996" s="22">
        <v>0.51041666666666663</v>
      </c>
      <c r="AU996" s="23">
        <v>69.31</v>
      </c>
      <c r="AV996" s="13">
        <f t="shared" si="281"/>
        <v>69.31</v>
      </c>
      <c r="AW996" s="23" t="s">
        <v>7</v>
      </c>
      <c r="AX996" s="22">
        <v>0.52083333333333337</v>
      </c>
      <c r="AY996" s="23">
        <v>0.66149999999999998</v>
      </c>
      <c r="AZ996" s="15">
        <f t="shared" si="282"/>
        <v>0.66149999999999998</v>
      </c>
      <c r="BA996" s="4" t="s">
        <v>7</v>
      </c>
      <c r="BB996" s="5">
        <v>0.5</v>
      </c>
      <c r="BC996" s="8">
        <v>10767</v>
      </c>
      <c r="BD996" s="15">
        <f t="shared" si="283"/>
        <v>1.0767</v>
      </c>
      <c r="BE996" s="4" t="s">
        <v>7</v>
      </c>
      <c r="BF996" s="5">
        <v>0.48958333333333331</v>
      </c>
      <c r="BG996" s="8">
        <v>11309</v>
      </c>
      <c r="BH996" s="15">
        <f t="shared" si="284"/>
        <v>1.1309</v>
      </c>
      <c r="BI996" s="4" t="s">
        <v>7</v>
      </c>
      <c r="BJ996" s="5">
        <v>0.52083333333333337</v>
      </c>
      <c r="BK996" s="4">
        <v>104.99</v>
      </c>
      <c r="BL996" s="13">
        <f t="shared" si="285"/>
        <v>104.99</v>
      </c>
      <c r="BM996" s="4" t="s">
        <v>7</v>
      </c>
      <c r="BN996" s="5">
        <v>0.52083333333333337</v>
      </c>
      <c r="BO996" s="8">
        <v>70186</v>
      </c>
      <c r="BP996" s="15">
        <f t="shared" si="286"/>
        <v>7.0186000000000002</v>
      </c>
      <c r="BS996" s="1">
        <f t="shared" si="287"/>
        <v>79.507934614757133</v>
      </c>
    </row>
    <row r="997" spans="1:71">
      <c r="A997" s="4" t="s">
        <v>7</v>
      </c>
      <c r="B997" s="5">
        <v>0.5</v>
      </c>
      <c r="C997" s="4">
        <v>81.47</v>
      </c>
      <c r="D997" s="13">
        <f t="shared" si="270"/>
        <v>81.47</v>
      </c>
      <c r="E997" s="4" t="s">
        <v>7</v>
      </c>
      <c r="F997" s="5">
        <v>0.51041666666666663</v>
      </c>
      <c r="G997" s="4">
        <v>0.7772</v>
      </c>
      <c r="H997" s="15">
        <f t="shared" si="271"/>
        <v>0.7772</v>
      </c>
      <c r="I997" s="4" t="s">
        <v>7</v>
      </c>
      <c r="J997" s="22">
        <v>0.51041666666666663</v>
      </c>
      <c r="K997" s="23">
        <v>97.2</v>
      </c>
      <c r="L997" s="13">
        <f t="shared" si="272"/>
        <v>97.2</v>
      </c>
      <c r="M997" s="4" t="s">
        <v>7</v>
      </c>
      <c r="N997" s="22">
        <v>0.5</v>
      </c>
      <c r="O997" s="23">
        <v>92.68</v>
      </c>
      <c r="P997" s="13">
        <f t="shared" si="273"/>
        <v>92.68</v>
      </c>
      <c r="Q997" s="4" t="s">
        <v>7</v>
      </c>
      <c r="R997" s="22">
        <v>0.5</v>
      </c>
      <c r="S997" s="19">
        <v>15652</v>
      </c>
      <c r="T997" s="15">
        <f t="shared" si="274"/>
        <v>1.5651999999999999</v>
      </c>
      <c r="U997" s="4" t="s">
        <v>7</v>
      </c>
      <c r="V997" s="22">
        <v>0.51041666666666663</v>
      </c>
      <c r="W997" s="23">
        <v>0.78320000000000001</v>
      </c>
      <c r="X997" s="15">
        <f t="shared" si="275"/>
        <v>0.78320000000000001</v>
      </c>
      <c r="Y997" s="4" t="s">
        <v>7</v>
      </c>
      <c r="Z997" s="5">
        <v>0.5</v>
      </c>
      <c r="AA997" s="4">
        <v>145.19999999999999</v>
      </c>
      <c r="AB997" s="13">
        <f t="shared" si="276"/>
        <v>145.19999999999999</v>
      </c>
      <c r="AC997" s="4" t="s">
        <v>7</v>
      </c>
      <c r="AD997" s="5">
        <v>0.51041666666666663</v>
      </c>
      <c r="AE997" s="8">
        <v>13861</v>
      </c>
      <c r="AF997" s="15">
        <f t="shared" si="277"/>
        <v>1.3861000000000001</v>
      </c>
      <c r="AG997" s="23" t="s">
        <v>7</v>
      </c>
      <c r="AH997" s="22">
        <v>0.5</v>
      </c>
      <c r="AI997" s="19">
        <v>19977</v>
      </c>
      <c r="AJ997" s="15">
        <f t="shared" si="278"/>
        <v>1.9977</v>
      </c>
      <c r="AK997" s="4" t="s">
        <v>7</v>
      </c>
      <c r="AL997" s="5">
        <v>0.5</v>
      </c>
      <c r="AM997" s="4">
        <v>185.15</v>
      </c>
      <c r="AN997" s="13">
        <f t="shared" si="279"/>
        <v>185.15</v>
      </c>
      <c r="AO997" s="4" t="s">
        <v>7</v>
      </c>
      <c r="AP997" s="5">
        <v>0.51041666666666663</v>
      </c>
      <c r="AQ997" s="19">
        <v>17692</v>
      </c>
      <c r="AR997" s="15">
        <f t="shared" si="280"/>
        <v>1.7692000000000001</v>
      </c>
      <c r="AS997" s="4" t="s">
        <v>7</v>
      </c>
      <c r="AT997" s="22">
        <v>0.5</v>
      </c>
      <c r="AU997" s="23">
        <v>69.45</v>
      </c>
      <c r="AV997" s="13">
        <f t="shared" si="281"/>
        <v>69.45</v>
      </c>
      <c r="AW997" s="23" t="s">
        <v>7</v>
      </c>
      <c r="AX997" s="22">
        <v>0.51041666666666663</v>
      </c>
      <c r="AY997" s="23">
        <v>0.66180000000000005</v>
      </c>
      <c r="AZ997" s="15">
        <f t="shared" si="282"/>
        <v>0.66180000000000005</v>
      </c>
      <c r="BA997" s="4" t="s">
        <v>7</v>
      </c>
      <c r="BB997" s="5">
        <v>0.48958333333333331</v>
      </c>
      <c r="BC997" s="8">
        <v>10764</v>
      </c>
      <c r="BD997" s="15">
        <f t="shared" si="283"/>
        <v>1.0764</v>
      </c>
      <c r="BE997" s="4" t="s">
        <v>7</v>
      </c>
      <c r="BF997" s="5">
        <v>0.47916666666666669</v>
      </c>
      <c r="BG997" s="8">
        <v>11318</v>
      </c>
      <c r="BH997" s="15">
        <f t="shared" si="284"/>
        <v>1.1317999999999999</v>
      </c>
      <c r="BI997" s="4" t="s">
        <v>7</v>
      </c>
      <c r="BJ997" s="5">
        <v>0.51041666666666663</v>
      </c>
      <c r="BK997" s="4">
        <v>104.69</v>
      </c>
      <c r="BL997" s="13">
        <f t="shared" si="285"/>
        <v>104.69</v>
      </c>
      <c r="BM997" s="4" t="s">
        <v>7</v>
      </c>
      <c r="BN997" s="5">
        <v>0.51041666666666663</v>
      </c>
      <c r="BO997" s="8">
        <v>70031</v>
      </c>
      <c r="BP997" s="15">
        <f t="shared" si="286"/>
        <v>7.0030999999999999</v>
      </c>
      <c r="BS997" s="1">
        <f t="shared" si="287"/>
        <v>79.330509264188507</v>
      </c>
    </row>
    <row r="998" spans="1:71">
      <c r="A998" s="4" t="s">
        <v>7</v>
      </c>
      <c r="B998" s="5">
        <v>0.48958333333333331</v>
      </c>
      <c r="C998" s="4">
        <v>81.64</v>
      </c>
      <c r="D998" s="13">
        <f t="shared" si="270"/>
        <v>81.64</v>
      </c>
      <c r="E998" s="4" t="s">
        <v>7</v>
      </c>
      <c r="F998" s="5">
        <v>0.5</v>
      </c>
      <c r="G998" s="4">
        <v>0.77690000000000003</v>
      </c>
      <c r="H998" s="15">
        <f t="shared" si="271"/>
        <v>0.77690000000000003</v>
      </c>
      <c r="I998" s="4" t="s">
        <v>7</v>
      </c>
      <c r="J998" s="22">
        <v>0.5</v>
      </c>
      <c r="K998" s="23">
        <v>97.35</v>
      </c>
      <c r="L998" s="13">
        <f t="shared" si="272"/>
        <v>97.35</v>
      </c>
      <c r="M998" s="4" t="s">
        <v>7</v>
      </c>
      <c r="N998" s="22">
        <v>0.48958333333333331</v>
      </c>
      <c r="O998" s="23">
        <v>92.86</v>
      </c>
      <c r="P998" s="13">
        <f t="shared" si="273"/>
        <v>92.86</v>
      </c>
      <c r="Q998" s="4" t="s">
        <v>7</v>
      </c>
      <c r="R998" s="22">
        <v>0.48958333333333331</v>
      </c>
      <c r="S998" s="19">
        <v>15662</v>
      </c>
      <c r="T998" s="15">
        <f t="shared" si="274"/>
        <v>1.5662</v>
      </c>
      <c r="U998" s="4" t="s">
        <v>7</v>
      </c>
      <c r="V998" s="22">
        <v>0.5</v>
      </c>
      <c r="W998" s="23">
        <v>0.78339999999999999</v>
      </c>
      <c r="X998" s="15">
        <f t="shared" si="275"/>
        <v>0.78339999999999999</v>
      </c>
      <c r="Y998" s="4" t="s">
        <v>7</v>
      </c>
      <c r="Z998" s="5">
        <v>0.48958333333333331</v>
      </c>
      <c r="AA998" s="4">
        <v>145.47</v>
      </c>
      <c r="AB998" s="13">
        <f t="shared" si="276"/>
        <v>145.47</v>
      </c>
      <c r="AC998" s="4" t="s">
        <v>7</v>
      </c>
      <c r="AD998" s="5">
        <v>0.5</v>
      </c>
      <c r="AE998" s="8">
        <v>13838</v>
      </c>
      <c r="AF998" s="15">
        <f t="shared" si="277"/>
        <v>1.3837999999999999</v>
      </c>
      <c r="AG998" s="23" t="s">
        <v>7</v>
      </c>
      <c r="AH998" s="22">
        <v>0.48958333333333331</v>
      </c>
      <c r="AI998" s="19">
        <v>19977</v>
      </c>
      <c r="AJ998" s="15">
        <f t="shared" si="278"/>
        <v>1.9977</v>
      </c>
      <c r="AK998" s="4" t="s">
        <v>7</v>
      </c>
      <c r="AL998" s="5">
        <v>0.48958333333333331</v>
      </c>
      <c r="AM998" s="4">
        <v>185.5</v>
      </c>
      <c r="AN998" s="13">
        <f t="shared" si="279"/>
        <v>185.5</v>
      </c>
      <c r="AO998" s="4" t="s">
        <v>7</v>
      </c>
      <c r="AP998" s="5">
        <v>0.5</v>
      </c>
      <c r="AQ998" s="19">
        <v>17657</v>
      </c>
      <c r="AR998" s="15">
        <f t="shared" si="280"/>
        <v>1.7657</v>
      </c>
      <c r="AS998" s="4" t="s">
        <v>7</v>
      </c>
      <c r="AT998" s="22">
        <v>0.48958333333333331</v>
      </c>
      <c r="AU998" s="23">
        <v>69.569999999999993</v>
      </c>
      <c r="AV998" s="13">
        <f t="shared" si="281"/>
        <v>69.569999999999993</v>
      </c>
      <c r="AW998" s="23" t="s">
        <v>7</v>
      </c>
      <c r="AX998" s="22">
        <v>0.5</v>
      </c>
      <c r="AY998" s="23">
        <v>0.66220000000000001</v>
      </c>
      <c r="AZ998" s="15">
        <f t="shared" si="282"/>
        <v>0.66220000000000001</v>
      </c>
      <c r="BA998" s="4" t="s">
        <v>7</v>
      </c>
      <c r="BB998" s="5">
        <v>0.47916666666666669</v>
      </c>
      <c r="BC998" s="8">
        <v>10761</v>
      </c>
      <c r="BD998" s="15">
        <f t="shared" si="283"/>
        <v>1.0761000000000001</v>
      </c>
      <c r="BE998" s="4" t="s">
        <v>7</v>
      </c>
      <c r="BF998" s="5">
        <v>0.46875</v>
      </c>
      <c r="BG998" s="8">
        <v>11328</v>
      </c>
      <c r="BH998" s="15">
        <f t="shared" si="284"/>
        <v>1.1328</v>
      </c>
      <c r="BI998" s="4" t="s">
        <v>7</v>
      </c>
      <c r="BJ998" s="5">
        <v>0.5</v>
      </c>
      <c r="BK998" s="4">
        <v>104.93</v>
      </c>
      <c r="BL998" s="13">
        <f t="shared" si="285"/>
        <v>104.93</v>
      </c>
      <c r="BM998" s="4" t="s">
        <v>7</v>
      </c>
      <c r="BN998" s="5">
        <v>0.5</v>
      </c>
      <c r="BO998" s="8">
        <v>70105</v>
      </c>
      <c r="BP998" s="15">
        <f t="shared" si="286"/>
        <v>7.0105000000000004</v>
      </c>
      <c r="BS998" s="1">
        <f t="shared" si="287"/>
        <v>79.449528940390934</v>
      </c>
    </row>
    <row r="999" spans="1:71">
      <c r="A999" s="4" t="s">
        <v>7</v>
      </c>
      <c r="B999" s="5">
        <v>0.47916666666666669</v>
      </c>
      <c r="C999" s="4">
        <v>81.63</v>
      </c>
      <c r="D999" s="13">
        <f t="shared" si="270"/>
        <v>81.63</v>
      </c>
      <c r="E999" s="4" t="s">
        <v>7</v>
      </c>
      <c r="F999" s="5">
        <v>0.48958333333333331</v>
      </c>
      <c r="G999" s="4">
        <v>0.77749999999999997</v>
      </c>
      <c r="H999" s="15">
        <f t="shared" si="271"/>
        <v>0.77749999999999997</v>
      </c>
      <c r="I999" s="4" t="s">
        <v>7</v>
      </c>
      <c r="J999" s="22">
        <v>0.48958333333333331</v>
      </c>
      <c r="K999" s="23">
        <v>97.53</v>
      </c>
      <c r="L999" s="13">
        <f t="shared" si="272"/>
        <v>97.53</v>
      </c>
      <c r="M999" s="4" t="s">
        <v>7</v>
      </c>
      <c r="N999" s="22">
        <v>0.47916666666666669</v>
      </c>
      <c r="O999" s="23">
        <v>92.76</v>
      </c>
      <c r="P999" s="13">
        <f t="shared" si="273"/>
        <v>92.76</v>
      </c>
      <c r="Q999" s="4" t="s">
        <v>7</v>
      </c>
      <c r="R999" s="22">
        <v>0.47916666666666669</v>
      </c>
      <c r="S999" s="19">
        <v>15672</v>
      </c>
      <c r="T999" s="15">
        <f t="shared" si="274"/>
        <v>1.5671999999999999</v>
      </c>
      <c r="U999" s="4" t="s">
        <v>7</v>
      </c>
      <c r="V999" s="22">
        <v>0.48958333333333331</v>
      </c>
      <c r="W999" s="23">
        <v>0.78390000000000004</v>
      </c>
      <c r="X999" s="15">
        <f t="shared" si="275"/>
        <v>0.78390000000000004</v>
      </c>
      <c r="Y999" s="4" t="s">
        <v>7</v>
      </c>
      <c r="Z999" s="5">
        <v>0.47916666666666669</v>
      </c>
      <c r="AA999" s="4">
        <v>145.41</v>
      </c>
      <c r="AB999" s="13">
        <f t="shared" si="276"/>
        <v>145.41</v>
      </c>
      <c r="AC999" s="4" t="s">
        <v>7</v>
      </c>
      <c r="AD999" s="5">
        <v>0.48958333333333331</v>
      </c>
      <c r="AE999" s="8">
        <v>13848</v>
      </c>
      <c r="AF999" s="15">
        <f t="shared" si="277"/>
        <v>1.3848</v>
      </c>
      <c r="AG999" s="23" t="s">
        <v>7</v>
      </c>
      <c r="AH999" s="22">
        <v>0.47916666666666669</v>
      </c>
      <c r="AI999" s="19">
        <v>19989</v>
      </c>
      <c r="AJ999" s="15">
        <f t="shared" si="278"/>
        <v>1.9988999999999999</v>
      </c>
      <c r="AK999" s="4" t="s">
        <v>7</v>
      </c>
      <c r="AL999" s="5">
        <v>0.47916666666666669</v>
      </c>
      <c r="AM999" s="4">
        <v>185.41</v>
      </c>
      <c r="AN999" s="13">
        <f t="shared" si="279"/>
        <v>185.41</v>
      </c>
      <c r="AO999" s="4" t="s">
        <v>7</v>
      </c>
      <c r="AP999" s="5">
        <v>0.48958333333333331</v>
      </c>
      <c r="AQ999" s="19">
        <v>17659</v>
      </c>
      <c r="AR999" s="15">
        <f t="shared" si="280"/>
        <v>1.7659</v>
      </c>
      <c r="AS999" s="4" t="s">
        <v>7</v>
      </c>
      <c r="AT999" s="22">
        <v>0.47916666666666669</v>
      </c>
      <c r="AU999" s="23">
        <v>69.45</v>
      </c>
      <c r="AV999" s="13">
        <f t="shared" si="281"/>
        <v>69.45</v>
      </c>
      <c r="AW999" s="23" t="s">
        <v>7</v>
      </c>
      <c r="AX999" s="22">
        <v>0.48958333333333331</v>
      </c>
      <c r="AY999" s="23">
        <v>0.66239999999999999</v>
      </c>
      <c r="AZ999" s="15">
        <f t="shared" si="282"/>
        <v>0.66239999999999999</v>
      </c>
      <c r="BA999" s="4" t="s">
        <v>7</v>
      </c>
      <c r="BB999" s="5">
        <v>0.46875</v>
      </c>
      <c r="BC999" s="8">
        <v>10772</v>
      </c>
      <c r="BD999" s="15">
        <f t="shared" si="283"/>
        <v>1.0771999999999999</v>
      </c>
      <c r="BE999" s="4" t="s">
        <v>7</v>
      </c>
      <c r="BF999" s="5">
        <v>0.45833333333333331</v>
      </c>
      <c r="BG999" s="8">
        <v>11311</v>
      </c>
      <c r="BH999" s="15">
        <f t="shared" si="284"/>
        <v>1.1311</v>
      </c>
      <c r="BI999" s="4" t="s">
        <v>7</v>
      </c>
      <c r="BJ999" s="5">
        <v>0.48958333333333331</v>
      </c>
      <c r="BK999" s="4">
        <v>105.02</v>
      </c>
      <c r="BL999" s="13">
        <f t="shared" si="285"/>
        <v>105.02</v>
      </c>
      <c r="BM999" s="4" t="s">
        <v>7</v>
      </c>
      <c r="BN999" s="5">
        <v>0.48958333333333331</v>
      </c>
      <c r="BO999" s="8">
        <v>70086</v>
      </c>
      <c r="BP999" s="15">
        <f t="shared" si="286"/>
        <v>7.0086000000000004</v>
      </c>
      <c r="BS999" s="1">
        <f t="shared" si="287"/>
        <v>79.434039502769352</v>
      </c>
    </row>
    <row r="1000" spans="1:71">
      <c r="A1000" s="4" t="s">
        <v>7</v>
      </c>
      <c r="B1000" s="5">
        <v>0.46875</v>
      </c>
      <c r="C1000" s="4">
        <v>81.63</v>
      </c>
      <c r="D1000" s="13">
        <f t="shared" si="270"/>
        <v>81.63</v>
      </c>
      <c r="E1000" s="4" t="s">
        <v>7</v>
      </c>
      <c r="F1000" s="5">
        <v>0.47916666666666669</v>
      </c>
      <c r="G1000" s="4">
        <v>0.77739999999999998</v>
      </c>
      <c r="H1000" s="15">
        <f t="shared" si="271"/>
        <v>0.77739999999999998</v>
      </c>
      <c r="I1000" s="4" t="s">
        <v>7</v>
      </c>
      <c r="J1000" s="22">
        <v>0.47916666666666669</v>
      </c>
      <c r="K1000" s="23">
        <v>97.52</v>
      </c>
      <c r="L1000" s="13">
        <f t="shared" si="272"/>
        <v>97.52</v>
      </c>
      <c r="M1000" s="4" t="s">
        <v>7</v>
      </c>
      <c r="N1000" s="22">
        <v>0.46875</v>
      </c>
      <c r="O1000" s="23">
        <v>92.76</v>
      </c>
      <c r="P1000" s="13">
        <f t="shared" si="273"/>
        <v>92.76</v>
      </c>
      <c r="Q1000" s="4" t="s">
        <v>7</v>
      </c>
      <c r="R1000" s="22">
        <v>0.46875</v>
      </c>
      <c r="S1000" s="19">
        <v>15678</v>
      </c>
      <c r="T1000" s="15">
        <f t="shared" si="274"/>
        <v>1.5678000000000001</v>
      </c>
      <c r="U1000" s="4" t="s">
        <v>7</v>
      </c>
      <c r="V1000" s="22">
        <v>0.47916666666666669</v>
      </c>
      <c r="W1000" s="23">
        <v>0.78390000000000004</v>
      </c>
      <c r="X1000" s="15">
        <f t="shared" si="275"/>
        <v>0.78390000000000004</v>
      </c>
      <c r="Y1000" s="4" t="s">
        <v>7</v>
      </c>
      <c r="Z1000" s="5">
        <v>0.46875</v>
      </c>
      <c r="AA1000" s="4">
        <v>145.44999999999999</v>
      </c>
      <c r="AB1000" s="13">
        <f t="shared" si="276"/>
        <v>145.44999999999999</v>
      </c>
      <c r="AC1000" s="4" t="s">
        <v>7</v>
      </c>
      <c r="AD1000" s="5">
        <v>0.47916666666666669</v>
      </c>
      <c r="AE1000" s="8">
        <v>13846</v>
      </c>
      <c r="AF1000" s="15">
        <f t="shared" si="277"/>
        <v>1.3846000000000001</v>
      </c>
      <c r="AG1000" s="23" t="s">
        <v>7</v>
      </c>
      <c r="AH1000" s="22">
        <v>0.46875</v>
      </c>
      <c r="AI1000" s="19">
        <v>20009</v>
      </c>
      <c r="AJ1000" s="15">
        <f t="shared" si="278"/>
        <v>2.0009000000000001</v>
      </c>
      <c r="AK1000" s="4" t="s">
        <v>7</v>
      </c>
      <c r="AL1000" s="5">
        <v>0.46875</v>
      </c>
      <c r="AM1000" s="4">
        <v>185.65</v>
      </c>
      <c r="AN1000" s="13">
        <f t="shared" si="279"/>
        <v>185.65</v>
      </c>
      <c r="AO1000" s="4" t="s">
        <v>7</v>
      </c>
      <c r="AP1000" s="5">
        <v>0.47916666666666669</v>
      </c>
      <c r="AQ1000" s="19">
        <v>17659</v>
      </c>
      <c r="AR1000" s="15">
        <f t="shared" si="280"/>
        <v>1.7659</v>
      </c>
      <c r="AS1000" s="4" t="s">
        <v>7</v>
      </c>
      <c r="AT1000" s="22">
        <v>0.46875</v>
      </c>
      <c r="AU1000" s="23">
        <v>69.569999999999993</v>
      </c>
      <c r="AV1000" s="13">
        <f t="shared" si="281"/>
        <v>69.569999999999993</v>
      </c>
      <c r="AW1000" s="23" t="s">
        <v>7</v>
      </c>
      <c r="AX1000" s="22">
        <v>0.47916666666666669</v>
      </c>
      <c r="AY1000" s="23">
        <v>0.66149999999999998</v>
      </c>
      <c r="AZ1000" s="15">
        <f t="shared" si="282"/>
        <v>0.66149999999999998</v>
      </c>
      <c r="BA1000" s="4" t="s">
        <v>7</v>
      </c>
      <c r="BB1000" s="5">
        <v>0.45833333333333331</v>
      </c>
      <c r="BC1000" s="8">
        <v>10768</v>
      </c>
      <c r="BD1000" s="15">
        <f t="shared" si="283"/>
        <v>1.0768</v>
      </c>
      <c r="BE1000" s="4" t="s">
        <v>7</v>
      </c>
      <c r="BF1000" s="5">
        <v>0.44791666666666669</v>
      </c>
      <c r="BG1000" s="8">
        <v>11309</v>
      </c>
      <c r="BH1000" s="15">
        <f t="shared" si="284"/>
        <v>1.1309</v>
      </c>
      <c r="BI1000" s="4" t="s">
        <v>7</v>
      </c>
      <c r="BJ1000" s="5">
        <v>0.47916666666666669</v>
      </c>
      <c r="BK1000" s="4">
        <v>105</v>
      </c>
      <c r="BL1000" s="13">
        <f t="shared" si="285"/>
        <v>105</v>
      </c>
      <c r="BM1000" s="4" t="s">
        <v>7</v>
      </c>
      <c r="BN1000" s="5">
        <v>0.47916666666666669</v>
      </c>
      <c r="BO1000" s="8">
        <v>70107</v>
      </c>
      <c r="BP1000" s="15">
        <f t="shared" si="286"/>
        <v>7.0106999999999999</v>
      </c>
      <c r="BS1000" s="1">
        <f t="shared" si="287"/>
        <v>79.433849657337134</v>
      </c>
    </row>
    <row r="1001" spans="1:71" s="3" customFormat="1">
      <c r="A1001" s="4" t="s">
        <v>7</v>
      </c>
      <c r="B1001" s="5">
        <v>0.45833333333333331</v>
      </c>
      <c r="C1001" s="4">
        <v>81.91</v>
      </c>
      <c r="D1001" s="13">
        <f t="shared" ref="D1001:D1064" si="288">C1001</f>
        <v>81.91</v>
      </c>
      <c r="E1001" s="4" t="s">
        <v>7</v>
      </c>
      <c r="F1001" s="5">
        <v>0.46875</v>
      </c>
      <c r="G1001" s="4">
        <v>0.7772</v>
      </c>
      <c r="H1001" s="15">
        <f t="shared" ref="H1001:H1064" si="289">IF(G1001&gt;9000,G1001/10000,IF(G1001&gt;900,G1001/1000,(IF(G1001&gt;90,G1001/100,IF(G1001&gt;9,G1001/10,G1001)))))</f>
        <v>0.7772</v>
      </c>
      <c r="I1001" s="4" t="s">
        <v>7</v>
      </c>
      <c r="J1001" s="22">
        <v>0.46875</v>
      </c>
      <c r="K1001" s="23">
        <v>97.52</v>
      </c>
      <c r="L1001" s="13">
        <f t="shared" ref="L1001:L1064" si="290">K1001</f>
        <v>97.52</v>
      </c>
      <c r="M1001" s="4" t="s">
        <v>7</v>
      </c>
      <c r="N1001" s="22">
        <v>0.45833333333333331</v>
      </c>
      <c r="O1001" s="23">
        <v>92.92</v>
      </c>
      <c r="P1001" s="13">
        <f t="shared" ref="P1001:P1064" si="291">O1001</f>
        <v>92.92</v>
      </c>
      <c r="Q1001" s="4" t="s">
        <v>7</v>
      </c>
      <c r="R1001" s="22">
        <v>0.45833333333333331</v>
      </c>
      <c r="S1001" s="19">
        <v>15685</v>
      </c>
      <c r="T1001" s="15">
        <f t="shared" ref="T1001:T1064" si="292">IF(S1001&gt;9000,S1001/10000,IF(S1001&gt;900,S1001/1000,(IF(S1001&gt;90,S1001/100,IF(S1001&gt;9,S1001/10,S1001)))))</f>
        <v>1.5685</v>
      </c>
      <c r="U1001" s="4" t="s">
        <v>7</v>
      </c>
      <c r="V1001" s="22">
        <v>0.46875</v>
      </c>
      <c r="W1001" s="23">
        <v>0.7833</v>
      </c>
      <c r="X1001" s="15">
        <f t="shared" ref="X1001:X1064" si="293">IF(W1001&gt;9000,W1001/10000,IF(W1001&gt;900,W1001/1000,(IF(W1001&gt;90,W1001/100,IF(W1001&gt;9,W1001/10,W1001)))))</f>
        <v>0.7833</v>
      </c>
      <c r="Y1001" s="4" t="s">
        <v>7</v>
      </c>
      <c r="Z1001" s="5">
        <v>0.45833333333333331</v>
      </c>
      <c r="AA1001" s="4">
        <v>145.79</v>
      </c>
      <c r="AB1001" s="13">
        <f t="shared" ref="AB1001:AB1064" si="294">AA1001</f>
        <v>145.79</v>
      </c>
      <c r="AC1001" s="4" t="s">
        <v>7</v>
      </c>
      <c r="AD1001" s="5">
        <v>0.46875</v>
      </c>
      <c r="AE1001" s="8">
        <v>13838</v>
      </c>
      <c r="AF1001" s="15">
        <f t="shared" ref="AF1001:AF1064" si="295">IF(AE1001&gt;9000,AE1001/10000,IF(AE1001&gt;900,AE1001/1000,(IF(AE1001&gt;90,AE1001/100,IF(AE1001&gt;9,AE1001/10,AE1001)))))</f>
        <v>1.3837999999999999</v>
      </c>
      <c r="AG1001" s="23" t="s">
        <v>7</v>
      </c>
      <c r="AH1001" s="22">
        <v>0.45833333333333331</v>
      </c>
      <c r="AI1001" s="19">
        <v>20011</v>
      </c>
      <c r="AJ1001" s="15">
        <f t="shared" ref="AJ1001:AJ1064" si="296">IF(AI1001&gt;9000,AI1001/10000,IF(AI1001&gt;900,AI1001/1000,(IF(AI1001&gt;90,AI1001/100,IF(AI1001&gt;9,AI1001/10,AI1001)))))</f>
        <v>2.0011000000000001</v>
      </c>
      <c r="AK1001" s="4" t="s">
        <v>7</v>
      </c>
      <c r="AL1001" s="5">
        <v>0.45833333333333331</v>
      </c>
      <c r="AM1001" s="4">
        <v>185.95</v>
      </c>
      <c r="AN1001" s="13">
        <f t="shared" ref="AN1001:AN1064" si="297">AM1001</f>
        <v>185.95</v>
      </c>
      <c r="AO1001" s="4" t="s">
        <v>7</v>
      </c>
      <c r="AP1001" s="5">
        <v>0.46875</v>
      </c>
      <c r="AQ1001" s="19">
        <v>17663</v>
      </c>
      <c r="AR1001" s="15">
        <f t="shared" ref="AR1001:AR1064" si="298">IF(AQ1001&gt;9000,AQ1001/10000,IF(AQ1001&gt;900,AQ1001/1000,(IF(AQ1001&gt;90,AQ1001/100,IF(AQ1001&gt;9,AQ1001/10,AQ1001)))))</f>
        <v>1.7663</v>
      </c>
      <c r="AS1001" s="4" t="s">
        <v>7</v>
      </c>
      <c r="AT1001" s="22">
        <v>0.45833333333333331</v>
      </c>
      <c r="AU1001" s="23">
        <v>69.709999999999994</v>
      </c>
      <c r="AV1001" s="13">
        <f t="shared" ref="AV1001:AV1064" si="299">AU1001</f>
        <v>69.709999999999994</v>
      </c>
      <c r="AW1001" s="23" t="s">
        <v>7</v>
      </c>
      <c r="AX1001" s="22">
        <v>0.46875</v>
      </c>
      <c r="AY1001" s="23">
        <v>0.66169999999999995</v>
      </c>
      <c r="AZ1001" s="15">
        <f t="shared" ref="AZ1001:AZ1064" si="300">IF(AY1001&gt;9000,AY1001/10000,IF(AY1001&gt;900,AY1001/1000,(IF(AY1001&gt;90,AY1001/100,IF(AY1001&gt;9,AY1001/10,AY1001)))))</f>
        <v>0.66169999999999995</v>
      </c>
      <c r="BA1001" s="4" t="s">
        <v>7</v>
      </c>
      <c r="BB1001" s="5">
        <v>0.44791666666666669</v>
      </c>
      <c r="BC1001" s="8">
        <v>10784</v>
      </c>
      <c r="BD1001" s="15">
        <f t="shared" ref="BD1001:BD1064" si="301">IF(BC1001&gt;9000,BC1001/10000,IF(BC1001&gt;900,BC1001/1000,(IF(BC1001&gt;90,BC1001/100,IF(BC1001&gt;9,BC1001/10,BC1001)))))</f>
        <v>1.0784</v>
      </c>
      <c r="BE1001" s="4" t="s">
        <v>7</v>
      </c>
      <c r="BF1001" s="5">
        <v>0.4375</v>
      </c>
      <c r="BG1001" s="8">
        <v>11309</v>
      </c>
      <c r="BH1001" s="15">
        <f t="shared" ref="BH1001:BH1064" si="302">IF(BG1001&gt;9000,BG1001/10000,IF(BG1001&gt;900,BG1001/1000,(IF(BG1001&gt;90,BG1001/100,IF(BG1001&gt;9,BG1001/10,BG1001)))))</f>
        <v>1.1309</v>
      </c>
      <c r="BI1001" s="4" t="s">
        <v>7</v>
      </c>
      <c r="BJ1001" s="5">
        <v>0.46875</v>
      </c>
      <c r="BK1001" s="4">
        <v>105.1</v>
      </c>
      <c r="BL1001" s="13">
        <f t="shared" ref="BL1001:BL1064" si="303">BK1001</f>
        <v>105.1</v>
      </c>
      <c r="BM1001" s="4" t="s">
        <v>7</v>
      </c>
      <c r="BN1001" s="5">
        <v>0.46875</v>
      </c>
      <c r="BO1001" s="8">
        <v>70167</v>
      </c>
      <c r="BP1001" s="15">
        <f t="shared" ref="BP1001:BP1064" si="304">IF(BO1001&gt;9000,BO1001/10000,IF(BO1001&gt;900,BO1001/1000,(IF(BO1001&gt;90,BO1001/100,IF(BO1001&gt;9,BO1001/10,BO1001)))))</f>
        <v>7.0167000000000002</v>
      </c>
      <c r="BS1001" s="1">
        <f t="shared" ref="BS1001:BS1064" si="305">((1/AF1001)*57.6+BL1001*0.136+(1/AR1001)*11.9+BD1001*9.1+BP1001*0.42+BH1001*3.6)</f>
        <v>79.487053565971763</v>
      </c>
    </row>
    <row r="1002" spans="1:71" s="3" customFormat="1">
      <c r="A1002" s="4" t="s">
        <v>7</v>
      </c>
      <c r="B1002" s="5">
        <v>0.44791666666666669</v>
      </c>
      <c r="C1002" s="4">
        <v>81.790000000000006</v>
      </c>
      <c r="D1002" s="13">
        <f t="shared" si="288"/>
        <v>81.790000000000006</v>
      </c>
      <c r="E1002" s="4" t="s">
        <v>7</v>
      </c>
      <c r="F1002" s="5">
        <v>0.45833333333333331</v>
      </c>
      <c r="G1002" s="4">
        <v>0.77929999999999999</v>
      </c>
      <c r="H1002" s="15">
        <f t="shared" si="289"/>
        <v>0.77929999999999999</v>
      </c>
      <c r="I1002" s="4" t="s">
        <v>7</v>
      </c>
      <c r="J1002" s="22">
        <v>0.45833333333333331</v>
      </c>
      <c r="K1002" s="23">
        <v>97.57</v>
      </c>
      <c r="L1002" s="13">
        <f t="shared" si="290"/>
        <v>97.57</v>
      </c>
      <c r="M1002" s="4" t="s">
        <v>7</v>
      </c>
      <c r="N1002" s="22">
        <v>0.44791666666666669</v>
      </c>
      <c r="O1002" s="23">
        <v>92.83</v>
      </c>
      <c r="P1002" s="13">
        <f t="shared" si="291"/>
        <v>92.83</v>
      </c>
      <c r="Q1002" s="4" t="s">
        <v>7</v>
      </c>
      <c r="R1002" s="22">
        <v>0.44791666666666669</v>
      </c>
      <c r="S1002" s="19">
        <v>15677</v>
      </c>
      <c r="T1002" s="15">
        <f t="shared" si="292"/>
        <v>1.5677000000000001</v>
      </c>
      <c r="U1002" s="4" t="s">
        <v>7</v>
      </c>
      <c r="V1002" s="22">
        <v>0.45833333333333331</v>
      </c>
      <c r="W1002" s="23">
        <v>0.78380000000000005</v>
      </c>
      <c r="X1002" s="15">
        <f t="shared" si="293"/>
        <v>0.78380000000000005</v>
      </c>
      <c r="Y1002" s="4" t="s">
        <v>7</v>
      </c>
      <c r="Z1002" s="5">
        <v>0.44791666666666669</v>
      </c>
      <c r="AA1002" s="4">
        <v>145.55000000000001</v>
      </c>
      <c r="AB1002" s="13">
        <f t="shared" si="294"/>
        <v>145.55000000000001</v>
      </c>
      <c r="AC1002" s="4" t="s">
        <v>7</v>
      </c>
      <c r="AD1002" s="5">
        <v>0.45833333333333331</v>
      </c>
      <c r="AE1002" s="8">
        <v>13864</v>
      </c>
      <c r="AF1002" s="15">
        <f t="shared" si="295"/>
        <v>1.3864000000000001</v>
      </c>
      <c r="AG1002" s="23" t="s">
        <v>7</v>
      </c>
      <c r="AH1002" s="22">
        <v>0.44791666666666669</v>
      </c>
      <c r="AI1002" s="19">
        <v>20014</v>
      </c>
      <c r="AJ1002" s="15">
        <f t="shared" si="296"/>
        <v>2.0013999999999998</v>
      </c>
      <c r="AK1002" s="4" t="s">
        <v>7</v>
      </c>
      <c r="AL1002" s="5">
        <v>0.44791666666666669</v>
      </c>
      <c r="AM1002" s="4">
        <v>185.81</v>
      </c>
      <c r="AN1002" s="13">
        <f t="shared" si="297"/>
        <v>185.81</v>
      </c>
      <c r="AO1002" s="4" t="s">
        <v>7</v>
      </c>
      <c r="AP1002" s="5">
        <v>0.45833333333333331</v>
      </c>
      <c r="AQ1002" s="19">
        <v>17691</v>
      </c>
      <c r="AR1002" s="15">
        <f t="shared" si="298"/>
        <v>1.7690999999999999</v>
      </c>
      <c r="AS1002" s="4" t="s">
        <v>7</v>
      </c>
      <c r="AT1002" s="22">
        <v>0.44791666666666669</v>
      </c>
      <c r="AU1002" s="23">
        <v>69.680000000000007</v>
      </c>
      <c r="AV1002" s="13">
        <f t="shared" si="299"/>
        <v>69.680000000000007</v>
      </c>
      <c r="AW1002" s="23" t="s">
        <v>7</v>
      </c>
      <c r="AX1002" s="22">
        <v>0.45833333333333331</v>
      </c>
      <c r="AY1002" s="23">
        <v>0.66320000000000001</v>
      </c>
      <c r="AZ1002" s="15">
        <f t="shared" si="300"/>
        <v>0.66320000000000001</v>
      </c>
      <c r="BA1002" s="4" t="s">
        <v>7</v>
      </c>
      <c r="BB1002" s="5">
        <v>0.4375</v>
      </c>
      <c r="BC1002" s="8">
        <v>10775</v>
      </c>
      <c r="BD1002" s="15">
        <f t="shared" si="301"/>
        <v>1.0774999999999999</v>
      </c>
      <c r="BE1002" s="4" t="s">
        <v>7</v>
      </c>
      <c r="BF1002" s="5">
        <v>0.42708333333333331</v>
      </c>
      <c r="BG1002" s="8">
        <v>11309</v>
      </c>
      <c r="BH1002" s="15">
        <f t="shared" si="302"/>
        <v>1.1309</v>
      </c>
      <c r="BI1002" s="4" t="s">
        <v>7</v>
      </c>
      <c r="BJ1002" s="5">
        <v>0.45833333333333331</v>
      </c>
      <c r="BK1002" s="4">
        <v>105.11</v>
      </c>
      <c r="BL1002" s="13">
        <f t="shared" si="303"/>
        <v>105.11</v>
      </c>
      <c r="BM1002" s="4" t="s">
        <v>7</v>
      </c>
      <c r="BN1002" s="5">
        <v>0.45833333333333331</v>
      </c>
      <c r="BO1002" s="8">
        <v>70014</v>
      </c>
      <c r="BP1002" s="15">
        <f t="shared" si="304"/>
        <v>7.0014000000000003</v>
      </c>
      <c r="BS1002" s="1">
        <f t="shared" si="305"/>
        <v>79.385073379450859</v>
      </c>
    </row>
    <row r="1003" spans="1:71" s="3" customFormat="1">
      <c r="A1003" s="4" t="s">
        <v>7</v>
      </c>
      <c r="B1003" s="5">
        <v>0.4375</v>
      </c>
      <c r="C1003" s="4">
        <v>81.84</v>
      </c>
      <c r="D1003" s="13">
        <f t="shared" si="288"/>
        <v>81.84</v>
      </c>
      <c r="E1003" s="4" t="s">
        <v>7</v>
      </c>
      <c r="F1003" s="5">
        <v>0.44791666666666669</v>
      </c>
      <c r="G1003" s="4">
        <v>0.77890000000000004</v>
      </c>
      <c r="H1003" s="15">
        <f t="shared" si="289"/>
        <v>0.77890000000000004</v>
      </c>
      <c r="I1003" s="4" t="s">
        <v>7</v>
      </c>
      <c r="J1003" s="22">
        <v>0.44791666666666669</v>
      </c>
      <c r="K1003" s="23">
        <v>97.32</v>
      </c>
      <c r="L1003" s="13">
        <f t="shared" si="290"/>
        <v>97.32</v>
      </c>
      <c r="M1003" s="4" t="s">
        <v>7</v>
      </c>
      <c r="N1003" s="22">
        <v>0.4375</v>
      </c>
      <c r="O1003" s="23">
        <v>92.93</v>
      </c>
      <c r="P1003" s="13">
        <f t="shared" si="291"/>
        <v>92.93</v>
      </c>
      <c r="Q1003" s="4" t="s">
        <v>7</v>
      </c>
      <c r="R1003" s="22">
        <v>0.4375</v>
      </c>
      <c r="S1003" s="19">
        <v>15674</v>
      </c>
      <c r="T1003" s="15">
        <f t="shared" si="292"/>
        <v>1.5673999999999999</v>
      </c>
      <c r="U1003" s="4" t="s">
        <v>7</v>
      </c>
      <c r="V1003" s="22">
        <v>0.44791666666666669</v>
      </c>
      <c r="W1003" s="23">
        <v>0.78310000000000002</v>
      </c>
      <c r="X1003" s="15">
        <f t="shared" si="293"/>
        <v>0.78310000000000002</v>
      </c>
      <c r="Y1003" s="4" t="s">
        <v>7</v>
      </c>
      <c r="Z1003" s="5">
        <v>0.4375</v>
      </c>
      <c r="AA1003" s="4">
        <v>145.69</v>
      </c>
      <c r="AB1003" s="13">
        <f t="shared" si="294"/>
        <v>145.69</v>
      </c>
      <c r="AC1003" s="4" t="s">
        <v>7</v>
      </c>
      <c r="AD1003" s="5">
        <v>0.44791666666666669</v>
      </c>
      <c r="AE1003" s="8">
        <v>13861</v>
      </c>
      <c r="AF1003" s="15">
        <f t="shared" si="295"/>
        <v>1.3861000000000001</v>
      </c>
      <c r="AG1003" s="23" t="s">
        <v>7</v>
      </c>
      <c r="AH1003" s="22">
        <v>0.4375</v>
      </c>
      <c r="AI1003" s="19">
        <v>20003</v>
      </c>
      <c r="AJ1003" s="15">
        <f t="shared" si="296"/>
        <v>2.0003000000000002</v>
      </c>
      <c r="AK1003" s="4" t="s">
        <v>7</v>
      </c>
      <c r="AL1003" s="5">
        <v>0.4375</v>
      </c>
      <c r="AM1003" s="4">
        <v>185.89</v>
      </c>
      <c r="AN1003" s="13">
        <f t="shared" si="297"/>
        <v>185.89</v>
      </c>
      <c r="AO1003" s="4" t="s">
        <v>7</v>
      </c>
      <c r="AP1003" s="5">
        <v>0.44791666666666669</v>
      </c>
      <c r="AQ1003" s="19">
        <v>17698</v>
      </c>
      <c r="AR1003" s="15">
        <f t="shared" si="298"/>
        <v>1.7698</v>
      </c>
      <c r="AS1003" s="4" t="s">
        <v>7</v>
      </c>
      <c r="AT1003" s="22">
        <v>0.4375</v>
      </c>
      <c r="AU1003" s="23">
        <v>69.73</v>
      </c>
      <c r="AV1003" s="13">
        <f t="shared" si="299"/>
        <v>69.73</v>
      </c>
      <c r="AW1003" s="23" t="s">
        <v>7</v>
      </c>
      <c r="AX1003" s="22">
        <v>0.44791666666666669</v>
      </c>
      <c r="AY1003" s="23">
        <v>0.66359999999999997</v>
      </c>
      <c r="AZ1003" s="15">
        <f t="shared" si="300"/>
        <v>0.66359999999999997</v>
      </c>
      <c r="BA1003" s="4" t="s">
        <v>7</v>
      </c>
      <c r="BB1003" s="5">
        <v>0.42708333333333331</v>
      </c>
      <c r="BC1003" s="8">
        <v>10771</v>
      </c>
      <c r="BD1003" s="15">
        <f t="shared" si="301"/>
        <v>1.0770999999999999</v>
      </c>
      <c r="BE1003" s="4" t="s">
        <v>7</v>
      </c>
      <c r="BF1003" s="5">
        <v>0.41666666666666669</v>
      </c>
      <c r="BG1003" s="8">
        <v>11327</v>
      </c>
      <c r="BH1003" s="15">
        <f t="shared" si="302"/>
        <v>1.1327</v>
      </c>
      <c r="BI1003" s="4" t="s">
        <v>7</v>
      </c>
      <c r="BJ1003" s="5">
        <v>0.44791666666666669</v>
      </c>
      <c r="BK1003" s="4">
        <v>105</v>
      </c>
      <c r="BL1003" s="13">
        <f t="shared" si="303"/>
        <v>105</v>
      </c>
      <c r="BM1003" s="4" t="s">
        <v>7</v>
      </c>
      <c r="BN1003" s="5">
        <v>0.44791666666666669</v>
      </c>
      <c r="BO1003" s="8">
        <v>70077</v>
      </c>
      <c r="BP1003" s="15">
        <f t="shared" si="304"/>
        <v>7.0076999999999998</v>
      </c>
      <c r="BS1003" s="1">
        <f t="shared" si="305"/>
        <v>79.381930937394316</v>
      </c>
    </row>
    <row r="1004" spans="1:71" s="3" customFormat="1">
      <c r="A1004" s="4" t="s">
        <v>7</v>
      </c>
      <c r="B1004" s="5">
        <v>0.42708333333333331</v>
      </c>
      <c r="C1004" s="4">
        <v>81.849999999999994</v>
      </c>
      <c r="D1004" s="13">
        <f t="shared" si="288"/>
        <v>81.849999999999994</v>
      </c>
      <c r="E1004" s="4" t="s">
        <v>7</v>
      </c>
      <c r="F1004" s="5">
        <v>0.4375</v>
      </c>
      <c r="G1004" s="4">
        <v>0.77880000000000005</v>
      </c>
      <c r="H1004" s="15">
        <f t="shared" si="289"/>
        <v>0.77880000000000005</v>
      </c>
      <c r="I1004" s="4" t="s">
        <v>7</v>
      </c>
      <c r="J1004" s="22">
        <v>0.4375</v>
      </c>
      <c r="K1004" s="23">
        <v>97.53</v>
      </c>
      <c r="L1004" s="13">
        <f t="shared" si="290"/>
        <v>97.53</v>
      </c>
      <c r="M1004" s="4" t="s">
        <v>7</v>
      </c>
      <c r="N1004" s="22">
        <v>0.42708333333333331</v>
      </c>
      <c r="O1004" s="23">
        <v>92.97</v>
      </c>
      <c r="P1004" s="13">
        <f t="shared" si="291"/>
        <v>92.97</v>
      </c>
      <c r="Q1004" s="4" t="s">
        <v>7</v>
      </c>
      <c r="R1004" s="22">
        <v>0.42708333333333331</v>
      </c>
      <c r="S1004" s="19">
        <v>15677</v>
      </c>
      <c r="T1004" s="15">
        <f t="shared" si="292"/>
        <v>1.5677000000000001</v>
      </c>
      <c r="U1004" s="4" t="s">
        <v>7</v>
      </c>
      <c r="V1004" s="22">
        <v>0.4375</v>
      </c>
      <c r="W1004" s="23">
        <v>0.78359999999999996</v>
      </c>
      <c r="X1004" s="15">
        <f t="shared" si="293"/>
        <v>0.78359999999999996</v>
      </c>
      <c r="Y1004" s="4" t="s">
        <v>7</v>
      </c>
      <c r="Z1004" s="5">
        <v>0.42708333333333331</v>
      </c>
      <c r="AA1004" s="4">
        <v>145.76</v>
      </c>
      <c r="AB1004" s="13">
        <f t="shared" si="294"/>
        <v>145.76</v>
      </c>
      <c r="AC1004" s="4" t="s">
        <v>7</v>
      </c>
      <c r="AD1004" s="5">
        <v>0.4375</v>
      </c>
      <c r="AE1004" s="8">
        <v>1386</v>
      </c>
      <c r="AF1004" s="15">
        <f t="shared" si="295"/>
        <v>1.3859999999999999</v>
      </c>
      <c r="AG1004" s="23" t="s">
        <v>7</v>
      </c>
      <c r="AH1004" s="22">
        <v>0.42708333333333331</v>
      </c>
      <c r="AI1004" s="19">
        <v>20009</v>
      </c>
      <c r="AJ1004" s="15">
        <f t="shared" si="296"/>
        <v>2.0009000000000001</v>
      </c>
      <c r="AK1004" s="4" t="s">
        <v>7</v>
      </c>
      <c r="AL1004" s="5">
        <v>0.42708333333333331</v>
      </c>
      <c r="AM1004" s="4">
        <v>186.04</v>
      </c>
      <c r="AN1004" s="13">
        <f t="shared" si="297"/>
        <v>186.04</v>
      </c>
      <c r="AO1004" s="4" t="s">
        <v>7</v>
      </c>
      <c r="AP1004" s="5">
        <v>0.4375</v>
      </c>
      <c r="AQ1004" s="19">
        <v>17685</v>
      </c>
      <c r="AR1004" s="15">
        <f t="shared" si="298"/>
        <v>1.7685</v>
      </c>
      <c r="AS1004" s="4" t="s">
        <v>7</v>
      </c>
      <c r="AT1004" s="22">
        <v>0.42708333333333331</v>
      </c>
      <c r="AU1004" s="23">
        <v>69.77</v>
      </c>
      <c r="AV1004" s="13">
        <f t="shared" si="299"/>
        <v>69.77</v>
      </c>
      <c r="AW1004" s="23" t="s">
        <v>7</v>
      </c>
      <c r="AX1004" s="22">
        <v>0.4375</v>
      </c>
      <c r="AY1004" s="23">
        <v>0.66339999999999999</v>
      </c>
      <c r="AZ1004" s="15">
        <f t="shared" si="300"/>
        <v>0.66339999999999999</v>
      </c>
      <c r="BA1004" s="4" t="s">
        <v>7</v>
      </c>
      <c r="BB1004" s="5">
        <v>0.41666666666666669</v>
      </c>
      <c r="BC1004" s="8">
        <v>10774</v>
      </c>
      <c r="BD1004" s="15">
        <f t="shared" si="301"/>
        <v>1.0773999999999999</v>
      </c>
      <c r="BE1004" s="4" t="s">
        <v>7</v>
      </c>
      <c r="BF1004" s="5">
        <v>0.40625</v>
      </c>
      <c r="BG1004" s="8">
        <v>1132</v>
      </c>
      <c r="BH1004" s="15">
        <f t="shared" si="302"/>
        <v>1.1319999999999999</v>
      </c>
      <c r="BI1004" s="4" t="s">
        <v>7</v>
      </c>
      <c r="BJ1004" s="5">
        <v>0.4375</v>
      </c>
      <c r="BK1004" s="4">
        <v>105.14</v>
      </c>
      <c r="BL1004" s="13">
        <f t="shared" si="303"/>
        <v>105.14</v>
      </c>
      <c r="BM1004" s="4" t="s">
        <v>7</v>
      </c>
      <c r="BN1004" s="5">
        <v>0.4375</v>
      </c>
      <c r="BO1004" s="8">
        <v>70103</v>
      </c>
      <c r="BP1004" s="15">
        <f t="shared" si="304"/>
        <v>7.0103</v>
      </c>
      <c r="BS1004" s="1">
        <f t="shared" si="305"/>
        <v>79.410213829292573</v>
      </c>
    </row>
    <row r="1005" spans="1:71" s="3" customFormat="1">
      <c r="A1005" s="4" t="s">
        <v>7</v>
      </c>
      <c r="B1005" s="5">
        <v>0.41666666666666669</v>
      </c>
      <c r="C1005" s="4">
        <v>81.88</v>
      </c>
      <c r="D1005" s="13">
        <f t="shared" si="288"/>
        <v>81.88</v>
      </c>
      <c r="E1005" s="4" t="s">
        <v>7</v>
      </c>
      <c r="F1005" s="5">
        <v>0.42708333333333331</v>
      </c>
      <c r="G1005" s="4">
        <v>0.77839999999999998</v>
      </c>
      <c r="H1005" s="15">
        <f t="shared" si="289"/>
        <v>0.77839999999999998</v>
      </c>
      <c r="I1005" s="4" t="s">
        <v>7</v>
      </c>
      <c r="J1005" s="22">
        <v>0.42708333333333331</v>
      </c>
      <c r="K1005" s="23">
        <v>97.57</v>
      </c>
      <c r="L1005" s="13">
        <f t="shared" si="290"/>
        <v>97.57</v>
      </c>
      <c r="M1005" s="4" t="s">
        <v>7</v>
      </c>
      <c r="N1005" s="22">
        <v>0.41666666666666669</v>
      </c>
      <c r="O1005" s="23">
        <v>92.79</v>
      </c>
      <c r="P1005" s="13">
        <f t="shared" si="291"/>
        <v>92.79</v>
      </c>
      <c r="Q1005" s="4" t="s">
        <v>7</v>
      </c>
      <c r="R1005" s="22">
        <v>0.41666666666666669</v>
      </c>
      <c r="S1005" s="19">
        <v>15699</v>
      </c>
      <c r="T1005" s="15">
        <f t="shared" si="292"/>
        <v>1.5699000000000001</v>
      </c>
      <c r="U1005" s="4" t="s">
        <v>7</v>
      </c>
      <c r="V1005" s="22">
        <v>0.42708333333333331</v>
      </c>
      <c r="W1005" s="23">
        <v>0.7833</v>
      </c>
      <c r="X1005" s="15">
        <f t="shared" si="293"/>
        <v>0.7833</v>
      </c>
      <c r="Y1005" s="4" t="s">
        <v>7</v>
      </c>
      <c r="Z1005" s="5">
        <v>0.41666666666666669</v>
      </c>
      <c r="AA1005" s="4">
        <v>145.68</v>
      </c>
      <c r="AB1005" s="13">
        <f t="shared" si="294"/>
        <v>145.68</v>
      </c>
      <c r="AC1005" s="4" t="s">
        <v>7</v>
      </c>
      <c r="AD1005" s="5">
        <v>0.42708333333333331</v>
      </c>
      <c r="AE1005" s="8">
        <v>13858</v>
      </c>
      <c r="AF1005" s="15">
        <f t="shared" si="295"/>
        <v>1.3857999999999999</v>
      </c>
      <c r="AG1005" s="23" t="s">
        <v>7</v>
      </c>
      <c r="AH1005" s="22">
        <v>0.41666666666666669</v>
      </c>
      <c r="AI1005" s="19">
        <v>20023</v>
      </c>
      <c r="AJ1005" s="15">
        <f t="shared" si="296"/>
        <v>2.0023</v>
      </c>
      <c r="AK1005" s="4" t="s">
        <v>7</v>
      </c>
      <c r="AL1005" s="5">
        <v>0.41666666666666669</v>
      </c>
      <c r="AM1005" s="4">
        <v>185.82</v>
      </c>
      <c r="AN1005" s="13">
        <f t="shared" si="297"/>
        <v>185.82</v>
      </c>
      <c r="AO1005" s="4" t="s">
        <v>7</v>
      </c>
      <c r="AP1005" s="5">
        <v>0.42708333333333331</v>
      </c>
      <c r="AQ1005" s="19">
        <v>17694</v>
      </c>
      <c r="AR1005" s="15">
        <f t="shared" si="298"/>
        <v>1.7694000000000001</v>
      </c>
      <c r="AS1005" s="4" t="s">
        <v>7</v>
      </c>
      <c r="AT1005" s="22">
        <v>0.41666666666666669</v>
      </c>
      <c r="AU1005" s="23">
        <v>69.77</v>
      </c>
      <c r="AV1005" s="13">
        <f t="shared" si="299"/>
        <v>69.77</v>
      </c>
      <c r="AW1005" s="23" t="s">
        <v>7</v>
      </c>
      <c r="AX1005" s="22">
        <v>0.42708333333333331</v>
      </c>
      <c r="AY1005" s="23">
        <v>0.66359999999999997</v>
      </c>
      <c r="AZ1005" s="15">
        <f t="shared" si="300"/>
        <v>0.66359999999999997</v>
      </c>
      <c r="BA1005" s="4" t="s">
        <v>7</v>
      </c>
      <c r="BB1005" s="5">
        <v>0.40625</v>
      </c>
      <c r="BC1005" s="8">
        <v>1077</v>
      </c>
      <c r="BD1005" s="15">
        <f t="shared" si="301"/>
        <v>1.077</v>
      </c>
      <c r="BE1005" s="4" t="s">
        <v>7</v>
      </c>
      <c r="BF1005" s="5">
        <v>0.39583333333333331</v>
      </c>
      <c r="BG1005" s="8">
        <v>11309</v>
      </c>
      <c r="BH1005" s="15">
        <f t="shared" si="302"/>
        <v>1.1309</v>
      </c>
      <c r="BI1005" s="4" t="s">
        <v>7</v>
      </c>
      <c r="BJ1005" s="5">
        <v>0.42708333333333331</v>
      </c>
      <c r="BK1005" s="4">
        <v>105.14</v>
      </c>
      <c r="BL1005" s="13">
        <f t="shared" si="303"/>
        <v>105.14</v>
      </c>
      <c r="BM1005" s="4" t="s">
        <v>7</v>
      </c>
      <c r="BN1005" s="5">
        <v>0.42708333333333331</v>
      </c>
      <c r="BO1005" s="8">
        <v>70088</v>
      </c>
      <c r="BP1005" s="15">
        <f t="shared" si="304"/>
        <v>7.0087999999999999</v>
      </c>
      <c r="BS1005" s="1">
        <f t="shared" si="305"/>
        <v>79.404558966247976</v>
      </c>
    </row>
    <row r="1006" spans="1:71" s="3" customFormat="1">
      <c r="A1006" s="4" t="s">
        <v>7</v>
      </c>
      <c r="B1006" s="5">
        <v>0.40625</v>
      </c>
      <c r="C1006" s="4">
        <v>81.93</v>
      </c>
      <c r="D1006" s="13">
        <f t="shared" si="288"/>
        <v>81.93</v>
      </c>
      <c r="E1006" s="4" t="s">
        <v>7</v>
      </c>
      <c r="F1006" s="5">
        <v>0.41666666666666669</v>
      </c>
      <c r="G1006" s="4">
        <v>0.77849999999999997</v>
      </c>
      <c r="H1006" s="15">
        <f t="shared" si="289"/>
        <v>0.77849999999999997</v>
      </c>
      <c r="I1006" s="4" t="s">
        <v>7</v>
      </c>
      <c r="J1006" s="22">
        <v>0.41666666666666669</v>
      </c>
      <c r="K1006" s="23">
        <v>97.54</v>
      </c>
      <c r="L1006" s="13">
        <f t="shared" si="290"/>
        <v>97.54</v>
      </c>
      <c r="M1006" s="4" t="s">
        <v>7</v>
      </c>
      <c r="N1006" s="22">
        <v>0.40625</v>
      </c>
      <c r="O1006" s="23">
        <v>92.84</v>
      </c>
      <c r="P1006" s="13">
        <f t="shared" si="291"/>
        <v>92.84</v>
      </c>
      <c r="Q1006" s="4" t="s">
        <v>7</v>
      </c>
      <c r="R1006" s="22">
        <v>0.40625</v>
      </c>
      <c r="S1006" s="19">
        <v>15696</v>
      </c>
      <c r="T1006" s="15">
        <f t="shared" si="292"/>
        <v>1.5696000000000001</v>
      </c>
      <c r="U1006" s="4" t="s">
        <v>7</v>
      </c>
      <c r="V1006" s="22">
        <v>0.41666666666666669</v>
      </c>
      <c r="W1006" s="23">
        <v>0.78380000000000005</v>
      </c>
      <c r="X1006" s="15">
        <f t="shared" si="293"/>
        <v>0.78380000000000005</v>
      </c>
      <c r="Y1006" s="4" t="s">
        <v>7</v>
      </c>
      <c r="Z1006" s="5">
        <v>0.40625</v>
      </c>
      <c r="AA1006" s="4">
        <v>145.74</v>
      </c>
      <c r="AB1006" s="13">
        <f t="shared" si="294"/>
        <v>145.74</v>
      </c>
      <c r="AC1006" s="4" t="s">
        <v>7</v>
      </c>
      <c r="AD1006" s="5">
        <v>0.41666666666666669</v>
      </c>
      <c r="AE1006" s="8">
        <v>13855</v>
      </c>
      <c r="AF1006" s="15">
        <f t="shared" si="295"/>
        <v>1.3855</v>
      </c>
      <c r="AG1006" s="23" t="s">
        <v>7</v>
      </c>
      <c r="AH1006" s="22">
        <v>0.40625</v>
      </c>
      <c r="AI1006" s="19">
        <v>20024</v>
      </c>
      <c r="AJ1006" s="15">
        <f t="shared" si="296"/>
        <v>2.0024000000000002</v>
      </c>
      <c r="AK1006" s="4" t="s">
        <v>7</v>
      </c>
      <c r="AL1006" s="5">
        <v>0.40625</v>
      </c>
      <c r="AM1006" s="4">
        <v>185.93</v>
      </c>
      <c r="AN1006" s="13">
        <f t="shared" si="297"/>
        <v>185.93</v>
      </c>
      <c r="AO1006" s="4" t="s">
        <v>7</v>
      </c>
      <c r="AP1006" s="5">
        <v>0.41666666666666669</v>
      </c>
      <c r="AQ1006" s="19">
        <v>17674</v>
      </c>
      <c r="AR1006" s="15">
        <f t="shared" si="298"/>
        <v>1.7674000000000001</v>
      </c>
      <c r="AS1006" s="4" t="s">
        <v>7</v>
      </c>
      <c r="AT1006" s="22">
        <v>0.40625</v>
      </c>
      <c r="AU1006" s="23">
        <v>69.83</v>
      </c>
      <c r="AV1006" s="13">
        <f t="shared" si="299"/>
        <v>69.83</v>
      </c>
      <c r="AW1006" s="23" t="s">
        <v>7</v>
      </c>
      <c r="AX1006" s="22">
        <v>0.41666666666666669</v>
      </c>
      <c r="AY1006" s="23">
        <v>0.66349999999999998</v>
      </c>
      <c r="AZ1006" s="15">
        <f t="shared" si="300"/>
        <v>0.66349999999999998</v>
      </c>
      <c r="BA1006" s="4" t="s">
        <v>7</v>
      </c>
      <c r="BB1006" s="5">
        <v>0.39583333333333331</v>
      </c>
      <c r="BC1006" s="8">
        <v>10766</v>
      </c>
      <c r="BD1006" s="15">
        <f t="shared" si="301"/>
        <v>1.0766</v>
      </c>
      <c r="BE1006" s="4" t="s">
        <v>7</v>
      </c>
      <c r="BF1006" s="5">
        <v>0.38541666666666669</v>
      </c>
      <c r="BG1006" s="8">
        <v>11302</v>
      </c>
      <c r="BH1006" s="15">
        <f t="shared" si="302"/>
        <v>1.1302000000000001</v>
      </c>
      <c r="BI1006" s="4" t="s">
        <v>7</v>
      </c>
      <c r="BJ1006" s="5">
        <v>0.41666666666666669</v>
      </c>
      <c r="BK1006" s="4">
        <v>105.15</v>
      </c>
      <c r="BL1006" s="13">
        <f t="shared" si="303"/>
        <v>105.15</v>
      </c>
      <c r="BM1006" s="4" t="s">
        <v>7</v>
      </c>
      <c r="BN1006" s="5">
        <v>0.41666666666666669</v>
      </c>
      <c r="BO1006" s="8">
        <v>70059</v>
      </c>
      <c r="BP1006" s="15">
        <f t="shared" si="304"/>
        <v>7.0058999999999996</v>
      </c>
      <c r="BS1006" s="1">
        <f t="shared" si="305"/>
        <v>79.415151395542921</v>
      </c>
    </row>
    <row r="1007" spans="1:71" s="3" customFormat="1">
      <c r="A1007" s="4" t="s">
        <v>7</v>
      </c>
      <c r="B1007" s="5">
        <v>0.39583333333333331</v>
      </c>
      <c r="C1007" s="4">
        <v>81.77</v>
      </c>
      <c r="D1007" s="13">
        <f t="shared" si="288"/>
        <v>81.77</v>
      </c>
      <c r="E1007" s="4" t="s">
        <v>7</v>
      </c>
      <c r="F1007" s="5">
        <v>0.40625</v>
      </c>
      <c r="G1007" s="4">
        <v>0.77949999999999997</v>
      </c>
      <c r="H1007" s="15">
        <f t="shared" si="289"/>
        <v>0.77949999999999997</v>
      </c>
      <c r="I1007" s="4" t="s">
        <v>7</v>
      </c>
      <c r="J1007" s="22">
        <v>0.40625</v>
      </c>
      <c r="K1007" s="23">
        <v>97.55</v>
      </c>
      <c r="L1007" s="13">
        <f t="shared" si="290"/>
        <v>97.55</v>
      </c>
      <c r="M1007" s="4" t="s">
        <v>7</v>
      </c>
      <c r="N1007" s="22">
        <v>0.39583333333333331</v>
      </c>
      <c r="O1007" s="23">
        <v>92.85</v>
      </c>
      <c r="P1007" s="13">
        <f t="shared" si="291"/>
        <v>92.85</v>
      </c>
      <c r="Q1007" s="4" t="s">
        <v>7</v>
      </c>
      <c r="R1007" s="22">
        <v>0.39583333333333331</v>
      </c>
      <c r="S1007" s="19">
        <v>1569</v>
      </c>
      <c r="T1007" s="15">
        <f t="shared" si="292"/>
        <v>1.569</v>
      </c>
      <c r="U1007" s="4" t="s">
        <v>7</v>
      </c>
      <c r="V1007" s="22">
        <v>0.40625</v>
      </c>
      <c r="W1007" s="23">
        <v>0.78380000000000005</v>
      </c>
      <c r="X1007" s="15">
        <f t="shared" si="293"/>
        <v>0.78380000000000005</v>
      </c>
      <c r="Y1007" s="4" t="s">
        <v>7</v>
      </c>
      <c r="Z1007" s="5">
        <v>0.39583333333333331</v>
      </c>
      <c r="AA1007" s="4">
        <v>145.71</v>
      </c>
      <c r="AB1007" s="13">
        <f t="shared" si="294"/>
        <v>145.71</v>
      </c>
      <c r="AC1007" s="4" t="s">
        <v>7</v>
      </c>
      <c r="AD1007" s="5">
        <v>0.40625</v>
      </c>
      <c r="AE1007" s="8">
        <v>13865</v>
      </c>
      <c r="AF1007" s="15">
        <f t="shared" si="295"/>
        <v>1.3865000000000001</v>
      </c>
      <c r="AG1007" s="23" t="s">
        <v>7</v>
      </c>
      <c r="AH1007" s="22">
        <v>0.39583333333333331</v>
      </c>
      <c r="AI1007" s="19">
        <v>20022</v>
      </c>
      <c r="AJ1007" s="15">
        <f t="shared" si="296"/>
        <v>2.0022000000000002</v>
      </c>
      <c r="AK1007" s="4" t="s">
        <v>7</v>
      </c>
      <c r="AL1007" s="5">
        <v>0.39583333333333331</v>
      </c>
      <c r="AM1007" s="4">
        <v>185.92</v>
      </c>
      <c r="AN1007" s="13">
        <f t="shared" si="297"/>
        <v>185.92</v>
      </c>
      <c r="AO1007" s="4" t="s">
        <v>7</v>
      </c>
      <c r="AP1007" s="5">
        <v>0.40625</v>
      </c>
      <c r="AQ1007" s="19">
        <v>17687</v>
      </c>
      <c r="AR1007" s="15">
        <f t="shared" si="298"/>
        <v>1.7686999999999999</v>
      </c>
      <c r="AS1007" s="4" t="s">
        <v>7</v>
      </c>
      <c r="AT1007" s="22">
        <v>0.39583333333333331</v>
      </c>
      <c r="AU1007" s="23">
        <v>69.75</v>
      </c>
      <c r="AV1007" s="13">
        <f t="shared" si="299"/>
        <v>69.75</v>
      </c>
      <c r="AW1007" s="23" t="s">
        <v>7</v>
      </c>
      <c r="AX1007" s="22">
        <v>0.40625</v>
      </c>
      <c r="AY1007" s="23">
        <v>0.66439999999999999</v>
      </c>
      <c r="AZ1007" s="15">
        <f t="shared" si="300"/>
        <v>0.66439999999999999</v>
      </c>
      <c r="BA1007" s="4" t="s">
        <v>7</v>
      </c>
      <c r="BB1007" s="5">
        <v>0.38541666666666669</v>
      </c>
      <c r="BC1007" s="8">
        <v>10766</v>
      </c>
      <c r="BD1007" s="15">
        <f t="shared" si="301"/>
        <v>1.0766</v>
      </c>
      <c r="BE1007" s="4" t="s">
        <v>7</v>
      </c>
      <c r="BF1007" s="5">
        <v>0.375</v>
      </c>
      <c r="BG1007" s="8">
        <v>11316</v>
      </c>
      <c r="BH1007" s="15">
        <f t="shared" si="302"/>
        <v>1.1315999999999999</v>
      </c>
      <c r="BI1007" s="4" t="s">
        <v>7</v>
      </c>
      <c r="BJ1007" s="5">
        <v>0.40625</v>
      </c>
      <c r="BK1007" s="4">
        <v>105.11</v>
      </c>
      <c r="BL1007" s="13">
        <f t="shared" si="303"/>
        <v>105.11</v>
      </c>
      <c r="BM1007" s="4" t="s">
        <v>7</v>
      </c>
      <c r="BN1007" s="5">
        <v>0.40625</v>
      </c>
      <c r="BO1007" s="8">
        <v>70007</v>
      </c>
      <c r="BP1007" s="15">
        <f t="shared" si="304"/>
        <v>7.0007000000000001</v>
      </c>
      <c r="BS1007" s="1">
        <f t="shared" si="305"/>
        <v>79.377634130294695</v>
      </c>
    </row>
    <row r="1008" spans="1:71" s="3" customFormat="1">
      <c r="A1008" s="4" t="s">
        <v>7</v>
      </c>
      <c r="B1008" s="5">
        <v>0.38541666666666669</v>
      </c>
      <c r="C1008" s="4">
        <v>82.1</v>
      </c>
      <c r="D1008" s="13">
        <f t="shared" si="288"/>
        <v>82.1</v>
      </c>
      <c r="E1008" s="4" t="s">
        <v>7</v>
      </c>
      <c r="F1008" s="5">
        <v>0.39583333333333331</v>
      </c>
      <c r="G1008" s="4">
        <v>0.77859999999999996</v>
      </c>
      <c r="H1008" s="15">
        <f t="shared" si="289"/>
        <v>0.77859999999999996</v>
      </c>
      <c r="I1008" s="4" t="s">
        <v>7</v>
      </c>
      <c r="J1008" s="22">
        <v>0.39583333333333331</v>
      </c>
      <c r="K1008" s="23">
        <v>97.48</v>
      </c>
      <c r="L1008" s="13">
        <f t="shared" si="290"/>
        <v>97.48</v>
      </c>
      <c r="M1008" s="4" t="s">
        <v>7</v>
      </c>
      <c r="N1008" s="22">
        <v>0.38541666666666669</v>
      </c>
      <c r="O1008" s="23">
        <v>93.17</v>
      </c>
      <c r="P1008" s="13">
        <f t="shared" si="291"/>
        <v>93.17</v>
      </c>
      <c r="Q1008" s="4" t="s">
        <v>7</v>
      </c>
      <c r="R1008" s="22">
        <v>0.38541666666666669</v>
      </c>
      <c r="S1008" s="19">
        <v>15693</v>
      </c>
      <c r="T1008" s="15">
        <f t="shared" si="292"/>
        <v>1.5692999999999999</v>
      </c>
      <c r="U1008" s="4" t="s">
        <v>7</v>
      </c>
      <c r="V1008" s="22">
        <v>0.39583333333333331</v>
      </c>
      <c r="W1008" s="23">
        <v>0.78349999999999997</v>
      </c>
      <c r="X1008" s="15">
        <f t="shared" si="293"/>
        <v>0.78349999999999997</v>
      </c>
      <c r="Y1008" s="4" t="s">
        <v>7</v>
      </c>
      <c r="Z1008" s="5">
        <v>0.38541666666666669</v>
      </c>
      <c r="AA1008" s="4">
        <v>146.22999999999999</v>
      </c>
      <c r="AB1008" s="13">
        <f t="shared" si="294"/>
        <v>146.22999999999999</v>
      </c>
      <c r="AC1008" s="4" t="s">
        <v>7</v>
      </c>
      <c r="AD1008" s="5">
        <v>0.39583333333333331</v>
      </c>
      <c r="AE1008" s="8">
        <v>13873</v>
      </c>
      <c r="AF1008" s="15">
        <f t="shared" si="295"/>
        <v>1.3873</v>
      </c>
      <c r="AG1008" s="23" t="s">
        <v>7</v>
      </c>
      <c r="AH1008" s="22">
        <v>0.38541666666666669</v>
      </c>
      <c r="AI1008" s="19">
        <v>20009</v>
      </c>
      <c r="AJ1008" s="15">
        <f t="shared" si="296"/>
        <v>2.0009000000000001</v>
      </c>
      <c r="AK1008" s="4" t="s">
        <v>7</v>
      </c>
      <c r="AL1008" s="5">
        <v>0.38541666666666669</v>
      </c>
      <c r="AM1008" s="4">
        <v>186.42</v>
      </c>
      <c r="AN1008" s="13">
        <f t="shared" si="297"/>
        <v>186.42</v>
      </c>
      <c r="AO1008" s="4" t="s">
        <v>7</v>
      </c>
      <c r="AP1008" s="5">
        <v>0.39583333333333331</v>
      </c>
      <c r="AQ1008" s="19">
        <v>17703</v>
      </c>
      <c r="AR1008" s="15">
        <f t="shared" si="298"/>
        <v>1.7703</v>
      </c>
      <c r="AS1008" s="4" t="s">
        <v>7</v>
      </c>
      <c r="AT1008" s="22">
        <v>0.38541666666666669</v>
      </c>
      <c r="AU1008" s="23">
        <v>69.97</v>
      </c>
      <c r="AV1008" s="13">
        <f t="shared" si="299"/>
        <v>69.97</v>
      </c>
      <c r="AW1008" s="23" t="s">
        <v>7</v>
      </c>
      <c r="AX1008" s="22">
        <v>0.39583333333333331</v>
      </c>
      <c r="AY1008" s="23">
        <v>0.66410000000000002</v>
      </c>
      <c r="AZ1008" s="15">
        <f t="shared" si="300"/>
        <v>0.66410000000000002</v>
      </c>
      <c r="BA1008" s="4" t="s">
        <v>7</v>
      </c>
      <c r="BB1008" s="5">
        <v>0.375</v>
      </c>
      <c r="BC1008" s="8">
        <v>10773</v>
      </c>
      <c r="BD1008" s="15">
        <f t="shared" si="301"/>
        <v>1.0772999999999999</v>
      </c>
      <c r="BE1008" s="4" t="s">
        <v>7</v>
      </c>
      <c r="BF1008" s="5">
        <v>0.36458333333333331</v>
      </c>
      <c r="BG1008" s="8">
        <v>11313</v>
      </c>
      <c r="BH1008" s="15">
        <f t="shared" si="302"/>
        <v>1.1313</v>
      </c>
      <c r="BI1008" s="4" t="s">
        <v>7</v>
      </c>
      <c r="BJ1008" s="5">
        <v>0.39583333333333331</v>
      </c>
      <c r="BK1008" s="4">
        <v>105.05</v>
      </c>
      <c r="BL1008" s="13">
        <f t="shared" si="303"/>
        <v>105.05</v>
      </c>
      <c r="BM1008" s="4" t="s">
        <v>7</v>
      </c>
      <c r="BN1008" s="5">
        <v>0.39583333333333331</v>
      </c>
      <c r="BO1008" s="8">
        <v>70015</v>
      </c>
      <c r="BP1008" s="15">
        <f t="shared" si="304"/>
        <v>7.0015000000000001</v>
      </c>
      <c r="BS1008" s="1">
        <f t="shared" si="305"/>
        <v>79.345062821680969</v>
      </c>
    </row>
    <row r="1009" spans="1:71" s="3" customFormat="1">
      <c r="A1009" s="4" t="s">
        <v>7</v>
      </c>
      <c r="B1009" s="5">
        <v>0.375</v>
      </c>
      <c r="C1009" s="4">
        <v>81.94</v>
      </c>
      <c r="D1009" s="13">
        <f t="shared" si="288"/>
        <v>81.94</v>
      </c>
      <c r="E1009" s="4" t="s">
        <v>7</v>
      </c>
      <c r="F1009" s="5">
        <v>0.38541666666666669</v>
      </c>
      <c r="G1009" s="4">
        <v>0.77959999999999996</v>
      </c>
      <c r="H1009" s="15">
        <f t="shared" si="289"/>
        <v>0.77959999999999996</v>
      </c>
      <c r="I1009" s="4" t="s">
        <v>7</v>
      </c>
      <c r="J1009" s="22">
        <v>0.38541666666666669</v>
      </c>
      <c r="K1009" s="23">
        <v>97.77</v>
      </c>
      <c r="L1009" s="13">
        <f t="shared" si="290"/>
        <v>97.77</v>
      </c>
      <c r="M1009" s="4" t="s">
        <v>7</v>
      </c>
      <c r="N1009" s="22">
        <v>0.375</v>
      </c>
      <c r="O1009" s="23">
        <v>92.9</v>
      </c>
      <c r="P1009" s="13">
        <f t="shared" si="291"/>
        <v>92.9</v>
      </c>
      <c r="Q1009" s="4" t="s">
        <v>7</v>
      </c>
      <c r="R1009" s="22">
        <v>0.375</v>
      </c>
      <c r="S1009" s="19">
        <v>15691</v>
      </c>
      <c r="T1009" s="15">
        <f t="shared" si="292"/>
        <v>1.5690999999999999</v>
      </c>
      <c r="U1009" s="4" t="s">
        <v>7</v>
      </c>
      <c r="V1009" s="22">
        <v>0.38541666666666669</v>
      </c>
      <c r="W1009" s="23">
        <v>0.78420000000000001</v>
      </c>
      <c r="X1009" s="15">
        <f t="shared" si="293"/>
        <v>0.78420000000000001</v>
      </c>
      <c r="Y1009" s="4" t="s">
        <v>7</v>
      </c>
      <c r="Z1009" s="5">
        <v>0.375</v>
      </c>
      <c r="AA1009" s="4">
        <v>145.80000000000001</v>
      </c>
      <c r="AB1009" s="13">
        <f t="shared" si="294"/>
        <v>145.80000000000001</v>
      </c>
      <c r="AC1009" s="4" t="s">
        <v>7</v>
      </c>
      <c r="AD1009" s="5">
        <v>0.38541666666666669</v>
      </c>
      <c r="AE1009" s="8">
        <v>13884</v>
      </c>
      <c r="AF1009" s="15">
        <f t="shared" si="295"/>
        <v>1.3884000000000001</v>
      </c>
      <c r="AG1009" s="23" t="s">
        <v>7</v>
      </c>
      <c r="AH1009" s="22">
        <v>0.375</v>
      </c>
      <c r="AI1009" s="19">
        <v>20017</v>
      </c>
      <c r="AJ1009" s="15">
        <f t="shared" si="296"/>
        <v>2.0017</v>
      </c>
      <c r="AK1009" s="4" t="s">
        <v>7</v>
      </c>
      <c r="AL1009" s="5">
        <v>0.375</v>
      </c>
      <c r="AM1009" s="4">
        <v>185.98</v>
      </c>
      <c r="AN1009" s="13">
        <f t="shared" si="297"/>
        <v>185.98</v>
      </c>
      <c r="AO1009" s="4" t="s">
        <v>7</v>
      </c>
      <c r="AP1009" s="5">
        <v>0.38541666666666669</v>
      </c>
      <c r="AQ1009" s="19">
        <v>17704</v>
      </c>
      <c r="AR1009" s="15">
        <f t="shared" si="298"/>
        <v>1.7704</v>
      </c>
      <c r="AS1009" s="4" t="s">
        <v>7</v>
      </c>
      <c r="AT1009" s="22">
        <v>0.375</v>
      </c>
      <c r="AU1009" s="23">
        <v>69.86</v>
      </c>
      <c r="AV1009" s="13">
        <f t="shared" si="299"/>
        <v>69.86</v>
      </c>
      <c r="AW1009" s="23" t="s">
        <v>7</v>
      </c>
      <c r="AX1009" s="22">
        <v>0.38541666666666669</v>
      </c>
      <c r="AY1009" s="23">
        <v>0.6643</v>
      </c>
      <c r="AZ1009" s="15">
        <f t="shared" si="300"/>
        <v>0.6643</v>
      </c>
      <c r="BA1009" s="4" t="s">
        <v>7</v>
      </c>
      <c r="BB1009" s="5">
        <v>0.36458333333333331</v>
      </c>
      <c r="BC1009" s="8">
        <v>10769</v>
      </c>
      <c r="BD1009" s="15">
        <f t="shared" si="301"/>
        <v>1.0769</v>
      </c>
      <c r="BE1009" s="4" t="s">
        <v>7</v>
      </c>
      <c r="BF1009" s="5">
        <v>0.35416666666666669</v>
      </c>
      <c r="BG1009" s="8">
        <v>11317</v>
      </c>
      <c r="BH1009" s="15">
        <f t="shared" si="302"/>
        <v>1.1316999999999999</v>
      </c>
      <c r="BI1009" s="4" t="s">
        <v>7</v>
      </c>
      <c r="BJ1009" s="5">
        <v>0.38541666666666669</v>
      </c>
      <c r="BK1009" s="4">
        <v>105.33</v>
      </c>
      <c r="BL1009" s="13">
        <f t="shared" si="303"/>
        <v>105.33</v>
      </c>
      <c r="BM1009" s="4" t="s">
        <v>7</v>
      </c>
      <c r="BN1009" s="5">
        <v>0.38541666666666669</v>
      </c>
      <c r="BO1009" s="8">
        <v>69941</v>
      </c>
      <c r="BP1009" s="15">
        <f t="shared" si="304"/>
        <v>6.9941000000000004</v>
      </c>
      <c r="BS1009" s="1">
        <f t="shared" si="305"/>
        <v>79.344560110384108</v>
      </c>
    </row>
    <row r="1010" spans="1:71" s="3" customFormat="1">
      <c r="A1010" s="4" t="s">
        <v>7</v>
      </c>
      <c r="B1010" s="5">
        <v>0.36458333333333331</v>
      </c>
      <c r="C1010" s="4">
        <v>81.680000000000007</v>
      </c>
      <c r="D1010" s="13">
        <f t="shared" si="288"/>
        <v>81.680000000000007</v>
      </c>
      <c r="E1010" s="4" t="s">
        <v>7</v>
      </c>
      <c r="F1010" s="5">
        <v>0.375</v>
      </c>
      <c r="G1010" s="4">
        <v>0.77939999999999998</v>
      </c>
      <c r="H1010" s="15">
        <f t="shared" si="289"/>
        <v>0.77939999999999998</v>
      </c>
      <c r="I1010" s="4" t="s">
        <v>7</v>
      </c>
      <c r="J1010" s="22">
        <v>0.375</v>
      </c>
      <c r="K1010" s="23">
        <v>97.57</v>
      </c>
      <c r="L1010" s="13">
        <f t="shared" si="290"/>
        <v>97.57</v>
      </c>
      <c r="M1010" s="4" t="s">
        <v>7</v>
      </c>
      <c r="N1010" s="22">
        <v>0.36458333333333331</v>
      </c>
      <c r="O1010" s="23">
        <v>92.92</v>
      </c>
      <c r="P1010" s="13">
        <f t="shared" si="291"/>
        <v>92.92</v>
      </c>
      <c r="Q1010" s="4" t="s">
        <v>7</v>
      </c>
      <c r="R1010" s="22">
        <v>0.36458333333333331</v>
      </c>
      <c r="S1010" s="19">
        <v>15685</v>
      </c>
      <c r="T1010" s="15">
        <f t="shared" si="292"/>
        <v>1.5685</v>
      </c>
      <c r="U1010" s="4" t="s">
        <v>7</v>
      </c>
      <c r="V1010" s="22">
        <v>0.375</v>
      </c>
      <c r="W1010" s="23">
        <v>0.78369999999999995</v>
      </c>
      <c r="X1010" s="15">
        <f t="shared" si="293"/>
        <v>0.78369999999999995</v>
      </c>
      <c r="Y1010" s="4" t="s">
        <v>7</v>
      </c>
      <c r="Z1010" s="5">
        <v>0.36458333333333331</v>
      </c>
      <c r="AA1010" s="4">
        <v>145.77000000000001</v>
      </c>
      <c r="AB1010" s="13">
        <f t="shared" si="294"/>
        <v>145.77000000000001</v>
      </c>
      <c r="AC1010" s="4" t="s">
        <v>7</v>
      </c>
      <c r="AD1010" s="5">
        <v>0.375</v>
      </c>
      <c r="AE1010" s="8">
        <v>13863</v>
      </c>
      <c r="AF1010" s="15">
        <f t="shared" si="295"/>
        <v>1.3863000000000001</v>
      </c>
      <c r="AG1010" s="23" t="s">
        <v>7</v>
      </c>
      <c r="AH1010" s="22">
        <v>0.36458333333333331</v>
      </c>
      <c r="AI1010" s="19">
        <v>20006</v>
      </c>
      <c r="AJ1010" s="15">
        <f t="shared" si="296"/>
        <v>2.0005999999999999</v>
      </c>
      <c r="AK1010" s="4" t="s">
        <v>7</v>
      </c>
      <c r="AL1010" s="5">
        <v>0.36458333333333331</v>
      </c>
      <c r="AM1010" s="4">
        <v>185.91</v>
      </c>
      <c r="AN1010" s="13">
        <f t="shared" si="297"/>
        <v>185.91</v>
      </c>
      <c r="AO1010" s="4" t="s">
        <v>7</v>
      </c>
      <c r="AP1010" s="5">
        <v>0.375</v>
      </c>
      <c r="AQ1010" s="19">
        <v>17691</v>
      </c>
      <c r="AR1010" s="15">
        <f t="shared" si="298"/>
        <v>1.7690999999999999</v>
      </c>
      <c r="AS1010" s="4" t="s">
        <v>7</v>
      </c>
      <c r="AT1010" s="22">
        <v>0.36458333333333331</v>
      </c>
      <c r="AU1010" s="23">
        <v>69.84</v>
      </c>
      <c r="AV1010" s="13">
        <f t="shared" si="299"/>
        <v>69.84</v>
      </c>
      <c r="AW1010" s="23" t="s">
        <v>7</v>
      </c>
      <c r="AX1010" s="22">
        <v>0.375</v>
      </c>
      <c r="AY1010" s="23">
        <v>0.66459999999999997</v>
      </c>
      <c r="AZ1010" s="15">
        <f t="shared" si="300"/>
        <v>0.66459999999999997</v>
      </c>
      <c r="BA1010" s="4" t="s">
        <v>7</v>
      </c>
      <c r="BB1010" s="5">
        <v>0.35416666666666669</v>
      </c>
      <c r="BC1010" s="8">
        <v>10784</v>
      </c>
      <c r="BD1010" s="15">
        <f t="shared" si="301"/>
        <v>1.0784</v>
      </c>
      <c r="BE1010" s="4" t="s">
        <v>7</v>
      </c>
      <c r="BF1010" s="5">
        <v>0.34375</v>
      </c>
      <c r="BG1010" s="8">
        <v>11311</v>
      </c>
      <c r="BH1010" s="15">
        <f t="shared" si="302"/>
        <v>1.1311</v>
      </c>
      <c r="BI1010" s="4" t="s">
        <v>7</v>
      </c>
      <c r="BJ1010" s="5">
        <v>0.375</v>
      </c>
      <c r="BK1010" s="4">
        <v>105.14</v>
      </c>
      <c r="BL1010" s="13">
        <f t="shared" si="303"/>
        <v>105.14</v>
      </c>
      <c r="BM1010" s="4" t="s">
        <v>7</v>
      </c>
      <c r="BN1010" s="5">
        <v>0.375</v>
      </c>
      <c r="BO1010" s="8">
        <v>6999</v>
      </c>
      <c r="BP1010" s="15">
        <f t="shared" si="304"/>
        <v>6.9989999999999997</v>
      </c>
      <c r="BS1010" s="1">
        <f t="shared" si="305"/>
        <v>79.400052310219124</v>
      </c>
    </row>
    <row r="1011" spans="1:71" s="3" customFormat="1">
      <c r="A1011" s="4" t="s">
        <v>7</v>
      </c>
      <c r="B1011" s="5">
        <v>0.35416666666666669</v>
      </c>
      <c r="C1011" s="4">
        <v>81.709999999999994</v>
      </c>
      <c r="D1011" s="13">
        <f t="shared" si="288"/>
        <v>81.709999999999994</v>
      </c>
      <c r="E1011" s="4" t="s">
        <v>7</v>
      </c>
      <c r="F1011" s="5">
        <v>0.36458333333333331</v>
      </c>
      <c r="G1011" s="4">
        <v>0.77729999999999999</v>
      </c>
      <c r="H1011" s="15">
        <f t="shared" si="289"/>
        <v>0.77729999999999999</v>
      </c>
      <c r="I1011" s="4" t="s">
        <v>7</v>
      </c>
      <c r="J1011" s="22">
        <v>0.36458333333333331</v>
      </c>
      <c r="K1011" s="23">
        <v>97.57</v>
      </c>
      <c r="L1011" s="13">
        <f t="shared" si="290"/>
        <v>97.57</v>
      </c>
      <c r="M1011" s="4" t="s">
        <v>7</v>
      </c>
      <c r="N1011" s="22">
        <v>0.35416666666666669</v>
      </c>
      <c r="O1011" s="23">
        <v>92.85</v>
      </c>
      <c r="P1011" s="13">
        <f t="shared" si="291"/>
        <v>92.85</v>
      </c>
      <c r="Q1011" s="4" t="s">
        <v>7</v>
      </c>
      <c r="R1011" s="22">
        <v>0.35416666666666669</v>
      </c>
      <c r="S1011" s="19">
        <v>15682</v>
      </c>
      <c r="T1011" s="15">
        <f t="shared" si="292"/>
        <v>1.5682</v>
      </c>
      <c r="U1011" s="4" t="s">
        <v>7</v>
      </c>
      <c r="V1011" s="22">
        <v>0.36458333333333331</v>
      </c>
      <c r="W1011" s="23">
        <v>0.78390000000000004</v>
      </c>
      <c r="X1011" s="15">
        <f t="shared" si="293"/>
        <v>0.78390000000000004</v>
      </c>
      <c r="Y1011" s="4" t="s">
        <v>7</v>
      </c>
      <c r="Z1011" s="5">
        <v>0.35416666666666669</v>
      </c>
      <c r="AA1011" s="4">
        <v>145.65</v>
      </c>
      <c r="AB1011" s="13">
        <f t="shared" si="294"/>
        <v>145.65</v>
      </c>
      <c r="AC1011" s="4" t="s">
        <v>7</v>
      </c>
      <c r="AD1011" s="5">
        <v>0.36458333333333331</v>
      </c>
      <c r="AE1011" s="8">
        <v>13864</v>
      </c>
      <c r="AF1011" s="15">
        <f t="shared" si="295"/>
        <v>1.3864000000000001</v>
      </c>
      <c r="AG1011" s="23" t="s">
        <v>7</v>
      </c>
      <c r="AH1011" s="22">
        <v>0.35416666666666669</v>
      </c>
      <c r="AI1011" s="19">
        <v>20009</v>
      </c>
      <c r="AJ1011" s="15">
        <f t="shared" si="296"/>
        <v>2.0009000000000001</v>
      </c>
      <c r="AK1011" s="4" t="s">
        <v>7</v>
      </c>
      <c r="AL1011" s="5">
        <v>0.35416666666666669</v>
      </c>
      <c r="AM1011" s="4">
        <v>185.79</v>
      </c>
      <c r="AN1011" s="13">
        <f t="shared" si="297"/>
        <v>185.79</v>
      </c>
      <c r="AO1011" s="4" t="s">
        <v>7</v>
      </c>
      <c r="AP1011" s="5">
        <v>0.36458333333333331</v>
      </c>
      <c r="AQ1011" s="19">
        <v>17683</v>
      </c>
      <c r="AR1011" s="15">
        <f t="shared" si="298"/>
        <v>1.7683</v>
      </c>
      <c r="AS1011" s="4" t="s">
        <v>7</v>
      </c>
      <c r="AT1011" s="22">
        <v>0.35416666666666669</v>
      </c>
      <c r="AU1011" s="23">
        <v>69.8</v>
      </c>
      <c r="AV1011" s="13">
        <f t="shared" si="299"/>
        <v>69.8</v>
      </c>
      <c r="AW1011" s="23" t="s">
        <v>7</v>
      </c>
      <c r="AX1011" s="22">
        <v>0.36458333333333331</v>
      </c>
      <c r="AY1011" s="23">
        <v>0.6643</v>
      </c>
      <c r="AZ1011" s="15">
        <f t="shared" si="300"/>
        <v>0.6643</v>
      </c>
      <c r="BA1011" s="4" t="s">
        <v>7</v>
      </c>
      <c r="BB1011" s="5">
        <v>0.34375</v>
      </c>
      <c r="BC1011" s="8">
        <v>10773</v>
      </c>
      <c r="BD1011" s="15">
        <f t="shared" si="301"/>
        <v>1.0772999999999999</v>
      </c>
      <c r="BE1011" s="4" t="s">
        <v>7</v>
      </c>
      <c r="BF1011" s="5">
        <v>0.33333333333333331</v>
      </c>
      <c r="BG1011" s="8">
        <v>11318</v>
      </c>
      <c r="BH1011" s="15">
        <f t="shared" si="302"/>
        <v>1.1317999999999999</v>
      </c>
      <c r="BI1011" s="4" t="s">
        <v>7</v>
      </c>
      <c r="BJ1011" s="5">
        <v>0.36458333333333331</v>
      </c>
      <c r="BK1011" s="4">
        <v>105.16</v>
      </c>
      <c r="BL1011" s="13">
        <f t="shared" si="303"/>
        <v>105.16</v>
      </c>
      <c r="BM1011" s="4" t="s">
        <v>7</v>
      </c>
      <c r="BN1011" s="5">
        <v>0.36458333333333331</v>
      </c>
      <c r="BO1011" s="8">
        <v>69955</v>
      </c>
      <c r="BP1011" s="15">
        <f t="shared" si="304"/>
        <v>6.9954999999999998</v>
      </c>
      <c r="BS1011" s="1">
        <f t="shared" si="305"/>
        <v>79.393858566303209</v>
      </c>
    </row>
    <row r="1012" spans="1:71" s="3" customFormat="1">
      <c r="A1012" s="4" t="s">
        <v>7</v>
      </c>
      <c r="B1012" s="5">
        <v>0.34375</v>
      </c>
      <c r="C1012" s="4">
        <v>81.760000000000005</v>
      </c>
      <c r="D1012" s="13">
        <f t="shared" si="288"/>
        <v>81.760000000000005</v>
      </c>
      <c r="E1012" s="4" t="s">
        <v>7</v>
      </c>
      <c r="F1012" s="5">
        <v>0.35416666666666669</v>
      </c>
      <c r="G1012" s="4">
        <v>0.77769999999999995</v>
      </c>
      <c r="H1012" s="15">
        <f t="shared" si="289"/>
        <v>0.77769999999999995</v>
      </c>
      <c r="I1012" s="4" t="s">
        <v>7</v>
      </c>
      <c r="J1012" s="22">
        <v>0.35416666666666669</v>
      </c>
      <c r="K1012" s="23">
        <v>97.41</v>
      </c>
      <c r="L1012" s="13">
        <f t="shared" si="290"/>
        <v>97.41</v>
      </c>
      <c r="M1012" s="4" t="s">
        <v>7</v>
      </c>
      <c r="N1012" s="22">
        <v>0.34375</v>
      </c>
      <c r="O1012" s="23">
        <v>92.85</v>
      </c>
      <c r="P1012" s="13">
        <f t="shared" si="291"/>
        <v>92.85</v>
      </c>
      <c r="Q1012" s="4" t="s">
        <v>7</v>
      </c>
      <c r="R1012" s="22">
        <v>0.34375</v>
      </c>
      <c r="S1012" s="19">
        <v>15689</v>
      </c>
      <c r="T1012" s="15">
        <f t="shared" si="292"/>
        <v>1.5689</v>
      </c>
      <c r="U1012" s="4" t="s">
        <v>7</v>
      </c>
      <c r="V1012" s="22">
        <v>0.35416666666666669</v>
      </c>
      <c r="W1012" s="23">
        <v>0.78320000000000001</v>
      </c>
      <c r="X1012" s="15">
        <f t="shared" si="293"/>
        <v>0.78320000000000001</v>
      </c>
      <c r="Y1012" s="4" t="s">
        <v>7</v>
      </c>
      <c r="Z1012" s="5">
        <v>0.34375</v>
      </c>
      <c r="AA1012" s="4">
        <v>145.69</v>
      </c>
      <c r="AB1012" s="13">
        <f t="shared" si="294"/>
        <v>145.69</v>
      </c>
      <c r="AC1012" s="4" t="s">
        <v>7</v>
      </c>
      <c r="AD1012" s="5">
        <v>0.35416666666666669</v>
      </c>
      <c r="AE1012" s="8">
        <v>13854</v>
      </c>
      <c r="AF1012" s="15">
        <f t="shared" si="295"/>
        <v>1.3854</v>
      </c>
      <c r="AG1012" s="23" t="s">
        <v>7</v>
      </c>
      <c r="AH1012" s="22">
        <v>0.34375</v>
      </c>
      <c r="AI1012" s="19">
        <v>20048</v>
      </c>
      <c r="AJ1012" s="15">
        <f t="shared" si="296"/>
        <v>2.0047999999999999</v>
      </c>
      <c r="AK1012" s="4" t="s">
        <v>7</v>
      </c>
      <c r="AL1012" s="5">
        <v>0.34375</v>
      </c>
      <c r="AM1012" s="4">
        <v>186.19</v>
      </c>
      <c r="AN1012" s="13">
        <f t="shared" si="297"/>
        <v>186.19</v>
      </c>
      <c r="AO1012" s="4" t="s">
        <v>7</v>
      </c>
      <c r="AP1012" s="5">
        <v>0.35416666666666669</v>
      </c>
      <c r="AQ1012" s="19">
        <v>17679</v>
      </c>
      <c r="AR1012" s="15">
        <f t="shared" si="298"/>
        <v>1.7679</v>
      </c>
      <c r="AS1012" s="4" t="s">
        <v>7</v>
      </c>
      <c r="AT1012" s="22">
        <v>0.34375</v>
      </c>
      <c r="AU1012" s="23">
        <v>69.790000000000006</v>
      </c>
      <c r="AV1012" s="13">
        <f t="shared" si="299"/>
        <v>69.790000000000006</v>
      </c>
      <c r="AW1012" s="23" t="s">
        <v>7</v>
      </c>
      <c r="AX1012" s="22">
        <v>0.35416666666666669</v>
      </c>
      <c r="AY1012" s="23">
        <v>0.66390000000000005</v>
      </c>
      <c r="AZ1012" s="15">
        <f t="shared" si="300"/>
        <v>0.66390000000000005</v>
      </c>
      <c r="BA1012" s="4" t="s">
        <v>7</v>
      </c>
      <c r="BB1012" s="5">
        <v>0.33333333333333331</v>
      </c>
      <c r="BC1012" s="8">
        <v>10773</v>
      </c>
      <c r="BD1012" s="15">
        <f t="shared" si="301"/>
        <v>1.0772999999999999</v>
      </c>
      <c r="BE1012" s="4" t="s">
        <v>7</v>
      </c>
      <c r="BF1012" s="5">
        <v>0.32291666666666669</v>
      </c>
      <c r="BG1012" s="8">
        <v>11329</v>
      </c>
      <c r="BH1012" s="15">
        <f t="shared" si="302"/>
        <v>1.1329</v>
      </c>
      <c r="BI1012" s="4" t="s">
        <v>7</v>
      </c>
      <c r="BJ1012" s="5">
        <v>0.35416666666666669</v>
      </c>
      <c r="BK1012" s="4">
        <v>105.1</v>
      </c>
      <c r="BL1012" s="13">
        <f t="shared" si="303"/>
        <v>105.1</v>
      </c>
      <c r="BM1012" s="4" t="s">
        <v>7</v>
      </c>
      <c r="BN1012" s="5">
        <v>0.35416666666666669</v>
      </c>
      <c r="BO1012" s="8">
        <v>70001</v>
      </c>
      <c r="BP1012" s="15">
        <f t="shared" si="304"/>
        <v>7.0000999999999998</v>
      </c>
      <c r="BS1012" s="1">
        <f t="shared" si="305"/>
        <v>79.423101969243874</v>
      </c>
    </row>
    <row r="1013" spans="1:71" s="3" customFormat="1">
      <c r="A1013" s="4" t="s">
        <v>7</v>
      </c>
      <c r="B1013" s="5">
        <v>0.33333333333333331</v>
      </c>
      <c r="C1013" s="4">
        <v>81.63</v>
      </c>
      <c r="D1013" s="13">
        <f t="shared" si="288"/>
        <v>81.63</v>
      </c>
      <c r="E1013" s="4" t="s">
        <v>7</v>
      </c>
      <c r="F1013" s="5">
        <v>0.34375</v>
      </c>
      <c r="G1013" s="4">
        <v>0.77880000000000005</v>
      </c>
      <c r="H1013" s="15">
        <f t="shared" si="289"/>
        <v>0.77880000000000005</v>
      </c>
      <c r="I1013" s="4" t="s">
        <v>7</v>
      </c>
      <c r="J1013" s="22">
        <v>0.34375</v>
      </c>
      <c r="K1013" s="23">
        <v>97.45</v>
      </c>
      <c r="L1013" s="13">
        <f t="shared" si="290"/>
        <v>97.45</v>
      </c>
      <c r="M1013" s="4" t="s">
        <v>7</v>
      </c>
      <c r="N1013" s="22">
        <v>0.33333333333333331</v>
      </c>
      <c r="O1013" s="23">
        <v>92.8</v>
      </c>
      <c r="P1013" s="13">
        <f t="shared" si="291"/>
        <v>92.8</v>
      </c>
      <c r="Q1013" s="4" t="s">
        <v>7</v>
      </c>
      <c r="R1013" s="22">
        <v>0.33333333333333331</v>
      </c>
      <c r="S1013" s="19">
        <v>15684</v>
      </c>
      <c r="T1013" s="15">
        <f t="shared" si="292"/>
        <v>1.5684</v>
      </c>
      <c r="U1013" s="4" t="s">
        <v>7</v>
      </c>
      <c r="V1013" s="22">
        <v>0.34375</v>
      </c>
      <c r="W1013" s="23">
        <v>0.78239999999999998</v>
      </c>
      <c r="X1013" s="15">
        <f t="shared" si="293"/>
        <v>0.78239999999999998</v>
      </c>
      <c r="Y1013" s="4" t="s">
        <v>7</v>
      </c>
      <c r="Z1013" s="5">
        <v>0.33333333333333331</v>
      </c>
      <c r="AA1013" s="4">
        <v>145.58000000000001</v>
      </c>
      <c r="AB1013" s="13">
        <f t="shared" si="294"/>
        <v>145.58000000000001</v>
      </c>
      <c r="AC1013" s="4" t="s">
        <v>7</v>
      </c>
      <c r="AD1013" s="5">
        <v>0.34375</v>
      </c>
      <c r="AE1013" s="8">
        <v>13869</v>
      </c>
      <c r="AF1013" s="15">
        <f t="shared" si="295"/>
        <v>1.3869</v>
      </c>
      <c r="AG1013" s="23" t="s">
        <v>7</v>
      </c>
      <c r="AH1013" s="22">
        <v>0.33333333333333331</v>
      </c>
      <c r="AI1013" s="19">
        <v>20051</v>
      </c>
      <c r="AJ1013" s="15">
        <f t="shared" si="296"/>
        <v>2.0051000000000001</v>
      </c>
      <c r="AK1013" s="4" t="s">
        <v>7</v>
      </c>
      <c r="AL1013" s="5">
        <v>0.33333333333333331</v>
      </c>
      <c r="AM1013" s="4">
        <v>186.11</v>
      </c>
      <c r="AN1013" s="13">
        <f t="shared" si="297"/>
        <v>186.11</v>
      </c>
      <c r="AO1013" s="4" t="s">
        <v>7</v>
      </c>
      <c r="AP1013" s="5">
        <v>0.34375</v>
      </c>
      <c r="AQ1013" s="19">
        <v>17719</v>
      </c>
      <c r="AR1013" s="15">
        <f t="shared" si="298"/>
        <v>1.7719</v>
      </c>
      <c r="AS1013" s="4" t="s">
        <v>7</v>
      </c>
      <c r="AT1013" s="22">
        <v>0.33333333333333331</v>
      </c>
      <c r="AU1013" s="23">
        <v>69.67</v>
      </c>
      <c r="AV1013" s="13">
        <f t="shared" si="299"/>
        <v>69.67</v>
      </c>
      <c r="AW1013" s="23" t="s">
        <v>7</v>
      </c>
      <c r="AX1013" s="22">
        <v>0.34375</v>
      </c>
      <c r="AY1013" s="23">
        <v>0.66449999999999998</v>
      </c>
      <c r="AZ1013" s="15">
        <f t="shared" si="300"/>
        <v>0.66449999999999998</v>
      </c>
      <c r="BA1013" s="4" t="s">
        <v>7</v>
      </c>
      <c r="BB1013" s="5">
        <v>0.32291666666666669</v>
      </c>
      <c r="BC1013" s="8">
        <v>10787</v>
      </c>
      <c r="BD1013" s="15">
        <f t="shared" si="301"/>
        <v>1.0787</v>
      </c>
      <c r="BE1013" s="4" t="s">
        <v>7</v>
      </c>
      <c r="BF1013" s="5">
        <v>0.3125</v>
      </c>
      <c r="BG1013" s="8">
        <v>11331</v>
      </c>
      <c r="BH1013" s="15">
        <f t="shared" si="302"/>
        <v>1.1331</v>
      </c>
      <c r="BI1013" s="4" t="s">
        <v>7</v>
      </c>
      <c r="BJ1013" s="5">
        <v>0.34375</v>
      </c>
      <c r="BK1013" s="4">
        <v>105.08</v>
      </c>
      <c r="BL1013" s="13">
        <f t="shared" si="303"/>
        <v>105.08</v>
      </c>
      <c r="BM1013" s="4" t="s">
        <v>7</v>
      </c>
      <c r="BN1013" s="5">
        <v>0.34375</v>
      </c>
      <c r="BO1013" s="8">
        <v>69957</v>
      </c>
      <c r="BP1013" s="15">
        <f t="shared" si="304"/>
        <v>6.9957000000000003</v>
      </c>
      <c r="BS1013" s="1">
        <f t="shared" si="305"/>
        <v>79.371831694414269</v>
      </c>
    </row>
    <row r="1014" spans="1:71" s="3" customFormat="1">
      <c r="A1014" s="4" t="s">
        <v>7</v>
      </c>
      <c r="B1014" s="5">
        <v>0.32291666666666669</v>
      </c>
      <c r="C1014" s="4">
        <v>81.45</v>
      </c>
      <c r="D1014" s="13">
        <f t="shared" si="288"/>
        <v>81.45</v>
      </c>
      <c r="E1014" s="4" t="s">
        <v>7</v>
      </c>
      <c r="F1014" s="5">
        <v>0.33333333333333331</v>
      </c>
      <c r="G1014" s="4">
        <v>0.77710000000000001</v>
      </c>
      <c r="H1014" s="15">
        <f t="shared" si="289"/>
        <v>0.77710000000000001</v>
      </c>
      <c r="I1014" s="4" t="s">
        <v>7</v>
      </c>
      <c r="J1014" s="22">
        <v>0.33333333333333331</v>
      </c>
      <c r="K1014" s="23">
        <v>97.46</v>
      </c>
      <c r="L1014" s="13">
        <f t="shared" si="290"/>
        <v>97.46</v>
      </c>
      <c r="M1014" s="4" t="s">
        <v>7</v>
      </c>
      <c r="N1014" s="22">
        <v>0.32291666666666669</v>
      </c>
      <c r="O1014" s="23">
        <v>92.67</v>
      </c>
      <c r="P1014" s="13">
        <f t="shared" si="291"/>
        <v>92.67</v>
      </c>
      <c r="Q1014" s="4" t="s">
        <v>7</v>
      </c>
      <c r="R1014" s="22">
        <v>0.32291666666666669</v>
      </c>
      <c r="S1014" s="19">
        <v>15676</v>
      </c>
      <c r="T1014" s="15">
        <f t="shared" si="292"/>
        <v>1.5676000000000001</v>
      </c>
      <c r="U1014" s="4" t="s">
        <v>7</v>
      </c>
      <c r="V1014" s="22">
        <v>0.33333333333333331</v>
      </c>
      <c r="W1014" s="23">
        <v>0.78169999999999995</v>
      </c>
      <c r="X1014" s="15">
        <f t="shared" si="293"/>
        <v>0.78169999999999995</v>
      </c>
      <c r="Y1014" s="4" t="s">
        <v>7</v>
      </c>
      <c r="Z1014" s="5">
        <v>0.32291666666666669</v>
      </c>
      <c r="AA1014" s="4">
        <v>145.29</v>
      </c>
      <c r="AB1014" s="13">
        <f t="shared" si="294"/>
        <v>145.29</v>
      </c>
      <c r="AC1014" s="4" t="s">
        <v>7</v>
      </c>
      <c r="AD1014" s="5">
        <v>0.33333333333333331</v>
      </c>
      <c r="AE1014" s="8">
        <v>13858</v>
      </c>
      <c r="AF1014" s="15">
        <f t="shared" si="295"/>
        <v>1.3857999999999999</v>
      </c>
      <c r="AG1014" s="23" t="s">
        <v>7</v>
      </c>
      <c r="AH1014" s="22">
        <v>0.32291666666666669</v>
      </c>
      <c r="AI1014" s="19">
        <v>20036</v>
      </c>
      <c r="AJ1014" s="15">
        <f t="shared" si="296"/>
        <v>2.0036</v>
      </c>
      <c r="AK1014" s="4" t="s">
        <v>7</v>
      </c>
      <c r="AL1014" s="5">
        <v>0.32291666666666669</v>
      </c>
      <c r="AM1014" s="4">
        <v>185.72</v>
      </c>
      <c r="AN1014" s="13">
        <f t="shared" si="297"/>
        <v>185.72</v>
      </c>
      <c r="AO1014" s="4" t="s">
        <v>7</v>
      </c>
      <c r="AP1014" s="5">
        <v>0.33333333333333331</v>
      </c>
      <c r="AQ1014" s="19">
        <v>17713</v>
      </c>
      <c r="AR1014" s="15">
        <f t="shared" si="298"/>
        <v>1.7713000000000001</v>
      </c>
      <c r="AS1014" s="4" t="s">
        <v>7</v>
      </c>
      <c r="AT1014" s="22">
        <v>0.32291666666666669</v>
      </c>
      <c r="AU1014" s="23">
        <v>69.52</v>
      </c>
      <c r="AV1014" s="13">
        <f t="shared" si="299"/>
        <v>69.52</v>
      </c>
      <c r="AW1014" s="23" t="s">
        <v>7</v>
      </c>
      <c r="AX1014" s="22">
        <v>0.33333333333333331</v>
      </c>
      <c r="AY1014" s="23">
        <v>0.66320000000000001</v>
      </c>
      <c r="AZ1014" s="15">
        <f t="shared" si="300"/>
        <v>0.66320000000000001</v>
      </c>
      <c r="BA1014" s="4" t="s">
        <v>7</v>
      </c>
      <c r="BB1014" s="5">
        <v>0.3125</v>
      </c>
      <c r="BC1014" s="8">
        <v>1079</v>
      </c>
      <c r="BD1014" s="15">
        <f t="shared" si="301"/>
        <v>1.079</v>
      </c>
      <c r="BE1014" s="4" t="s">
        <v>7</v>
      </c>
      <c r="BF1014" s="5">
        <v>0.30208333333333331</v>
      </c>
      <c r="BG1014" s="8">
        <v>11351</v>
      </c>
      <c r="BH1014" s="15">
        <f t="shared" si="302"/>
        <v>1.1351</v>
      </c>
      <c r="BI1014" s="4" t="s">
        <v>7</v>
      </c>
      <c r="BJ1014" s="5">
        <v>0.33333333333333331</v>
      </c>
      <c r="BK1014" s="4">
        <v>105.04</v>
      </c>
      <c r="BL1014" s="13">
        <f t="shared" si="303"/>
        <v>105.04</v>
      </c>
      <c r="BM1014" s="4" t="s">
        <v>7</v>
      </c>
      <c r="BN1014" s="5">
        <v>0.33333333333333331</v>
      </c>
      <c r="BO1014" s="8">
        <v>69985</v>
      </c>
      <c r="BP1014" s="15">
        <f t="shared" si="304"/>
        <v>6.9984999999999999</v>
      </c>
      <c r="BS1014" s="1">
        <f t="shared" si="305"/>
        <v>79.412738861951055</v>
      </c>
    </row>
    <row r="1015" spans="1:71" s="3" customFormat="1">
      <c r="A1015" s="4" t="s">
        <v>7</v>
      </c>
      <c r="B1015" s="5">
        <v>0.3125</v>
      </c>
      <c r="C1015" s="4">
        <v>81.44</v>
      </c>
      <c r="D1015" s="13">
        <f t="shared" si="288"/>
        <v>81.44</v>
      </c>
      <c r="E1015" s="4" t="s">
        <v>7</v>
      </c>
      <c r="F1015" s="5">
        <v>0.32291666666666669</v>
      </c>
      <c r="G1015" s="4">
        <v>0.77569999999999995</v>
      </c>
      <c r="H1015" s="15">
        <f t="shared" si="289"/>
        <v>0.77569999999999995</v>
      </c>
      <c r="I1015" s="4" t="s">
        <v>7</v>
      </c>
      <c r="J1015" s="22">
        <v>0.32291666666666669</v>
      </c>
      <c r="K1015" s="23">
        <v>97.3</v>
      </c>
      <c r="L1015" s="13">
        <f t="shared" si="290"/>
        <v>97.3</v>
      </c>
      <c r="M1015" s="4" t="s">
        <v>7</v>
      </c>
      <c r="N1015" s="22">
        <v>0.3125</v>
      </c>
      <c r="O1015" s="23">
        <v>92.73</v>
      </c>
      <c r="P1015" s="13">
        <f t="shared" si="291"/>
        <v>92.73</v>
      </c>
      <c r="Q1015" s="4" t="s">
        <v>7</v>
      </c>
      <c r="R1015" s="22">
        <v>0.3125</v>
      </c>
      <c r="S1015" s="19">
        <v>15674</v>
      </c>
      <c r="T1015" s="15">
        <f t="shared" si="292"/>
        <v>1.5673999999999999</v>
      </c>
      <c r="U1015" s="4" t="s">
        <v>7</v>
      </c>
      <c r="V1015" s="22">
        <v>0.32291666666666669</v>
      </c>
      <c r="W1015" s="23">
        <v>0.78259999999999996</v>
      </c>
      <c r="X1015" s="15">
        <f t="shared" si="293"/>
        <v>0.78259999999999996</v>
      </c>
      <c r="Y1015" s="4" t="s">
        <v>7</v>
      </c>
      <c r="Z1015" s="5">
        <v>0.3125</v>
      </c>
      <c r="AA1015" s="4">
        <v>145.37</v>
      </c>
      <c r="AB1015" s="13">
        <f t="shared" si="294"/>
        <v>145.37</v>
      </c>
      <c r="AC1015" s="4" t="s">
        <v>7</v>
      </c>
      <c r="AD1015" s="5">
        <v>0.32291666666666669</v>
      </c>
      <c r="AE1015" s="8">
        <v>13836</v>
      </c>
      <c r="AF1015" s="15">
        <f t="shared" si="295"/>
        <v>1.3835999999999999</v>
      </c>
      <c r="AG1015" s="23" t="s">
        <v>7</v>
      </c>
      <c r="AH1015" s="22">
        <v>0.3125</v>
      </c>
      <c r="AI1015" s="19">
        <v>20018</v>
      </c>
      <c r="AJ1015" s="15">
        <f t="shared" si="296"/>
        <v>2.0017999999999998</v>
      </c>
      <c r="AK1015" s="4" t="s">
        <v>7</v>
      </c>
      <c r="AL1015" s="5">
        <v>0.3125</v>
      </c>
      <c r="AM1015" s="4">
        <v>185.66</v>
      </c>
      <c r="AN1015" s="13">
        <f t="shared" si="297"/>
        <v>185.66</v>
      </c>
      <c r="AO1015" s="4" t="s">
        <v>7</v>
      </c>
      <c r="AP1015" s="5">
        <v>0.32291666666666669</v>
      </c>
      <c r="AQ1015" s="19">
        <v>17684</v>
      </c>
      <c r="AR1015" s="15">
        <f t="shared" si="298"/>
        <v>1.7684</v>
      </c>
      <c r="AS1015" s="4" t="s">
        <v>7</v>
      </c>
      <c r="AT1015" s="22">
        <v>0.3125</v>
      </c>
      <c r="AU1015" s="23">
        <v>69.540000000000006</v>
      </c>
      <c r="AV1015" s="13">
        <f t="shared" si="299"/>
        <v>69.540000000000006</v>
      </c>
      <c r="AW1015" s="23" t="s">
        <v>7</v>
      </c>
      <c r="AX1015" s="22">
        <v>0.32291666666666669</v>
      </c>
      <c r="AY1015" s="23">
        <v>0.66190000000000004</v>
      </c>
      <c r="AZ1015" s="15">
        <f t="shared" si="300"/>
        <v>0.66190000000000004</v>
      </c>
      <c r="BA1015" s="4" t="s">
        <v>7</v>
      </c>
      <c r="BB1015" s="5">
        <v>0.30208333333333331</v>
      </c>
      <c r="BC1015" s="8">
        <v>1079</v>
      </c>
      <c r="BD1015" s="15">
        <f t="shared" si="301"/>
        <v>1.079</v>
      </c>
      <c r="BE1015" s="4" t="s">
        <v>7</v>
      </c>
      <c r="BF1015" s="5">
        <v>0.29166666666666669</v>
      </c>
      <c r="BG1015" s="8">
        <v>11351</v>
      </c>
      <c r="BH1015" s="15">
        <f t="shared" si="302"/>
        <v>1.1351</v>
      </c>
      <c r="BI1015" s="4" t="s">
        <v>7</v>
      </c>
      <c r="BJ1015" s="5">
        <v>0.32291666666666669</v>
      </c>
      <c r="BK1015" s="4">
        <v>105.03</v>
      </c>
      <c r="BL1015" s="13">
        <f t="shared" si="303"/>
        <v>105.03</v>
      </c>
      <c r="BM1015" s="4" t="s">
        <v>7</v>
      </c>
      <c r="BN1015" s="5">
        <v>0.32291666666666669</v>
      </c>
      <c r="BO1015" s="8">
        <v>70082</v>
      </c>
      <c r="BP1015" s="15">
        <f t="shared" si="304"/>
        <v>7.0082000000000004</v>
      </c>
      <c r="BS1015" s="1">
        <f t="shared" si="305"/>
        <v>79.492559831387425</v>
      </c>
    </row>
    <row r="1016" spans="1:71" s="3" customFormat="1">
      <c r="A1016" s="4" t="s">
        <v>7</v>
      </c>
      <c r="B1016" s="5">
        <v>0.30208333333333331</v>
      </c>
      <c r="C1016" s="4">
        <v>81.650000000000006</v>
      </c>
      <c r="D1016" s="13">
        <f t="shared" si="288"/>
        <v>81.650000000000006</v>
      </c>
      <c r="E1016" s="4" t="s">
        <v>7</v>
      </c>
      <c r="F1016" s="5">
        <v>0.3125</v>
      </c>
      <c r="G1016" s="4">
        <v>0.77539999999999998</v>
      </c>
      <c r="H1016" s="15">
        <f t="shared" si="289"/>
        <v>0.77539999999999998</v>
      </c>
      <c r="I1016" s="4" t="s">
        <v>7</v>
      </c>
      <c r="J1016" s="22">
        <v>0.3125</v>
      </c>
      <c r="K1016" s="23">
        <v>97.35</v>
      </c>
      <c r="L1016" s="13">
        <f t="shared" si="290"/>
        <v>97.35</v>
      </c>
      <c r="M1016" s="4" t="s">
        <v>7</v>
      </c>
      <c r="N1016" s="22">
        <v>0.30208333333333331</v>
      </c>
      <c r="O1016" s="23">
        <v>92.75</v>
      </c>
      <c r="P1016" s="13">
        <f t="shared" si="291"/>
        <v>92.75</v>
      </c>
      <c r="Q1016" s="4" t="s">
        <v>7</v>
      </c>
      <c r="R1016" s="22">
        <v>0.30208333333333331</v>
      </c>
      <c r="S1016" s="19">
        <v>15682</v>
      </c>
      <c r="T1016" s="15">
        <f t="shared" si="292"/>
        <v>1.5682</v>
      </c>
      <c r="U1016" s="4" t="s">
        <v>7</v>
      </c>
      <c r="V1016" s="22">
        <v>0.3125</v>
      </c>
      <c r="W1016" s="23">
        <v>0.78300000000000003</v>
      </c>
      <c r="X1016" s="15">
        <f t="shared" si="293"/>
        <v>0.78300000000000003</v>
      </c>
      <c r="Y1016" s="4" t="s">
        <v>7</v>
      </c>
      <c r="Z1016" s="5">
        <v>0.30208333333333331</v>
      </c>
      <c r="AA1016" s="4">
        <v>145.49</v>
      </c>
      <c r="AB1016" s="13">
        <f t="shared" si="294"/>
        <v>145.49</v>
      </c>
      <c r="AC1016" s="4" t="s">
        <v>7</v>
      </c>
      <c r="AD1016" s="5">
        <v>0.3125</v>
      </c>
      <c r="AE1016" s="8">
        <v>13834</v>
      </c>
      <c r="AF1016" s="15">
        <f t="shared" si="295"/>
        <v>1.3834</v>
      </c>
      <c r="AG1016" s="23" t="s">
        <v>7</v>
      </c>
      <c r="AH1016" s="22">
        <v>0.30208333333333331</v>
      </c>
      <c r="AI1016" s="19">
        <v>20031</v>
      </c>
      <c r="AJ1016" s="15">
        <f t="shared" si="296"/>
        <v>2.0030999999999999</v>
      </c>
      <c r="AK1016" s="4" t="s">
        <v>7</v>
      </c>
      <c r="AL1016" s="5">
        <v>0.30208333333333331</v>
      </c>
      <c r="AM1016" s="4">
        <v>185.86</v>
      </c>
      <c r="AN1016" s="13">
        <f t="shared" si="297"/>
        <v>185.86</v>
      </c>
      <c r="AO1016" s="4" t="s">
        <v>7</v>
      </c>
      <c r="AP1016" s="5">
        <v>0.3125</v>
      </c>
      <c r="AQ1016" s="19">
        <v>17667</v>
      </c>
      <c r="AR1016" s="15">
        <f t="shared" si="298"/>
        <v>1.7666999999999999</v>
      </c>
      <c r="AS1016" s="4" t="s">
        <v>7</v>
      </c>
      <c r="AT1016" s="22">
        <v>0.30208333333333331</v>
      </c>
      <c r="AU1016" s="23">
        <v>69.72</v>
      </c>
      <c r="AV1016" s="13">
        <f t="shared" si="299"/>
        <v>69.72</v>
      </c>
      <c r="AW1016" s="23" t="s">
        <v>7</v>
      </c>
      <c r="AX1016" s="22">
        <v>0.3125</v>
      </c>
      <c r="AY1016" s="23">
        <v>0.66159999999999997</v>
      </c>
      <c r="AZ1016" s="15">
        <f t="shared" si="300"/>
        <v>0.66159999999999997</v>
      </c>
      <c r="BA1016" s="4" t="s">
        <v>7</v>
      </c>
      <c r="BB1016" s="5">
        <v>0.29166666666666669</v>
      </c>
      <c r="BC1016" s="8">
        <v>10784</v>
      </c>
      <c r="BD1016" s="15">
        <f t="shared" si="301"/>
        <v>1.0784</v>
      </c>
      <c r="BE1016" s="4" t="s">
        <v>7</v>
      </c>
      <c r="BF1016" s="5">
        <v>0.28125</v>
      </c>
      <c r="BG1016" s="8">
        <v>11339</v>
      </c>
      <c r="BH1016" s="15">
        <f t="shared" si="302"/>
        <v>1.1338999999999999</v>
      </c>
      <c r="BI1016" s="4" t="s">
        <v>7</v>
      </c>
      <c r="BJ1016" s="5">
        <v>0.3125</v>
      </c>
      <c r="BK1016" s="4">
        <v>105.11</v>
      </c>
      <c r="BL1016" s="13">
        <f t="shared" si="303"/>
        <v>105.11</v>
      </c>
      <c r="BM1016" s="4" t="s">
        <v>7</v>
      </c>
      <c r="BN1016" s="5">
        <v>0.3125</v>
      </c>
      <c r="BO1016" s="8">
        <v>70142</v>
      </c>
      <c r="BP1016" s="15">
        <f t="shared" si="304"/>
        <v>7.0141999999999998</v>
      </c>
      <c r="BS1016" s="1">
        <f t="shared" si="305"/>
        <v>79.508673603768557</v>
      </c>
    </row>
    <row r="1017" spans="1:71" s="3" customFormat="1">
      <c r="A1017" s="4" t="s">
        <v>7</v>
      </c>
      <c r="B1017" s="5">
        <v>0.29166666666666669</v>
      </c>
      <c r="C1017" s="4">
        <v>81.89</v>
      </c>
      <c r="D1017" s="13">
        <f t="shared" si="288"/>
        <v>81.89</v>
      </c>
      <c r="E1017" s="4" t="s">
        <v>7</v>
      </c>
      <c r="F1017" s="5">
        <v>0.30208333333333331</v>
      </c>
      <c r="G1017" s="4">
        <v>0.77529999999999999</v>
      </c>
      <c r="H1017" s="15">
        <f t="shared" si="289"/>
        <v>0.77529999999999999</v>
      </c>
      <c r="I1017" s="4" t="s">
        <v>7</v>
      </c>
      <c r="J1017" s="22">
        <v>0.30208333333333331</v>
      </c>
      <c r="K1017" s="23">
        <v>97.55</v>
      </c>
      <c r="L1017" s="13">
        <f t="shared" si="290"/>
        <v>97.55</v>
      </c>
      <c r="M1017" s="4" t="s">
        <v>7</v>
      </c>
      <c r="N1017" s="22">
        <v>0.29166666666666669</v>
      </c>
      <c r="O1017" s="23">
        <v>92.79</v>
      </c>
      <c r="P1017" s="13">
        <f t="shared" si="291"/>
        <v>92.79</v>
      </c>
      <c r="Q1017" s="4" t="s">
        <v>7</v>
      </c>
      <c r="R1017" s="22">
        <v>0.29166666666666669</v>
      </c>
      <c r="S1017" s="19">
        <v>15682</v>
      </c>
      <c r="T1017" s="15">
        <f t="shared" si="292"/>
        <v>1.5682</v>
      </c>
      <c r="U1017" s="4" t="s">
        <v>7</v>
      </c>
      <c r="V1017" s="22">
        <v>0.30208333333333331</v>
      </c>
      <c r="W1017" s="23">
        <v>0.78269999999999995</v>
      </c>
      <c r="X1017" s="15">
        <f t="shared" si="293"/>
        <v>0.78269999999999995</v>
      </c>
      <c r="Y1017" s="4" t="s">
        <v>7</v>
      </c>
      <c r="Z1017" s="5">
        <v>0.29166666666666669</v>
      </c>
      <c r="AA1017" s="4">
        <v>145.52000000000001</v>
      </c>
      <c r="AB1017" s="13">
        <f t="shared" si="294"/>
        <v>145.52000000000001</v>
      </c>
      <c r="AC1017" s="4" t="s">
        <v>7</v>
      </c>
      <c r="AD1017" s="5">
        <v>0.30208333333333331</v>
      </c>
      <c r="AE1017" s="8">
        <v>13815</v>
      </c>
      <c r="AF1017" s="15">
        <f t="shared" si="295"/>
        <v>1.3815</v>
      </c>
      <c r="AG1017" s="23" t="s">
        <v>7</v>
      </c>
      <c r="AH1017" s="22">
        <v>0.29166666666666669</v>
      </c>
      <c r="AI1017" s="19">
        <v>20038</v>
      </c>
      <c r="AJ1017" s="15">
        <f t="shared" si="296"/>
        <v>2.0038</v>
      </c>
      <c r="AK1017" s="4" t="s">
        <v>7</v>
      </c>
      <c r="AL1017" s="5">
        <v>0.29166666666666669</v>
      </c>
      <c r="AM1017" s="4">
        <v>185.96</v>
      </c>
      <c r="AN1017" s="13">
        <f t="shared" si="297"/>
        <v>185.96</v>
      </c>
      <c r="AO1017" s="4" t="s">
        <v>7</v>
      </c>
      <c r="AP1017" s="5">
        <v>0.30208333333333331</v>
      </c>
      <c r="AQ1017" s="19">
        <v>17648</v>
      </c>
      <c r="AR1017" s="15">
        <f t="shared" si="298"/>
        <v>1.7647999999999999</v>
      </c>
      <c r="AS1017" s="4" t="s">
        <v>7</v>
      </c>
      <c r="AT1017" s="22">
        <v>0.29166666666666669</v>
      </c>
      <c r="AU1017" s="23">
        <v>69.900000000000006</v>
      </c>
      <c r="AV1017" s="13">
        <f t="shared" si="299"/>
        <v>69.900000000000006</v>
      </c>
      <c r="AW1017" s="23" t="s">
        <v>7</v>
      </c>
      <c r="AX1017" s="22">
        <v>0.30208333333333331</v>
      </c>
      <c r="AY1017" s="23">
        <v>0.66190000000000004</v>
      </c>
      <c r="AZ1017" s="15">
        <f t="shared" si="300"/>
        <v>0.66190000000000004</v>
      </c>
      <c r="BA1017" s="4" t="s">
        <v>7</v>
      </c>
      <c r="BB1017" s="5">
        <v>0.28125</v>
      </c>
      <c r="BC1017" s="8">
        <v>10777</v>
      </c>
      <c r="BD1017" s="15">
        <f t="shared" si="301"/>
        <v>1.0777000000000001</v>
      </c>
      <c r="BE1017" s="4" t="s">
        <v>7</v>
      </c>
      <c r="BF1017" s="5">
        <v>0.27083333333333331</v>
      </c>
      <c r="BG1017" s="8">
        <v>11321</v>
      </c>
      <c r="BH1017" s="15">
        <f t="shared" si="302"/>
        <v>1.1321000000000001</v>
      </c>
      <c r="BI1017" s="4" t="s">
        <v>7</v>
      </c>
      <c r="BJ1017" s="5">
        <v>0.30208333333333331</v>
      </c>
      <c r="BK1017" s="4">
        <v>105.31</v>
      </c>
      <c r="BL1017" s="13">
        <f t="shared" si="303"/>
        <v>105.31</v>
      </c>
      <c r="BM1017" s="4" t="s">
        <v>7</v>
      </c>
      <c r="BN1017" s="5">
        <v>0.30208333333333331</v>
      </c>
      <c r="BO1017" s="8">
        <v>70249</v>
      </c>
      <c r="BP1017" s="15">
        <f t="shared" si="304"/>
        <v>7.0248999999999997</v>
      </c>
      <c r="BS1017" s="1">
        <f t="shared" si="305"/>
        <v>79.592032782987459</v>
      </c>
    </row>
    <row r="1018" spans="1:71" s="3" customFormat="1">
      <c r="A1018" s="4" t="s">
        <v>7</v>
      </c>
      <c r="B1018" s="5">
        <v>0.28125</v>
      </c>
      <c r="C1018" s="4">
        <v>82.23</v>
      </c>
      <c r="D1018" s="13">
        <f t="shared" si="288"/>
        <v>82.23</v>
      </c>
      <c r="E1018" s="4" t="s">
        <v>7</v>
      </c>
      <c r="F1018" s="5">
        <v>0.29166666666666669</v>
      </c>
      <c r="G1018" s="4">
        <v>0.77759999999999996</v>
      </c>
      <c r="H1018" s="15">
        <f t="shared" si="289"/>
        <v>0.77759999999999996</v>
      </c>
      <c r="I1018" s="4" t="s">
        <v>7</v>
      </c>
      <c r="J1018" s="22">
        <v>0.29166666666666669</v>
      </c>
      <c r="K1018" s="23">
        <v>97.63</v>
      </c>
      <c r="L1018" s="13">
        <f t="shared" si="290"/>
        <v>97.63</v>
      </c>
      <c r="M1018" s="4" t="s">
        <v>7</v>
      </c>
      <c r="N1018" s="22">
        <v>0.28125</v>
      </c>
      <c r="O1018" s="23">
        <v>92.98</v>
      </c>
      <c r="P1018" s="13">
        <f t="shared" si="291"/>
        <v>92.98</v>
      </c>
      <c r="Q1018" s="4" t="s">
        <v>7</v>
      </c>
      <c r="R1018" s="22">
        <v>0.28125</v>
      </c>
      <c r="S1018" s="19">
        <v>15696</v>
      </c>
      <c r="T1018" s="15">
        <f t="shared" si="292"/>
        <v>1.5696000000000001</v>
      </c>
      <c r="U1018" s="4" t="s">
        <v>7</v>
      </c>
      <c r="V1018" s="22">
        <v>0.29166666666666669</v>
      </c>
      <c r="W1018" s="23">
        <v>0.78269999999999995</v>
      </c>
      <c r="X1018" s="15">
        <f t="shared" si="293"/>
        <v>0.78269999999999995</v>
      </c>
      <c r="Y1018" s="4" t="s">
        <v>7</v>
      </c>
      <c r="Z1018" s="5">
        <v>0.28125</v>
      </c>
      <c r="AA1018" s="4">
        <v>145.91</v>
      </c>
      <c r="AB1018" s="13">
        <f t="shared" si="294"/>
        <v>145.91</v>
      </c>
      <c r="AC1018" s="4" t="s">
        <v>7</v>
      </c>
      <c r="AD1018" s="5">
        <v>0.29166666666666669</v>
      </c>
      <c r="AE1018" s="8">
        <v>13815</v>
      </c>
      <c r="AF1018" s="15">
        <f t="shared" si="295"/>
        <v>1.3815</v>
      </c>
      <c r="AG1018" s="23" t="s">
        <v>7</v>
      </c>
      <c r="AH1018" s="22">
        <v>0.28125</v>
      </c>
      <c r="AI1018" s="19">
        <v>20032</v>
      </c>
      <c r="AJ1018" s="15">
        <f t="shared" si="296"/>
        <v>2.0032000000000001</v>
      </c>
      <c r="AK1018" s="4" t="s">
        <v>7</v>
      </c>
      <c r="AL1018" s="5">
        <v>0.28125</v>
      </c>
      <c r="AM1018" s="4">
        <v>186.18</v>
      </c>
      <c r="AN1018" s="13">
        <f t="shared" si="297"/>
        <v>186.18</v>
      </c>
      <c r="AO1018" s="4" t="s">
        <v>7</v>
      </c>
      <c r="AP1018" s="5">
        <v>0.29166666666666669</v>
      </c>
      <c r="AQ1018" s="19">
        <v>17653</v>
      </c>
      <c r="AR1018" s="15">
        <f t="shared" si="298"/>
        <v>1.7653000000000001</v>
      </c>
      <c r="AS1018" s="4" t="s">
        <v>7</v>
      </c>
      <c r="AT1018" s="22">
        <v>0.28125</v>
      </c>
      <c r="AU1018" s="23">
        <v>70.2</v>
      </c>
      <c r="AV1018" s="13">
        <f t="shared" si="299"/>
        <v>70.2</v>
      </c>
      <c r="AW1018" s="23" t="s">
        <v>7</v>
      </c>
      <c r="AX1018" s="22">
        <v>0.29166666666666669</v>
      </c>
      <c r="AY1018" s="23">
        <v>0.66349999999999998</v>
      </c>
      <c r="AZ1018" s="15">
        <f t="shared" si="300"/>
        <v>0.66349999999999998</v>
      </c>
      <c r="BA1018" s="4" t="s">
        <v>7</v>
      </c>
      <c r="BB1018" s="5">
        <v>0.27083333333333331</v>
      </c>
      <c r="BC1018" s="8">
        <v>10799</v>
      </c>
      <c r="BD1018" s="15">
        <f t="shared" si="301"/>
        <v>1.0799000000000001</v>
      </c>
      <c r="BE1018" s="4" t="s">
        <v>7</v>
      </c>
      <c r="BF1018" s="5">
        <v>0.26041666666666669</v>
      </c>
      <c r="BG1018" s="8">
        <v>11314</v>
      </c>
      <c r="BH1018" s="15">
        <f t="shared" si="302"/>
        <v>1.1314</v>
      </c>
      <c r="BI1018" s="4" t="s">
        <v>7</v>
      </c>
      <c r="BJ1018" s="5">
        <v>0.29166666666666669</v>
      </c>
      <c r="BK1018" s="4">
        <v>105.3</v>
      </c>
      <c r="BL1018" s="13">
        <f t="shared" si="303"/>
        <v>105.3</v>
      </c>
      <c r="BM1018" s="4" t="s">
        <v>7</v>
      </c>
      <c r="BN1018" s="5">
        <v>0.29166666666666669</v>
      </c>
      <c r="BO1018" s="8">
        <v>70348</v>
      </c>
      <c r="BP1018" s="15">
        <f t="shared" si="304"/>
        <v>7.0347999999999997</v>
      </c>
      <c r="BS1018" s="1">
        <f t="shared" si="305"/>
        <v>79.610420916758486</v>
      </c>
    </row>
    <row r="1019" spans="1:71" s="3" customFormat="1">
      <c r="A1019" s="4" t="s">
        <v>7</v>
      </c>
      <c r="B1019" s="5">
        <v>0.27083333333333331</v>
      </c>
      <c r="C1019" s="4">
        <v>82.02</v>
      </c>
      <c r="D1019" s="13">
        <f t="shared" si="288"/>
        <v>82.02</v>
      </c>
      <c r="E1019" s="4" t="s">
        <v>7</v>
      </c>
      <c r="F1019" s="5">
        <v>0.28125</v>
      </c>
      <c r="G1019" s="4">
        <v>0.78029999999999999</v>
      </c>
      <c r="H1019" s="15">
        <f t="shared" si="289"/>
        <v>0.78029999999999999</v>
      </c>
      <c r="I1019" s="4" t="s">
        <v>7</v>
      </c>
      <c r="J1019" s="22">
        <v>0.28125</v>
      </c>
      <c r="K1019" s="23">
        <v>97.78</v>
      </c>
      <c r="L1019" s="13">
        <f t="shared" si="290"/>
        <v>97.78</v>
      </c>
      <c r="M1019" s="4" t="s">
        <v>7</v>
      </c>
      <c r="N1019" s="22">
        <v>0.27083333333333331</v>
      </c>
      <c r="O1019" s="23">
        <v>93.15</v>
      </c>
      <c r="P1019" s="13">
        <f t="shared" si="291"/>
        <v>93.15</v>
      </c>
      <c r="Q1019" s="4" t="s">
        <v>7</v>
      </c>
      <c r="R1019" s="22">
        <v>0.27083333333333331</v>
      </c>
      <c r="S1019" s="19">
        <v>15675</v>
      </c>
      <c r="T1019" s="15">
        <f t="shared" si="292"/>
        <v>1.5674999999999999</v>
      </c>
      <c r="U1019" s="4" t="s">
        <v>7</v>
      </c>
      <c r="V1019" s="22">
        <v>0.28125</v>
      </c>
      <c r="W1019" s="23">
        <v>0.78359999999999996</v>
      </c>
      <c r="X1019" s="15">
        <f t="shared" si="293"/>
        <v>0.78359999999999996</v>
      </c>
      <c r="Y1019" s="4" t="s">
        <v>7</v>
      </c>
      <c r="Z1019" s="5">
        <v>0.27083333333333331</v>
      </c>
      <c r="AA1019" s="4">
        <v>145.97999999999999</v>
      </c>
      <c r="AB1019" s="13">
        <f t="shared" si="294"/>
        <v>145.97999999999999</v>
      </c>
      <c r="AC1019" s="4" t="s">
        <v>7</v>
      </c>
      <c r="AD1019" s="5">
        <v>0.28125</v>
      </c>
      <c r="AE1019" s="8">
        <v>13842</v>
      </c>
      <c r="AF1019" s="15">
        <f t="shared" si="295"/>
        <v>1.3842000000000001</v>
      </c>
      <c r="AG1019" s="23" t="s">
        <v>7</v>
      </c>
      <c r="AH1019" s="22">
        <v>0.27083333333333331</v>
      </c>
      <c r="AI1019" s="19">
        <v>20015</v>
      </c>
      <c r="AJ1019" s="15">
        <f t="shared" si="296"/>
        <v>2.0015000000000001</v>
      </c>
      <c r="AK1019" s="4" t="s">
        <v>7</v>
      </c>
      <c r="AL1019" s="5">
        <v>0.27083333333333331</v>
      </c>
      <c r="AM1019" s="4">
        <v>186.42</v>
      </c>
      <c r="AN1019" s="13">
        <f t="shared" si="297"/>
        <v>186.42</v>
      </c>
      <c r="AO1019" s="4" t="s">
        <v>7</v>
      </c>
      <c r="AP1019" s="5">
        <v>0.28125</v>
      </c>
      <c r="AQ1019" s="19">
        <v>17665</v>
      </c>
      <c r="AR1019" s="15">
        <f t="shared" si="298"/>
        <v>1.7665</v>
      </c>
      <c r="AS1019" s="4" t="s">
        <v>7</v>
      </c>
      <c r="AT1019" s="22">
        <v>0.27083333333333331</v>
      </c>
      <c r="AU1019" s="23">
        <v>69.91</v>
      </c>
      <c r="AV1019" s="13">
        <f t="shared" si="299"/>
        <v>69.91</v>
      </c>
      <c r="AW1019" s="23" t="s">
        <v>7</v>
      </c>
      <c r="AX1019" s="22">
        <v>0.28125</v>
      </c>
      <c r="AY1019" s="23">
        <v>0.66600000000000004</v>
      </c>
      <c r="AZ1019" s="15">
        <f t="shared" si="300"/>
        <v>0.66600000000000004</v>
      </c>
      <c r="BA1019" s="4" t="s">
        <v>7</v>
      </c>
      <c r="BB1019" s="5">
        <v>0.26041666666666669</v>
      </c>
      <c r="BC1019" s="8">
        <v>10766</v>
      </c>
      <c r="BD1019" s="15">
        <f t="shared" si="301"/>
        <v>1.0766</v>
      </c>
      <c r="BE1019" s="4" t="s">
        <v>7</v>
      </c>
      <c r="BF1019" s="5">
        <v>0.25</v>
      </c>
      <c r="BG1019" s="8">
        <v>11298</v>
      </c>
      <c r="BH1019" s="15">
        <f t="shared" si="302"/>
        <v>1.1297999999999999</v>
      </c>
      <c r="BI1019" s="4" t="s">
        <v>7</v>
      </c>
      <c r="BJ1019" s="5">
        <v>0.28125</v>
      </c>
      <c r="BK1019" s="4">
        <v>105.36</v>
      </c>
      <c r="BL1019" s="13">
        <f t="shared" si="303"/>
        <v>105.36</v>
      </c>
      <c r="BM1019" s="4" t="s">
        <v>7</v>
      </c>
      <c r="BN1019" s="5">
        <v>0.28125</v>
      </c>
      <c r="BO1019" s="8">
        <v>70226</v>
      </c>
      <c r="BP1019" s="15">
        <f t="shared" si="304"/>
        <v>7.0225999999999997</v>
      </c>
      <c r="BS1019" s="1">
        <f t="shared" si="305"/>
        <v>79.491760319139956</v>
      </c>
    </row>
    <row r="1020" spans="1:71" s="3" customFormat="1">
      <c r="A1020" s="4" t="s">
        <v>7</v>
      </c>
      <c r="B1020" s="5">
        <v>0.26041666666666669</v>
      </c>
      <c r="C1020" s="4">
        <v>81.99</v>
      </c>
      <c r="D1020" s="13">
        <f t="shared" si="288"/>
        <v>81.99</v>
      </c>
      <c r="E1020" s="4" t="s">
        <v>7</v>
      </c>
      <c r="F1020" s="5">
        <v>0.27083333333333331</v>
      </c>
      <c r="G1020" s="4">
        <v>0.77769999999999995</v>
      </c>
      <c r="H1020" s="15">
        <f t="shared" si="289"/>
        <v>0.77769999999999995</v>
      </c>
      <c r="I1020" s="4" t="s">
        <v>7</v>
      </c>
      <c r="J1020" s="22">
        <v>0.27083333333333331</v>
      </c>
      <c r="K1020" s="23">
        <v>97.7</v>
      </c>
      <c r="L1020" s="13">
        <f t="shared" si="290"/>
        <v>97.7</v>
      </c>
      <c r="M1020" s="4" t="s">
        <v>7</v>
      </c>
      <c r="N1020" s="22">
        <v>0.26041666666666669</v>
      </c>
      <c r="O1020" s="23">
        <v>93.09</v>
      </c>
      <c r="P1020" s="13">
        <f t="shared" si="291"/>
        <v>93.09</v>
      </c>
      <c r="Q1020" s="4" t="s">
        <v>7</v>
      </c>
      <c r="R1020" s="22">
        <v>0.26041666666666669</v>
      </c>
      <c r="S1020" s="19">
        <v>15681</v>
      </c>
      <c r="T1020" s="15">
        <f t="shared" si="292"/>
        <v>1.5681</v>
      </c>
      <c r="U1020" s="4" t="s">
        <v>7</v>
      </c>
      <c r="V1020" s="22">
        <v>0.27083333333333331</v>
      </c>
      <c r="W1020" s="23">
        <v>0.78310000000000002</v>
      </c>
      <c r="X1020" s="15">
        <f t="shared" si="293"/>
        <v>0.78310000000000002</v>
      </c>
      <c r="Y1020" s="4" t="s">
        <v>7</v>
      </c>
      <c r="Z1020" s="5">
        <v>0.26041666666666669</v>
      </c>
      <c r="AA1020" s="4">
        <v>146.02000000000001</v>
      </c>
      <c r="AB1020" s="13">
        <f t="shared" si="294"/>
        <v>146.02000000000001</v>
      </c>
      <c r="AC1020" s="4" t="s">
        <v>7</v>
      </c>
      <c r="AD1020" s="5">
        <v>0.27083333333333331</v>
      </c>
      <c r="AE1020" s="8">
        <v>13843</v>
      </c>
      <c r="AF1020" s="15">
        <f t="shared" si="295"/>
        <v>1.3843000000000001</v>
      </c>
      <c r="AG1020" s="23" t="s">
        <v>7</v>
      </c>
      <c r="AH1020" s="22">
        <v>0.26041666666666669</v>
      </c>
      <c r="AI1020" s="19">
        <v>20026</v>
      </c>
      <c r="AJ1020" s="15">
        <f t="shared" si="296"/>
        <v>2.0026000000000002</v>
      </c>
      <c r="AK1020" s="4" t="s">
        <v>7</v>
      </c>
      <c r="AL1020" s="5">
        <v>0.26041666666666669</v>
      </c>
      <c r="AM1020" s="4">
        <v>186.47</v>
      </c>
      <c r="AN1020" s="13">
        <f t="shared" si="297"/>
        <v>186.47</v>
      </c>
      <c r="AO1020" s="4" t="s">
        <v>7</v>
      </c>
      <c r="AP1020" s="5">
        <v>0.27083333333333331</v>
      </c>
      <c r="AQ1020" s="19">
        <v>17674</v>
      </c>
      <c r="AR1020" s="15">
        <f t="shared" si="298"/>
        <v>1.7674000000000001</v>
      </c>
      <c r="AS1020" s="4" t="s">
        <v>7</v>
      </c>
      <c r="AT1020" s="22">
        <v>0.26041666666666669</v>
      </c>
      <c r="AU1020" s="23">
        <v>69.83</v>
      </c>
      <c r="AV1020" s="13">
        <f t="shared" si="299"/>
        <v>69.83</v>
      </c>
      <c r="AW1020" s="23" t="s">
        <v>7</v>
      </c>
      <c r="AX1020" s="22">
        <v>0.27083333333333331</v>
      </c>
      <c r="AY1020" s="23">
        <v>0.66279999999999994</v>
      </c>
      <c r="AZ1020" s="15">
        <f t="shared" si="300"/>
        <v>0.66279999999999994</v>
      </c>
      <c r="BA1020" s="4" t="s">
        <v>7</v>
      </c>
      <c r="BB1020" s="5">
        <v>0.25</v>
      </c>
      <c r="BC1020" s="8">
        <v>10755</v>
      </c>
      <c r="BD1020" s="15">
        <f t="shared" si="301"/>
        <v>1.0754999999999999</v>
      </c>
      <c r="BE1020" s="4" t="s">
        <v>7</v>
      </c>
      <c r="BF1020" s="5">
        <v>0.23958333333333334</v>
      </c>
      <c r="BG1020" s="8">
        <v>1129</v>
      </c>
      <c r="BH1020" s="15">
        <f t="shared" si="302"/>
        <v>1.129</v>
      </c>
      <c r="BI1020" s="4" t="s">
        <v>7</v>
      </c>
      <c r="BJ1020" s="5">
        <v>0.27083333333333331</v>
      </c>
      <c r="BK1020" s="4">
        <v>105.42</v>
      </c>
      <c r="BL1020" s="13">
        <f t="shared" si="303"/>
        <v>105.42</v>
      </c>
      <c r="BM1020" s="4" t="s">
        <v>7</v>
      </c>
      <c r="BN1020" s="5">
        <v>0.27083333333333331</v>
      </c>
      <c r="BO1020" s="8">
        <v>70167</v>
      </c>
      <c r="BP1020" s="15">
        <f t="shared" si="304"/>
        <v>7.0167000000000002</v>
      </c>
      <c r="BS1020" s="1">
        <f t="shared" si="305"/>
        <v>79.478115918283635</v>
      </c>
    </row>
    <row r="1021" spans="1:71" s="3" customFormat="1">
      <c r="A1021" s="4" t="s">
        <v>7</v>
      </c>
      <c r="B1021" s="5">
        <v>0.25</v>
      </c>
      <c r="C1021" s="4">
        <v>82.13</v>
      </c>
      <c r="D1021" s="13">
        <f t="shared" si="288"/>
        <v>82.13</v>
      </c>
      <c r="E1021" s="4" t="s">
        <v>7</v>
      </c>
      <c r="F1021" s="5">
        <v>0.26041666666666669</v>
      </c>
      <c r="G1021" s="4">
        <v>0.77810000000000001</v>
      </c>
      <c r="H1021" s="15">
        <f t="shared" si="289"/>
        <v>0.77810000000000001</v>
      </c>
      <c r="I1021" s="4" t="s">
        <v>7</v>
      </c>
      <c r="J1021" s="22">
        <v>0.26041666666666669</v>
      </c>
      <c r="K1021" s="23">
        <v>97.83</v>
      </c>
      <c r="L1021" s="13">
        <f t="shared" si="290"/>
        <v>97.83</v>
      </c>
      <c r="M1021" s="4" t="s">
        <v>7</v>
      </c>
      <c r="N1021" s="22">
        <v>0.25</v>
      </c>
      <c r="O1021" s="23">
        <v>93.13</v>
      </c>
      <c r="P1021" s="13">
        <f t="shared" si="291"/>
        <v>93.13</v>
      </c>
      <c r="Q1021" s="4" t="s">
        <v>7</v>
      </c>
      <c r="R1021" s="22">
        <v>0.25</v>
      </c>
      <c r="S1021" s="19">
        <v>15691</v>
      </c>
      <c r="T1021" s="15">
        <f t="shared" si="292"/>
        <v>1.5690999999999999</v>
      </c>
      <c r="U1021" s="4" t="s">
        <v>7</v>
      </c>
      <c r="V1021" s="22">
        <v>0.26041666666666669</v>
      </c>
      <c r="W1021" s="23">
        <v>0.78310000000000002</v>
      </c>
      <c r="X1021" s="15">
        <f t="shared" si="293"/>
        <v>0.78310000000000002</v>
      </c>
      <c r="Y1021" s="4" t="s">
        <v>7</v>
      </c>
      <c r="Z1021" s="5">
        <v>0.25</v>
      </c>
      <c r="AA1021" s="4">
        <v>146.19</v>
      </c>
      <c r="AB1021" s="13">
        <f t="shared" si="294"/>
        <v>146.19</v>
      </c>
      <c r="AC1021" s="4" t="s">
        <v>7</v>
      </c>
      <c r="AD1021" s="5">
        <v>0.26041666666666669</v>
      </c>
      <c r="AE1021" s="8">
        <v>1386</v>
      </c>
      <c r="AF1021" s="15">
        <f t="shared" si="295"/>
        <v>1.3859999999999999</v>
      </c>
      <c r="AG1021" s="23" t="s">
        <v>7</v>
      </c>
      <c r="AH1021" s="22">
        <v>0.25</v>
      </c>
      <c r="AI1021" s="19">
        <v>20027</v>
      </c>
      <c r="AJ1021" s="15">
        <f t="shared" si="296"/>
        <v>2.0026999999999999</v>
      </c>
      <c r="AK1021" s="4" t="s">
        <v>7</v>
      </c>
      <c r="AL1021" s="5">
        <v>0.25</v>
      </c>
      <c r="AM1021" s="4">
        <v>186.58</v>
      </c>
      <c r="AN1021" s="13">
        <f t="shared" si="297"/>
        <v>186.58</v>
      </c>
      <c r="AO1021" s="4" t="s">
        <v>7</v>
      </c>
      <c r="AP1021" s="5">
        <v>0.26041666666666669</v>
      </c>
      <c r="AQ1021" s="19">
        <v>17699</v>
      </c>
      <c r="AR1021" s="15">
        <f t="shared" si="298"/>
        <v>1.7699</v>
      </c>
      <c r="AS1021" s="4" t="s">
        <v>7</v>
      </c>
      <c r="AT1021" s="22">
        <v>0.25</v>
      </c>
      <c r="AU1021" s="23">
        <v>69.95</v>
      </c>
      <c r="AV1021" s="13">
        <f t="shared" si="299"/>
        <v>69.95</v>
      </c>
      <c r="AW1021" s="23" t="s">
        <v>7</v>
      </c>
      <c r="AX1021" s="22">
        <v>0.26041666666666669</v>
      </c>
      <c r="AY1021" s="23">
        <v>0.66290000000000004</v>
      </c>
      <c r="AZ1021" s="15">
        <f t="shared" si="300"/>
        <v>0.66290000000000004</v>
      </c>
      <c r="BA1021" s="4" t="s">
        <v>7</v>
      </c>
      <c r="BB1021" s="5">
        <v>0.23958333333333334</v>
      </c>
      <c r="BC1021" s="8">
        <v>10756</v>
      </c>
      <c r="BD1021" s="15">
        <f t="shared" si="301"/>
        <v>1.0755999999999999</v>
      </c>
      <c r="BE1021" s="4" t="s">
        <v>7</v>
      </c>
      <c r="BF1021" s="5">
        <v>0.22916666666666666</v>
      </c>
      <c r="BG1021" s="8">
        <v>11301</v>
      </c>
      <c r="BH1021" s="15">
        <f t="shared" si="302"/>
        <v>1.1301000000000001</v>
      </c>
      <c r="BI1021" s="4" t="s">
        <v>7</v>
      </c>
      <c r="BJ1021" s="5">
        <v>0.26041666666666669</v>
      </c>
      <c r="BK1021" s="4">
        <v>105.33</v>
      </c>
      <c r="BL1021" s="13">
        <f t="shared" si="303"/>
        <v>105.33</v>
      </c>
      <c r="BM1021" s="4" t="s">
        <v>7</v>
      </c>
      <c r="BN1021" s="5">
        <v>0.26041666666666669</v>
      </c>
      <c r="BO1021" s="8">
        <v>70027</v>
      </c>
      <c r="BP1021" s="15">
        <f t="shared" si="304"/>
        <v>7.0026999999999999</v>
      </c>
      <c r="BS1021" s="1">
        <f t="shared" si="305"/>
        <v>79.404319261475635</v>
      </c>
    </row>
    <row r="1022" spans="1:71" s="3" customFormat="1">
      <c r="A1022" s="4" t="s">
        <v>7</v>
      </c>
      <c r="B1022" s="5">
        <v>0.23958333333333334</v>
      </c>
      <c r="C1022" s="4">
        <v>82.18</v>
      </c>
      <c r="D1022" s="13">
        <f t="shared" si="288"/>
        <v>82.18</v>
      </c>
      <c r="E1022" s="4" t="s">
        <v>7</v>
      </c>
      <c r="F1022" s="5">
        <v>0.25</v>
      </c>
      <c r="G1022" s="4">
        <v>0.7802</v>
      </c>
      <c r="H1022" s="15">
        <f t="shared" si="289"/>
        <v>0.7802</v>
      </c>
      <c r="I1022" s="4" t="s">
        <v>7</v>
      </c>
      <c r="J1022" s="22">
        <v>0.25</v>
      </c>
      <c r="K1022" s="23">
        <v>97.85</v>
      </c>
      <c r="L1022" s="13">
        <f t="shared" si="290"/>
        <v>97.85</v>
      </c>
      <c r="M1022" s="4" t="s">
        <v>7</v>
      </c>
      <c r="N1022" s="22">
        <v>0.23958333333333334</v>
      </c>
      <c r="O1022" s="23">
        <v>93.26</v>
      </c>
      <c r="P1022" s="13">
        <f t="shared" si="291"/>
        <v>93.26</v>
      </c>
      <c r="Q1022" s="4" t="s">
        <v>7</v>
      </c>
      <c r="R1022" s="22">
        <v>0.23958333333333334</v>
      </c>
      <c r="S1022" s="19">
        <v>15689</v>
      </c>
      <c r="T1022" s="15">
        <f t="shared" si="292"/>
        <v>1.5689</v>
      </c>
      <c r="U1022" s="4" t="s">
        <v>7</v>
      </c>
      <c r="V1022" s="22">
        <v>0.25</v>
      </c>
      <c r="W1022" s="23">
        <v>0.78339999999999999</v>
      </c>
      <c r="X1022" s="15">
        <f t="shared" si="293"/>
        <v>0.78339999999999999</v>
      </c>
      <c r="Y1022" s="4" t="s">
        <v>7</v>
      </c>
      <c r="Z1022" s="5">
        <v>0.23958333333333334</v>
      </c>
      <c r="AA1022" s="4">
        <v>146.34</v>
      </c>
      <c r="AB1022" s="13">
        <f t="shared" si="294"/>
        <v>146.34</v>
      </c>
      <c r="AC1022" s="4" t="s">
        <v>7</v>
      </c>
      <c r="AD1022" s="5">
        <v>0.25</v>
      </c>
      <c r="AE1022" s="8">
        <v>13891</v>
      </c>
      <c r="AF1022" s="15">
        <f t="shared" si="295"/>
        <v>1.3891</v>
      </c>
      <c r="AG1022" s="23" t="s">
        <v>7</v>
      </c>
      <c r="AH1022" s="22">
        <v>0.23958333333333334</v>
      </c>
      <c r="AI1022" s="19">
        <v>20021</v>
      </c>
      <c r="AJ1022" s="15">
        <f t="shared" si="296"/>
        <v>2.0021</v>
      </c>
      <c r="AK1022" s="4" t="s">
        <v>7</v>
      </c>
      <c r="AL1022" s="5">
        <v>0.23958333333333334</v>
      </c>
      <c r="AM1022" s="4">
        <v>186.73</v>
      </c>
      <c r="AN1022" s="13">
        <f t="shared" si="297"/>
        <v>186.73</v>
      </c>
      <c r="AO1022" s="4" t="s">
        <v>7</v>
      </c>
      <c r="AP1022" s="5">
        <v>0.25</v>
      </c>
      <c r="AQ1022" s="19">
        <v>17725</v>
      </c>
      <c r="AR1022" s="15">
        <f t="shared" si="298"/>
        <v>1.7725</v>
      </c>
      <c r="AS1022" s="4" t="s">
        <v>7</v>
      </c>
      <c r="AT1022" s="22">
        <v>0.23958333333333334</v>
      </c>
      <c r="AU1022" s="23">
        <v>69.98</v>
      </c>
      <c r="AV1022" s="13">
        <f t="shared" si="299"/>
        <v>69.98</v>
      </c>
      <c r="AW1022" s="23" t="s">
        <v>7</v>
      </c>
      <c r="AX1022" s="22">
        <v>0.25</v>
      </c>
      <c r="AY1022" s="23">
        <v>0.66449999999999998</v>
      </c>
      <c r="AZ1022" s="15">
        <f t="shared" si="300"/>
        <v>0.66449999999999998</v>
      </c>
      <c r="BA1022" s="4" t="s">
        <v>7</v>
      </c>
      <c r="BB1022" s="5">
        <v>0.22916666666666666</v>
      </c>
      <c r="BC1022" s="8">
        <v>10751</v>
      </c>
      <c r="BD1022" s="15">
        <f t="shared" si="301"/>
        <v>1.0750999999999999</v>
      </c>
      <c r="BE1022" s="4" t="s">
        <v>7</v>
      </c>
      <c r="BF1022" s="5">
        <v>0.21875</v>
      </c>
      <c r="BG1022" s="8">
        <v>11297</v>
      </c>
      <c r="BH1022" s="15">
        <f t="shared" si="302"/>
        <v>1.1296999999999999</v>
      </c>
      <c r="BI1022" s="4" t="s">
        <v>7</v>
      </c>
      <c r="BJ1022" s="5">
        <v>0.25</v>
      </c>
      <c r="BK1022" s="4">
        <v>105.28</v>
      </c>
      <c r="BL1022" s="13">
        <f t="shared" si="303"/>
        <v>105.28</v>
      </c>
      <c r="BM1022" s="4" t="s">
        <v>7</v>
      </c>
      <c r="BN1022" s="5">
        <v>0.25</v>
      </c>
      <c r="BO1022" s="8">
        <v>69869</v>
      </c>
      <c r="BP1022" s="15">
        <f t="shared" si="304"/>
        <v>6.9869000000000003</v>
      </c>
      <c r="BS1022" s="1">
        <f t="shared" si="305"/>
        <v>79.282286455208236</v>
      </c>
    </row>
    <row r="1023" spans="1:71" s="3" customFormat="1">
      <c r="A1023" s="4" t="s">
        <v>7</v>
      </c>
      <c r="B1023" s="5">
        <v>0.22916666666666666</v>
      </c>
      <c r="C1023" s="4">
        <v>82.14</v>
      </c>
      <c r="D1023" s="13">
        <f t="shared" si="288"/>
        <v>82.14</v>
      </c>
      <c r="E1023" s="4" t="s">
        <v>7</v>
      </c>
      <c r="F1023" s="5">
        <v>0.23958333333333334</v>
      </c>
      <c r="G1023" s="4">
        <v>0.7802</v>
      </c>
      <c r="H1023" s="15">
        <f t="shared" si="289"/>
        <v>0.7802</v>
      </c>
      <c r="I1023" s="4" t="s">
        <v>7</v>
      </c>
      <c r="J1023" s="22">
        <v>0.23958333333333334</v>
      </c>
      <c r="K1023" s="23">
        <v>97.88</v>
      </c>
      <c r="L1023" s="13">
        <f t="shared" si="290"/>
        <v>97.88</v>
      </c>
      <c r="M1023" s="4" t="s">
        <v>7</v>
      </c>
      <c r="N1023" s="22">
        <v>0.22916666666666666</v>
      </c>
      <c r="O1023" s="23">
        <v>93.15</v>
      </c>
      <c r="P1023" s="13">
        <f t="shared" si="291"/>
        <v>93.15</v>
      </c>
      <c r="Q1023" s="4" t="s">
        <v>7</v>
      </c>
      <c r="R1023" s="22">
        <v>0.22916666666666666</v>
      </c>
      <c r="S1023" s="19">
        <v>15678</v>
      </c>
      <c r="T1023" s="15">
        <f t="shared" si="292"/>
        <v>1.5678000000000001</v>
      </c>
      <c r="U1023" s="4" t="s">
        <v>7</v>
      </c>
      <c r="V1023" s="22">
        <v>0.23958333333333334</v>
      </c>
      <c r="W1023" s="23">
        <v>0.78349999999999997</v>
      </c>
      <c r="X1023" s="15">
        <f t="shared" si="293"/>
        <v>0.78349999999999997</v>
      </c>
      <c r="Y1023" s="4" t="s">
        <v>7</v>
      </c>
      <c r="Z1023" s="5">
        <v>0.22916666666666666</v>
      </c>
      <c r="AA1023" s="4">
        <v>146.07</v>
      </c>
      <c r="AB1023" s="13">
        <f t="shared" si="294"/>
        <v>146.07</v>
      </c>
      <c r="AC1023" s="4" t="s">
        <v>7</v>
      </c>
      <c r="AD1023" s="5">
        <v>0.23958333333333334</v>
      </c>
      <c r="AE1023" s="8">
        <v>13895</v>
      </c>
      <c r="AF1023" s="15">
        <f t="shared" si="295"/>
        <v>1.3895</v>
      </c>
      <c r="AG1023" s="23" t="s">
        <v>7</v>
      </c>
      <c r="AH1023" s="22">
        <v>0.22916666666666666</v>
      </c>
      <c r="AI1023" s="19">
        <v>2003</v>
      </c>
      <c r="AJ1023" s="15">
        <f t="shared" si="296"/>
        <v>2.0030000000000001</v>
      </c>
      <c r="AK1023" s="4" t="s">
        <v>7</v>
      </c>
      <c r="AL1023" s="5">
        <v>0.22916666666666666</v>
      </c>
      <c r="AM1023" s="4">
        <v>186.62</v>
      </c>
      <c r="AN1023" s="13">
        <f t="shared" si="297"/>
        <v>186.62</v>
      </c>
      <c r="AO1023" s="4" t="s">
        <v>7</v>
      </c>
      <c r="AP1023" s="5">
        <v>0.23958333333333334</v>
      </c>
      <c r="AQ1023" s="19">
        <v>17728</v>
      </c>
      <c r="AR1023" s="15">
        <f t="shared" si="298"/>
        <v>1.7727999999999999</v>
      </c>
      <c r="AS1023" s="4" t="s">
        <v>7</v>
      </c>
      <c r="AT1023" s="22">
        <v>0.22916666666666666</v>
      </c>
      <c r="AU1023" s="23">
        <v>69.94</v>
      </c>
      <c r="AV1023" s="13">
        <f t="shared" si="299"/>
        <v>69.94</v>
      </c>
      <c r="AW1023" s="23" t="s">
        <v>7</v>
      </c>
      <c r="AX1023" s="22">
        <v>0.23958333333333334</v>
      </c>
      <c r="AY1023" s="23">
        <v>0.66449999999999998</v>
      </c>
      <c r="AZ1023" s="15">
        <f t="shared" si="300"/>
        <v>0.66449999999999998</v>
      </c>
      <c r="BA1023" s="4" t="s">
        <v>7</v>
      </c>
      <c r="BB1023" s="5">
        <v>0.21875</v>
      </c>
      <c r="BC1023" s="8">
        <v>10759</v>
      </c>
      <c r="BD1023" s="15">
        <f t="shared" si="301"/>
        <v>1.0759000000000001</v>
      </c>
      <c r="BE1023" s="4" t="s">
        <v>7</v>
      </c>
      <c r="BF1023" s="5">
        <v>0.20833333333333334</v>
      </c>
      <c r="BG1023" s="8">
        <v>11308</v>
      </c>
      <c r="BH1023" s="15">
        <f t="shared" si="302"/>
        <v>1.1308</v>
      </c>
      <c r="BI1023" s="4" t="s">
        <v>7</v>
      </c>
      <c r="BJ1023" s="5">
        <v>0.23958333333333334</v>
      </c>
      <c r="BK1023" s="4">
        <v>105.34</v>
      </c>
      <c r="BL1023" s="13">
        <f t="shared" si="303"/>
        <v>105.34</v>
      </c>
      <c r="BM1023" s="4" t="s">
        <v>7</v>
      </c>
      <c r="BN1023" s="5">
        <v>0.23958333333333334</v>
      </c>
      <c r="BO1023" s="8">
        <v>69825</v>
      </c>
      <c r="BP1023" s="15">
        <f t="shared" si="304"/>
        <v>6.9824999999999999</v>
      </c>
      <c r="BS1023" s="1">
        <f t="shared" si="305"/>
        <v>79.286765471801786</v>
      </c>
    </row>
    <row r="1024" spans="1:71" s="3" customFormat="1">
      <c r="A1024" s="4" t="s">
        <v>7</v>
      </c>
      <c r="B1024" s="5">
        <v>0.21875</v>
      </c>
      <c r="C1024" s="4">
        <v>82.17</v>
      </c>
      <c r="D1024" s="13">
        <f t="shared" si="288"/>
        <v>82.17</v>
      </c>
      <c r="E1024" s="4" t="s">
        <v>7</v>
      </c>
      <c r="F1024" s="5">
        <v>0.22916666666666666</v>
      </c>
      <c r="G1024" s="4">
        <v>0.7802</v>
      </c>
      <c r="H1024" s="15">
        <f t="shared" si="289"/>
        <v>0.7802</v>
      </c>
      <c r="I1024" s="4" t="s">
        <v>7</v>
      </c>
      <c r="J1024" s="22">
        <v>0.22916666666666666</v>
      </c>
      <c r="K1024" s="23">
        <v>97.88</v>
      </c>
      <c r="L1024" s="13">
        <f t="shared" si="290"/>
        <v>97.88</v>
      </c>
      <c r="M1024" s="4" t="s">
        <v>7</v>
      </c>
      <c r="N1024" s="22">
        <v>0.21875</v>
      </c>
      <c r="O1024" s="23">
        <v>93.14</v>
      </c>
      <c r="P1024" s="13">
        <f t="shared" si="291"/>
        <v>93.14</v>
      </c>
      <c r="Q1024" s="4" t="s">
        <v>7</v>
      </c>
      <c r="R1024" s="22">
        <v>0.21875</v>
      </c>
      <c r="S1024" s="19">
        <v>15682</v>
      </c>
      <c r="T1024" s="15">
        <f t="shared" si="292"/>
        <v>1.5682</v>
      </c>
      <c r="U1024" s="4" t="s">
        <v>7</v>
      </c>
      <c r="V1024" s="22">
        <v>0.22916666666666666</v>
      </c>
      <c r="W1024" s="23">
        <v>0.78249999999999997</v>
      </c>
      <c r="X1024" s="15">
        <f t="shared" si="293"/>
        <v>0.78249999999999997</v>
      </c>
      <c r="Y1024" s="4" t="s">
        <v>7</v>
      </c>
      <c r="Z1024" s="5">
        <v>0.21875</v>
      </c>
      <c r="AA1024" s="4">
        <v>146.09</v>
      </c>
      <c r="AB1024" s="13">
        <f t="shared" si="294"/>
        <v>146.09</v>
      </c>
      <c r="AC1024" s="4" t="s">
        <v>7</v>
      </c>
      <c r="AD1024" s="5">
        <v>0.22916666666666666</v>
      </c>
      <c r="AE1024" s="8">
        <v>13874</v>
      </c>
      <c r="AF1024" s="15">
        <f t="shared" si="295"/>
        <v>1.3874</v>
      </c>
      <c r="AG1024" s="23" t="s">
        <v>7</v>
      </c>
      <c r="AH1024" s="22">
        <v>0.21875</v>
      </c>
      <c r="AI1024" s="19">
        <v>20029</v>
      </c>
      <c r="AJ1024" s="15">
        <f t="shared" si="296"/>
        <v>2.0028999999999999</v>
      </c>
      <c r="AK1024" s="4" t="s">
        <v>7</v>
      </c>
      <c r="AL1024" s="5">
        <v>0.21875</v>
      </c>
      <c r="AM1024" s="4">
        <v>186.57</v>
      </c>
      <c r="AN1024" s="13">
        <f t="shared" si="297"/>
        <v>186.57</v>
      </c>
      <c r="AO1024" s="4" t="s">
        <v>7</v>
      </c>
      <c r="AP1024" s="5">
        <v>0.22916666666666666</v>
      </c>
      <c r="AQ1024" s="19">
        <v>17724</v>
      </c>
      <c r="AR1024" s="15">
        <f t="shared" si="298"/>
        <v>1.7724</v>
      </c>
      <c r="AS1024" s="4" t="s">
        <v>7</v>
      </c>
      <c r="AT1024" s="22">
        <v>0.21875</v>
      </c>
      <c r="AU1024" s="23">
        <v>69.959999999999994</v>
      </c>
      <c r="AV1024" s="13">
        <f t="shared" si="299"/>
        <v>69.959999999999994</v>
      </c>
      <c r="AW1024" s="23" t="s">
        <v>7</v>
      </c>
      <c r="AX1024" s="22">
        <v>0.22916666666666666</v>
      </c>
      <c r="AY1024" s="23">
        <v>0.66449999999999998</v>
      </c>
      <c r="AZ1024" s="15">
        <f t="shared" si="300"/>
        <v>0.66449999999999998</v>
      </c>
      <c r="BA1024" s="4" t="s">
        <v>7</v>
      </c>
      <c r="BB1024" s="5">
        <v>0.20833333333333334</v>
      </c>
      <c r="BC1024" s="8">
        <v>10765</v>
      </c>
      <c r="BD1024" s="15">
        <f t="shared" si="301"/>
        <v>1.0765</v>
      </c>
      <c r="BE1024" s="4" t="s">
        <v>7</v>
      </c>
      <c r="BF1024" s="5">
        <v>0.19791666666666666</v>
      </c>
      <c r="BG1024" s="8">
        <v>11305</v>
      </c>
      <c r="BH1024" s="15">
        <f t="shared" si="302"/>
        <v>1.1305000000000001</v>
      </c>
      <c r="BI1024" s="4" t="s">
        <v>7</v>
      </c>
      <c r="BJ1024" s="5">
        <v>0.22916666666666666</v>
      </c>
      <c r="BK1024" s="4">
        <v>105.28</v>
      </c>
      <c r="BL1024" s="13">
        <f t="shared" si="303"/>
        <v>105.28</v>
      </c>
      <c r="BM1024" s="4" t="s">
        <v>7</v>
      </c>
      <c r="BN1024" s="5">
        <v>0.22916666666666666</v>
      </c>
      <c r="BO1024" s="8">
        <v>69937</v>
      </c>
      <c r="BP1024" s="15">
        <f t="shared" si="304"/>
        <v>6.9936999999999996</v>
      </c>
      <c r="BS1024" s="1">
        <f t="shared" si="305"/>
        <v>79.351949725699669</v>
      </c>
    </row>
    <row r="1025" spans="1:71" s="3" customFormat="1">
      <c r="A1025" s="4" t="s">
        <v>7</v>
      </c>
      <c r="B1025" s="5">
        <v>0.20833333333333334</v>
      </c>
      <c r="C1025" s="4">
        <v>82.1</v>
      </c>
      <c r="D1025" s="13">
        <f t="shared" si="288"/>
        <v>82.1</v>
      </c>
      <c r="E1025" s="4" t="s">
        <v>7</v>
      </c>
      <c r="F1025" s="5">
        <v>0.21875</v>
      </c>
      <c r="G1025" s="4">
        <v>0.78090000000000004</v>
      </c>
      <c r="H1025" s="15">
        <f t="shared" si="289"/>
        <v>0.78090000000000004</v>
      </c>
      <c r="I1025" s="4" t="s">
        <v>7</v>
      </c>
      <c r="J1025" s="22">
        <v>0.21875</v>
      </c>
      <c r="K1025" s="23">
        <v>97.77</v>
      </c>
      <c r="L1025" s="13">
        <f t="shared" si="290"/>
        <v>97.77</v>
      </c>
      <c r="M1025" s="4" t="s">
        <v>7</v>
      </c>
      <c r="N1025" s="22">
        <v>0.20833333333333334</v>
      </c>
      <c r="O1025" s="23">
        <v>93.03</v>
      </c>
      <c r="P1025" s="13">
        <f t="shared" si="291"/>
        <v>93.03</v>
      </c>
      <c r="Q1025" s="4" t="s">
        <v>7</v>
      </c>
      <c r="R1025" s="22">
        <v>0.20833333333333334</v>
      </c>
      <c r="S1025" s="19">
        <v>15674</v>
      </c>
      <c r="T1025" s="15">
        <f t="shared" si="292"/>
        <v>1.5673999999999999</v>
      </c>
      <c r="U1025" s="4" t="s">
        <v>7</v>
      </c>
      <c r="V1025" s="22">
        <v>0.21875</v>
      </c>
      <c r="W1025" s="23">
        <v>0.78280000000000005</v>
      </c>
      <c r="X1025" s="15">
        <f t="shared" si="293"/>
        <v>0.78280000000000005</v>
      </c>
      <c r="Y1025" s="4" t="s">
        <v>7</v>
      </c>
      <c r="Z1025" s="5">
        <v>0.20833333333333334</v>
      </c>
      <c r="AA1025" s="4">
        <v>145.83000000000001</v>
      </c>
      <c r="AB1025" s="13">
        <f t="shared" si="294"/>
        <v>145.83000000000001</v>
      </c>
      <c r="AC1025" s="4" t="s">
        <v>7</v>
      </c>
      <c r="AD1025" s="5">
        <v>0.21875</v>
      </c>
      <c r="AE1025" s="8">
        <v>13881</v>
      </c>
      <c r="AF1025" s="15">
        <f t="shared" si="295"/>
        <v>1.3880999999999999</v>
      </c>
      <c r="AG1025" s="23" t="s">
        <v>7</v>
      </c>
      <c r="AH1025" s="22">
        <v>0.20833333333333334</v>
      </c>
      <c r="AI1025" s="19">
        <v>20043</v>
      </c>
      <c r="AJ1025" s="15">
        <f t="shared" si="296"/>
        <v>2.0043000000000002</v>
      </c>
      <c r="AK1025" s="4" t="s">
        <v>7</v>
      </c>
      <c r="AL1025" s="5">
        <v>0.20833333333333334</v>
      </c>
      <c r="AM1025" s="4">
        <v>186.5</v>
      </c>
      <c r="AN1025" s="13">
        <f t="shared" si="297"/>
        <v>186.5</v>
      </c>
      <c r="AO1025" s="4" t="s">
        <v>7</v>
      </c>
      <c r="AP1025" s="5">
        <v>0.21875</v>
      </c>
      <c r="AQ1025" s="19">
        <v>17729</v>
      </c>
      <c r="AR1025" s="15">
        <f t="shared" si="298"/>
        <v>1.7728999999999999</v>
      </c>
      <c r="AS1025" s="4" t="s">
        <v>7</v>
      </c>
      <c r="AT1025" s="22">
        <v>0.20833333333333334</v>
      </c>
      <c r="AU1025" s="23">
        <v>69.790000000000006</v>
      </c>
      <c r="AV1025" s="13">
        <f t="shared" si="299"/>
        <v>69.790000000000006</v>
      </c>
      <c r="AW1025" s="23" t="s">
        <v>7</v>
      </c>
      <c r="AX1025" s="22">
        <v>0.21875</v>
      </c>
      <c r="AY1025" s="23">
        <v>0.66490000000000005</v>
      </c>
      <c r="AZ1025" s="15">
        <f t="shared" si="300"/>
        <v>0.66490000000000005</v>
      </c>
      <c r="BA1025" s="4" t="s">
        <v>7</v>
      </c>
      <c r="BB1025" s="5">
        <v>0.19791666666666666</v>
      </c>
      <c r="BC1025" s="8">
        <v>10761</v>
      </c>
      <c r="BD1025" s="15">
        <f t="shared" si="301"/>
        <v>1.0761000000000001</v>
      </c>
      <c r="BE1025" s="4" t="s">
        <v>7</v>
      </c>
      <c r="BF1025" s="5">
        <v>0.1875</v>
      </c>
      <c r="BG1025" s="8">
        <v>11312</v>
      </c>
      <c r="BH1025" s="15">
        <f t="shared" si="302"/>
        <v>1.1312</v>
      </c>
      <c r="BI1025" s="4" t="s">
        <v>7</v>
      </c>
      <c r="BJ1025" s="5">
        <v>0.21875</v>
      </c>
      <c r="BK1025" s="4">
        <v>105.23</v>
      </c>
      <c r="BL1025" s="13">
        <f t="shared" si="303"/>
        <v>105.23</v>
      </c>
      <c r="BM1025" s="4" t="s">
        <v>7</v>
      </c>
      <c r="BN1025" s="5">
        <v>0.21875</v>
      </c>
      <c r="BO1025" s="8">
        <v>69891</v>
      </c>
      <c r="BP1025" s="15">
        <f t="shared" si="304"/>
        <v>6.9890999999999996</v>
      </c>
      <c r="BS1025" s="1">
        <f t="shared" si="305"/>
        <v>79.319267990319801</v>
      </c>
    </row>
    <row r="1026" spans="1:71" s="3" customFormat="1">
      <c r="A1026" s="4" t="s">
        <v>7</v>
      </c>
      <c r="B1026" s="5">
        <v>0.19791666666666666</v>
      </c>
      <c r="C1026" s="4">
        <v>82.04</v>
      </c>
      <c r="D1026" s="13">
        <f t="shared" si="288"/>
        <v>82.04</v>
      </c>
      <c r="E1026" s="4" t="s">
        <v>7</v>
      </c>
      <c r="F1026" s="5">
        <v>0.20833333333333334</v>
      </c>
      <c r="G1026" s="4">
        <v>0.77990000000000004</v>
      </c>
      <c r="H1026" s="15">
        <f t="shared" si="289"/>
        <v>0.77990000000000004</v>
      </c>
      <c r="I1026" s="4" t="s">
        <v>7</v>
      </c>
      <c r="J1026" s="22">
        <v>0.20833333333333334</v>
      </c>
      <c r="K1026" s="23">
        <v>97.73</v>
      </c>
      <c r="L1026" s="13">
        <f t="shared" si="290"/>
        <v>97.73</v>
      </c>
      <c r="M1026" s="4" t="s">
        <v>7</v>
      </c>
      <c r="N1026" s="22">
        <v>0.19791666666666666</v>
      </c>
      <c r="O1026" s="23">
        <v>93.07</v>
      </c>
      <c r="P1026" s="13">
        <f t="shared" si="291"/>
        <v>93.07</v>
      </c>
      <c r="Q1026" s="4" t="s">
        <v>7</v>
      </c>
      <c r="R1026" s="22">
        <v>0.19791666666666666</v>
      </c>
      <c r="S1026" s="19">
        <v>15674</v>
      </c>
      <c r="T1026" s="15">
        <f t="shared" si="292"/>
        <v>1.5673999999999999</v>
      </c>
      <c r="U1026" s="4" t="s">
        <v>7</v>
      </c>
      <c r="V1026" s="22">
        <v>0.20833333333333334</v>
      </c>
      <c r="W1026" s="23">
        <v>0.78200000000000003</v>
      </c>
      <c r="X1026" s="15">
        <f t="shared" si="293"/>
        <v>0.78200000000000003</v>
      </c>
      <c r="Y1026" s="4" t="s">
        <v>7</v>
      </c>
      <c r="Z1026" s="5">
        <v>0.19791666666666666</v>
      </c>
      <c r="AA1026" s="4">
        <v>145.94</v>
      </c>
      <c r="AB1026" s="13">
        <f t="shared" si="294"/>
        <v>145.94</v>
      </c>
      <c r="AC1026" s="4" t="s">
        <v>7</v>
      </c>
      <c r="AD1026" s="5">
        <v>0.20833333333333334</v>
      </c>
      <c r="AE1026" s="8">
        <v>1386</v>
      </c>
      <c r="AF1026" s="15">
        <f t="shared" si="295"/>
        <v>1.3859999999999999</v>
      </c>
      <c r="AG1026" s="23" t="s">
        <v>7</v>
      </c>
      <c r="AH1026" s="22">
        <v>0.19791666666666666</v>
      </c>
      <c r="AI1026" s="19">
        <v>20032</v>
      </c>
      <c r="AJ1026" s="15">
        <f t="shared" si="296"/>
        <v>2.0032000000000001</v>
      </c>
      <c r="AK1026" s="4" t="s">
        <v>7</v>
      </c>
      <c r="AL1026" s="5">
        <v>0.19791666666666666</v>
      </c>
      <c r="AM1026" s="4">
        <v>186.5</v>
      </c>
      <c r="AN1026" s="13">
        <f t="shared" si="297"/>
        <v>186.5</v>
      </c>
      <c r="AO1026" s="4" t="s">
        <v>7</v>
      </c>
      <c r="AP1026" s="5">
        <v>0.20833333333333334</v>
      </c>
      <c r="AQ1026" s="19">
        <v>17724</v>
      </c>
      <c r="AR1026" s="15">
        <f t="shared" si="298"/>
        <v>1.7724</v>
      </c>
      <c r="AS1026" s="4" t="s">
        <v>7</v>
      </c>
      <c r="AT1026" s="22">
        <v>0.19791666666666666</v>
      </c>
      <c r="AU1026" s="23">
        <v>69.790000000000006</v>
      </c>
      <c r="AV1026" s="13">
        <f t="shared" si="299"/>
        <v>69.790000000000006</v>
      </c>
      <c r="AW1026" s="23" t="s">
        <v>7</v>
      </c>
      <c r="AX1026" s="22">
        <v>0.20833333333333334</v>
      </c>
      <c r="AY1026" s="23">
        <v>0.66320000000000001</v>
      </c>
      <c r="AZ1026" s="15">
        <f t="shared" si="300"/>
        <v>0.66320000000000001</v>
      </c>
      <c r="BA1026" s="4" t="s">
        <v>7</v>
      </c>
      <c r="BB1026" s="5">
        <v>0.1875</v>
      </c>
      <c r="BC1026" s="8">
        <v>10769</v>
      </c>
      <c r="BD1026" s="15">
        <f t="shared" si="301"/>
        <v>1.0769</v>
      </c>
      <c r="BE1026" s="4" t="s">
        <v>7</v>
      </c>
      <c r="BF1026" s="5">
        <v>0.17708333333333334</v>
      </c>
      <c r="BG1026" s="8">
        <v>11308</v>
      </c>
      <c r="BH1026" s="15">
        <f t="shared" si="302"/>
        <v>1.1308</v>
      </c>
      <c r="BI1026" s="4" t="s">
        <v>7</v>
      </c>
      <c r="BJ1026" s="5">
        <v>0.20833333333333334</v>
      </c>
      <c r="BK1026" s="4">
        <v>105.21</v>
      </c>
      <c r="BL1026" s="13">
        <f t="shared" si="303"/>
        <v>105.21</v>
      </c>
      <c r="BM1026" s="4" t="s">
        <v>7</v>
      </c>
      <c r="BN1026" s="5">
        <v>0.20833333333333334</v>
      </c>
      <c r="BO1026" s="8">
        <v>69996</v>
      </c>
      <c r="BP1026" s="15">
        <f t="shared" si="304"/>
        <v>6.9996</v>
      </c>
      <c r="BS1026" s="1">
        <f t="shared" si="305"/>
        <v>79.391563590037137</v>
      </c>
    </row>
    <row r="1027" spans="1:71" s="3" customFormat="1">
      <c r="A1027" s="4" t="s">
        <v>7</v>
      </c>
      <c r="B1027" s="5">
        <v>0.1875</v>
      </c>
      <c r="C1027" s="4">
        <v>82.03</v>
      </c>
      <c r="D1027" s="13">
        <f t="shared" si="288"/>
        <v>82.03</v>
      </c>
      <c r="E1027" s="4" t="s">
        <v>7</v>
      </c>
      <c r="F1027" s="5">
        <v>0.19791666666666666</v>
      </c>
      <c r="G1027" s="4">
        <v>0.77949999999999997</v>
      </c>
      <c r="H1027" s="15">
        <f t="shared" si="289"/>
        <v>0.77949999999999997</v>
      </c>
      <c r="I1027" s="4" t="s">
        <v>7</v>
      </c>
      <c r="J1027" s="22">
        <v>0.19791666666666666</v>
      </c>
      <c r="K1027" s="23">
        <v>97.75</v>
      </c>
      <c r="L1027" s="13">
        <f t="shared" si="290"/>
        <v>97.75</v>
      </c>
      <c r="M1027" s="4" t="s">
        <v>7</v>
      </c>
      <c r="N1027" s="22">
        <v>0.1875</v>
      </c>
      <c r="O1027" s="23">
        <v>93.08</v>
      </c>
      <c r="P1027" s="13">
        <f t="shared" si="291"/>
        <v>93.08</v>
      </c>
      <c r="Q1027" s="4" t="s">
        <v>7</v>
      </c>
      <c r="R1027" s="22">
        <v>0.1875</v>
      </c>
      <c r="S1027" s="19">
        <v>15674</v>
      </c>
      <c r="T1027" s="15">
        <f t="shared" si="292"/>
        <v>1.5673999999999999</v>
      </c>
      <c r="U1027" s="4" t="s">
        <v>7</v>
      </c>
      <c r="V1027" s="22">
        <v>0.19791666666666666</v>
      </c>
      <c r="W1027" s="23">
        <v>0.78259999999999996</v>
      </c>
      <c r="X1027" s="15">
        <f t="shared" si="293"/>
        <v>0.78259999999999996</v>
      </c>
      <c r="Y1027" s="4" t="s">
        <v>7</v>
      </c>
      <c r="Z1027" s="5">
        <v>0.1875</v>
      </c>
      <c r="AA1027" s="4">
        <v>145.88999999999999</v>
      </c>
      <c r="AB1027" s="13">
        <f t="shared" si="294"/>
        <v>145.88999999999999</v>
      </c>
      <c r="AC1027" s="4" t="s">
        <v>7</v>
      </c>
      <c r="AD1027" s="5">
        <v>0.19791666666666666</v>
      </c>
      <c r="AE1027" s="8">
        <v>13866</v>
      </c>
      <c r="AF1027" s="15">
        <f t="shared" si="295"/>
        <v>1.3866000000000001</v>
      </c>
      <c r="AG1027" s="23" t="s">
        <v>7</v>
      </c>
      <c r="AH1027" s="22">
        <v>0.1875</v>
      </c>
      <c r="AI1027" s="19">
        <v>20034</v>
      </c>
      <c r="AJ1027" s="15">
        <f t="shared" si="296"/>
        <v>2.0034000000000001</v>
      </c>
      <c r="AK1027" s="4" t="s">
        <v>7</v>
      </c>
      <c r="AL1027" s="5">
        <v>0.1875</v>
      </c>
      <c r="AM1027" s="4">
        <v>186.46</v>
      </c>
      <c r="AN1027" s="13">
        <f t="shared" si="297"/>
        <v>186.46</v>
      </c>
      <c r="AO1027" s="4" t="s">
        <v>7</v>
      </c>
      <c r="AP1027" s="5">
        <v>0.19791666666666666</v>
      </c>
      <c r="AQ1027" s="19">
        <v>17722</v>
      </c>
      <c r="AR1027" s="15">
        <f t="shared" si="298"/>
        <v>1.7722</v>
      </c>
      <c r="AS1027" s="4" t="s">
        <v>7</v>
      </c>
      <c r="AT1027" s="22">
        <v>0.1875</v>
      </c>
      <c r="AU1027" s="23">
        <v>69.760000000000005</v>
      </c>
      <c r="AV1027" s="13">
        <f t="shared" si="299"/>
        <v>69.760000000000005</v>
      </c>
      <c r="AW1027" s="23" t="s">
        <v>7</v>
      </c>
      <c r="AX1027" s="22">
        <v>0.19791666666666666</v>
      </c>
      <c r="AY1027" s="23">
        <v>0.66320000000000001</v>
      </c>
      <c r="AZ1027" s="15">
        <f t="shared" si="300"/>
        <v>0.66320000000000001</v>
      </c>
      <c r="BA1027" s="4" t="s">
        <v>7</v>
      </c>
      <c r="BB1027" s="5">
        <v>0.17708333333333334</v>
      </c>
      <c r="BC1027" s="8">
        <v>10761</v>
      </c>
      <c r="BD1027" s="15">
        <f t="shared" si="301"/>
        <v>1.0761000000000001</v>
      </c>
      <c r="BE1027" s="4" t="s">
        <v>7</v>
      </c>
      <c r="BF1027" s="5">
        <v>0.16666666666666666</v>
      </c>
      <c r="BG1027" s="8">
        <v>11311</v>
      </c>
      <c r="BH1027" s="15">
        <f t="shared" si="302"/>
        <v>1.1311</v>
      </c>
      <c r="BI1027" s="4" t="s">
        <v>7</v>
      </c>
      <c r="BJ1027" s="5">
        <v>0.19791666666666666</v>
      </c>
      <c r="BK1027" s="4">
        <v>105.24</v>
      </c>
      <c r="BL1027" s="13">
        <f t="shared" si="303"/>
        <v>105.24</v>
      </c>
      <c r="BM1027" s="4" t="s">
        <v>7</v>
      </c>
      <c r="BN1027" s="5">
        <v>0.19791666666666666</v>
      </c>
      <c r="BO1027" s="8">
        <v>69971</v>
      </c>
      <c r="BP1027" s="15">
        <f t="shared" si="304"/>
        <v>6.9970999999999997</v>
      </c>
      <c r="BS1027" s="1">
        <f t="shared" si="305"/>
        <v>79.371168416559215</v>
      </c>
    </row>
    <row r="1028" spans="1:71" s="3" customFormat="1">
      <c r="A1028" s="4" t="s">
        <v>7</v>
      </c>
      <c r="B1028" s="5">
        <v>0.17708333333333334</v>
      </c>
      <c r="C1028" s="4">
        <v>82.23</v>
      </c>
      <c r="D1028" s="13">
        <f t="shared" si="288"/>
        <v>82.23</v>
      </c>
      <c r="E1028" s="4" t="s">
        <v>7</v>
      </c>
      <c r="F1028" s="5">
        <v>0.1875</v>
      </c>
      <c r="G1028" s="4">
        <v>0.77910000000000001</v>
      </c>
      <c r="H1028" s="15">
        <f t="shared" si="289"/>
        <v>0.77910000000000001</v>
      </c>
      <c r="I1028" s="4" t="s">
        <v>7</v>
      </c>
      <c r="J1028" s="22">
        <v>0.1875</v>
      </c>
      <c r="K1028" s="23">
        <v>97.8</v>
      </c>
      <c r="L1028" s="13">
        <f t="shared" si="290"/>
        <v>97.8</v>
      </c>
      <c r="M1028" s="4" t="s">
        <v>7</v>
      </c>
      <c r="N1028" s="22">
        <v>0.17708333333333334</v>
      </c>
      <c r="O1028" s="23">
        <v>93.17</v>
      </c>
      <c r="P1028" s="13">
        <f t="shared" si="291"/>
        <v>93.17</v>
      </c>
      <c r="Q1028" s="4" t="s">
        <v>7</v>
      </c>
      <c r="R1028" s="22">
        <v>0.17708333333333334</v>
      </c>
      <c r="S1028" s="19">
        <v>15677</v>
      </c>
      <c r="T1028" s="15">
        <f t="shared" si="292"/>
        <v>1.5677000000000001</v>
      </c>
      <c r="U1028" s="4" t="s">
        <v>7</v>
      </c>
      <c r="V1028" s="22">
        <v>0.1875</v>
      </c>
      <c r="W1028" s="23">
        <v>0.7823</v>
      </c>
      <c r="X1028" s="15">
        <f t="shared" si="293"/>
        <v>0.7823</v>
      </c>
      <c r="Y1028" s="4" t="s">
        <v>7</v>
      </c>
      <c r="Z1028" s="5">
        <v>0.17708333333333334</v>
      </c>
      <c r="AA1028" s="4">
        <v>146.05000000000001</v>
      </c>
      <c r="AB1028" s="13">
        <f t="shared" si="294"/>
        <v>146.05000000000001</v>
      </c>
      <c r="AC1028" s="4" t="s">
        <v>7</v>
      </c>
      <c r="AD1028" s="5">
        <v>0.1875</v>
      </c>
      <c r="AE1028" s="8">
        <v>13854</v>
      </c>
      <c r="AF1028" s="15">
        <f t="shared" si="295"/>
        <v>1.3854</v>
      </c>
      <c r="AG1028" s="23" t="s">
        <v>7</v>
      </c>
      <c r="AH1028" s="22">
        <v>0.17708333333333334</v>
      </c>
      <c r="AI1028" s="19">
        <v>2004</v>
      </c>
      <c r="AJ1028" s="15">
        <f t="shared" si="296"/>
        <v>2.004</v>
      </c>
      <c r="AK1028" s="4" t="s">
        <v>7</v>
      </c>
      <c r="AL1028" s="5">
        <v>0.17708333333333334</v>
      </c>
      <c r="AM1028" s="4">
        <v>186.76</v>
      </c>
      <c r="AN1028" s="13">
        <f t="shared" si="297"/>
        <v>186.76</v>
      </c>
      <c r="AO1028" s="4" t="s">
        <v>7</v>
      </c>
      <c r="AP1028" s="5">
        <v>0.1875</v>
      </c>
      <c r="AQ1028" s="19">
        <v>17712</v>
      </c>
      <c r="AR1028" s="15">
        <f t="shared" si="298"/>
        <v>1.7712000000000001</v>
      </c>
      <c r="AS1028" s="4" t="s">
        <v>7</v>
      </c>
      <c r="AT1028" s="22">
        <v>0.17708333333333334</v>
      </c>
      <c r="AU1028" s="23">
        <v>69.95</v>
      </c>
      <c r="AV1028" s="13">
        <f t="shared" si="299"/>
        <v>69.95</v>
      </c>
      <c r="AW1028" s="23" t="s">
        <v>7</v>
      </c>
      <c r="AX1028" s="22">
        <v>0.1875</v>
      </c>
      <c r="AY1028" s="23">
        <v>0.66269999999999996</v>
      </c>
      <c r="AZ1028" s="15">
        <f t="shared" si="300"/>
        <v>0.66269999999999996</v>
      </c>
      <c r="BA1028" s="4" t="s">
        <v>7</v>
      </c>
      <c r="BB1028" s="5">
        <v>0.16666666666666666</v>
      </c>
      <c r="BC1028" s="8">
        <v>10775</v>
      </c>
      <c r="BD1028" s="15">
        <f t="shared" si="301"/>
        <v>1.0774999999999999</v>
      </c>
      <c r="BE1028" s="4" t="s">
        <v>7</v>
      </c>
      <c r="BF1028" s="5">
        <v>0.15625</v>
      </c>
      <c r="BG1028" s="8">
        <v>11316</v>
      </c>
      <c r="BH1028" s="15">
        <f t="shared" si="302"/>
        <v>1.1315999999999999</v>
      </c>
      <c r="BI1028" s="4" t="s">
        <v>7</v>
      </c>
      <c r="BJ1028" s="5">
        <v>0.1875</v>
      </c>
      <c r="BK1028" s="4">
        <v>105.24</v>
      </c>
      <c r="BL1028" s="13">
        <f t="shared" si="303"/>
        <v>105.24</v>
      </c>
      <c r="BM1028" s="4" t="s">
        <v>7</v>
      </c>
      <c r="BN1028" s="5">
        <v>0.1875</v>
      </c>
      <c r="BO1028" s="8">
        <v>70038</v>
      </c>
      <c r="BP1028" s="15">
        <f t="shared" si="304"/>
        <v>7.0038</v>
      </c>
      <c r="BS1028" s="1">
        <f t="shared" si="305"/>
        <v>79.42829487007873</v>
      </c>
    </row>
    <row r="1029" spans="1:71" s="3" customFormat="1">
      <c r="A1029" s="4" t="s">
        <v>7</v>
      </c>
      <c r="B1029" s="5">
        <v>0.16666666666666666</v>
      </c>
      <c r="C1029" s="4">
        <v>82.2</v>
      </c>
      <c r="D1029" s="13">
        <f t="shared" si="288"/>
        <v>82.2</v>
      </c>
      <c r="E1029" s="4" t="s">
        <v>7</v>
      </c>
      <c r="F1029" s="5">
        <v>0.17708333333333334</v>
      </c>
      <c r="G1029" s="4">
        <v>0.78049999999999997</v>
      </c>
      <c r="H1029" s="15">
        <f t="shared" si="289"/>
        <v>0.78049999999999997</v>
      </c>
      <c r="I1029" s="4" t="s">
        <v>7</v>
      </c>
      <c r="J1029" s="22">
        <v>0.17708333333333334</v>
      </c>
      <c r="K1029" s="23">
        <v>97.87</v>
      </c>
      <c r="L1029" s="13">
        <f t="shared" si="290"/>
        <v>97.87</v>
      </c>
      <c r="M1029" s="4" t="s">
        <v>7</v>
      </c>
      <c r="N1029" s="22">
        <v>0.16666666666666666</v>
      </c>
      <c r="O1029" s="23">
        <v>93.01</v>
      </c>
      <c r="P1029" s="13">
        <f t="shared" si="291"/>
        <v>93.01</v>
      </c>
      <c r="Q1029" s="4" t="s">
        <v>7</v>
      </c>
      <c r="R1029" s="22">
        <v>0.16666666666666666</v>
      </c>
      <c r="S1029" s="19">
        <v>1568</v>
      </c>
      <c r="T1029" s="15">
        <f t="shared" si="292"/>
        <v>1.5680000000000001</v>
      </c>
      <c r="U1029" s="4" t="s">
        <v>7</v>
      </c>
      <c r="V1029" s="22">
        <v>0.17708333333333334</v>
      </c>
      <c r="W1029" s="23">
        <v>0.78210000000000002</v>
      </c>
      <c r="X1029" s="15">
        <f t="shared" si="293"/>
        <v>0.78210000000000002</v>
      </c>
      <c r="Y1029" s="4" t="s">
        <v>7</v>
      </c>
      <c r="Z1029" s="5">
        <v>0.16666666666666666</v>
      </c>
      <c r="AA1029" s="4">
        <v>145.88999999999999</v>
      </c>
      <c r="AB1029" s="13">
        <f t="shared" si="294"/>
        <v>145.88999999999999</v>
      </c>
      <c r="AC1029" s="4" t="s">
        <v>7</v>
      </c>
      <c r="AD1029" s="5">
        <v>0.17708333333333334</v>
      </c>
      <c r="AE1029" s="8">
        <v>13865</v>
      </c>
      <c r="AF1029" s="15">
        <f t="shared" si="295"/>
        <v>1.3865000000000001</v>
      </c>
      <c r="AG1029" s="23" t="s">
        <v>7</v>
      </c>
      <c r="AH1029" s="22">
        <v>0.16666666666666666</v>
      </c>
      <c r="AI1029" s="19">
        <v>20031</v>
      </c>
      <c r="AJ1029" s="15">
        <f t="shared" si="296"/>
        <v>2.0030999999999999</v>
      </c>
      <c r="AK1029" s="4" t="s">
        <v>7</v>
      </c>
      <c r="AL1029" s="5">
        <v>0.16666666666666666</v>
      </c>
      <c r="AM1029" s="4">
        <v>186.35</v>
      </c>
      <c r="AN1029" s="13">
        <f t="shared" si="297"/>
        <v>186.35</v>
      </c>
      <c r="AO1029" s="4" t="s">
        <v>7</v>
      </c>
      <c r="AP1029" s="5">
        <v>0.17708333333333334</v>
      </c>
      <c r="AQ1029" s="19">
        <v>17721</v>
      </c>
      <c r="AR1029" s="15">
        <f t="shared" si="298"/>
        <v>1.7721</v>
      </c>
      <c r="AS1029" s="4" t="s">
        <v>7</v>
      </c>
      <c r="AT1029" s="22">
        <v>0.16666666666666666</v>
      </c>
      <c r="AU1029" s="23">
        <v>69.790000000000006</v>
      </c>
      <c r="AV1029" s="13">
        <f t="shared" si="299"/>
        <v>69.790000000000006</v>
      </c>
      <c r="AW1029" s="23" t="s">
        <v>7</v>
      </c>
      <c r="AX1029" s="22">
        <v>0.17708333333333334</v>
      </c>
      <c r="AY1029" s="23">
        <v>0.66420000000000001</v>
      </c>
      <c r="AZ1029" s="15">
        <f t="shared" si="300"/>
        <v>0.66420000000000001</v>
      </c>
      <c r="BA1029" s="4" t="s">
        <v>7</v>
      </c>
      <c r="BB1029" s="5">
        <v>0.15625</v>
      </c>
      <c r="BC1029" s="8">
        <v>10782</v>
      </c>
      <c r="BD1029" s="15">
        <f t="shared" si="301"/>
        <v>1.0782</v>
      </c>
      <c r="BE1029" s="4" t="s">
        <v>7</v>
      </c>
      <c r="BF1029" s="5">
        <v>0.14583333333333334</v>
      </c>
      <c r="BG1029" s="8">
        <v>11328</v>
      </c>
      <c r="BH1029" s="15">
        <f t="shared" si="302"/>
        <v>1.1328</v>
      </c>
      <c r="BI1029" s="4" t="s">
        <v>7</v>
      </c>
      <c r="BJ1029" s="5">
        <v>0.17708333333333334</v>
      </c>
      <c r="BK1029" s="4">
        <v>105.35</v>
      </c>
      <c r="BL1029" s="13">
        <f t="shared" si="303"/>
        <v>105.35</v>
      </c>
      <c r="BM1029" s="4" t="s">
        <v>7</v>
      </c>
      <c r="BN1029" s="5">
        <v>0.17708333333333334</v>
      </c>
      <c r="BO1029" s="8">
        <v>69991</v>
      </c>
      <c r="BP1029" s="15">
        <f t="shared" si="304"/>
        <v>6.9991000000000003</v>
      </c>
      <c r="BS1029" s="1">
        <f t="shared" si="305"/>
        <v>79.415573401487237</v>
      </c>
    </row>
    <row r="1030" spans="1:71" s="3" customFormat="1">
      <c r="A1030" s="4" t="s">
        <v>7</v>
      </c>
      <c r="B1030" s="5">
        <v>0.15625</v>
      </c>
      <c r="C1030" s="4">
        <v>81.92</v>
      </c>
      <c r="D1030" s="13">
        <f t="shared" si="288"/>
        <v>81.92</v>
      </c>
      <c r="E1030" s="4" t="s">
        <v>7</v>
      </c>
      <c r="F1030" s="5">
        <v>0.16666666666666666</v>
      </c>
      <c r="G1030" s="4">
        <v>0.78080000000000005</v>
      </c>
      <c r="H1030" s="15">
        <f t="shared" si="289"/>
        <v>0.78080000000000005</v>
      </c>
      <c r="I1030" s="4" t="s">
        <v>7</v>
      </c>
      <c r="J1030" s="22">
        <v>0.16666666666666666</v>
      </c>
      <c r="K1030" s="23">
        <v>97.63</v>
      </c>
      <c r="L1030" s="13">
        <f t="shared" si="290"/>
        <v>97.63</v>
      </c>
      <c r="M1030" s="4" t="s">
        <v>7</v>
      </c>
      <c r="N1030" s="22">
        <v>0.15625</v>
      </c>
      <c r="O1030" s="23">
        <v>92.89</v>
      </c>
      <c r="P1030" s="13">
        <f t="shared" si="291"/>
        <v>92.89</v>
      </c>
      <c r="Q1030" s="4" t="s">
        <v>7</v>
      </c>
      <c r="R1030" s="22">
        <v>0.15625</v>
      </c>
      <c r="S1030" s="19">
        <v>15668</v>
      </c>
      <c r="T1030" s="15">
        <f t="shared" si="292"/>
        <v>1.5668</v>
      </c>
      <c r="U1030" s="4" t="s">
        <v>7</v>
      </c>
      <c r="V1030" s="22">
        <v>0.16666666666666666</v>
      </c>
      <c r="W1030" s="23">
        <v>0.78269999999999995</v>
      </c>
      <c r="X1030" s="15">
        <f t="shared" si="293"/>
        <v>0.78269999999999995</v>
      </c>
      <c r="Y1030" s="4" t="s">
        <v>7</v>
      </c>
      <c r="Z1030" s="5">
        <v>0.15625</v>
      </c>
      <c r="AA1030" s="4">
        <v>145.55000000000001</v>
      </c>
      <c r="AB1030" s="13">
        <f t="shared" si="294"/>
        <v>145.55000000000001</v>
      </c>
      <c r="AC1030" s="4" t="s">
        <v>7</v>
      </c>
      <c r="AD1030" s="5">
        <v>0.16666666666666666</v>
      </c>
      <c r="AE1030" s="8">
        <v>13861</v>
      </c>
      <c r="AF1030" s="15">
        <f t="shared" si="295"/>
        <v>1.3861000000000001</v>
      </c>
      <c r="AG1030" s="23" t="s">
        <v>7</v>
      </c>
      <c r="AH1030" s="22">
        <v>0.15625</v>
      </c>
      <c r="AI1030" s="19">
        <v>20011</v>
      </c>
      <c r="AJ1030" s="15">
        <f t="shared" si="296"/>
        <v>2.0011000000000001</v>
      </c>
      <c r="AK1030" s="4" t="s">
        <v>7</v>
      </c>
      <c r="AL1030" s="5">
        <v>0.15625</v>
      </c>
      <c r="AM1030" s="4">
        <v>185.9</v>
      </c>
      <c r="AN1030" s="13">
        <f t="shared" si="297"/>
        <v>185.9</v>
      </c>
      <c r="AO1030" s="4" t="s">
        <v>7</v>
      </c>
      <c r="AP1030" s="5">
        <v>0.16666666666666666</v>
      </c>
      <c r="AQ1030" s="19">
        <v>17706</v>
      </c>
      <c r="AR1030" s="15">
        <f t="shared" si="298"/>
        <v>1.7706</v>
      </c>
      <c r="AS1030" s="4" t="s">
        <v>7</v>
      </c>
      <c r="AT1030" s="22">
        <v>0.15625</v>
      </c>
      <c r="AU1030" s="23">
        <v>69.64</v>
      </c>
      <c r="AV1030" s="13">
        <f t="shared" si="299"/>
        <v>69.64</v>
      </c>
      <c r="AW1030" s="23" t="s">
        <v>7</v>
      </c>
      <c r="AX1030" s="22">
        <v>0.16666666666666666</v>
      </c>
      <c r="AY1030" s="23">
        <v>0.6633</v>
      </c>
      <c r="AZ1030" s="15">
        <f t="shared" si="300"/>
        <v>0.6633</v>
      </c>
      <c r="BA1030" s="4" t="s">
        <v>7</v>
      </c>
      <c r="BB1030" s="5">
        <v>0.14583333333333334</v>
      </c>
      <c r="BC1030" s="8">
        <v>10784</v>
      </c>
      <c r="BD1030" s="15">
        <f t="shared" si="301"/>
        <v>1.0784</v>
      </c>
      <c r="BE1030" s="4" t="s">
        <v>7</v>
      </c>
      <c r="BF1030" s="5">
        <v>0.13541666666666666</v>
      </c>
      <c r="BG1030" s="8">
        <v>11327</v>
      </c>
      <c r="BH1030" s="15">
        <f t="shared" si="302"/>
        <v>1.1327</v>
      </c>
      <c r="BI1030" s="4" t="s">
        <v>7</v>
      </c>
      <c r="BJ1030" s="5">
        <v>0.16666666666666666</v>
      </c>
      <c r="BK1030" s="4">
        <v>105.23</v>
      </c>
      <c r="BL1030" s="13">
        <f t="shared" si="303"/>
        <v>105.23</v>
      </c>
      <c r="BM1030" s="4" t="s">
        <v>7</v>
      </c>
      <c r="BN1030" s="5">
        <v>0.16666666666666666</v>
      </c>
      <c r="BO1030" s="8">
        <v>69998</v>
      </c>
      <c r="BP1030" s="15">
        <f t="shared" si="304"/>
        <v>6.9997999999999996</v>
      </c>
      <c r="BS1030" s="1">
        <f t="shared" si="305"/>
        <v>79.41868490571818</v>
      </c>
    </row>
    <row r="1031" spans="1:71" s="3" customFormat="1">
      <c r="A1031" s="4" t="s">
        <v>7</v>
      </c>
      <c r="B1031" s="5">
        <v>0.14583333333333334</v>
      </c>
      <c r="C1031" s="4">
        <v>81.760000000000005</v>
      </c>
      <c r="D1031" s="13">
        <f t="shared" si="288"/>
        <v>81.760000000000005</v>
      </c>
      <c r="E1031" s="4" t="s">
        <v>7</v>
      </c>
      <c r="F1031" s="5">
        <v>0.15625</v>
      </c>
      <c r="G1031" s="4">
        <v>0.77900000000000003</v>
      </c>
      <c r="H1031" s="15">
        <f t="shared" si="289"/>
        <v>0.77900000000000003</v>
      </c>
      <c r="I1031" s="4" t="s">
        <v>7</v>
      </c>
      <c r="J1031" s="22">
        <v>0.15625</v>
      </c>
      <c r="K1031" s="23">
        <v>97.5</v>
      </c>
      <c r="L1031" s="13">
        <f t="shared" si="290"/>
        <v>97.5</v>
      </c>
      <c r="M1031" s="4" t="s">
        <v>7</v>
      </c>
      <c r="N1031" s="22">
        <v>0.14583333333333334</v>
      </c>
      <c r="O1031" s="23">
        <v>92.74</v>
      </c>
      <c r="P1031" s="13">
        <f t="shared" si="291"/>
        <v>92.74</v>
      </c>
      <c r="Q1031" s="4" t="s">
        <v>7</v>
      </c>
      <c r="R1031" s="22">
        <v>0.14583333333333334</v>
      </c>
      <c r="S1031" s="19">
        <v>15668</v>
      </c>
      <c r="T1031" s="15">
        <f t="shared" si="292"/>
        <v>1.5668</v>
      </c>
      <c r="U1031" s="4" t="s">
        <v>7</v>
      </c>
      <c r="V1031" s="22">
        <v>0.15625</v>
      </c>
      <c r="W1031" s="23">
        <v>0.78280000000000005</v>
      </c>
      <c r="X1031" s="15">
        <f t="shared" si="293"/>
        <v>0.78280000000000005</v>
      </c>
      <c r="Y1031" s="4" t="s">
        <v>7</v>
      </c>
      <c r="Z1031" s="5">
        <v>0.14583333333333334</v>
      </c>
      <c r="AA1031" s="4">
        <v>145.37</v>
      </c>
      <c r="AB1031" s="13">
        <f t="shared" si="294"/>
        <v>145.37</v>
      </c>
      <c r="AC1031" s="4" t="s">
        <v>7</v>
      </c>
      <c r="AD1031" s="5">
        <v>0.15625</v>
      </c>
      <c r="AE1031" s="8">
        <v>13843</v>
      </c>
      <c r="AF1031" s="15">
        <f t="shared" si="295"/>
        <v>1.3843000000000001</v>
      </c>
      <c r="AG1031" s="23" t="s">
        <v>7</v>
      </c>
      <c r="AH1031" s="22">
        <v>0.14583333333333334</v>
      </c>
      <c r="AI1031" s="19">
        <v>20029</v>
      </c>
      <c r="AJ1031" s="15">
        <f t="shared" si="296"/>
        <v>2.0028999999999999</v>
      </c>
      <c r="AK1031" s="4" t="s">
        <v>7</v>
      </c>
      <c r="AL1031" s="5">
        <v>0.14583333333333334</v>
      </c>
      <c r="AM1031" s="4">
        <v>185.79</v>
      </c>
      <c r="AN1031" s="13">
        <f t="shared" si="297"/>
        <v>185.79</v>
      </c>
      <c r="AO1031" s="4" t="s">
        <v>7</v>
      </c>
      <c r="AP1031" s="5">
        <v>0.15625</v>
      </c>
      <c r="AQ1031" s="19">
        <v>17684</v>
      </c>
      <c r="AR1031" s="15">
        <f t="shared" si="298"/>
        <v>1.7684</v>
      </c>
      <c r="AS1031" s="4" t="s">
        <v>7</v>
      </c>
      <c r="AT1031" s="22">
        <v>0.14583333333333334</v>
      </c>
      <c r="AU1031" s="23">
        <v>69.510000000000005</v>
      </c>
      <c r="AV1031" s="13">
        <f t="shared" si="299"/>
        <v>69.510000000000005</v>
      </c>
      <c r="AW1031" s="23" t="s">
        <v>7</v>
      </c>
      <c r="AX1031" s="22">
        <v>0.15625</v>
      </c>
      <c r="AY1031" s="23">
        <v>0.66239999999999999</v>
      </c>
      <c r="AZ1031" s="15">
        <f t="shared" si="300"/>
        <v>0.66239999999999999</v>
      </c>
      <c r="BA1031" s="4" t="s">
        <v>7</v>
      </c>
      <c r="BB1031" s="5">
        <v>0.13541666666666666</v>
      </c>
      <c r="BC1031" s="8">
        <v>10785</v>
      </c>
      <c r="BD1031" s="15">
        <f t="shared" si="301"/>
        <v>1.0785</v>
      </c>
      <c r="BE1031" s="4" t="s">
        <v>7</v>
      </c>
      <c r="BF1031" s="5">
        <v>0.125</v>
      </c>
      <c r="BG1031" s="8">
        <v>11322</v>
      </c>
      <c r="BH1031" s="15">
        <f t="shared" si="302"/>
        <v>1.1322000000000001</v>
      </c>
      <c r="BI1031" s="4" t="s">
        <v>7</v>
      </c>
      <c r="BJ1031" s="5">
        <v>0.15625</v>
      </c>
      <c r="BK1031" s="4">
        <v>105.1</v>
      </c>
      <c r="BL1031" s="13">
        <f t="shared" si="303"/>
        <v>105.1</v>
      </c>
      <c r="BM1031" s="4" t="s">
        <v>7</v>
      </c>
      <c r="BN1031" s="5">
        <v>0.15625</v>
      </c>
      <c r="BO1031" s="8">
        <v>7009</v>
      </c>
      <c r="BP1031" s="15">
        <f t="shared" si="304"/>
        <v>7.0090000000000003</v>
      </c>
      <c r="BS1031" s="1">
        <f t="shared" si="305"/>
        <v>79.466374491115616</v>
      </c>
    </row>
    <row r="1032" spans="1:71" s="3" customFormat="1">
      <c r="A1032" s="4" t="s">
        <v>7</v>
      </c>
      <c r="B1032" s="5">
        <v>0.13541666666666666</v>
      </c>
      <c r="C1032" s="4">
        <v>81.75</v>
      </c>
      <c r="D1032" s="13">
        <f t="shared" si="288"/>
        <v>81.75</v>
      </c>
      <c r="E1032" s="4" t="s">
        <v>7</v>
      </c>
      <c r="F1032" s="5">
        <v>0.14583333333333334</v>
      </c>
      <c r="G1032" s="4">
        <v>0.77800000000000002</v>
      </c>
      <c r="H1032" s="15">
        <f t="shared" si="289"/>
        <v>0.77800000000000002</v>
      </c>
      <c r="I1032" s="4" t="s">
        <v>7</v>
      </c>
      <c r="J1032" s="22">
        <v>0.14583333333333334</v>
      </c>
      <c r="K1032" s="23">
        <v>97.41</v>
      </c>
      <c r="L1032" s="13">
        <f t="shared" si="290"/>
        <v>97.41</v>
      </c>
      <c r="M1032" s="4" t="s">
        <v>7</v>
      </c>
      <c r="N1032" s="22">
        <v>0.13541666666666666</v>
      </c>
      <c r="O1032" s="23">
        <v>92.78</v>
      </c>
      <c r="P1032" s="13">
        <f t="shared" si="291"/>
        <v>92.78</v>
      </c>
      <c r="Q1032" s="4" t="s">
        <v>7</v>
      </c>
      <c r="R1032" s="22">
        <v>0.13541666666666666</v>
      </c>
      <c r="S1032" s="19">
        <v>15664</v>
      </c>
      <c r="T1032" s="15">
        <f t="shared" si="292"/>
        <v>1.5664</v>
      </c>
      <c r="U1032" s="4" t="s">
        <v>7</v>
      </c>
      <c r="V1032" s="22">
        <v>0.14583333333333334</v>
      </c>
      <c r="W1032" s="23">
        <v>0.78220000000000001</v>
      </c>
      <c r="X1032" s="15">
        <f t="shared" si="293"/>
        <v>0.78220000000000001</v>
      </c>
      <c r="Y1032" s="4" t="s">
        <v>7</v>
      </c>
      <c r="Z1032" s="5">
        <v>0.13541666666666666</v>
      </c>
      <c r="AA1032" s="4">
        <v>145.37</v>
      </c>
      <c r="AB1032" s="13">
        <f t="shared" si="294"/>
        <v>145.37</v>
      </c>
      <c r="AC1032" s="4" t="s">
        <v>7</v>
      </c>
      <c r="AD1032" s="5">
        <v>0.14583333333333334</v>
      </c>
      <c r="AE1032" s="8">
        <v>13832</v>
      </c>
      <c r="AF1032" s="15">
        <f t="shared" si="295"/>
        <v>1.3832</v>
      </c>
      <c r="AG1032" s="23" t="s">
        <v>7</v>
      </c>
      <c r="AH1032" s="22">
        <v>0.13541666666666666</v>
      </c>
      <c r="AI1032" s="19">
        <v>20022</v>
      </c>
      <c r="AJ1032" s="15">
        <f t="shared" si="296"/>
        <v>2.0022000000000002</v>
      </c>
      <c r="AK1032" s="4" t="s">
        <v>7</v>
      </c>
      <c r="AL1032" s="5">
        <v>0.13541666666666666</v>
      </c>
      <c r="AM1032" s="4">
        <v>185.8</v>
      </c>
      <c r="AN1032" s="13">
        <f t="shared" si="297"/>
        <v>185.8</v>
      </c>
      <c r="AO1032" s="4" t="s">
        <v>7</v>
      </c>
      <c r="AP1032" s="5">
        <v>0.14583333333333334</v>
      </c>
      <c r="AQ1032" s="19">
        <v>17681</v>
      </c>
      <c r="AR1032" s="15">
        <f t="shared" si="298"/>
        <v>1.7681</v>
      </c>
      <c r="AS1032" s="4" t="s">
        <v>7</v>
      </c>
      <c r="AT1032" s="22">
        <v>0.13541666666666666</v>
      </c>
      <c r="AU1032" s="23">
        <v>69.510000000000005</v>
      </c>
      <c r="AV1032" s="13">
        <f t="shared" si="299"/>
        <v>69.510000000000005</v>
      </c>
      <c r="AW1032" s="23" t="s">
        <v>7</v>
      </c>
      <c r="AX1032" s="22">
        <v>0.14583333333333334</v>
      </c>
      <c r="AY1032" s="23">
        <v>0.66139999999999999</v>
      </c>
      <c r="AZ1032" s="15">
        <f t="shared" si="300"/>
        <v>0.66139999999999999</v>
      </c>
      <c r="BA1032" s="4" t="s">
        <v>7</v>
      </c>
      <c r="BB1032" s="5">
        <v>0.125</v>
      </c>
      <c r="BC1032" s="8">
        <v>10784</v>
      </c>
      <c r="BD1032" s="15">
        <f t="shared" si="301"/>
        <v>1.0784</v>
      </c>
      <c r="BE1032" s="4" t="s">
        <v>7</v>
      </c>
      <c r="BF1032" s="5">
        <v>0.11458333333333333</v>
      </c>
      <c r="BG1032" s="8">
        <v>1132</v>
      </c>
      <c r="BH1032" s="15">
        <f t="shared" si="302"/>
        <v>1.1319999999999999</v>
      </c>
      <c r="BI1032" s="4" t="s">
        <v>7</v>
      </c>
      <c r="BJ1032" s="5">
        <v>0.14583333333333334</v>
      </c>
      <c r="BK1032" s="4">
        <v>105.05</v>
      </c>
      <c r="BL1032" s="13">
        <f t="shared" si="303"/>
        <v>105.05</v>
      </c>
      <c r="BM1032" s="4" t="s">
        <v>7</v>
      </c>
      <c r="BN1032" s="5">
        <v>0.14583333333333334</v>
      </c>
      <c r="BO1032" s="8">
        <v>70141</v>
      </c>
      <c r="BP1032" s="15">
        <f t="shared" si="304"/>
        <v>7.0141</v>
      </c>
      <c r="BS1032" s="1">
        <f t="shared" si="305"/>
        <v>79.494318511041087</v>
      </c>
    </row>
    <row r="1033" spans="1:71" s="3" customFormat="1">
      <c r="A1033" s="4" t="s">
        <v>7</v>
      </c>
      <c r="B1033" s="5">
        <v>0.125</v>
      </c>
      <c r="C1033" s="4">
        <v>81.73</v>
      </c>
      <c r="D1033" s="13">
        <f t="shared" si="288"/>
        <v>81.73</v>
      </c>
      <c r="E1033" s="4" t="s">
        <v>7</v>
      </c>
      <c r="F1033" s="5">
        <v>0.13541666666666666</v>
      </c>
      <c r="G1033" s="4">
        <v>0.77759999999999996</v>
      </c>
      <c r="H1033" s="15">
        <f t="shared" si="289"/>
        <v>0.77759999999999996</v>
      </c>
      <c r="I1033" s="4" t="s">
        <v>7</v>
      </c>
      <c r="J1033" s="22">
        <v>0.13541666666666666</v>
      </c>
      <c r="K1033" s="23">
        <v>97.44</v>
      </c>
      <c r="L1033" s="13">
        <f t="shared" si="290"/>
        <v>97.44</v>
      </c>
      <c r="M1033" s="4" t="s">
        <v>7</v>
      </c>
      <c r="N1033" s="22">
        <v>0.125</v>
      </c>
      <c r="O1033" s="23">
        <v>92.77</v>
      </c>
      <c r="P1033" s="13">
        <f t="shared" si="291"/>
        <v>92.77</v>
      </c>
      <c r="Q1033" s="4" t="s">
        <v>7</v>
      </c>
      <c r="R1033" s="22">
        <v>0.125</v>
      </c>
      <c r="S1033" s="19">
        <v>15664</v>
      </c>
      <c r="T1033" s="15">
        <f t="shared" si="292"/>
        <v>1.5664</v>
      </c>
      <c r="U1033" s="4" t="s">
        <v>7</v>
      </c>
      <c r="V1033" s="22">
        <v>0.13541666666666666</v>
      </c>
      <c r="W1033" s="23">
        <v>0.7823</v>
      </c>
      <c r="X1033" s="15">
        <f t="shared" si="293"/>
        <v>0.7823</v>
      </c>
      <c r="Y1033" s="4" t="s">
        <v>7</v>
      </c>
      <c r="Z1033" s="5">
        <v>0.125</v>
      </c>
      <c r="AA1033" s="4">
        <v>145.35</v>
      </c>
      <c r="AB1033" s="13">
        <f t="shared" si="294"/>
        <v>145.35</v>
      </c>
      <c r="AC1033" s="4" t="s">
        <v>7</v>
      </c>
      <c r="AD1033" s="5">
        <v>0.13541666666666666</v>
      </c>
      <c r="AE1033" s="8">
        <v>13827</v>
      </c>
      <c r="AF1033" s="15">
        <f t="shared" si="295"/>
        <v>1.3827</v>
      </c>
      <c r="AG1033" s="23" t="s">
        <v>7</v>
      </c>
      <c r="AH1033" s="22">
        <v>0.125</v>
      </c>
      <c r="AI1033" s="19">
        <v>20006</v>
      </c>
      <c r="AJ1033" s="15">
        <f t="shared" si="296"/>
        <v>2.0005999999999999</v>
      </c>
      <c r="AK1033" s="4" t="s">
        <v>7</v>
      </c>
      <c r="AL1033" s="5">
        <v>0.125</v>
      </c>
      <c r="AM1033" s="4">
        <v>185.64</v>
      </c>
      <c r="AN1033" s="13">
        <f t="shared" si="297"/>
        <v>185.64</v>
      </c>
      <c r="AO1033" s="4" t="s">
        <v>7</v>
      </c>
      <c r="AP1033" s="5">
        <v>0.13541666666666666</v>
      </c>
      <c r="AQ1033" s="19">
        <v>17674</v>
      </c>
      <c r="AR1033" s="15">
        <f t="shared" si="298"/>
        <v>1.7674000000000001</v>
      </c>
      <c r="AS1033" s="4" t="s">
        <v>7</v>
      </c>
      <c r="AT1033" s="22">
        <v>0.125</v>
      </c>
      <c r="AU1033" s="23">
        <v>69.510000000000005</v>
      </c>
      <c r="AV1033" s="13">
        <f t="shared" si="299"/>
        <v>69.510000000000005</v>
      </c>
      <c r="AW1033" s="23" t="s">
        <v>7</v>
      </c>
      <c r="AX1033" s="22">
        <v>0.13541666666666666</v>
      </c>
      <c r="AY1033" s="23">
        <v>0.66120000000000001</v>
      </c>
      <c r="AZ1033" s="15">
        <f t="shared" si="300"/>
        <v>0.66120000000000001</v>
      </c>
      <c r="BA1033" s="4" t="s">
        <v>7</v>
      </c>
      <c r="BB1033" s="5">
        <v>0.11458333333333333</v>
      </c>
      <c r="BC1033" s="8">
        <v>1078</v>
      </c>
      <c r="BD1033" s="15">
        <f t="shared" si="301"/>
        <v>1.0780000000000001</v>
      </c>
      <c r="BE1033" s="4" t="s">
        <v>7</v>
      </c>
      <c r="BF1033" s="5">
        <v>0.10416666666666667</v>
      </c>
      <c r="BG1033" s="8">
        <v>11316</v>
      </c>
      <c r="BH1033" s="15">
        <f t="shared" si="302"/>
        <v>1.1315999999999999</v>
      </c>
      <c r="BI1033" s="4" t="s">
        <v>7</v>
      </c>
      <c r="BJ1033" s="5">
        <v>0.13541666666666666</v>
      </c>
      <c r="BK1033" s="4">
        <v>105.08</v>
      </c>
      <c r="BL1033" s="13">
        <f t="shared" si="303"/>
        <v>105.08</v>
      </c>
      <c r="BM1033" s="4" t="s">
        <v>7</v>
      </c>
      <c r="BN1033" s="5">
        <v>0.13541666666666666</v>
      </c>
      <c r="BO1033" s="8">
        <v>70179</v>
      </c>
      <c r="BP1033" s="15">
        <f t="shared" si="304"/>
        <v>7.0179</v>
      </c>
      <c r="BS1033" s="1">
        <f t="shared" si="305"/>
        <v>79.512638587078726</v>
      </c>
    </row>
    <row r="1034" spans="1:71" s="3" customFormat="1">
      <c r="A1034" s="4" t="s">
        <v>7</v>
      </c>
      <c r="B1034" s="5">
        <v>0.11458333333333333</v>
      </c>
      <c r="C1034" s="4">
        <v>81.69</v>
      </c>
      <c r="D1034" s="13">
        <f t="shared" si="288"/>
        <v>81.69</v>
      </c>
      <c r="E1034" s="4" t="s">
        <v>7</v>
      </c>
      <c r="F1034" s="5">
        <v>0.125</v>
      </c>
      <c r="G1034" s="4">
        <v>0.77780000000000005</v>
      </c>
      <c r="H1034" s="15">
        <f t="shared" si="289"/>
        <v>0.77780000000000005</v>
      </c>
      <c r="I1034" s="4" t="s">
        <v>7</v>
      </c>
      <c r="J1034" s="22">
        <v>0.125</v>
      </c>
      <c r="K1034" s="23">
        <v>97.37</v>
      </c>
      <c r="L1034" s="13">
        <f t="shared" si="290"/>
        <v>97.37</v>
      </c>
      <c r="M1034" s="4" t="s">
        <v>7</v>
      </c>
      <c r="N1034" s="22">
        <v>0.11458333333333333</v>
      </c>
      <c r="O1034" s="23">
        <v>92.76</v>
      </c>
      <c r="P1034" s="13">
        <f t="shared" si="291"/>
        <v>92.76</v>
      </c>
      <c r="Q1034" s="4" t="s">
        <v>7</v>
      </c>
      <c r="R1034" s="22">
        <v>0.11458333333333333</v>
      </c>
      <c r="S1034" s="19">
        <v>1566</v>
      </c>
      <c r="T1034" s="15">
        <f t="shared" si="292"/>
        <v>1.5660000000000001</v>
      </c>
      <c r="U1034" s="4" t="s">
        <v>7</v>
      </c>
      <c r="V1034" s="22">
        <v>0.125</v>
      </c>
      <c r="W1034" s="23">
        <v>0.78280000000000005</v>
      </c>
      <c r="X1034" s="15">
        <f t="shared" si="293"/>
        <v>0.78280000000000005</v>
      </c>
      <c r="Y1034" s="4" t="s">
        <v>7</v>
      </c>
      <c r="Z1034" s="5">
        <v>0.11458333333333333</v>
      </c>
      <c r="AA1034" s="4">
        <v>145.30000000000001</v>
      </c>
      <c r="AB1034" s="13">
        <f t="shared" si="294"/>
        <v>145.30000000000001</v>
      </c>
      <c r="AC1034" s="4" t="s">
        <v>7</v>
      </c>
      <c r="AD1034" s="5">
        <v>0.125</v>
      </c>
      <c r="AE1034" s="8">
        <v>13833</v>
      </c>
      <c r="AF1034" s="15">
        <f t="shared" si="295"/>
        <v>1.3833</v>
      </c>
      <c r="AG1034" s="23" t="s">
        <v>7</v>
      </c>
      <c r="AH1034" s="22">
        <v>0.11458333333333333</v>
      </c>
      <c r="AI1034" s="19">
        <v>20019</v>
      </c>
      <c r="AJ1034" s="15">
        <f t="shared" si="296"/>
        <v>2.0019</v>
      </c>
      <c r="AK1034" s="4" t="s">
        <v>7</v>
      </c>
      <c r="AL1034" s="5">
        <v>0.11458333333333333</v>
      </c>
      <c r="AM1034" s="4">
        <v>185.76</v>
      </c>
      <c r="AN1034" s="13">
        <f t="shared" si="297"/>
        <v>185.76</v>
      </c>
      <c r="AO1034" s="4" t="s">
        <v>7</v>
      </c>
      <c r="AP1034" s="5">
        <v>0.125</v>
      </c>
      <c r="AQ1034" s="19">
        <v>1767</v>
      </c>
      <c r="AR1034" s="15">
        <f t="shared" si="298"/>
        <v>1.7669999999999999</v>
      </c>
      <c r="AS1034" s="4" t="s">
        <v>7</v>
      </c>
      <c r="AT1034" s="22">
        <v>0.11458333333333333</v>
      </c>
      <c r="AU1034" s="23">
        <v>69.540000000000006</v>
      </c>
      <c r="AV1034" s="13">
        <f t="shared" si="299"/>
        <v>69.540000000000006</v>
      </c>
      <c r="AW1034" s="23" t="s">
        <v>7</v>
      </c>
      <c r="AX1034" s="22">
        <v>0.125</v>
      </c>
      <c r="AY1034" s="23">
        <v>0.66149999999999998</v>
      </c>
      <c r="AZ1034" s="15">
        <f t="shared" si="300"/>
        <v>0.66149999999999998</v>
      </c>
      <c r="BA1034" s="4" t="s">
        <v>7</v>
      </c>
      <c r="BB1034" s="5">
        <v>0.10416666666666667</v>
      </c>
      <c r="BC1034" s="8">
        <v>10779</v>
      </c>
      <c r="BD1034" s="15">
        <f t="shared" si="301"/>
        <v>1.0779000000000001</v>
      </c>
      <c r="BE1034" s="4" t="s">
        <v>7</v>
      </c>
      <c r="BF1034" s="5">
        <v>9.375E-2</v>
      </c>
      <c r="BG1034" s="8">
        <v>11312</v>
      </c>
      <c r="BH1034" s="15">
        <f t="shared" si="302"/>
        <v>1.1312</v>
      </c>
      <c r="BI1034" s="4" t="s">
        <v>7</v>
      </c>
      <c r="BJ1034" s="5">
        <v>0.125</v>
      </c>
      <c r="BK1034" s="4">
        <v>105.02</v>
      </c>
      <c r="BL1034" s="13">
        <f t="shared" si="303"/>
        <v>105.02</v>
      </c>
      <c r="BM1034" s="4" t="s">
        <v>7</v>
      </c>
      <c r="BN1034" s="5">
        <v>0.125</v>
      </c>
      <c r="BO1034" s="8">
        <v>70148</v>
      </c>
      <c r="BP1034" s="15">
        <f t="shared" si="304"/>
        <v>7.0148000000000001</v>
      </c>
      <c r="BS1034" s="1">
        <f t="shared" si="305"/>
        <v>79.484281961138194</v>
      </c>
    </row>
    <row r="1035" spans="1:71" s="3" customFormat="1">
      <c r="A1035" s="4" t="s">
        <v>7</v>
      </c>
      <c r="B1035" s="5">
        <v>0.10416666666666667</v>
      </c>
      <c r="C1035" s="4">
        <v>81.650000000000006</v>
      </c>
      <c r="D1035" s="13">
        <f t="shared" si="288"/>
        <v>81.650000000000006</v>
      </c>
      <c r="E1035" s="4" t="s">
        <v>7</v>
      </c>
      <c r="F1035" s="5">
        <v>0.11458333333333333</v>
      </c>
      <c r="G1035" s="4">
        <v>0.77769999999999995</v>
      </c>
      <c r="H1035" s="15">
        <f t="shared" si="289"/>
        <v>0.77769999999999995</v>
      </c>
      <c r="I1035" s="4" t="s">
        <v>7</v>
      </c>
      <c r="J1035" s="22">
        <v>0.11458333333333333</v>
      </c>
      <c r="K1035" s="23">
        <v>97.41</v>
      </c>
      <c r="L1035" s="13">
        <f t="shared" si="290"/>
        <v>97.41</v>
      </c>
      <c r="M1035" s="4" t="s">
        <v>7</v>
      </c>
      <c r="N1035" s="22">
        <v>0.10416666666666667</v>
      </c>
      <c r="O1035" s="23">
        <v>92.79</v>
      </c>
      <c r="P1035" s="13">
        <f t="shared" si="291"/>
        <v>92.79</v>
      </c>
      <c r="Q1035" s="4" t="s">
        <v>7</v>
      </c>
      <c r="R1035" s="22">
        <v>0.10416666666666667</v>
      </c>
      <c r="S1035" s="19">
        <v>15663</v>
      </c>
      <c r="T1035" s="15">
        <f t="shared" si="292"/>
        <v>1.5663</v>
      </c>
      <c r="U1035" s="4" t="s">
        <v>7</v>
      </c>
      <c r="V1035" s="22">
        <v>0.11458333333333333</v>
      </c>
      <c r="W1035" s="23">
        <v>0.78239999999999998</v>
      </c>
      <c r="X1035" s="15">
        <f t="shared" si="293"/>
        <v>0.78239999999999998</v>
      </c>
      <c r="Y1035" s="4" t="s">
        <v>7</v>
      </c>
      <c r="Z1035" s="5">
        <v>0.10416666666666667</v>
      </c>
      <c r="AA1035" s="4">
        <v>145.37</v>
      </c>
      <c r="AB1035" s="13">
        <f t="shared" si="294"/>
        <v>145.37</v>
      </c>
      <c r="AC1035" s="4" t="s">
        <v>7</v>
      </c>
      <c r="AD1035" s="5">
        <v>0.11458333333333333</v>
      </c>
      <c r="AE1035" s="8">
        <v>13833</v>
      </c>
      <c r="AF1035" s="15">
        <f t="shared" si="295"/>
        <v>1.3833</v>
      </c>
      <c r="AG1035" s="23" t="s">
        <v>7</v>
      </c>
      <c r="AH1035" s="22">
        <v>0.10416666666666667</v>
      </c>
      <c r="AI1035" s="19">
        <v>20018</v>
      </c>
      <c r="AJ1035" s="15">
        <f t="shared" si="296"/>
        <v>2.0017999999999998</v>
      </c>
      <c r="AK1035" s="4" t="s">
        <v>7</v>
      </c>
      <c r="AL1035" s="5">
        <v>0.10416666666666667</v>
      </c>
      <c r="AM1035" s="4">
        <v>185.78</v>
      </c>
      <c r="AN1035" s="13">
        <f t="shared" si="297"/>
        <v>185.78</v>
      </c>
      <c r="AO1035" s="4" t="s">
        <v>7</v>
      </c>
      <c r="AP1035" s="5">
        <v>0.11458333333333333</v>
      </c>
      <c r="AQ1035" s="19">
        <v>17685</v>
      </c>
      <c r="AR1035" s="15">
        <f t="shared" si="298"/>
        <v>1.7685</v>
      </c>
      <c r="AS1035" s="4" t="s">
        <v>7</v>
      </c>
      <c r="AT1035" s="22">
        <v>0.10416666666666667</v>
      </c>
      <c r="AU1035" s="23">
        <v>69.47</v>
      </c>
      <c r="AV1035" s="13">
        <f t="shared" si="299"/>
        <v>69.47</v>
      </c>
      <c r="AW1035" s="23" t="s">
        <v>7</v>
      </c>
      <c r="AX1035" s="22">
        <v>0.11458333333333333</v>
      </c>
      <c r="AY1035" s="23">
        <v>0.66210000000000002</v>
      </c>
      <c r="AZ1035" s="15">
        <f t="shared" si="300"/>
        <v>0.66210000000000002</v>
      </c>
      <c r="BA1035" s="4" t="s">
        <v>7</v>
      </c>
      <c r="BB1035" s="5">
        <v>9.375E-2</v>
      </c>
      <c r="BC1035" s="8">
        <v>10779</v>
      </c>
      <c r="BD1035" s="15">
        <f t="shared" si="301"/>
        <v>1.0779000000000001</v>
      </c>
      <c r="BE1035" s="4" t="s">
        <v>7</v>
      </c>
      <c r="BF1035" s="5">
        <v>8.3333333333333329E-2</v>
      </c>
      <c r="BG1035" s="8">
        <v>11314</v>
      </c>
      <c r="BH1035" s="15">
        <f t="shared" si="302"/>
        <v>1.1314</v>
      </c>
      <c r="BI1035" s="4" t="s">
        <v>7</v>
      </c>
      <c r="BJ1035" s="5">
        <v>0.11458333333333333</v>
      </c>
      <c r="BK1035" s="4">
        <v>105.01</v>
      </c>
      <c r="BL1035" s="13">
        <f t="shared" si="303"/>
        <v>105.01</v>
      </c>
      <c r="BM1035" s="4" t="s">
        <v>7</v>
      </c>
      <c r="BN1035" s="5">
        <v>0.11458333333333333</v>
      </c>
      <c r="BO1035" s="8">
        <v>70148</v>
      </c>
      <c r="BP1035" s="15">
        <f t="shared" si="304"/>
        <v>7.0148000000000001</v>
      </c>
      <c r="BS1035" s="1">
        <f t="shared" si="305"/>
        <v>79.477929850551746</v>
      </c>
    </row>
    <row r="1036" spans="1:71" s="3" customFormat="1">
      <c r="A1036" s="4" t="s">
        <v>7</v>
      </c>
      <c r="B1036" s="5">
        <v>9.375E-2</v>
      </c>
      <c r="C1036" s="4">
        <v>81.62</v>
      </c>
      <c r="D1036" s="13">
        <f t="shared" si="288"/>
        <v>81.62</v>
      </c>
      <c r="E1036" s="4" t="s">
        <v>7</v>
      </c>
      <c r="F1036" s="5">
        <v>0.10416666666666667</v>
      </c>
      <c r="G1036" s="4">
        <v>0.77759999999999996</v>
      </c>
      <c r="H1036" s="15">
        <f t="shared" si="289"/>
        <v>0.77759999999999996</v>
      </c>
      <c r="I1036" s="4" t="s">
        <v>7</v>
      </c>
      <c r="J1036" s="22">
        <v>0.10416666666666667</v>
      </c>
      <c r="K1036" s="23">
        <v>97.4</v>
      </c>
      <c r="L1036" s="13">
        <f t="shared" si="290"/>
        <v>97.4</v>
      </c>
      <c r="M1036" s="4" t="s">
        <v>7</v>
      </c>
      <c r="N1036" s="22">
        <v>9.375E-2</v>
      </c>
      <c r="O1036" s="23">
        <v>92.76</v>
      </c>
      <c r="P1036" s="13">
        <f t="shared" si="291"/>
        <v>92.76</v>
      </c>
      <c r="Q1036" s="4" t="s">
        <v>7</v>
      </c>
      <c r="R1036" s="22">
        <v>9.375E-2</v>
      </c>
      <c r="S1036" s="19">
        <v>15666</v>
      </c>
      <c r="T1036" s="15">
        <f t="shared" si="292"/>
        <v>1.5666</v>
      </c>
      <c r="U1036" s="4" t="s">
        <v>7</v>
      </c>
      <c r="V1036" s="22">
        <v>0.10416666666666667</v>
      </c>
      <c r="W1036" s="23">
        <v>0.78239999999999998</v>
      </c>
      <c r="X1036" s="15">
        <f t="shared" si="293"/>
        <v>0.78239999999999998</v>
      </c>
      <c r="Y1036" s="4" t="s">
        <v>7</v>
      </c>
      <c r="Z1036" s="5">
        <v>9.375E-2</v>
      </c>
      <c r="AA1036" s="4">
        <v>145.35</v>
      </c>
      <c r="AB1036" s="13">
        <f t="shared" si="294"/>
        <v>145.35</v>
      </c>
      <c r="AC1036" s="4" t="s">
        <v>7</v>
      </c>
      <c r="AD1036" s="5">
        <v>0.10416666666666667</v>
      </c>
      <c r="AE1036" s="8">
        <v>13842</v>
      </c>
      <c r="AF1036" s="15">
        <f t="shared" si="295"/>
        <v>1.3842000000000001</v>
      </c>
      <c r="AG1036" s="23" t="s">
        <v>7</v>
      </c>
      <c r="AH1036" s="22">
        <v>9.375E-2</v>
      </c>
      <c r="AI1036" s="19">
        <v>20011</v>
      </c>
      <c r="AJ1036" s="15">
        <f t="shared" si="296"/>
        <v>2.0011000000000001</v>
      </c>
      <c r="AK1036" s="4" t="s">
        <v>7</v>
      </c>
      <c r="AL1036" s="5">
        <v>9.375E-2</v>
      </c>
      <c r="AM1036" s="4">
        <v>185.69</v>
      </c>
      <c r="AN1036" s="13">
        <f t="shared" si="297"/>
        <v>185.69</v>
      </c>
      <c r="AO1036" s="4" t="s">
        <v>7</v>
      </c>
      <c r="AP1036" s="5">
        <v>0.10416666666666667</v>
      </c>
      <c r="AQ1036" s="19">
        <v>1769</v>
      </c>
      <c r="AR1036" s="15">
        <f t="shared" si="298"/>
        <v>1.7689999999999999</v>
      </c>
      <c r="AS1036" s="4" t="s">
        <v>7</v>
      </c>
      <c r="AT1036" s="22">
        <v>9.375E-2</v>
      </c>
      <c r="AU1036" s="23">
        <v>69.459999999999994</v>
      </c>
      <c r="AV1036" s="13">
        <f t="shared" si="299"/>
        <v>69.459999999999994</v>
      </c>
      <c r="AW1036" s="23" t="s">
        <v>7</v>
      </c>
      <c r="AX1036" s="22">
        <v>0.10416666666666667</v>
      </c>
      <c r="AY1036" s="23">
        <v>0.66159999999999997</v>
      </c>
      <c r="AZ1036" s="15">
        <f t="shared" si="300"/>
        <v>0.66159999999999997</v>
      </c>
      <c r="BA1036" s="4" t="s">
        <v>7</v>
      </c>
      <c r="BB1036" s="5">
        <v>8.3333333333333329E-2</v>
      </c>
      <c r="BC1036" s="8">
        <v>10786</v>
      </c>
      <c r="BD1036" s="15">
        <f t="shared" si="301"/>
        <v>1.0786</v>
      </c>
      <c r="BE1036" s="4" t="s">
        <v>7</v>
      </c>
      <c r="BF1036" s="5">
        <v>7.2916666666666671E-2</v>
      </c>
      <c r="BG1036" s="8">
        <v>11303</v>
      </c>
      <c r="BH1036" s="15">
        <f t="shared" si="302"/>
        <v>1.1303000000000001</v>
      </c>
      <c r="BI1036" s="4" t="s">
        <v>7</v>
      </c>
      <c r="BJ1036" s="5">
        <v>0.10416666666666667</v>
      </c>
      <c r="BK1036" s="4">
        <v>105.02</v>
      </c>
      <c r="BL1036" s="13">
        <f t="shared" si="303"/>
        <v>105.02</v>
      </c>
      <c r="BM1036" s="4" t="s">
        <v>7</v>
      </c>
      <c r="BN1036" s="5">
        <v>0.10416666666666667</v>
      </c>
      <c r="BO1036" s="8">
        <v>70119</v>
      </c>
      <c r="BP1036" s="15">
        <f t="shared" si="304"/>
        <v>7.0118999999999998</v>
      </c>
      <c r="BS1036" s="1">
        <f t="shared" si="305"/>
        <v>79.451506131782665</v>
      </c>
    </row>
    <row r="1037" spans="1:71" s="3" customFormat="1">
      <c r="A1037" s="4" t="s">
        <v>7</v>
      </c>
      <c r="B1037" s="5">
        <v>8.3333333333333329E-2</v>
      </c>
      <c r="C1037" s="4">
        <v>81.569999999999993</v>
      </c>
      <c r="D1037" s="13">
        <f t="shared" si="288"/>
        <v>81.569999999999993</v>
      </c>
      <c r="E1037" s="4" t="s">
        <v>7</v>
      </c>
      <c r="F1037" s="5">
        <v>9.375E-2</v>
      </c>
      <c r="G1037" s="4">
        <v>0.77759999999999996</v>
      </c>
      <c r="H1037" s="15">
        <f t="shared" si="289"/>
        <v>0.77759999999999996</v>
      </c>
      <c r="I1037" s="4" t="s">
        <v>7</v>
      </c>
      <c r="J1037" s="22">
        <v>9.375E-2</v>
      </c>
      <c r="K1037" s="23">
        <v>97.34</v>
      </c>
      <c r="L1037" s="13">
        <f t="shared" si="290"/>
        <v>97.34</v>
      </c>
      <c r="M1037" s="4" t="s">
        <v>7</v>
      </c>
      <c r="N1037" s="22">
        <v>8.3333333333333329E-2</v>
      </c>
      <c r="O1037" s="23">
        <v>92.82</v>
      </c>
      <c r="P1037" s="13">
        <f t="shared" si="291"/>
        <v>92.82</v>
      </c>
      <c r="Q1037" s="4" t="s">
        <v>7</v>
      </c>
      <c r="R1037" s="22">
        <v>8.3333333333333329E-2</v>
      </c>
      <c r="S1037" s="19">
        <v>15659</v>
      </c>
      <c r="T1037" s="15">
        <f t="shared" si="292"/>
        <v>1.5659000000000001</v>
      </c>
      <c r="U1037" s="4" t="s">
        <v>7</v>
      </c>
      <c r="V1037" s="22">
        <v>9.375E-2</v>
      </c>
      <c r="W1037" s="23">
        <v>0.78269999999999995</v>
      </c>
      <c r="X1037" s="15">
        <f t="shared" si="293"/>
        <v>0.78269999999999995</v>
      </c>
      <c r="Y1037" s="4" t="s">
        <v>7</v>
      </c>
      <c r="Z1037" s="5">
        <v>8.3333333333333329E-2</v>
      </c>
      <c r="AA1037" s="4">
        <v>145.38</v>
      </c>
      <c r="AB1037" s="13">
        <f t="shared" si="294"/>
        <v>145.38</v>
      </c>
      <c r="AC1037" s="4" t="s">
        <v>7</v>
      </c>
      <c r="AD1037" s="5">
        <v>9.375E-2</v>
      </c>
      <c r="AE1037" s="8">
        <v>13849</v>
      </c>
      <c r="AF1037" s="15">
        <f t="shared" si="295"/>
        <v>1.3849</v>
      </c>
      <c r="AG1037" s="23" t="s">
        <v>7</v>
      </c>
      <c r="AH1037" s="22">
        <v>8.3333333333333329E-2</v>
      </c>
      <c r="AI1037" s="19">
        <v>20001</v>
      </c>
      <c r="AJ1037" s="15">
        <f t="shared" si="296"/>
        <v>2.0001000000000002</v>
      </c>
      <c r="AK1037" s="4" t="s">
        <v>7</v>
      </c>
      <c r="AL1037" s="5">
        <v>8.3333333333333329E-2</v>
      </c>
      <c r="AM1037" s="4">
        <v>185.71</v>
      </c>
      <c r="AN1037" s="13">
        <f t="shared" si="297"/>
        <v>185.71</v>
      </c>
      <c r="AO1037" s="4" t="s">
        <v>7</v>
      </c>
      <c r="AP1037" s="5">
        <v>9.375E-2</v>
      </c>
      <c r="AQ1037" s="19">
        <v>1769</v>
      </c>
      <c r="AR1037" s="15">
        <f t="shared" si="298"/>
        <v>1.7689999999999999</v>
      </c>
      <c r="AS1037" s="4" t="s">
        <v>7</v>
      </c>
      <c r="AT1037" s="22">
        <v>8.3333333333333329E-2</v>
      </c>
      <c r="AU1037" s="23">
        <v>69.34</v>
      </c>
      <c r="AV1037" s="13">
        <f t="shared" si="299"/>
        <v>69.34</v>
      </c>
      <c r="AW1037" s="23" t="s">
        <v>7</v>
      </c>
      <c r="AX1037" s="22">
        <v>9.375E-2</v>
      </c>
      <c r="AY1037" s="23">
        <v>0.66120000000000001</v>
      </c>
      <c r="AZ1037" s="15">
        <f t="shared" si="300"/>
        <v>0.66120000000000001</v>
      </c>
      <c r="BA1037" s="4" t="s">
        <v>7</v>
      </c>
      <c r="BB1037" s="5">
        <v>7.2916666666666671E-2</v>
      </c>
      <c r="BC1037" s="8">
        <v>10773</v>
      </c>
      <c r="BD1037" s="15">
        <f t="shared" si="301"/>
        <v>1.0772999999999999</v>
      </c>
      <c r="BE1037" s="4" t="s">
        <v>7</v>
      </c>
      <c r="BF1037" s="5">
        <v>6.25E-2</v>
      </c>
      <c r="BG1037" s="8">
        <v>11303</v>
      </c>
      <c r="BH1037" s="15">
        <f t="shared" si="302"/>
        <v>1.1303000000000001</v>
      </c>
      <c r="BI1037" s="4" t="s">
        <v>7</v>
      </c>
      <c r="BJ1037" s="5">
        <v>9.375E-2</v>
      </c>
      <c r="BK1037" s="4">
        <v>104.97</v>
      </c>
      <c r="BL1037" s="13">
        <f t="shared" si="303"/>
        <v>104.97</v>
      </c>
      <c r="BM1037" s="4" t="s">
        <v>7</v>
      </c>
      <c r="BN1037" s="5">
        <v>9.375E-2</v>
      </c>
      <c r="BO1037" s="8">
        <v>70094</v>
      </c>
      <c r="BP1037" s="15">
        <f t="shared" si="304"/>
        <v>7.0094000000000003</v>
      </c>
      <c r="BS1037" s="1">
        <f t="shared" si="305"/>
        <v>79.41079303291518</v>
      </c>
    </row>
    <row r="1038" spans="1:71" s="3" customFormat="1">
      <c r="A1038" s="4" t="s">
        <v>7</v>
      </c>
      <c r="B1038" s="5">
        <v>7.2916666666666671E-2</v>
      </c>
      <c r="C1038" s="4">
        <v>81.53</v>
      </c>
      <c r="D1038" s="13">
        <f t="shared" si="288"/>
        <v>81.53</v>
      </c>
      <c r="E1038" s="4" t="s">
        <v>7</v>
      </c>
      <c r="F1038" s="5">
        <v>8.3333333333333329E-2</v>
      </c>
      <c r="G1038" s="4">
        <v>0.77659999999999996</v>
      </c>
      <c r="H1038" s="15">
        <f t="shared" si="289"/>
        <v>0.77659999999999996</v>
      </c>
      <c r="I1038" s="4" t="s">
        <v>7</v>
      </c>
      <c r="J1038" s="22">
        <v>8.3333333333333329E-2</v>
      </c>
      <c r="K1038" s="23">
        <v>97.36</v>
      </c>
      <c r="L1038" s="13">
        <f t="shared" si="290"/>
        <v>97.36</v>
      </c>
      <c r="M1038" s="4" t="s">
        <v>7</v>
      </c>
      <c r="N1038" s="22">
        <v>7.2916666666666671E-2</v>
      </c>
      <c r="O1038" s="23">
        <v>92.88</v>
      </c>
      <c r="P1038" s="13">
        <f t="shared" si="291"/>
        <v>92.88</v>
      </c>
      <c r="Q1038" s="4" t="s">
        <v>7</v>
      </c>
      <c r="R1038" s="22">
        <v>7.2916666666666671E-2</v>
      </c>
      <c r="S1038" s="19">
        <v>1565</v>
      </c>
      <c r="T1038" s="15">
        <f t="shared" si="292"/>
        <v>1.5649999999999999</v>
      </c>
      <c r="U1038" s="4" t="s">
        <v>7</v>
      </c>
      <c r="V1038" s="22">
        <v>8.3333333333333329E-2</v>
      </c>
      <c r="W1038" s="23">
        <v>0.78269999999999995</v>
      </c>
      <c r="X1038" s="15">
        <f t="shared" si="293"/>
        <v>0.78269999999999995</v>
      </c>
      <c r="Y1038" s="4" t="s">
        <v>7</v>
      </c>
      <c r="Z1038" s="5">
        <v>7.2916666666666671E-2</v>
      </c>
      <c r="AA1038" s="4">
        <v>145.38999999999999</v>
      </c>
      <c r="AB1038" s="13">
        <f t="shared" si="294"/>
        <v>145.38999999999999</v>
      </c>
      <c r="AC1038" s="4" t="s">
        <v>7</v>
      </c>
      <c r="AD1038" s="5">
        <v>8.3333333333333329E-2</v>
      </c>
      <c r="AE1038" s="8">
        <v>13838</v>
      </c>
      <c r="AF1038" s="15">
        <f t="shared" si="295"/>
        <v>1.3837999999999999</v>
      </c>
      <c r="AG1038" s="23" t="s">
        <v>7</v>
      </c>
      <c r="AH1038" s="22">
        <v>7.2916666666666671E-2</v>
      </c>
      <c r="AI1038" s="19">
        <v>19988</v>
      </c>
      <c r="AJ1038" s="15">
        <f t="shared" si="296"/>
        <v>1.9987999999999999</v>
      </c>
      <c r="AK1038" s="4" t="s">
        <v>7</v>
      </c>
      <c r="AL1038" s="5">
        <v>7.2916666666666671E-2</v>
      </c>
      <c r="AM1038" s="4">
        <v>185.66</v>
      </c>
      <c r="AN1038" s="13">
        <f t="shared" si="297"/>
        <v>185.66</v>
      </c>
      <c r="AO1038" s="4" t="s">
        <v>7</v>
      </c>
      <c r="AP1038" s="5">
        <v>8.3333333333333329E-2</v>
      </c>
      <c r="AQ1038" s="19">
        <v>17673</v>
      </c>
      <c r="AR1038" s="15">
        <f t="shared" si="298"/>
        <v>1.7673000000000001</v>
      </c>
      <c r="AS1038" s="4" t="s">
        <v>7</v>
      </c>
      <c r="AT1038" s="22">
        <v>7.2916666666666671E-2</v>
      </c>
      <c r="AU1038" s="23">
        <v>69.3</v>
      </c>
      <c r="AV1038" s="13">
        <f t="shared" si="299"/>
        <v>69.3</v>
      </c>
      <c r="AW1038" s="23" t="s">
        <v>7</v>
      </c>
      <c r="AX1038" s="22">
        <v>8.3333333333333329E-2</v>
      </c>
      <c r="AY1038" s="23">
        <v>0.66</v>
      </c>
      <c r="AZ1038" s="15">
        <f t="shared" si="300"/>
        <v>0.66</v>
      </c>
      <c r="BA1038" s="4" t="s">
        <v>7</v>
      </c>
      <c r="BB1038" s="5">
        <v>6.25E-2</v>
      </c>
      <c r="BC1038" s="8">
        <v>10785</v>
      </c>
      <c r="BD1038" s="15">
        <f t="shared" si="301"/>
        <v>1.0785</v>
      </c>
      <c r="BE1038" s="4" t="s">
        <v>7</v>
      </c>
      <c r="BF1038" s="5">
        <v>5.2083333333333336E-2</v>
      </c>
      <c r="BG1038" s="8">
        <v>11323</v>
      </c>
      <c r="BH1038" s="15">
        <f t="shared" si="302"/>
        <v>1.1323000000000001</v>
      </c>
      <c r="BI1038" s="4" t="s">
        <v>7</v>
      </c>
      <c r="BJ1038" s="5">
        <v>8.3333333333333329E-2</v>
      </c>
      <c r="BK1038" s="4">
        <v>105.02</v>
      </c>
      <c r="BL1038" s="13">
        <f t="shared" si="303"/>
        <v>105.02</v>
      </c>
      <c r="BM1038" s="4" t="s">
        <v>7</v>
      </c>
      <c r="BN1038" s="5">
        <v>8.3333333333333329E-2</v>
      </c>
      <c r="BO1038" s="8">
        <v>70161</v>
      </c>
      <c r="BP1038" s="15">
        <f t="shared" si="304"/>
        <v>7.0160999999999998</v>
      </c>
      <c r="BS1038" s="1">
        <f t="shared" si="305"/>
        <v>79.478059396360948</v>
      </c>
    </row>
    <row r="1039" spans="1:71" s="3" customFormat="1">
      <c r="A1039" s="4" t="s">
        <v>7</v>
      </c>
      <c r="B1039" s="5">
        <v>6.25E-2</v>
      </c>
      <c r="C1039" s="4">
        <v>81.400000000000006</v>
      </c>
      <c r="D1039" s="13">
        <f t="shared" si="288"/>
        <v>81.400000000000006</v>
      </c>
      <c r="E1039" s="4" t="s">
        <v>7</v>
      </c>
      <c r="F1039" s="5">
        <v>7.2916666666666671E-2</v>
      </c>
      <c r="G1039" s="4">
        <v>0.77629999999999999</v>
      </c>
      <c r="H1039" s="15">
        <f t="shared" si="289"/>
        <v>0.77629999999999999</v>
      </c>
      <c r="I1039" s="4" t="s">
        <v>7</v>
      </c>
      <c r="J1039" s="22">
        <v>7.2916666666666671E-2</v>
      </c>
      <c r="K1039" s="23">
        <v>97.44</v>
      </c>
      <c r="L1039" s="13">
        <f t="shared" si="290"/>
        <v>97.44</v>
      </c>
      <c r="M1039" s="4" t="s">
        <v>7</v>
      </c>
      <c r="N1039" s="22">
        <v>6.25E-2</v>
      </c>
      <c r="O1039" s="23">
        <v>92.76</v>
      </c>
      <c r="P1039" s="13">
        <f t="shared" si="291"/>
        <v>92.76</v>
      </c>
      <c r="Q1039" s="4" t="s">
        <v>7</v>
      </c>
      <c r="R1039" s="22">
        <v>6.25E-2</v>
      </c>
      <c r="S1039" s="19">
        <v>15653</v>
      </c>
      <c r="T1039" s="15">
        <f t="shared" si="292"/>
        <v>1.5652999999999999</v>
      </c>
      <c r="U1039" s="4" t="s">
        <v>7</v>
      </c>
      <c r="V1039" s="22">
        <v>7.2916666666666671E-2</v>
      </c>
      <c r="W1039" s="23">
        <v>0.78290000000000004</v>
      </c>
      <c r="X1039" s="15">
        <f t="shared" si="293"/>
        <v>0.78290000000000004</v>
      </c>
      <c r="Y1039" s="4" t="s">
        <v>7</v>
      </c>
      <c r="Z1039" s="5">
        <v>6.25E-2</v>
      </c>
      <c r="AA1039" s="4">
        <v>145.22</v>
      </c>
      <c r="AB1039" s="13">
        <f t="shared" si="294"/>
        <v>145.22</v>
      </c>
      <c r="AC1039" s="4" t="s">
        <v>7</v>
      </c>
      <c r="AD1039" s="5">
        <v>7.2916666666666671E-2</v>
      </c>
      <c r="AE1039" s="8">
        <v>13844</v>
      </c>
      <c r="AF1039" s="15">
        <f t="shared" si="295"/>
        <v>1.3844000000000001</v>
      </c>
      <c r="AG1039" s="23" t="s">
        <v>7</v>
      </c>
      <c r="AH1039" s="22">
        <v>6.25E-2</v>
      </c>
      <c r="AI1039" s="23">
        <v>2</v>
      </c>
      <c r="AJ1039" s="15">
        <f t="shared" si="296"/>
        <v>2</v>
      </c>
      <c r="AK1039" s="4" t="s">
        <v>7</v>
      </c>
      <c r="AL1039" s="5">
        <v>6.25E-2</v>
      </c>
      <c r="AM1039" s="4">
        <v>185.51</v>
      </c>
      <c r="AN1039" s="13">
        <f t="shared" si="297"/>
        <v>185.51</v>
      </c>
      <c r="AO1039" s="4" t="s">
        <v>7</v>
      </c>
      <c r="AP1039" s="5">
        <v>7.2916666666666671E-2</v>
      </c>
      <c r="AQ1039" s="19">
        <v>17682</v>
      </c>
      <c r="AR1039" s="15">
        <f t="shared" si="298"/>
        <v>1.7682</v>
      </c>
      <c r="AS1039" s="4" t="s">
        <v>7</v>
      </c>
      <c r="AT1039" s="22">
        <v>6.25E-2</v>
      </c>
      <c r="AU1039" s="23">
        <v>69.150000000000006</v>
      </c>
      <c r="AV1039" s="13">
        <f t="shared" si="299"/>
        <v>69.150000000000006</v>
      </c>
      <c r="AW1039" s="23" t="s">
        <v>7</v>
      </c>
      <c r="AX1039" s="22">
        <v>7.2916666666666671E-2</v>
      </c>
      <c r="AY1039" s="23">
        <v>0.65980000000000005</v>
      </c>
      <c r="AZ1039" s="15">
        <f t="shared" si="300"/>
        <v>0.65980000000000005</v>
      </c>
      <c r="BA1039" s="4" t="s">
        <v>7</v>
      </c>
      <c r="BB1039" s="5">
        <v>5.2083333333333336E-2</v>
      </c>
      <c r="BC1039" s="8">
        <v>10794</v>
      </c>
      <c r="BD1039" s="15">
        <f t="shared" si="301"/>
        <v>1.0793999999999999</v>
      </c>
      <c r="BE1039" s="4" t="s">
        <v>7</v>
      </c>
      <c r="BF1039" s="5">
        <v>4.1666666666666664E-2</v>
      </c>
      <c r="BG1039" s="8">
        <v>11331</v>
      </c>
      <c r="BH1039" s="15">
        <f t="shared" si="302"/>
        <v>1.1331</v>
      </c>
      <c r="BI1039" s="4" t="s">
        <v>7</v>
      </c>
      <c r="BJ1039" s="5">
        <v>7.2916666666666671E-2</v>
      </c>
      <c r="BK1039" s="4">
        <v>105.01</v>
      </c>
      <c r="BL1039" s="13">
        <f t="shared" si="303"/>
        <v>105.01</v>
      </c>
      <c r="BM1039" s="4" t="s">
        <v>7</v>
      </c>
      <c r="BN1039" s="5">
        <v>7.2916666666666671E-2</v>
      </c>
      <c r="BO1039" s="8">
        <v>70131</v>
      </c>
      <c r="BP1039" s="15">
        <f t="shared" si="304"/>
        <v>7.0130999999999997</v>
      </c>
      <c r="BS1039" s="1">
        <f t="shared" si="305"/>
        <v>79.465042035541387</v>
      </c>
    </row>
    <row r="1040" spans="1:71" s="3" customFormat="1">
      <c r="A1040" s="4" t="s">
        <v>7</v>
      </c>
      <c r="B1040" s="5">
        <v>5.2083333333333336E-2</v>
      </c>
      <c r="C1040" s="4">
        <v>81.319999999999993</v>
      </c>
      <c r="D1040" s="13">
        <f t="shared" si="288"/>
        <v>81.319999999999993</v>
      </c>
      <c r="E1040" s="4" t="s">
        <v>7</v>
      </c>
      <c r="F1040" s="5">
        <v>6.25E-2</v>
      </c>
      <c r="G1040" s="4">
        <v>0.7762</v>
      </c>
      <c r="H1040" s="15">
        <f t="shared" si="289"/>
        <v>0.7762</v>
      </c>
      <c r="I1040" s="4" t="s">
        <v>7</v>
      </c>
      <c r="J1040" s="22">
        <v>6.25E-2</v>
      </c>
      <c r="K1040" s="23">
        <v>97.19</v>
      </c>
      <c r="L1040" s="13">
        <f t="shared" si="290"/>
        <v>97.19</v>
      </c>
      <c r="M1040" s="4" t="s">
        <v>7</v>
      </c>
      <c r="N1040" s="22">
        <v>5.2083333333333336E-2</v>
      </c>
      <c r="O1040" s="23">
        <v>92.7</v>
      </c>
      <c r="P1040" s="13">
        <f t="shared" si="291"/>
        <v>92.7</v>
      </c>
      <c r="Q1040" s="4" t="s">
        <v>7</v>
      </c>
      <c r="R1040" s="22">
        <v>5.2083333333333336E-2</v>
      </c>
      <c r="S1040" s="19">
        <v>15655</v>
      </c>
      <c r="T1040" s="15">
        <f t="shared" si="292"/>
        <v>1.5654999999999999</v>
      </c>
      <c r="U1040" s="4" t="s">
        <v>7</v>
      </c>
      <c r="V1040" s="22">
        <v>6.25E-2</v>
      </c>
      <c r="W1040" s="23">
        <v>0.78259999999999996</v>
      </c>
      <c r="X1040" s="15">
        <f t="shared" si="293"/>
        <v>0.78259999999999996</v>
      </c>
      <c r="Y1040" s="4" t="s">
        <v>7</v>
      </c>
      <c r="Z1040" s="5">
        <v>5.2083333333333336E-2</v>
      </c>
      <c r="AA1040" s="4">
        <v>145.15</v>
      </c>
      <c r="AB1040" s="13">
        <f t="shared" si="294"/>
        <v>145.15</v>
      </c>
      <c r="AC1040" s="4" t="s">
        <v>7</v>
      </c>
      <c r="AD1040" s="5">
        <v>6.25E-2</v>
      </c>
      <c r="AE1040" s="8">
        <v>13846</v>
      </c>
      <c r="AF1040" s="15">
        <f t="shared" si="295"/>
        <v>1.3846000000000001</v>
      </c>
      <c r="AG1040" s="23" t="s">
        <v>7</v>
      </c>
      <c r="AH1040" s="22">
        <v>5.2083333333333336E-2</v>
      </c>
      <c r="AI1040" s="19">
        <v>19995</v>
      </c>
      <c r="AJ1040" s="15">
        <f t="shared" si="296"/>
        <v>1.9995000000000001</v>
      </c>
      <c r="AK1040" s="4" t="s">
        <v>7</v>
      </c>
      <c r="AL1040" s="5">
        <v>5.2083333333333336E-2</v>
      </c>
      <c r="AM1040" s="4">
        <v>185.43</v>
      </c>
      <c r="AN1040" s="13">
        <f t="shared" si="297"/>
        <v>185.43</v>
      </c>
      <c r="AO1040" s="4" t="s">
        <v>7</v>
      </c>
      <c r="AP1040" s="5">
        <v>6.25E-2</v>
      </c>
      <c r="AQ1040" s="19">
        <v>17691</v>
      </c>
      <c r="AR1040" s="15">
        <f t="shared" si="298"/>
        <v>1.7690999999999999</v>
      </c>
      <c r="AS1040" s="4" t="s">
        <v>7</v>
      </c>
      <c r="AT1040" s="22">
        <v>5.2083333333333336E-2</v>
      </c>
      <c r="AU1040" s="23">
        <v>69.2</v>
      </c>
      <c r="AV1040" s="13">
        <f t="shared" si="299"/>
        <v>69.2</v>
      </c>
      <c r="AW1040" s="23" t="s">
        <v>7</v>
      </c>
      <c r="AX1040" s="22">
        <v>6.25E-2</v>
      </c>
      <c r="AY1040" s="23">
        <v>0.65939999999999999</v>
      </c>
      <c r="AZ1040" s="15">
        <f t="shared" si="300"/>
        <v>0.65939999999999999</v>
      </c>
      <c r="BA1040" s="4" t="s">
        <v>7</v>
      </c>
      <c r="BB1040" s="5">
        <v>4.1666666666666664E-2</v>
      </c>
      <c r="BC1040" s="8">
        <v>10797</v>
      </c>
      <c r="BD1040" s="15">
        <f t="shared" si="301"/>
        <v>1.0797000000000001</v>
      </c>
      <c r="BE1040" s="4" t="s">
        <v>7</v>
      </c>
      <c r="BF1040" s="5">
        <v>3.125E-2</v>
      </c>
      <c r="BG1040" s="8">
        <v>11331</v>
      </c>
      <c r="BH1040" s="15">
        <f t="shared" si="302"/>
        <v>1.1331</v>
      </c>
      <c r="BI1040" s="4" t="s">
        <v>7</v>
      </c>
      <c r="BJ1040" s="5">
        <v>6.25E-2</v>
      </c>
      <c r="BK1040" s="4">
        <v>104.87</v>
      </c>
      <c r="BL1040" s="13">
        <f t="shared" si="303"/>
        <v>104.87</v>
      </c>
      <c r="BM1040" s="4" t="s">
        <v>7</v>
      </c>
      <c r="BN1040" s="5">
        <v>6.25E-2</v>
      </c>
      <c r="BO1040" s="8">
        <v>70117</v>
      </c>
      <c r="BP1040" s="15">
        <f t="shared" si="304"/>
        <v>7.0117000000000003</v>
      </c>
      <c r="BS1040" s="1">
        <f t="shared" si="305"/>
        <v>79.438710366185731</v>
      </c>
    </row>
    <row r="1041" spans="1:71" s="3" customFormat="1">
      <c r="A1041" s="4" t="s">
        <v>7</v>
      </c>
      <c r="B1041" s="5">
        <v>4.1666666666666664E-2</v>
      </c>
      <c r="C1041" s="4">
        <v>81.16</v>
      </c>
      <c r="D1041" s="13">
        <f t="shared" si="288"/>
        <v>81.16</v>
      </c>
      <c r="E1041" s="4" t="s">
        <v>7</v>
      </c>
      <c r="F1041" s="5">
        <v>5.2083333333333336E-2</v>
      </c>
      <c r="G1041" s="4">
        <v>0.77439999999999998</v>
      </c>
      <c r="H1041" s="15">
        <f t="shared" si="289"/>
        <v>0.77439999999999998</v>
      </c>
      <c r="I1041" s="4" t="s">
        <v>7</v>
      </c>
      <c r="J1041" s="22">
        <v>5.2083333333333336E-2</v>
      </c>
      <c r="K1041" s="23">
        <v>97.22</v>
      </c>
      <c r="L1041" s="13">
        <f t="shared" si="290"/>
        <v>97.22</v>
      </c>
      <c r="M1041" s="4" t="s">
        <v>7</v>
      </c>
      <c r="N1041" s="22">
        <v>4.1666666666666664E-2</v>
      </c>
      <c r="O1041" s="23">
        <v>92.66</v>
      </c>
      <c r="P1041" s="13">
        <f t="shared" si="291"/>
        <v>92.66</v>
      </c>
      <c r="Q1041" s="4" t="s">
        <v>7</v>
      </c>
      <c r="R1041" s="22">
        <v>4.1666666666666664E-2</v>
      </c>
      <c r="S1041" s="19">
        <v>15647</v>
      </c>
      <c r="T1041" s="15">
        <f t="shared" si="292"/>
        <v>1.5647</v>
      </c>
      <c r="U1041" s="4" t="s">
        <v>7</v>
      </c>
      <c r="V1041" s="22">
        <v>5.2083333333333336E-2</v>
      </c>
      <c r="W1041" s="23">
        <v>0.78259999999999996</v>
      </c>
      <c r="X1041" s="15">
        <f t="shared" si="293"/>
        <v>0.78259999999999996</v>
      </c>
      <c r="Y1041" s="4" t="s">
        <v>7</v>
      </c>
      <c r="Z1041" s="5">
        <v>4.1666666666666664E-2</v>
      </c>
      <c r="AA1041" s="4">
        <v>145.03</v>
      </c>
      <c r="AB1041" s="13">
        <f t="shared" si="294"/>
        <v>145.03</v>
      </c>
      <c r="AC1041" s="4" t="s">
        <v>7</v>
      </c>
      <c r="AD1041" s="5">
        <v>5.2083333333333336E-2</v>
      </c>
      <c r="AE1041" s="8">
        <v>13828</v>
      </c>
      <c r="AF1041" s="15">
        <f t="shared" si="295"/>
        <v>1.3828</v>
      </c>
      <c r="AG1041" s="23" t="s">
        <v>7</v>
      </c>
      <c r="AH1041" s="22">
        <v>4.1666666666666664E-2</v>
      </c>
      <c r="AI1041" s="23">
        <v>2</v>
      </c>
      <c r="AJ1041" s="15">
        <f t="shared" si="296"/>
        <v>2</v>
      </c>
      <c r="AK1041" s="4" t="s">
        <v>7</v>
      </c>
      <c r="AL1041" s="5">
        <v>4.1666666666666664E-2</v>
      </c>
      <c r="AM1041" s="4">
        <v>185.37</v>
      </c>
      <c r="AN1041" s="13">
        <f t="shared" si="297"/>
        <v>185.37</v>
      </c>
      <c r="AO1041" s="4" t="s">
        <v>7</v>
      </c>
      <c r="AP1041" s="5">
        <v>5.2083333333333336E-2</v>
      </c>
      <c r="AQ1041" s="19">
        <v>17662</v>
      </c>
      <c r="AR1041" s="15">
        <f t="shared" si="298"/>
        <v>1.7662</v>
      </c>
      <c r="AS1041" s="4" t="s">
        <v>7</v>
      </c>
      <c r="AT1041" s="22">
        <v>4.1666666666666664E-2</v>
      </c>
      <c r="AU1041" s="23">
        <v>69.010000000000005</v>
      </c>
      <c r="AV1041" s="13">
        <f t="shared" si="299"/>
        <v>69.010000000000005</v>
      </c>
      <c r="AW1041" s="23" t="s">
        <v>7</v>
      </c>
      <c r="AX1041" s="22">
        <v>5.2083333333333336E-2</v>
      </c>
      <c r="AY1041" s="23">
        <v>0.65920000000000001</v>
      </c>
      <c r="AZ1041" s="15">
        <f t="shared" si="300"/>
        <v>0.65920000000000001</v>
      </c>
      <c r="BA1041" s="4" t="s">
        <v>7</v>
      </c>
      <c r="BB1041" s="5">
        <v>3.125E-2</v>
      </c>
      <c r="BC1041" s="8">
        <v>10796</v>
      </c>
      <c r="BD1041" s="15">
        <f t="shared" si="301"/>
        <v>1.0795999999999999</v>
      </c>
      <c r="BE1041" s="4" t="s">
        <v>7</v>
      </c>
      <c r="BF1041" s="5">
        <v>2.0833333333333332E-2</v>
      </c>
      <c r="BG1041" s="8">
        <v>11336</v>
      </c>
      <c r="BH1041" s="15">
        <f t="shared" si="302"/>
        <v>1.1335999999999999</v>
      </c>
      <c r="BI1041" s="4" t="s">
        <v>7</v>
      </c>
      <c r="BJ1041" s="5">
        <v>5.2083333333333336E-2</v>
      </c>
      <c r="BK1041" s="4">
        <v>104.98</v>
      </c>
      <c r="BL1041" s="13">
        <f t="shared" si="303"/>
        <v>104.98</v>
      </c>
      <c r="BM1041" s="4" t="s">
        <v>7</v>
      </c>
      <c r="BN1041" s="5">
        <v>5.2083333333333336E-2</v>
      </c>
      <c r="BO1041" s="8">
        <v>70229</v>
      </c>
      <c r="BP1041" s="15">
        <f t="shared" si="304"/>
        <v>7.0228999999999999</v>
      </c>
      <c r="BS1041" s="1">
        <f t="shared" si="305"/>
        <v>79.524460634627204</v>
      </c>
    </row>
    <row r="1042" spans="1:71" s="3" customFormat="1">
      <c r="A1042" s="4" t="s">
        <v>7</v>
      </c>
      <c r="B1042" s="5">
        <v>3.125E-2</v>
      </c>
      <c r="C1042" s="4">
        <v>81.239999999999995</v>
      </c>
      <c r="D1042" s="13">
        <f t="shared" si="288"/>
        <v>81.239999999999995</v>
      </c>
      <c r="E1042" s="4" t="s">
        <v>7</v>
      </c>
      <c r="F1042" s="5">
        <v>4.1666666666666664E-2</v>
      </c>
      <c r="G1042" s="4">
        <v>0.77290000000000003</v>
      </c>
      <c r="H1042" s="15">
        <f t="shared" si="289"/>
        <v>0.77290000000000003</v>
      </c>
      <c r="I1042" s="4" t="s">
        <v>7</v>
      </c>
      <c r="J1042" s="22">
        <v>4.1666666666666664E-2</v>
      </c>
      <c r="K1042" s="23">
        <v>97.22</v>
      </c>
      <c r="L1042" s="13">
        <f t="shared" si="290"/>
        <v>97.22</v>
      </c>
      <c r="M1042" s="4" t="s">
        <v>7</v>
      </c>
      <c r="N1042" s="22">
        <v>3.125E-2</v>
      </c>
      <c r="O1042" s="23">
        <v>92.67</v>
      </c>
      <c r="P1042" s="13">
        <f t="shared" si="291"/>
        <v>92.67</v>
      </c>
      <c r="Q1042" s="4" t="s">
        <v>7</v>
      </c>
      <c r="R1042" s="22">
        <v>3.125E-2</v>
      </c>
      <c r="S1042" s="19">
        <v>15652</v>
      </c>
      <c r="T1042" s="15">
        <f t="shared" si="292"/>
        <v>1.5651999999999999</v>
      </c>
      <c r="U1042" s="4" t="s">
        <v>7</v>
      </c>
      <c r="V1042" s="22">
        <v>4.1666666666666664E-2</v>
      </c>
      <c r="W1042" s="23">
        <v>0.7823</v>
      </c>
      <c r="X1042" s="15">
        <f t="shared" si="293"/>
        <v>0.7823</v>
      </c>
      <c r="Y1042" s="4" t="s">
        <v>7</v>
      </c>
      <c r="Z1042" s="5">
        <v>3.125E-2</v>
      </c>
      <c r="AA1042" s="4">
        <v>145.09</v>
      </c>
      <c r="AB1042" s="13">
        <f t="shared" si="294"/>
        <v>145.09</v>
      </c>
      <c r="AC1042" s="4" t="s">
        <v>7</v>
      </c>
      <c r="AD1042" s="5">
        <v>4.1666666666666664E-2</v>
      </c>
      <c r="AE1042" s="8">
        <v>13807</v>
      </c>
      <c r="AF1042" s="15">
        <f t="shared" si="295"/>
        <v>1.3807</v>
      </c>
      <c r="AG1042" s="23" t="s">
        <v>7</v>
      </c>
      <c r="AH1042" s="22">
        <v>3.125E-2</v>
      </c>
      <c r="AI1042" s="19">
        <v>20002</v>
      </c>
      <c r="AJ1042" s="15">
        <f t="shared" si="296"/>
        <v>2.0002</v>
      </c>
      <c r="AK1042" s="4" t="s">
        <v>7</v>
      </c>
      <c r="AL1042" s="5">
        <v>3.125E-2</v>
      </c>
      <c r="AM1042" s="4">
        <v>185.4</v>
      </c>
      <c r="AN1042" s="13">
        <f t="shared" si="297"/>
        <v>185.4</v>
      </c>
      <c r="AO1042" s="4" t="s">
        <v>7</v>
      </c>
      <c r="AP1042" s="5">
        <v>4.1666666666666664E-2</v>
      </c>
      <c r="AQ1042" s="19">
        <v>17651</v>
      </c>
      <c r="AR1042" s="15">
        <f t="shared" si="298"/>
        <v>1.7650999999999999</v>
      </c>
      <c r="AS1042" s="4" t="s">
        <v>7</v>
      </c>
      <c r="AT1042" s="22">
        <v>3.125E-2</v>
      </c>
      <c r="AU1042" s="23">
        <v>68.98</v>
      </c>
      <c r="AV1042" s="13">
        <f t="shared" si="299"/>
        <v>68.98</v>
      </c>
      <c r="AW1042" s="23" t="s">
        <v>7</v>
      </c>
      <c r="AX1042" s="22">
        <v>4.1666666666666664E-2</v>
      </c>
      <c r="AY1042" s="23">
        <v>0.65739999999999998</v>
      </c>
      <c r="AZ1042" s="15">
        <f t="shared" si="300"/>
        <v>0.65739999999999998</v>
      </c>
      <c r="BA1042" s="4" t="s">
        <v>7</v>
      </c>
      <c r="BB1042" s="5">
        <v>2.0833333333333332E-2</v>
      </c>
      <c r="BC1042" s="8">
        <v>10798</v>
      </c>
      <c r="BD1042" s="15">
        <f t="shared" si="301"/>
        <v>1.0798000000000001</v>
      </c>
      <c r="BE1042" s="4" t="s">
        <v>7</v>
      </c>
      <c r="BF1042" s="5">
        <v>1.0416666666666666E-2</v>
      </c>
      <c r="BG1042" s="8">
        <v>11335</v>
      </c>
      <c r="BH1042" s="15">
        <f t="shared" si="302"/>
        <v>1.1335</v>
      </c>
      <c r="BI1042" s="4" t="s">
        <v>7</v>
      </c>
      <c r="BJ1042" s="5">
        <v>4.1666666666666664E-2</v>
      </c>
      <c r="BK1042" s="4">
        <v>104.99</v>
      </c>
      <c r="BL1042" s="13">
        <f t="shared" si="303"/>
        <v>104.99</v>
      </c>
      <c r="BM1042" s="4" t="s">
        <v>7</v>
      </c>
      <c r="BN1042" s="5">
        <v>4.1666666666666664E-2</v>
      </c>
      <c r="BO1042" s="8">
        <v>7032</v>
      </c>
      <c r="BP1042" s="15">
        <f t="shared" si="304"/>
        <v>7.032</v>
      </c>
      <c r="BS1042" s="1">
        <f t="shared" si="305"/>
        <v>79.598656804574929</v>
      </c>
    </row>
    <row r="1043" spans="1:71" s="3" customFormat="1">
      <c r="A1043" s="4" t="s">
        <v>7</v>
      </c>
      <c r="B1043" s="5">
        <v>2.0833333333333332E-2</v>
      </c>
      <c r="C1043" s="4">
        <v>81.13</v>
      </c>
      <c r="D1043" s="13">
        <f t="shared" si="288"/>
        <v>81.13</v>
      </c>
      <c r="E1043" s="4" t="s">
        <v>7</v>
      </c>
      <c r="F1043" s="5">
        <v>3.125E-2</v>
      </c>
      <c r="G1043" s="4">
        <v>0.77349999999999997</v>
      </c>
      <c r="H1043" s="15">
        <f t="shared" si="289"/>
        <v>0.77349999999999997</v>
      </c>
      <c r="I1043" s="4" t="s">
        <v>7</v>
      </c>
      <c r="J1043" s="22">
        <v>3.125E-2</v>
      </c>
      <c r="K1043" s="23">
        <v>97.24</v>
      </c>
      <c r="L1043" s="13">
        <f t="shared" si="290"/>
        <v>97.24</v>
      </c>
      <c r="M1043" s="4" t="s">
        <v>7</v>
      </c>
      <c r="N1043" s="22">
        <v>2.0833333333333332E-2</v>
      </c>
      <c r="O1043" s="23">
        <v>92.54</v>
      </c>
      <c r="P1043" s="13">
        <f t="shared" si="291"/>
        <v>92.54</v>
      </c>
      <c r="Q1043" s="4" t="s">
        <v>7</v>
      </c>
      <c r="R1043" s="22">
        <v>2.0833333333333332E-2</v>
      </c>
      <c r="S1043" s="19">
        <v>15649</v>
      </c>
      <c r="T1043" s="15">
        <f t="shared" si="292"/>
        <v>1.5649</v>
      </c>
      <c r="U1043" s="4" t="s">
        <v>7</v>
      </c>
      <c r="V1043" s="22">
        <v>3.125E-2</v>
      </c>
      <c r="W1043" s="23">
        <v>0.78239999999999998</v>
      </c>
      <c r="X1043" s="15">
        <f t="shared" si="293"/>
        <v>0.78239999999999998</v>
      </c>
      <c r="Y1043" s="4" t="s">
        <v>7</v>
      </c>
      <c r="Z1043" s="5">
        <v>2.0833333333333332E-2</v>
      </c>
      <c r="AA1043" s="4">
        <v>144.87</v>
      </c>
      <c r="AB1043" s="13">
        <f t="shared" si="294"/>
        <v>144.87</v>
      </c>
      <c r="AC1043" s="4" t="s">
        <v>7</v>
      </c>
      <c r="AD1043" s="5">
        <v>3.125E-2</v>
      </c>
      <c r="AE1043" s="8">
        <v>13811</v>
      </c>
      <c r="AF1043" s="15">
        <f t="shared" si="295"/>
        <v>1.3811</v>
      </c>
      <c r="AG1043" s="23" t="s">
        <v>7</v>
      </c>
      <c r="AH1043" s="22">
        <v>2.0833333333333332E-2</v>
      </c>
      <c r="AI1043" s="19">
        <v>20005</v>
      </c>
      <c r="AJ1043" s="15">
        <f t="shared" si="296"/>
        <v>2.0005000000000002</v>
      </c>
      <c r="AK1043" s="4" t="s">
        <v>7</v>
      </c>
      <c r="AL1043" s="5">
        <v>2.0833333333333332E-2</v>
      </c>
      <c r="AM1043" s="4">
        <v>185.13</v>
      </c>
      <c r="AN1043" s="13">
        <f t="shared" si="297"/>
        <v>185.13</v>
      </c>
      <c r="AO1043" s="4" t="s">
        <v>7</v>
      </c>
      <c r="AP1043" s="5">
        <v>3.125E-2</v>
      </c>
      <c r="AQ1043" s="19">
        <v>17651</v>
      </c>
      <c r="AR1043" s="15">
        <f t="shared" si="298"/>
        <v>1.7650999999999999</v>
      </c>
      <c r="AS1043" s="4" t="s">
        <v>7</v>
      </c>
      <c r="AT1043" s="22">
        <v>2.0833333333333332E-2</v>
      </c>
      <c r="AU1043" s="23">
        <v>68.91</v>
      </c>
      <c r="AV1043" s="13">
        <f t="shared" si="299"/>
        <v>68.91</v>
      </c>
      <c r="AW1043" s="23" t="s">
        <v>7</v>
      </c>
      <c r="AX1043" s="22">
        <v>3.125E-2</v>
      </c>
      <c r="AY1043" s="23">
        <v>0.65680000000000005</v>
      </c>
      <c r="AZ1043" s="15">
        <f t="shared" si="300"/>
        <v>0.65680000000000005</v>
      </c>
      <c r="BA1043" s="4" t="s">
        <v>7</v>
      </c>
      <c r="BB1043" s="5">
        <v>1.0416666666666666E-2</v>
      </c>
      <c r="BC1043" s="8">
        <v>10798</v>
      </c>
      <c r="BD1043" s="15">
        <f t="shared" si="301"/>
        <v>1.0798000000000001</v>
      </c>
      <c r="BE1043" s="4" t="s">
        <v>7</v>
      </c>
      <c r="BF1043" s="5">
        <v>0</v>
      </c>
      <c r="BG1043" s="8">
        <v>11338</v>
      </c>
      <c r="BH1043" s="15">
        <f t="shared" si="302"/>
        <v>1.1337999999999999</v>
      </c>
      <c r="BI1043" s="4" t="s">
        <v>7</v>
      </c>
      <c r="BJ1043" s="5">
        <v>3.125E-2</v>
      </c>
      <c r="BK1043" s="4">
        <v>105.01</v>
      </c>
      <c r="BL1043" s="13">
        <f t="shared" si="303"/>
        <v>105.01</v>
      </c>
      <c r="BM1043" s="4" t="s">
        <v>7</v>
      </c>
      <c r="BN1043" s="5">
        <v>3.125E-2</v>
      </c>
      <c r="BO1043" s="8">
        <v>70319</v>
      </c>
      <c r="BP1043" s="15">
        <f t="shared" si="304"/>
        <v>7.0319000000000003</v>
      </c>
      <c r="BS1043" s="1">
        <f t="shared" si="305"/>
        <v>79.590332270610389</v>
      </c>
    </row>
    <row r="1044" spans="1:71" s="3" customFormat="1">
      <c r="A1044" s="4" t="s">
        <v>7</v>
      </c>
      <c r="B1044" s="5">
        <v>1.0416666666666666E-2</v>
      </c>
      <c r="C1044" s="4">
        <v>81.06</v>
      </c>
      <c r="D1044" s="13">
        <f t="shared" si="288"/>
        <v>81.06</v>
      </c>
      <c r="E1044" s="4" t="s">
        <v>7</v>
      </c>
      <c r="F1044" s="5">
        <v>2.0833333333333332E-2</v>
      </c>
      <c r="G1044" s="4">
        <v>0.7732</v>
      </c>
      <c r="H1044" s="15">
        <f t="shared" si="289"/>
        <v>0.7732</v>
      </c>
      <c r="I1044" s="4" t="s">
        <v>7</v>
      </c>
      <c r="J1044" s="22">
        <v>2.0833333333333332E-2</v>
      </c>
      <c r="K1044" s="23">
        <v>97.16</v>
      </c>
      <c r="L1044" s="13">
        <f t="shared" si="290"/>
        <v>97.16</v>
      </c>
      <c r="M1044" s="4" t="s">
        <v>7</v>
      </c>
      <c r="N1044" s="22">
        <v>1.0416666666666666E-2</v>
      </c>
      <c r="O1044" s="23">
        <v>92.51</v>
      </c>
      <c r="P1044" s="13">
        <f t="shared" si="291"/>
        <v>92.51</v>
      </c>
      <c r="Q1044" s="4" t="s">
        <v>7</v>
      </c>
      <c r="R1044" s="22">
        <v>1.0416666666666666E-2</v>
      </c>
      <c r="S1044" s="19">
        <v>15644</v>
      </c>
      <c r="T1044" s="15">
        <f t="shared" si="292"/>
        <v>1.5644</v>
      </c>
      <c r="U1044" s="4" t="s">
        <v>7</v>
      </c>
      <c r="V1044" s="22">
        <v>2.0833333333333332E-2</v>
      </c>
      <c r="W1044" s="23">
        <v>0.78239999999999998</v>
      </c>
      <c r="X1044" s="15">
        <f t="shared" si="293"/>
        <v>0.78239999999999998</v>
      </c>
      <c r="Y1044" s="4" t="s">
        <v>7</v>
      </c>
      <c r="Z1044" s="5">
        <v>1.0416666666666666E-2</v>
      </c>
      <c r="AA1044" s="4">
        <v>144.77000000000001</v>
      </c>
      <c r="AB1044" s="13">
        <f t="shared" si="294"/>
        <v>144.77000000000001</v>
      </c>
      <c r="AC1044" s="4" t="s">
        <v>7</v>
      </c>
      <c r="AD1044" s="5">
        <v>2.0833333333333332E-2</v>
      </c>
      <c r="AE1044" s="8">
        <v>13806</v>
      </c>
      <c r="AF1044" s="15">
        <f t="shared" si="295"/>
        <v>1.3806</v>
      </c>
      <c r="AG1044" s="23" t="s">
        <v>7</v>
      </c>
      <c r="AH1044" s="22">
        <v>1.0416666666666666E-2</v>
      </c>
      <c r="AI1044" s="19">
        <v>19992</v>
      </c>
      <c r="AJ1044" s="15">
        <f t="shared" si="296"/>
        <v>1.9992000000000001</v>
      </c>
      <c r="AK1044" s="4" t="s">
        <v>7</v>
      </c>
      <c r="AL1044" s="5">
        <v>1.0416666666666666E-2</v>
      </c>
      <c r="AM1044" s="4">
        <v>184.98</v>
      </c>
      <c r="AN1044" s="13">
        <f t="shared" si="297"/>
        <v>184.98</v>
      </c>
      <c r="AO1044" s="4" t="s">
        <v>7</v>
      </c>
      <c r="AP1044" s="5">
        <v>2.0833333333333332E-2</v>
      </c>
      <c r="AQ1044" s="19">
        <v>17646</v>
      </c>
      <c r="AR1044" s="15">
        <f t="shared" si="298"/>
        <v>1.7645999999999999</v>
      </c>
      <c r="AS1044" s="4" t="s">
        <v>7</v>
      </c>
      <c r="AT1044" s="22">
        <v>1.0416666666666666E-2</v>
      </c>
      <c r="AU1044" s="23">
        <v>68.900000000000006</v>
      </c>
      <c r="AV1044" s="13">
        <f t="shared" si="299"/>
        <v>68.900000000000006</v>
      </c>
      <c r="AW1044" s="23" t="s">
        <v>7</v>
      </c>
      <c r="AX1044" s="22">
        <v>2.0833333333333332E-2</v>
      </c>
      <c r="AY1044" s="23">
        <v>0.65690000000000004</v>
      </c>
      <c r="AZ1044" s="15">
        <f t="shared" si="300"/>
        <v>0.65690000000000004</v>
      </c>
      <c r="BA1044" s="4" t="s">
        <v>7</v>
      </c>
      <c r="BB1044" s="5">
        <v>0</v>
      </c>
      <c r="BC1044" s="8">
        <v>10795</v>
      </c>
      <c r="BD1044" s="15">
        <f t="shared" si="301"/>
        <v>1.0794999999999999</v>
      </c>
      <c r="BE1044" s="4" t="s">
        <v>8</v>
      </c>
      <c r="BF1044" s="5">
        <v>0.98958333333333337</v>
      </c>
      <c r="BG1044" s="8">
        <v>11336</v>
      </c>
      <c r="BH1044" s="15">
        <f t="shared" si="302"/>
        <v>1.1335999999999999</v>
      </c>
      <c r="BI1044" s="4" t="s">
        <v>7</v>
      </c>
      <c r="BJ1044" s="5">
        <v>2.0833333333333332E-2</v>
      </c>
      <c r="BK1044" s="4">
        <v>104.92</v>
      </c>
      <c r="BL1044" s="13">
        <f t="shared" si="303"/>
        <v>104.92</v>
      </c>
      <c r="BM1044" s="4" t="s">
        <v>7</v>
      </c>
      <c r="BN1044" s="5">
        <v>2.0833333333333332E-2</v>
      </c>
      <c r="BO1044" s="8">
        <v>70356</v>
      </c>
      <c r="BP1044" s="15">
        <f t="shared" si="304"/>
        <v>7.0355999999999996</v>
      </c>
      <c r="BS1044" s="1">
        <f t="shared" si="305"/>
        <v>79.593210831144049</v>
      </c>
    </row>
    <row r="1045" spans="1:71" s="3" customFormat="1">
      <c r="A1045" s="4" t="s">
        <v>7</v>
      </c>
      <c r="B1045" s="5">
        <v>0</v>
      </c>
      <c r="C1045" s="4">
        <v>81.180000000000007</v>
      </c>
      <c r="D1045" s="13">
        <f t="shared" si="288"/>
        <v>81.180000000000007</v>
      </c>
      <c r="E1045" s="4" t="s">
        <v>7</v>
      </c>
      <c r="F1045" s="5">
        <v>1.0416666666666666E-2</v>
      </c>
      <c r="G1045" s="4">
        <v>0.77280000000000004</v>
      </c>
      <c r="H1045" s="15">
        <f t="shared" si="289"/>
        <v>0.77280000000000004</v>
      </c>
      <c r="I1045" s="4" t="s">
        <v>7</v>
      </c>
      <c r="J1045" s="22">
        <v>1.0416666666666666E-2</v>
      </c>
      <c r="K1045" s="23">
        <v>97.08</v>
      </c>
      <c r="L1045" s="13">
        <f t="shared" si="290"/>
        <v>97.08</v>
      </c>
      <c r="M1045" s="4" t="s">
        <v>7</v>
      </c>
      <c r="N1045" s="22">
        <v>0</v>
      </c>
      <c r="O1045" s="23">
        <v>92.57</v>
      </c>
      <c r="P1045" s="13">
        <f t="shared" si="291"/>
        <v>92.57</v>
      </c>
      <c r="Q1045" s="4" t="s">
        <v>7</v>
      </c>
      <c r="R1045" s="22">
        <v>0</v>
      </c>
      <c r="S1045" s="19">
        <v>15651</v>
      </c>
      <c r="T1045" s="15">
        <f t="shared" si="292"/>
        <v>1.5650999999999999</v>
      </c>
      <c r="U1045" s="4" t="s">
        <v>7</v>
      </c>
      <c r="V1045" s="22">
        <v>1.0416666666666666E-2</v>
      </c>
      <c r="W1045" s="23">
        <v>0.78259999999999996</v>
      </c>
      <c r="X1045" s="15">
        <f t="shared" si="293"/>
        <v>0.78259999999999996</v>
      </c>
      <c r="Y1045" s="4" t="s">
        <v>7</v>
      </c>
      <c r="Z1045" s="5">
        <v>0</v>
      </c>
      <c r="AA1045" s="4">
        <v>144.88999999999999</v>
      </c>
      <c r="AB1045" s="13">
        <f t="shared" si="294"/>
        <v>144.88999999999999</v>
      </c>
      <c r="AC1045" s="4" t="s">
        <v>7</v>
      </c>
      <c r="AD1045" s="5">
        <v>1.0416666666666666E-2</v>
      </c>
      <c r="AE1045" s="6">
        <v>1.38</v>
      </c>
      <c r="AF1045" s="15">
        <f t="shared" si="295"/>
        <v>1.38</v>
      </c>
      <c r="AG1045" s="23" t="s">
        <v>7</v>
      </c>
      <c r="AH1045" s="22">
        <v>0</v>
      </c>
      <c r="AI1045" s="19">
        <v>20008</v>
      </c>
      <c r="AJ1045" s="15">
        <f t="shared" si="296"/>
        <v>2.0007999999999999</v>
      </c>
      <c r="AK1045" s="4" t="s">
        <v>7</v>
      </c>
      <c r="AL1045" s="5">
        <v>0</v>
      </c>
      <c r="AM1045" s="4">
        <v>185.28</v>
      </c>
      <c r="AN1045" s="13">
        <f t="shared" si="297"/>
        <v>185.28</v>
      </c>
      <c r="AO1045" s="4" t="s">
        <v>7</v>
      </c>
      <c r="AP1045" s="5">
        <v>1.0416666666666666E-2</v>
      </c>
      <c r="AQ1045" s="19">
        <v>1764</v>
      </c>
      <c r="AR1045" s="15">
        <f t="shared" si="298"/>
        <v>1.764</v>
      </c>
      <c r="AS1045" s="4" t="s">
        <v>7</v>
      </c>
      <c r="AT1045" s="22">
        <v>0</v>
      </c>
      <c r="AU1045" s="23">
        <v>69.09</v>
      </c>
      <c r="AV1045" s="13">
        <f t="shared" si="299"/>
        <v>69.09</v>
      </c>
      <c r="AW1045" s="23" t="s">
        <v>7</v>
      </c>
      <c r="AX1045" s="22">
        <v>1.0416666666666666E-2</v>
      </c>
      <c r="AY1045" s="23">
        <v>0.65700000000000003</v>
      </c>
      <c r="AZ1045" s="15">
        <f t="shared" si="300"/>
        <v>0.65700000000000003</v>
      </c>
      <c r="BA1045" s="4" t="s">
        <v>8</v>
      </c>
      <c r="BB1045" s="5">
        <v>0.98958333333333337</v>
      </c>
      <c r="BC1045" s="8">
        <v>10802</v>
      </c>
      <c r="BD1045" s="15">
        <f t="shared" si="301"/>
        <v>1.0802</v>
      </c>
      <c r="BE1045" s="4" t="s">
        <v>8</v>
      </c>
      <c r="BF1045" s="5">
        <v>0.97916666666666663</v>
      </c>
      <c r="BG1045" s="8">
        <v>11342</v>
      </c>
      <c r="BH1045" s="15">
        <f t="shared" si="302"/>
        <v>1.1342000000000001</v>
      </c>
      <c r="BI1045" s="4" t="s">
        <v>7</v>
      </c>
      <c r="BJ1045" s="5">
        <v>1.0416666666666666E-2</v>
      </c>
      <c r="BK1045" s="4">
        <v>104.88</v>
      </c>
      <c r="BL1045" s="13">
        <f t="shared" si="303"/>
        <v>104.88</v>
      </c>
      <c r="BM1045" s="4" t="s">
        <v>7</v>
      </c>
      <c r="BN1045" s="5">
        <v>1.0416666666666666E-2</v>
      </c>
      <c r="BO1045" s="8">
        <v>70384</v>
      </c>
      <c r="BP1045" s="15">
        <f t="shared" si="304"/>
        <v>7.0384000000000002</v>
      </c>
      <c r="BS1045" s="1">
        <f t="shared" si="305"/>
        <v>79.617910180814363</v>
      </c>
    </row>
    <row r="1046" spans="1:71" s="3" customFormat="1">
      <c r="A1046" s="4" t="s">
        <v>8</v>
      </c>
      <c r="B1046" s="5">
        <v>0.98958333333333337</v>
      </c>
      <c r="C1046" s="4">
        <v>81.12</v>
      </c>
      <c r="D1046" s="13">
        <f t="shared" si="288"/>
        <v>81.12</v>
      </c>
      <c r="E1046" s="4" t="s">
        <v>7</v>
      </c>
      <c r="F1046" s="5">
        <v>0</v>
      </c>
      <c r="G1046" s="4">
        <v>0.7732</v>
      </c>
      <c r="H1046" s="15">
        <f t="shared" si="289"/>
        <v>0.7732</v>
      </c>
      <c r="I1046" s="4" t="s">
        <v>7</v>
      </c>
      <c r="J1046" s="22">
        <v>0</v>
      </c>
      <c r="K1046" s="23">
        <v>97.23</v>
      </c>
      <c r="L1046" s="13">
        <f t="shared" si="290"/>
        <v>97.23</v>
      </c>
      <c r="M1046" s="4" t="s">
        <v>8</v>
      </c>
      <c r="N1046" s="22">
        <v>0.98958333333333337</v>
      </c>
      <c r="O1046" s="23">
        <v>92.52</v>
      </c>
      <c r="P1046" s="13">
        <f t="shared" si="291"/>
        <v>92.52</v>
      </c>
      <c r="Q1046" s="4" t="s">
        <v>8</v>
      </c>
      <c r="R1046" s="22">
        <v>0.98958333333333337</v>
      </c>
      <c r="S1046" s="19">
        <v>15638</v>
      </c>
      <c r="T1046" s="15">
        <f t="shared" si="292"/>
        <v>1.5638000000000001</v>
      </c>
      <c r="U1046" s="4" t="s">
        <v>7</v>
      </c>
      <c r="V1046" s="22">
        <v>0</v>
      </c>
      <c r="W1046" s="23">
        <v>0.7823</v>
      </c>
      <c r="X1046" s="15">
        <f t="shared" si="293"/>
        <v>0.7823</v>
      </c>
      <c r="Y1046" s="4" t="s">
        <v>8</v>
      </c>
      <c r="Z1046" s="5">
        <v>0.98958333333333337</v>
      </c>
      <c r="AA1046" s="4">
        <v>144.74</v>
      </c>
      <c r="AB1046" s="13">
        <f t="shared" si="294"/>
        <v>144.74</v>
      </c>
      <c r="AC1046" s="4" t="s">
        <v>7</v>
      </c>
      <c r="AD1046" s="5">
        <v>0</v>
      </c>
      <c r="AE1046" s="8">
        <v>13803</v>
      </c>
      <c r="AF1046" s="15">
        <f t="shared" si="295"/>
        <v>1.3803000000000001</v>
      </c>
      <c r="AG1046" s="23" t="s">
        <v>8</v>
      </c>
      <c r="AH1046" s="22">
        <v>0.98958333333333337</v>
      </c>
      <c r="AI1046" s="19">
        <v>20001</v>
      </c>
      <c r="AJ1046" s="15">
        <f t="shared" si="296"/>
        <v>2.0001000000000002</v>
      </c>
      <c r="AK1046" s="4" t="s">
        <v>8</v>
      </c>
      <c r="AL1046" s="5">
        <v>0.98958333333333337</v>
      </c>
      <c r="AM1046" s="4">
        <v>185.09</v>
      </c>
      <c r="AN1046" s="13">
        <f t="shared" si="297"/>
        <v>185.09</v>
      </c>
      <c r="AO1046" s="4" t="s">
        <v>7</v>
      </c>
      <c r="AP1046" s="5">
        <v>0</v>
      </c>
      <c r="AQ1046" s="19">
        <v>17647</v>
      </c>
      <c r="AR1046" s="15">
        <f t="shared" si="298"/>
        <v>1.7646999999999999</v>
      </c>
      <c r="AS1046" s="4" t="s">
        <v>8</v>
      </c>
      <c r="AT1046" s="22">
        <v>0.98958333333333337</v>
      </c>
      <c r="AU1046" s="23">
        <v>69.05</v>
      </c>
      <c r="AV1046" s="13">
        <f t="shared" si="299"/>
        <v>69.05</v>
      </c>
      <c r="AW1046" s="23" t="s">
        <v>7</v>
      </c>
      <c r="AX1046" s="22">
        <v>0</v>
      </c>
      <c r="AY1046" s="23">
        <v>0.65800000000000003</v>
      </c>
      <c r="AZ1046" s="15">
        <f t="shared" si="300"/>
        <v>0.65800000000000003</v>
      </c>
      <c r="BA1046" s="4" t="s">
        <v>8</v>
      </c>
      <c r="BB1046" s="5">
        <v>0.97916666666666663</v>
      </c>
      <c r="BC1046" s="8">
        <v>10796</v>
      </c>
      <c r="BD1046" s="15">
        <f t="shared" si="301"/>
        <v>1.0795999999999999</v>
      </c>
      <c r="BE1046" s="4" t="s">
        <v>8</v>
      </c>
      <c r="BF1046" s="5">
        <v>0.96875</v>
      </c>
      <c r="BG1046" s="8">
        <v>11344</v>
      </c>
      <c r="BH1046" s="15">
        <f t="shared" si="302"/>
        <v>1.1344000000000001</v>
      </c>
      <c r="BI1046" s="4" t="s">
        <v>7</v>
      </c>
      <c r="BJ1046" s="5">
        <v>0</v>
      </c>
      <c r="BK1046" s="4">
        <v>104.98</v>
      </c>
      <c r="BL1046" s="13">
        <f t="shared" si="303"/>
        <v>104.98</v>
      </c>
      <c r="BM1046" s="4" t="s">
        <v>7</v>
      </c>
      <c r="BN1046" s="5">
        <v>0</v>
      </c>
      <c r="BO1046" s="8">
        <v>70386</v>
      </c>
      <c r="BP1046" s="15">
        <f t="shared" si="304"/>
        <v>7.0385999999999997</v>
      </c>
      <c r="BS1046" s="1">
        <f t="shared" si="305"/>
        <v>79.615106494081047</v>
      </c>
    </row>
    <row r="1047" spans="1:71" s="3" customFormat="1">
      <c r="A1047" s="4" t="s">
        <v>8</v>
      </c>
      <c r="B1047" s="5">
        <v>0.97916666666666663</v>
      </c>
      <c r="C1047" s="4">
        <v>81.16</v>
      </c>
      <c r="D1047" s="13">
        <f t="shared" si="288"/>
        <v>81.16</v>
      </c>
      <c r="E1047" s="4" t="s">
        <v>8</v>
      </c>
      <c r="F1047" s="5">
        <v>0.98958333333333337</v>
      </c>
      <c r="G1047" s="4">
        <v>0.77259999999999995</v>
      </c>
      <c r="H1047" s="15">
        <f t="shared" si="289"/>
        <v>0.77259999999999995</v>
      </c>
      <c r="I1047" s="4" t="s">
        <v>8</v>
      </c>
      <c r="J1047" s="22">
        <v>0.98958333333333337</v>
      </c>
      <c r="K1047" s="23">
        <v>97.22</v>
      </c>
      <c r="L1047" s="13">
        <f t="shared" si="290"/>
        <v>97.22</v>
      </c>
      <c r="M1047" s="4" t="s">
        <v>8</v>
      </c>
      <c r="N1047" s="22">
        <v>0.97916666666666663</v>
      </c>
      <c r="O1047" s="23">
        <v>92.65</v>
      </c>
      <c r="P1047" s="13">
        <f t="shared" si="291"/>
        <v>92.65</v>
      </c>
      <c r="Q1047" s="4" t="s">
        <v>8</v>
      </c>
      <c r="R1047" s="22">
        <v>0.97916666666666663</v>
      </c>
      <c r="S1047" s="19">
        <v>15645</v>
      </c>
      <c r="T1047" s="15">
        <f t="shared" si="292"/>
        <v>1.5645</v>
      </c>
      <c r="U1047" s="4" t="s">
        <v>8</v>
      </c>
      <c r="V1047" s="22">
        <v>0.98958333333333337</v>
      </c>
      <c r="W1047" s="23">
        <v>0.78210000000000002</v>
      </c>
      <c r="X1047" s="15">
        <f t="shared" si="293"/>
        <v>0.78210000000000002</v>
      </c>
      <c r="Y1047" s="4" t="s">
        <v>8</v>
      </c>
      <c r="Z1047" s="5">
        <v>0.97916666666666663</v>
      </c>
      <c r="AA1047" s="4">
        <v>144.97999999999999</v>
      </c>
      <c r="AB1047" s="13">
        <f t="shared" si="294"/>
        <v>144.97999999999999</v>
      </c>
      <c r="AC1047" s="4" t="s">
        <v>8</v>
      </c>
      <c r="AD1047" s="5">
        <v>0.98958333333333337</v>
      </c>
      <c r="AE1047" s="8">
        <v>13791</v>
      </c>
      <c r="AF1047" s="15">
        <f t="shared" si="295"/>
        <v>1.3791</v>
      </c>
      <c r="AG1047" s="23" t="s">
        <v>8</v>
      </c>
      <c r="AH1047" s="22">
        <v>0.97916666666666663</v>
      </c>
      <c r="AI1047" s="19">
        <v>20004</v>
      </c>
      <c r="AJ1047" s="15">
        <f t="shared" si="296"/>
        <v>2.0004</v>
      </c>
      <c r="AK1047" s="4" t="s">
        <v>8</v>
      </c>
      <c r="AL1047" s="5">
        <v>0.97916666666666663</v>
      </c>
      <c r="AM1047" s="4">
        <v>185.34</v>
      </c>
      <c r="AN1047" s="13">
        <f t="shared" si="297"/>
        <v>185.34</v>
      </c>
      <c r="AO1047" s="4" t="s">
        <v>8</v>
      </c>
      <c r="AP1047" s="5">
        <v>0.98958333333333337</v>
      </c>
      <c r="AQ1047" s="19">
        <v>17636</v>
      </c>
      <c r="AR1047" s="15">
        <f t="shared" si="298"/>
        <v>1.7636000000000001</v>
      </c>
      <c r="AS1047" s="4" t="s">
        <v>8</v>
      </c>
      <c r="AT1047" s="22">
        <v>0.97916666666666663</v>
      </c>
      <c r="AU1047" s="23">
        <v>69</v>
      </c>
      <c r="AV1047" s="13">
        <f t="shared" si="299"/>
        <v>69</v>
      </c>
      <c r="AW1047" s="23" t="s">
        <v>8</v>
      </c>
      <c r="AX1047" s="22">
        <v>0.98958333333333337</v>
      </c>
      <c r="AY1047" s="23">
        <v>0.65759999999999996</v>
      </c>
      <c r="AZ1047" s="15">
        <f t="shared" si="300"/>
        <v>0.65759999999999996</v>
      </c>
      <c r="BA1047" s="4" t="s">
        <v>8</v>
      </c>
      <c r="BB1047" s="5">
        <v>0.96875</v>
      </c>
      <c r="BC1047" s="8">
        <v>10789</v>
      </c>
      <c r="BD1047" s="15">
        <f t="shared" si="301"/>
        <v>1.0789</v>
      </c>
      <c r="BE1047" s="4" t="s">
        <v>8</v>
      </c>
      <c r="BF1047" s="5">
        <v>0.95833333333333337</v>
      </c>
      <c r="BG1047" s="8">
        <v>11356</v>
      </c>
      <c r="BH1047" s="15">
        <f t="shared" si="302"/>
        <v>1.1355999999999999</v>
      </c>
      <c r="BI1047" s="4" t="s">
        <v>8</v>
      </c>
      <c r="BJ1047" s="5">
        <v>0.98958333333333337</v>
      </c>
      <c r="BK1047" s="4">
        <v>104.93</v>
      </c>
      <c r="BL1047" s="13">
        <f t="shared" si="303"/>
        <v>104.93</v>
      </c>
      <c r="BM1047" s="4" t="s">
        <v>8</v>
      </c>
      <c r="BN1047" s="5">
        <v>0.98958333333333337</v>
      </c>
      <c r="BO1047" s="8">
        <v>7046</v>
      </c>
      <c r="BP1047" s="15">
        <f t="shared" si="304"/>
        <v>7.0460000000000003</v>
      </c>
      <c r="BS1047" s="1">
        <f t="shared" si="305"/>
        <v>79.649881176727177</v>
      </c>
    </row>
    <row r="1048" spans="1:71" s="3" customFormat="1">
      <c r="A1048" s="4" t="s">
        <v>8</v>
      </c>
      <c r="B1048" s="5">
        <v>0.96875</v>
      </c>
      <c r="C1048" s="4">
        <v>81.27</v>
      </c>
      <c r="D1048" s="13">
        <f t="shared" si="288"/>
        <v>81.27</v>
      </c>
      <c r="E1048" s="4" t="s">
        <v>8</v>
      </c>
      <c r="F1048" s="5">
        <v>0.97916666666666663</v>
      </c>
      <c r="G1048" s="4">
        <v>0.77170000000000005</v>
      </c>
      <c r="H1048" s="15">
        <f t="shared" si="289"/>
        <v>0.77170000000000005</v>
      </c>
      <c r="I1048" s="4" t="s">
        <v>8</v>
      </c>
      <c r="J1048" s="22">
        <v>0.97916666666666663</v>
      </c>
      <c r="K1048" s="23">
        <v>97.34</v>
      </c>
      <c r="L1048" s="13">
        <f t="shared" si="290"/>
        <v>97.34</v>
      </c>
      <c r="M1048" s="4" t="s">
        <v>8</v>
      </c>
      <c r="N1048" s="22">
        <v>0.96875</v>
      </c>
      <c r="O1048" s="23">
        <v>92.74</v>
      </c>
      <c r="P1048" s="13">
        <f t="shared" si="291"/>
        <v>92.74</v>
      </c>
      <c r="Q1048" s="4" t="s">
        <v>8</v>
      </c>
      <c r="R1048" s="22">
        <v>0.96875</v>
      </c>
      <c r="S1048" s="19">
        <v>15662</v>
      </c>
      <c r="T1048" s="15">
        <f t="shared" si="292"/>
        <v>1.5662</v>
      </c>
      <c r="U1048" s="4" t="s">
        <v>8</v>
      </c>
      <c r="V1048" s="22">
        <v>0.97916666666666663</v>
      </c>
      <c r="W1048" s="23">
        <v>0.78220000000000001</v>
      </c>
      <c r="X1048" s="15">
        <f t="shared" si="293"/>
        <v>0.78220000000000001</v>
      </c>
      <c r="Y1048" s="4" t="s">
        <v>8</v>
      </c>
      <c r="Z1048" s="5">
        <v>0.96875</v>
      </c>
      <c r="AA1048" s="4">
        <v>145.25</v>
      </c>
      <c r="AB1048" s="13">
        <f t="shared" si="294"/>
        <v>145.25</v>
      </c>
      <c r="AC1048" s="4" t="s">
        <v>8</v>
      </c>
      <c r="AD1048" s="5">
        <v>0.97916666666666663</v>
      </c>
      <c r="AE1048" s="8">
        <v>13793</v>
      </c>
      <c r="AF1048" s="15">
        <f t="shared" si="295"/>
        <v>1.3793</v>
      </c>
      <c r="AG1048" s="23" t="s">
        <v>8</v>
      </c>
      <c r="AH1048" s="22">
        <v>0.96875</v>
      </c>
      <c r="AI1048" s="19">
        <v>20015</v>
      </c>
      <c r="AJ1048" s="15">
        <f t="shared" si="296"/>
        <v>2.0015000000000001</v>
      </c>
      <c r="AK1048" s="4" t="s">
        <v>8</v>
      </c>
      <c r="AL1048" s="5">
        <v>0.96875</v>
      </c>
      <c r="AM1048" s="4">
        <v>185.64</v>
      </c>
      <c r="AN1048" s="13">
        <f t="shared" si="297"/>
        <v>185.64</v>
      </c>
      <c r="AO1048" s="4" t="s">
        <v>8</v>
      </c>
      <c r="AP1048" s="5">
        <v>0.97916666666666663</v>
      </c>
      <c r="AQ1048" s="19">
        <v>17635</v>
      </c>
      <c r="AR1048" s="15">
        <f t="shared" si="298"/>
        <v>1.7635000000000001</v>
      </c>
      <c r="AS1048" s="4" t="s">
        <v>8</v>
      </c>
      <c r="AT1048" s="22">
        <v>0.96875</v>
      </c>
      <c r="AU1048" s="23">
        <v>69.12</v>
      </c>
      <c r="AV1048" s="13">
        <f t="shared" si="299"/>
        <v>69.12</v>
      </c>
      <c r="AW1048" s="23" t="s">
        <v>8</v>
      </c>
      <c r="AX1048" s="22">
        <v>0.97916666666666663</v>
      </c>
      <c r="AY1048" s="23">
        <v>0.65649999999999997</v>
      </c>
      <c r="AZ1048" s="15">
        <f t="shared" si="300"/>
        <v>0.65649999999999997</v>
      </c>
      <c r="BA1048" s="4" t="s">
        <v>8</v>
      </c>
      <c r="BB1048" s="5">
        <v>0.95833333333333337</v>
      </c>
      <c r="BC1048" s="8">
        <v>10788</v>
      </c>
      <c r="BD1048" s="15">
        <f t="shared" si="301"/>
        <v>1.0788</v>
      </c>
      <c r="BE1048" s="4" t="s">
        <v>8</v>
      </c>
      <c r="BF1048" s="5">
        <v>0.94791666666666663</v>
      </c>
      <c r="BG1048" s="8">
        <v>11353</v>
      </c>
      <c r="BH1048" s="15">
        <f t="shared" si="302"/>
        <v>1.1353</v>
      </c>
      <c r="BI1048" s="4" t="s">
        <v>8</v>
      </c>
      <c r="BJ1048" s="5">
        <v>0.97916666666666663</v>
      </c>
      <c r="BK1048" s="4">
        <v>105.09</v>
      </c>
      <c r="BL1048" s="13">
        <f t="shared" si="303"/>
        <v>105.09</v>
      </c>
      <c r="BM1048" s="4" t="s">
        <v>8</v>
      </c>
      <c r="BN1048" s="5">
        <v>0.97916666666666663</v>
      </c>
      <c r="BO1048" s="8">
        <v>70431</v>
      </c>
      <c r="BP1048" s="15">
        <f t="shared" si="304"/>
        <v>7.0430999999999999</v>
      </c>
      <c r="BS1048" s="1">
        <f t="shared" si="305"/>
        <v>79.662759631041965</v>
      </c>
    </row>
    <row r="1049" spans="1:71" s="3" customFormat="1">
      <c r="A1049" s="4" t="s">
        <v>8</v>
      </c>
      <c r="B1049" s="5">
        <v>0.95833333333333337</v>
      </c>
      <c r="C1049" s="4">
        <v>81.319999999999993</v>
      </c>
      <c r="D1049" s="13">
        <f t="shared" si="288"/>
        <v>81.319999999999993</v>
      </c>
      <c r="E1049" s="4" t="s">
        <v>8</v>
      </c>
      <c r="F1049" s="5">
        <v>0.96875</v>
      </c>
      <c r="G1049" s="4">
        <v>0.77229999999999999</v>
      </c>
      <c r="H1049" s="15">
        <f t="shared" si="289"/>
        <v>0.77229999999999999</v>
      </c>
      <c r="I1049" s="4" t="s">
        <v>8</v>
      </c>
      <c r="J1049" s="22">
        <v>0.96875</v>
      </c>
      <c r="K1049" s="23">
        <v>97.48</v>
      </c>
      <c r="L1049" s="13">
        <f t="shared" si="290"/>
        <v>97.48</v>
      </c>
      <c r="M1049" s="4" t="s">
        <v>8</v>
      </c>
      <c r="N1049" s="22">
        <v>0.95833333333333337</v>
      </c>
      <c r="O1049" s="23">
        <v>92.65</v>
      </c>
      <c r="P1049" s="13">
        <f t="shared" si="291"/>
        <v>92.65</v>
      </c>
      <c r="Q1049" s="4" t="s">
        <v>8</v>
      </c>
      <c r="R1049" s="22">
        <v>0.95833333333333337</v>
      </c>
      <c r="S1049" s="19">
        <v>1567</v>
      </c>
      <c r="T1049" s="15">
        <f t="shared" si="292"/>
        <v>1.5669999999999999</v>
      </c>
      <c r="U1049" s="4" t="s">
        <v>8</v>
      </c>
      <c r="V1049" s="22">
        <v>0.96875</v>
      </c>
      <c r="W1049" s="23">
        <v>0.78239999999999998</v>
      </c>
      <c r="X1049" s="15">
        <f t="shared" si="293"/>
        <v>0.78239999999999998</v>
      </c>
      <c r="Y1049" s="4" t="s">
        <v>8</v>
      </c>
      <c r="Z1049" s="5">
        <v>0.95833333333333337</v>
      </c>
      <c r="AA1049" s="4">
        <v>145.22</v>
      </c>
      <c r="AB1049" s="13">
        <f t="shared" si="294"/>
        <v>145.22</v>
      </c>
      <c r="AC1049" s="4" t="s">
        <v>8</v>
      </c>
      <c r="AD1049" s="5">
        <v>0.96875</v>
      </c>
      <c r="AE1049" s="8">
        <v>13802</v>
      </c>
      <c r="AF1049" s="15">
        <f t="shared" si="295"/>
        <v>1.3802000000000001</v>
      </c>
      <c r="AG1049" s="23" t="s">
        <v>8</v>
      </c>
      <c r="AH1049" s="22">
        <v>0.95833333333333337</v>
      </c>
      <c r="AI1049" s="19">
        <v>20027</v>
      </c>
      <c r="AJ1049" s="15">
        <f t="shared" si="296"/>
        <v>2.0026999999999999</v>
      </c>
      <c r="AK1049" s="4" t="s">
        <v>8</v>
      </c>
      <c r="AL1049" s="5">
        <v>0.95833333333333337</v>
      </c>
      <c r="AM1049" s="4">
        <v>185.59</v>
      </c>
      <c r="AN1049" s="13">
        <f t="shared" si="297"/>
        <v>185.59</v>
      </c>
      <c r="AO1049" s="4" t="s">
        <v>8</v>
      </c>
      <c r="AP1049" s="5">
        <v>0.96875</v>
      </c>
      <c r="AQ1049" s="19">
        <v>17639</v>
      </c>
      <c r="AR1049" s="15">
        <f t="shared" si="298"/>
        <v>1.7639</v>
      </c>
      <c r="AS1049" s="4" t="s">
        <v>8</v>
      </c>
      <c r="AT1049" s="22">
        <v>0.95833333333333337</v>
      </c>
      <c r="AU1049" s="23">
        <v>69.16</v>
      </c>
      <c r="AV1049" s="13">
        <f t="shared" si="299"/>
        <v>69.16</v>
      </c>
      <c r="AW1049" s="23" t="s">
        <v>8</v>
      </c>
      <c r="AX1049" s="22">
        <v>0.96875</v>
      </c>
      <c r="AY1049" s="23">
        <v>0.65680000000000005</v>
      </c>
      <c r="AZ1049" s="15">
        <f t="shared" si="300"/>
        <v>0.65680000000000005</v>
      </c>
      <c r="BA1049" s="4" t="s">
        <v>8</v>
      </c>
      <c r="BB1049" s="5">
        <v>0.94791666666666663</v>
      </c>
      <c r="BC1049" s="8">
        <v>1079</v>
      </c>
      <c r="BD1049" s="15">
        <f t="shared" si="301"/>
        <v>1.079</v>
      </c>
      <c r="BE1049" s="4" t="s">
        <v>8</v>
      </c>
      <c r="BF1049" s="5">
        <v>0.9375</v>
      </c>
      <c r="BG1049" s="8">
        <v>11366</v>
      </c>
      <c r="BH1049" s="15">
        <f t="shared" si="302"/>
        <v>1.1366000000000001</v>
      </c>
      <c r="BI1049" s="4" t="s">
        <v>8</v>
      </c>
      <c r="BJ1049" s="5">
        <v>0.96875</v>
      </c>
      <c r="BK1049" s="4">
        <v>105.21</v>
      </c>
      <c r="BL1049" s="13">
        <f t="shared" si="303"/>
        <v>105.21</v>
      </c>
      <c r="BM1049" s="4" t="s">
        <v>8</v>
      </c>
      <c r="BN1049" s="5">
        <v>0.96875</v>
      </c>
      <c r="BO1049" s="8">
        <v>70358</v>
      </c>
      <c r="BP1049" s="15">
        <f t="shared" si="304"/>
        <v>7.0358000000000001</v>
      </c>
      <c r="BS1049" s="1">
        <f t="shared" si="305"/>
        <v>79.653752357821588</v>
      </c>
    </row>
    <row r="1050" spans="1:71" s="3" customFormat="1">
      <c r="A1050" s="4" t="s">
        <v>8</v>
      </c>
      <c r="B1050" s="5">
        <v>0.94791666666666663</v>
      </c>
      <c r="C1050" s="4">
        <v>81.37</v>
      </c>
      <c r="D1050" s="13">
        <f t="shared" si="288"/>
        <v>81.37</v>
      </c>
      <c r="E1050" s="4" t="s">
        <v>8</v>
      </c>
      <c r="F1050" s="5">
        <v>0.95833333333333337</v>
      </c>
      <c r="G1050" s="4">
        <v>0.77270000000000005</v>
      </c>
      <c r="H1050" s="15">
        <f t="shared" si="289"/>
        <v>0.77270000000000005</v>
      </c>
      <c r="I1050" s="4" t="s">
        <v>8</v>
      </c>
      <c r="J1050" s="22">
        <v>0.95833333333333337</v>
      </c>
      <c r="K1050" s="23">
        <v>97.51</v>
      </c>
      <c r="L1050" s="13">
        <f t="shared" si="290"/>
        <v>97.51</v>
      </c>
      <c r="M1050" s="4" t="s">
        <v>8</v>
      </c>
      <c r="N1050" s="22">
        <v>0.94791666666666663</v>
      </c>
      <c r="O1050" s="23">
        <v>92.68</v>
      </c>
      <c r="P1050" s="13">
        <f t="shared" si="291"/>
        <v>92.68</v>
      </c>
      <c r="Q1050" s="4" t="s">
        <v>8</v>
      </c>
      <c r="R1050" s="22">
        <v>0.94791666666666663</v>
      </c>
      <c r="S1050" s="19">
        <v>1567</v>
      </c>
      <c r="T1050" s="15">
        <f t="shared" si="292"/>
        <v>1.5669999999999999</v>
      </c>
      <c r="U1050" s="4" t="s">
        <v>8</v>
      </c>
      <c r="V1050" s="22">
        <v>0.95833333333333337</v>
      </c>
      <c r="W1050" s="23">
        <v>0.7823</v>
      </c>
      <c r="X1050" s="15">
        <f t="shared" si="293"/>
        <v>0.7823</v>
      </c>
      <c r="Y1050" s="4" t="s">
        <v>8</v>
      </c>
      <c r="Z1050" s="5">
        <v>0.94791666666666663</v>
      </c>
      <c r="AA1050" s="4">
        <v>145.24</v>
      </c>
      <c r="AB1050" s="13">
        <f t="shared" si="294"/>
        <v>145.24</v>
      </c>
      <c r="AC1050" s="4" t="s">
        <v>8</v>
      </c>
      <c r="AD1050" s="5">
        <v>0.95833333333333337</v>
      </c>
      <c r="AE1050" s="8">
        <v>13795</v>
      </c>
      <c r="AF1050" s="15">
        <f t="shared" si="295"/>
        <v>1.3794999999999999</v>
      </c>
      <c r="AG1050" s="23" t="s">
        <v>8</v>
      </c>
      <c r="AH1050" s="22">
        <v>0.94791666666666663</v>
      </c>
      <c r="AI1050" s="19">
        <v>20022</v>
      </c>
      <c r="AJ1050" s="15">
        <f t="shared" si="296"/>
        <v>2.0022000000000002</v>
      </c>
      <c r="AK1050" s="4" t="s">
        <v>8</v>
      </c>
      <c r="AL1050" s="5">
        <v>0.94791666666666663</v>
      </c>
      <c r="AM1050" s="4">
        <v>185.61</v>
      </c>
      <c r="AN1050" s="13">
        <f t="shared" si="297"/>
        <v>185.61</v>
      </c>
      <c r="AO1050" s="4" t="s">
        <v>8</v>
      </c>
      <c r="AP1050" s="5">
        <v>0.95833333333333337</v>
      </c>
      <c r="AQ1050" s="19">
        <v>17632</v>
      </c>
      <c r="AR1050" s="15">
        <f t="shared" si="298"/>
        <v>1.7632000000000001</v>
      </c>
      <c r="AS1050" s="4" t="s">
        <v>8</v>
      </c>
      <c r="AT1050" s="22">
        <v>0.94791666666666663</v>
      </c>
      <c r="AU1050" s="23">
        <v>69.17</v>
      </c>
      <c r="AV1050" s="13">
        <f t="shared" si="299"/>
        <v>69.17</v>
      </c>
      <c r="AW1050" s="23" t="s">
        <v>8</v>
      </c>
      <c r="AX1050" s="22">
        <v>0.95833333333333337</v>
      </c>
      <c r="AY1050" s="23">
        <v>0.65720000000000001</v>
      </c>
      <c r="AZ1050" s="15">
        <f t="shared" si="300"/>
        <v>0.65720000000000001</v>
      </c>
      <c r="BA1050" s="4" t="s">
        <v>8</v>
      </c>
      <c r="BB1050" s="5">
        <v>0.9375</v>
      </c>
      <c r="BC1050" s="8">
        <v>10791</v>
      </c>
      <c r="BD1050" s="15">
        <f t="shared" si="301"/>
        <v>1.0790999999999999</v>
      </c>
      <c r="BE1050" s="4" t="s">
        <v>8</v>
      </c>
      <c r="BF1050" s="5">
        <v>0.92708333333333337</v>
      </c>
      <c r="BG1050" s="8">
        <v>11375</v>
      </c>
      <c r="BH1050" s="15">
        <f t="shared" si="302"/>
        <v>1.1375</v>
      </c>
      <c r="BI1050" s="4" t="s">
        <v>8</v>
      </c>
      <c r="BJ1050" s="5">
        <v>0.95833333333333337</v>
      </c>
      <c r="BK1050" s="4">
        <v>105.23</v>
      </c>
      <c r="BL1050" s="13">
        <f t="shared" si="303"/>
        <v>105.23</v>
      </c>
      <c r="BM1050" s="4" t="s">
        <v>8</v>
      </c>
      <c r="BN1050" s="5">
        <v>0.95833333333333337</v>
      </c>
      <c r="BO1050" s="8">
        <v>70396</v>
      </c>
      <c r="BP1050" s="15">
        <f t="shared" si="304"/>
        <v>7.0396000000000001</v>
      </c>
      <c r="BS1050" s="1">
        <f t="shared" si="305"/>
        <v>79.686073348400129</v>
      </c>
    </row>
    <row r="1051" spans="1:71" s="3" customFormat="1">
      <c r="A1051" s="4" t="s">
        <v>8</v>
      </c>
      <c r="B1051" s="5">
        <v>0.9375</v>
      </c>
      <c r="C1051" s="4">
        <v>81.23</v>
      </c>
      <c r="D1051" s="13">
        <f t="shared" si="288"/>
        <v>81.23</v>
      </c>
      <c r="E1051" s="4" t="s">
        <v>8</v>
      </c>
      <c r="F1051" s="5">
        <v>0.94791666666666663</v>
      </c>
      <c r="G1051" s="4">
        <v>0.77270000000000005</v>
      </c>
      <c r="H1051" s="15">
        <f t="shared" si="289"/>
        <v>0.77270000000000005</v>
      </c>
      <c r="I1051" s="4" t="s">
        <v>8</v>
      </c>
      <c r="J1051" s="22">
        <v>0.94791666666666663</v>
      </c>
      <c r="K1051" s="23">
        <v>97.47</v>
      </c>
      <c r="L1051" s="13">
        <f t="shared" si="290"/>
        <v>97.47</v>
      </c>
      <c r="M1051" s="4" t="s">
        <v>8</v>
      </c>
      <c r="N1051" s="22">
        <v>0.9375</v>
      </c>
      <c r="O1051" s="23">
        <v>92.57</v>
      </c>
      <c r="P1051" s="13">
        <f t="shared" si="291"/>
        <v>92.57</v>
      </c>
      <c r="Q1051" s="4" t="s">
        <v>8</v>
      </c>
      <c r="R1051" s="22">
        <v>0.9375</v>
      </c>
      <c r="S1051" s="19">
        <v>15676</v>
      </c>
      <c r="T1051" s="15">
        <f t="shared" si="292"/>
        <v>1.5676000000000001</v>
      </c>
      <c r="U1051" s="4" t="s">
        <v>8</v>
      </c>
      <c r="V1051" s="22">
        <v>0.94791666666666663</v>
      </c>
      <c r="W1051" s="23">
        <v>0.7823</v>
      </c>
      <c r="X1051" s="15">
        <f t="shared" si="293"/>
        <v>0.7823</v>
      </c>
      <c r="Y1051" s="4" t="s">
        <v>8</v>
      </c>
      <c r="Z1051" s="5">
        <v>0.9375</v>
      </c>
      <c r="AA1051" s="4">
        <v>145.08000000000001</v>
      </c>
      <c r="AB1051" s="13">
        <f t="shared" si="294"/>
        <v>145.08000000000001</v>
      </c>
      <c r="AC1051" s="4" t="s">
        <v>8</v>
      </c>
      <c r="AD1051" s="5">
        <v>0.94791666666666663</v>
      </c>
      <c r="AE1051" s="6">
        <v>1.38</v>
      </c>
      <c r="AF1051" s="15">
        <f t="shared" si="295"/>
        <v>1.38</v>
      </c>
      <c r="AG1051" s="23" t="s">
        <v>8</v>
      </c>
      <c r="AH1051" s="22">
        <v>0.9375</v>
      </c>
      <c r="AI1051" s="19">
        <v>20026</v>
      </c>
      <c r="AJ1051" s="15">
        <f t="shared" si="296"/>
        <v>2.0026000000000002</v>
      </c>
      <c r="AK1051" s="4" t="s">
        <v>8</v>
      </c>
      <c r="AL1051" s="5">
        <v>0.9375</v>
      </c>
      <c r="AM1051" s="4">
        <v>185.4</v>
      </c>
      <c r="AN1051" s="13">
        <f t="shared" si="297"/>
        <v>185.4</v>
      </c>
      <c r="AO1051" s="4" t="s">
        <v>8</v>
      </c>
      <c r="AP1051" s="5">
        <v>0.94791666666666663</v>
      </c>
      <c r="AQ1051" s="19">
        <v>17638</v>
      </c>
      <c r="AR1051" s="15">
        <f t="shared" si="298"/>
        <v>1.7638</v>
      </c>
      <c r="AS1051" s="4" t="s">
        <v>8</v>
      </c>
      <c r="AT1051" s="22">
        <v>0.9375</v>
      </c>
      <c r="AU1051" s="23">
        <v>69.08</v>
      </c>
      <c r="AV1051" s="13">
        <f t="shared" si="299"/>
        <v>69.08</v>
      </c>
      <c r="AW1051" s="23" t="s">
        <v>8</v>
      </c>
      <c r="AX1051" s="22">
        <v>0.94791666666666663</v>
      </c>
      <c r="AY1051" s="23">
        <v>0.6573</v>
      </c>
      <c r="AZ1051" s="15">
        <f t="shared" si="300"/>
        <v>0.6573</v>
      </c>
      <c r="BA1051" s="4" t="s">
        <v>8</v>
      </c>
      <c r="BB1051" s="5">
        <v>0.92708333333333337</v>
      </c>
      <c r="BC1051" s="8">
        <v>10793</v>
      </c>
      <c r="BD1051" s="15">
        <f t="shared" si="301"/>
        <v>1.0792999999999999</v>
      </c>
      <c r="BE1051" s="4" t="s">
        <v>8</v>
      </c>
      <c r="BF1051" s="5">
        <v>0.91666666666666663</v>
      </c>
      <c r="BG1051" s="8">
        <v>1137</v>
      </c>
      <c r="BH1051" s="15">
        <f t="shared" si="302"/>
        <v>1.137</v>
      </c>
      <c r="BI1051" s="4" t="s">
        <v>8</v>
      </c>
      <c r="BJ1051" s="5">
        <v>0.94791666666666663</v>
      </c>
      <c r="BK1051" s="4">
        <v>105.22</v>
      </c>
      <c r="BL1051" s="13">
        <f t="shared" si="303"/>
        <v>105.22</v>
      </c>
      <c r="BM1051" s="4" t="s">
        <v>8</v>
      </c>
      <c r="BN1051" s="5">
        <v>0.94791666666666663</v>
      </c>
      <c r="BO1051" s="8">
        <v>70368</v>
      </c>
      <c r="BP1051" s="15">
        <f t="shared" si="304"/>
        <v>7.0368000000000004</v>
      </c>
      <c r="BS1051" s="1">
        <f t="shared" si="305"/>
        <v>79.666133123749603</v>
      </c>
    </row>
    <row r="1052" spans="1:71" s="3" customFormat="1">
      <c r="A1052" s="4" t="s">
        <v>8</v>
      </c>
      <c r="B1052" s="5">
        <v>0.92708333333333337</v>
      </c>
      <c r="C1052" s="4">
        <v>81.12</v>
      </c>
      <c r="D1052" s="13">
        <f t="shared" si="288"/>
        <v>81.12</v>
      </c>
      <c r="E1052" s="4" t="s">
        <v>8</v>
      </c>
      <c r="F1052" s="5">
        <v>0.9375</v>
      </c>
      <c r="G1052" s="4">
        <v>0.77190000000000003</v>
      </c>
      <c r="H1052" s="15">
        <f t="shared" si="289"/>
        <v>0.77190000000000003</v>
      </c>
      <c r="I1052" s="4" t="s">
        <v>8</v>
      </c>
      <c r="J1052" s="22">
        <v>0.9375</v>
      </c>
      <c r="K1052" s="23">
        <v>97.46</v>
      </c>
      <c r="L1052" s="13">
        <f t="shared" si="290"/>
        <v>97.46</v>
      </c>
      <c r="M1052" s="4" t="s">
        <v>8</v>
      </c>
      <c r="N1052" s="22">
        <v>0.92708333333333337</v>
      </c>
      <c r="O1052" s="23">
        <v>92.46</v>
      </c>
      <c r="P1052" s="13">
        <f t="shared" si="291"/>
        <v>92.46</v>
      </c>
      <c r="Q1052" s="4" t="s">
        <v>8</v>
      </c>
      <c r="R1052" s="22">
        <v>0.92708333333333337</v>
      </c>
      <c r="S1052" s="19">
        <v>15683</v>
      </c>
      <c r="T1052" s="15">
        <f t="shared" si="292"/>
        <v>1.5683</v>
      </c>
      <c r="U1052" s="4" t="s">
        <v>8</v>
      </c>
      <c r="V1052" s="22">
        <v>0.9375</v>
      </c>
      <c r="W1052" s="23">
        <v>0.78220000000000001</v>
      </c>
      <c r="X1052" s="15">
        <f t="shared" si="293"/>
        <v>0.78220000000000001</v>
      </c>
      <c r="Y1052" s="4" t="s">
        <v>8</v>
      </c>
      <c r="Z1052" s="5">
        <v>0.92708333333333337</v>
      </c>
      <c r="AA1052" s="4">
        <v>145.07</v>
      </c>
      <c r="AB1052" s="13">
        <f t="shared" si="294"/>
        <v>145.07</v>
      </c>
      <c r="AC1052" s="4" t="s">
        <v>8</v>
      </c>
      <c r="AD1052" s="5">
        <v>0.9375</v>
      </c>
      <c r="AE1052" s="8">
        <v>13788</v>
      </c>
      <c r="AF1052" s="15">
        <f t="shared" si="295"/>
        <v>1.3788</v>
      </c>
      <c r="AG1052" s="23" t="s">
        <v>8</v>
      </c>
      <c r="AH1052" s="22">
        <v>0.92708333333333337</v>
      </c>
      <c r="AI1052" s="19">
        <v>20032</v>
      </c>
      <c r="AJ1052" s="15">
        <f t="shared" si="296"/>
        <v>2.0032000000000001</v>
      </c>
      <c r="AK1052" s="4" t="s">
        <v>8</v>
      </c>
      <c r="AL1052" s="5">
        <v>0.92708333333333337</v>
      </c>
      <c r="AM1052" s="4">
        <v>185.24</v>
      </c>
      <c r="AN1052" s="13">
        <f t="shared" si="297"/>
        <v>185.24</v>
      </c>
      <c r="AO1052" s="4" t="s">
        <v>8</v>
      </c>
      <c r="AP1052" s="5">
        <v>0.9375</v>
      </c>
      <c r="AQ1052" s="19">
        <v>17621</v>
      </c>
      <c r="AR1052" s="15">
        <f t="shared" si="298"/>
        <v>1.7621</v>
      </c>
      <c r="AS1052" s="4" t="s">
        <v>8</v>
      </c>
      <c r="AT1052" s="22">
        <v>0.92708333333333337</v>
      </c>
      <c r="AU1052" s="23">
        <v>69.010000000000005</v>
      </c>
      <c r="AV1052" s="13">
        <f t="shared" si="299"/>
        <v>69.010000000000005</v>
      </c>
      <c r="AW1052" s="23" t="s">
        <v>8</v>
      </c>
      <c r="AX1052" s="22">
        <v>0.9375</v>
      </c>
      <c r="AY1052" s="23">
        <v>0.65659999999999996</v>
      </c>
      <c r="AZ1052" s="15">
        <f t="shared" si="300"/>
        <v>0.65659999999999996</v>
      </c>
      <c r="BA1052" s="4" t="s">
        <v>8</v>
      </c>
      <c r="BB1052" s="5">
        <v>0.91666666666666663</v>
      </c>
      <c r="BC1052" s="8">
        <v>10793</v>
      </c>
      <c r="BD1052" s="15">
        <f t="shared" si="301"/>
        <v>1.0792999999999999</v>
      </c>
      <c r="BE1052" s="4" t="s">
        <v>8</v>
      </c>
      <c r="BF1052" s="5">
        <v>0.90625</v>
      </c>
      <c r="BG1052" s="8">
        <v>11371</v>
      </c>
      <c r="BH1052" s="15">
        <f t="shared" si="302"/>
        <v>1.1371</v>
      </c>
      <c r="BI1052" s="4" t="s">
        <v>8</v>
      </c>
      <c r="BJ1052" s="5">
        <v>0.9375</v>
      </c>
      <c r="BK1052" s="4">
        <v>105.21</v>
      </c>
      <c r="BL1052" s="13">
        <f t="shared" si="303"/>
        <v>105.21</v>
      </c>
      <c r="BM1052" s="4" t="s">
        <v>8</v>
      </c>
      <c r="BN1052" s="5">
        <v>0.9375</v>
      </c>
      <c r="BO1052" s="8">
        <v>70449</v>
      </c>
      <c r="BP1052" s="15">
        <f t="shared" si="304"/>
        <v>7.0449000000000002</v>
      </c>
      <c r="BS1052" s="1">
        <f t="shared" si="305"/>
        <v>79.711370633832203</v>
      </c>
    </row>
    <row r="1053" spans="1:71" s="3" customFormat="1">
      <c r="A1053" s="4" t="s">
        <v>8</v>
      </c>
      <c r="B1053" s="5">
        <v>0.91666666666666663</v>
      </c>
      <c r="C1053" s="4">
        <v>81.239999999999995</v>
      </c>
      <c r="D1053" s="13">
        <f t="shared" si="288"/>
        <v>81.239999999999995</v>
      </c>
      <c r="E1053" s="4" t="s">
        <v>8</v>
      </c>
      <c r="F1053" s="5">
        <v>0.92708333333333337</v>
      </c>
      <c r="G1053" s="4">
        <v>0.77110000000000001</v>
      </c>
      <c r="H1053" s="15">
        <f t="shared" si="289"/>
        <v>0.77110000000000001</v>
      </c>
      <c r="I1053" s="4" t="s">
        <v>8</v>
      </c>
      <c r="J1053" s="22">
        <v>0.92708333333333337</v>
      </c>
      <c r="K1053" s="23">
        <v>97.41</v>
      </c>
      <c r="L1053" s="13">
        <f t="shared" si="290"/>
        <v>97.41</v>
      </c>
      <c r="M1053" s="4" t="s">
        <v>8</v>
      </c>
      <c r="N1053" s="22">
        <v>0.91666666666666663</v>
      </c>
      <c r="O1053" s="23">
        <v>92.52</v>
      </c>
      <c r="P1053" s="13">
        <f t="shared" si="291"/>
        <v>92.52</v>
      </c>
      <c r="Q1053" s="4" t="s">
        <v>8</v>
      </c>
      <c r="R1053" s="22">
        <v>0.91666666666666663</v>
      </c>
      <c r="S1053" s="19">
        <v>15684</v>
      </c>
      <c r="T1053" s="15">
        <f t="shared" si="292"/>
        <v>1.5684</v>
      </c>
      <c r="U1053" s="4" t="s">
        <v>8</v>
      </c>
      <c r="V1053" s="22">
        <v>0.92708333333333337</v>
      </c>
      <c r="W1053" s="23">
        <v>0.7823</v>
      </c>
      <c r="X1053" s="15">
        <f t="shared" si="293"/>
        <v>0.7823</v>
      </c>
      <c r="Y1053" s="4" t="s">
        <v>8</v>
      </c>
      <c r="Z1053" s="5">
        <v>0.91666666666666663</v>
      </c>
      <c r="AA1053" s="4">
        <v>145.16</v>
      </c>
      <c r="AB1053" s="13">
        <f t="shared" si="294"/>
        <v>145.16</v>
      </c>
      <c r="AC1053" s="4" t="s">
        <v>8</v>
      </c>
      <c r="AD1053" s="5">
        <v>0.92708333333333337</v>
      </c>
      <c r="AE1053" s="8">
        <v>13785</v>
      </c>
      <c r="AF1053" s="15">
        <f t="shared" si="295"/>
        <v>1.3785000000000001</v>
      </c>
      <c r="AG1053" s="23" t="s">
        <v>8</v>
      </c>
      <c r="AH1053" s="22">
        <v>0.91666666666666663</v>
      </c>
      <c r="AI1053" s="19">
        <v>20029</v>
      </c>
      <c r="AJ1053" s="15">
        <f t="shared" si="296"/>
        <v>2.0028999999999999</v>
      </c>
      <c r="AK1053" s="4" t="s">
        <v>8</v>
      </c>
      <c r="AL1053" s="5">
        <v>0.91666666666666663</v>
      </c>
      <c r="AM1053" s="4">
        <v>185.31</v>
      </c>
      <c r="AN1053" s="13">
        <f t="shared" si="297"/>
        <v>185.31</v>
      </c>
      <c r="AO1053" s="4" t="s">
        <v>8</v>
      </c>
      <c r="AP1053" s="5">
        <v>0.92708333333333337</v>
      </c>
      <c r="AQ1053" s="19">
        <v>17614</v>
      </c>
      <c r="AR1053" s="15">
        <f t="shared" si="298"/>
        <v>1.7614000000000001</v>
      </c>
      <c r="AS1053" s="4" t="s">
        <v>8</v>
      </c>
      <c r="AT1053" s="22">
        <v>0.91666666666666663</v>
      </c>
      <c r="AU1053" s="23">
        <v>68.989999999999995</v>
      </c>
      <c r="AV1053" s="13">
        <f t="shared" si="299"/>
        <v>68.989999999999995</v>
      </c>
      <c r="AW1053" s="23" t="s">
        <v>8</v>
      </c>
      <c r="AX1053" s="22">
        <v>0.92708333333333337</v>
      </c>
      <c r="AY1053" s="23">
        <v>0.65620000000000001</v>
      </c>
      <c r="AZ1053" s="15">
        <f t="shared" si="300"/>
        <v>0.65620000000000001</v>
      </c>
      <c r="BA1053" s="4" t="s">
        <v>8</v>
      </c>
      <c r="BB1053" s="5">
        <v>0.90625</v>
      </c>
      <c r="BC1053" s="8">
        <v>10789</v>
      </c>
      <c r="BD1053" s="15">
        <f t="shared" si="301"/>
        <v>1.0789</v>
      </c>
      <c r="BE1053" s="4" t="s">
        <v>8</v>
      </c>
      <c r="BF1053" s="5">
        <v>0.89583333333333337</v>
      </c>
      <c r="BG1053" s="8">
        <v>11361</v>
      </c>
      <c r="BH1053" s="15">
        <f t="shared" si="302"/>
        <v>1.1361000000000001</v>
      </c>
      <c r="BI1053" s="4" t="s">
        <v>8</v>
      </c>
      <c r="BJ1053" s="5">
        <v>0.92708333333333337</v>
      </c>
      <c r="BK1053" s="4">
        <v>105.19</v>
      </c>
      <c r="BL1053" s="13">
        <f t="shared" si="303"/>
        <v>105.19</v>
      </c>
      <c r="BM1053" s="4" t="s">
        <v>8</v>
      </c>
      <c r="BN1053" s="5">
        <v>0.92708333333333337</v>
      </c>
      <c r="BO1053" s="8">
        <v>70435</v>
      </c>
      <c r="BP1053" s="15">
        <f t="shared" si="304"/>
        <v>7.0434999999999999</v>
      </c>
      <c r="BS1053" s="1">
        <f t="shared" si="305"/>
        <v>79.712597975962083</v>
      </c>
    </row>
    <row r="1054" spans="1:71" s="3" customFormat="1">
      <c r="A1054" s="4" t="s">
        <v>8</v>
      </c>
      <c r="B1054" s="5">
        <v>0.90625</v>
      </c>
      <c r="C1054" s="4">
        <v>81.41</v>
      </c>
      <c r="D1054" s="13">
        <f t="shared" si="288"/>
        <v>81.41</v>
      </c>
      <c r="E1054" s="4" t="s">
        <v>8</v>
      </c>
      <c r="F1054" s="5">
        <v>0.91666666666666663</v>
      </c>
      <c r="G1054" s="4">
        <v>0.77180000000000004</v>
      </c>
      <c r="H1054" s="15">
        <f t="shared" si="289"/>
        <v>0.77180000000000004</v>
      </c>
      <c r="I1054" s="4" t="s">
        <v>8</v>
      </c>
      <c r="J1054" s="22">
        <v>0.91666666666666663</v>
      </c>
      <c r="K1054" s="23">
        <v>97.45</v>
      </c>
      <c r="L1054" s="13">
        <f t="shared" si="290"/>
        <v>97.45</v>
      </c>
      <c r="M1054" s="4" t="s">
        <v>8</v>
      </c>
      <c r="N1054" s="22">
        <v>0.90625</v>
      </c>
      <c r="O1054" s="23">
        <v>92.6</v>
      </c>
      <c r="P1054" s="13">
        <f t="shared" si="291"/>
        <v>92.6</v>
      </c>
      <c r="Q1054" s="4" t="s">
        <v>8</v>
      </c>
      <c r="R1054" s="22">
        <v>0.90625</v>
      </c>
      <c r="S1054" s="19">
        <v>15697</v>
      </c>
      <c r="T1054" s="15">
        <f t="shared" si="292"/>
        <v>1.5697000000000001</v>
      </c>
      <c r="U1054" s="4" t="s">
        <v>8</v>
      </c>
      <c r="V1054" s="22">
        <v>0.91666666666666663</v>
      </c>
      <c r="W1054" s="23">
        <v>0.78300000000000003</v>
      </c>
      <c r="X1054" s="15">
        <f t="shared" si="293"/>
        <v>0.78300000000000003</v>
      </c>
      <c r="Y1054" s="4" t="s">
        <v>8</v>
      </c>
      <c r="Z1054" s="5">
        <v>0.90625</v>
      </c>
      <c r="AA1054" s="4">
        <v>145.38999999999999</v>
      </c>
      <c r="AB1054" s="13">
        <f t="shared" si="294"/>
        <v>145.38999999999999</v>
      </c>
      <c r="AC1054" s="4" t="s">
        <v>8</v>
      </c>
      <c r="AD1054" s="5">
        <v>0.91666666666666663</v>
      </c>
      <c r="AE1054" s="8">
        <v>13793</v>
      </c>
      <c r="AF1054" s="15">
        <f t="shared" si="295"/>
        <v>1.3793</v>
      </c>
      <c r="AG1054" s="23" t="s">
        <v>8</v>
      </c>
      <c r="AH1054" s="22">
        <v>0.90625</v>
      </c>
      <c r="AI1054" s="19">
        <v>20043</v>
      </c>
      <c r="AJ1054" s="15">
        <f t="shared" si="296"/>
        <v>2.0043000000000002</v>
      </c>
      <c r="AK1054" s="4" t="s">
        <v>8</v>
      </c>
      <c r="AL1054" s="5">
        <v>0.90625</v>
      </c>
      <c r="AM1054" s="4">
        <v>185.64</v>
      </c>
      <c r="AN1054" s="13">
        <f t="shared" si="297"/>
        <v>185.64</v>
      </c>
      <c r="AO1054" s="4" t="s">
        <v>8</v>
      </c>
      <c r="AP1054" s="5">
        <v>0.91666666666666663</v>
      </c>
      <c r="AQ1054" s="19">
        <v>17611</v>
      </c>
      <c r="AR1054" s="15">
        <f t="shared" si="298"/>
        <v>1.7611000000000001</v>
      </c>
      <c r="AS1054" s="4" t="s">
        <v>8</v>
      </c>
      <c r="AT1054" s="22">
        <v>0.90625</v>
      </c>
      <c r="AU1054" s="23">
        <v>69.099999999999994</v>
      </c>
      <c r="AV1054" s="13">
        <f t="shared" si="299"/>
        <v>69.099999999999994</v>
      </c>
      <c r="AW1054" s="23" t="s">
        <v>8</v>
      </c>
      <c r="AX1054" s="22">
        <v>0.91666666666666663</v>
      </c>
      <c r="AY1054" s="23">
        <v>0.65559999999999996</v>
      </c>
      <c r="AZ1054" s="15">
        <f t="shared" si="300"/>
        <v>0.65559999999999996</v>
      </c>
      <c r="BA1054" s="4" t="s">
        <v>8</v>
      </c>
      <c r="BB1054" s="5">
        <v>0.89583333333333337</v>
      </c>
      <c r="BC1054" s="8">
        <v>10784</v>
      </c>
      <c r="BD1054" s="15">
        <f t="shared" si="301"/>
        <v>1.0784</v>
      </c>
      <c r="BE1054" s="4" t="s">
        <v>8</v>
      </c>
      <c r="BF1054" s="5">
        <v>0.88541666666666663</v>
      </c>
      <c r="BG1054" s="8">
        <v>11362</v>
      </c>
      <c r="BH1054" s="15">
        <f t="shared" si="302"/>
        <v>1.1362000000000001</v>
      </c>
      <c r="BI1054" s="4" t="s">
        <v>8</v>
      </c>
      <c r="BJ1054" s="5">
        <v>0.91666666666666663</v>
      </c>
      <c r="BK1054" s="4">
        <v>105.22</v>
      </c>
      <c r="BL1054" s="13">
        <f t="shared" si="303"/>
        <v>105.22</v>
      </c>
      <c r="BM1054" s="4" t="s">
        <v>8</v>
      </c>
      <c r="BN1054" s="5">
        <v>0.91666666666666663</v>
      </c>
      <c r="BO1054" s="8">
        <v>70389</v>
      </c>
      <c r="BP1054" s="15">
        <f t="shared" si="304"/>
        <v>7.0388999999999999</v>
      </c>
      <c r="BS1054" s="1">
        <f t="shared" si="305"/>
        <v>79.687471625947921</v>
      </c>
    </row>
    <row r="1055" spans="1:71" s="3" customFormat="1">
      <c r="A1055" s="4" t="s">
        <v>8</v>
      </c>
      <c r="B1055" s="5">
        <v>0.89583333333333337</v>
      </c>
      <c r="C1055" s="4">
        <v>81.39</v>
      </c>
      <c r="D1055" s="13">
        <f t="shared" si="288"/>
        <v>81.39</v>
      </c>
      <c r="E1055" s="4" t="s">
        <v>8</v>
      </c>
      <c r="F1055" s="5">
        <v>0.90625</v>
      </c>
      <c r="G1055" s="4">
        <v>0.77280000000000004</v>
      </c>
      <c r="H1055" s="15">
        <f t="shared" si="289"/>
        <v>0.77280000000000004</v>
      </c>
      <c r="I1055" s="4" t="s">
        <v>8</v>
      </c>
      <c r="J1055" s="22">
        <v>0.90625</v>
      </c>
      <c r="K1055" s="23">
        <v>97.6</v>
      </c>
      <c r="L1055" s="13">
        <f t="shared" si="290"/>
        <v>97.6</v>
      </c>
      <c r="M1055" s="4" t="s">
        <v>8</v>
      </c>
      <c r="N1055" s="22">
        <v>0.89583333333333337</v>
      </c>
      <c r="O1055" s="23">
        <v>92.62</v>
      </c>
      <c r="P1055" s="13">
        <f t="shared" si="291"/>
        <v>92.62</v>
      </c>
      <c r="Q1055" s="4" t="s">
        <v>8</v>
      </c>
      <c r="R1055" s="22">
        <v>0.89583333333333337</v>
      </c>
      <c r="S1055" s="19">
        <v>15701</v>
      </c>
      <c r="T1055" s="15">
        <f t="shared" si="292"/>
        <v>1.5701000000000001</v>
      </c>
      <c r="U1055" s="4" t="s">
        <v>8</v>
      </c>
      <c r="V1055" s="22">
        <v>0.90625</v>
      </c>
      <c r="W1055" s="23">
        <v>0.78290000000000004</v>
      </c>
      <c r="X1055" s="15">
        <f t="shared" si="293"/>
        <v>0.78290000000000004</v>
      </c>
      <c r="Y1055" s="4" t="s">
        <v>8</v>
      </c>
      <c r="Z1055" s="5">
        <v>0.89583333333333337</v>
      </c>
      <c r="AA1055" s="4">
        <v>145.44999999999999</v>
      </c>
      <c r="AB1055" s="13">
        <f t="shared" si="294"/>
        <v>145.44999999999999</v>
      </c>
      <c r="AC1055" s="4" t="s">
        <v>8</v>
      </c>
      <c r="AD1055" s="5">
        <v>0.90625</v>
      </c>
      <c r="AE1055" s="6">
        <v>1.38</v>
      </c>
      <c r="AF1055" s="15">
        <f t="shared" si="295"/>
        <v>1.38</v>
      </c>
      <c r="AG1055" s="23" t="s">
        <v>8</v>
      </c>
      <c r="AH1055" s="22">
        <v>0.89583333333333337</v>
      </c>
      <c r="AI1055" s="19">
        <v>20052</v>
      </c>
      <c r="AJ1055" s="15">
        <f t="shared" si="296"/>
        <v>2.0051999999999999</v>
      </c>
      <c r="AK1055" s="4" t="s">
        <v>8</v>
      </c>
      <c r="AL1055" s="5">
        <v>0.89583333333333337</v>
      </c>
      <c r="AM1055" s="4">
        <v>185.84</v>
      </c>
      <c r="AN1055" s="13">
        <f t="shared" si="297"/>
        <v>185.84</v>
      </c>
      <c r="AO1055" s="4" t="s">
        <v>8</v>
      </c>
      <c r="AP1055" s="5">
        <v>0.90625</v>
      </c>
      <c r="AQ1055" s="19">
        <v>17623</v>
      </c>
      <c r="AR1055" s="15">
        <f t="shared" si="298"/>
        <v>1.7623</v>
      </c>
      <c r="AS1055" s="4" t="s">
        <v>8</v>
      </c>
      <c r="AT1055" s="22">
        <v>0.89583333333333337</v>
      </c>
      <c r="AU1055" s="23">
        <v>69.2</v>
      </c>
      <c r="AV1055" s="13">
        <f t="shared" si="299"/>
        <v>69.2</v>
      </c>
      <c r="AW1055" s="23" t="s">
        <v>8</v>
      </c>
      <c r="AX1055" s="22">
        <v>0.90625</v>
      </c>
      <c r="AY1055" s="23">
        <v>0.65610000000000002</v>
      </c>
      <c r="AZ1055" s="15">
        <f t="shared" si="300"/>
        <v>0.65610000000000002</v>
      </c>
      <c r="BA1055" s="4" t="s">
        <v>8</v>
      </c>
      <c r="BB1055" s="5">
        <v>0.88541666666666663</v>
      </c>
      <c r="BC1055" s="8">
        <v>10794</v>
      </c>
      <c r="BD1055" s="15">
        <f t="shared" si="301"/>
        <v>1.0793999999999999</v>
      </c>
      <c r="BE1055" s="4" t="s">
        <v>8</v>
      </c>
      <c r="BF1055" s="5">
        <v>0.875</v>
      </c>
      <c r="BG1055" s="8">
        <v>1136</v>
      </c>
      <c r="BH1055" s="15">
        <f t="shared" si="302"/>
        <v>1.1359999999999999</v>
      </c>
      <c r="BI1055" s="4" t="s">
        <v>8</v>
      </c>
      <c r="BJ1055" s="5">
        <v>0.90625</v>
      </c>
      <c r="BK1055" s="4">
        <v>105.33</v>
      </c>
      <c r="BL1055" s="13">
        <f t="shared" si="303"/>
        <v>105.33</v>
      </c>
      <c r="BM1055" s="4" t="s">
        <v>8</v>
      </c>
      <c r="BN1055" s="5">
        <v>0.90625</v>
      </c>
      <c r="BO1055" s="8">
        <v>70341</v>
      </c>
      <c r="BP1055" s="15">
        <f t="shared" si="304"/>
        <v>7.0340999999999996</v>
      </c>
      <c r="BS1055" s="1">
        <f t="shared" si="305"/>
        <v>79.683011730021803</v>
      </c>
    </row>
    <row r="1056" spans="1:71" s="3" customFormat="1">
      <c r="A1056" s="4" t="s">
        <v>8</v>
      </c>
      <c r="B1056" s="5">
        <v>0.88541666666666663</v>
      </c>
      <c r="C1056" s="4">
        <v>81.37</v>
      </c>
      <c r="D1056" s="13">
        <f t="shared" si="288"/>
        <v>81.37</v>
      </c>
      <c r="E1056" s="4" t="s">
        <v>8</v>
      </c>
      <c r="F1056" s="5">
        <v>0.89583333333333337</v>
      </c>
      <c r="G1056" s="4">
        <v>0.77290000000000003</v>
      </c>
      <c r="H1056" s="15">
        <f t="shared" si="289"/>
        <v>0.77290000000000003</v>
      </c>
      <c r="I1056" s="4" t="s">
        <v>8</v>
      </c>
      <c r="J1056" s="22">
        <v>0.89583333333333337</v>
      </c>
      <c r="K1056" s="23">
        <v>97.62</v>
      </c>
      <c r="L1056" s="13">
        <f t="shared" si="290"/>
        <v>97.62</v>
      </c>
      <c r="M1056" s="4" t="s">
        <v>8</v>
      </c>
      <c r="N1056" s="22">
        <v>0.88541666666666663</v>
      </c>
      <c r="O1056" s="23">
        <v>92.68</v>
      </c>
      <c r="P1056" s="13">
        <f t="shared" si="291"/>
        <v>92.68</v>
      </c>
      <c r="Q1056" s="4" t="s">
        <v>8</v>
      </c>
      <c r="R1056" s="22">
        <v>0.88541666666666663</v>
      </c>
      <c r="S1056" s="19">
        <v>15695</v>
      </c>
      <c r="T1056" s="15">
        <f t="shared" si="292"/>
        <v>1.5694999999999999</v>
      </c>
      <c r="U1056" s="4" t="s">
        <v>8</v>
      </c>
      <c r="V1056" s="22">
        <v>0.89583333333333337</v>
      </c>
      <c r="W1056" s="23">
        <v>0.78280000000000005</v>
      </c>
      <c r="X1056" s="15">
        <f t="shared" si="293"/>
        <v>0.78280000000000005</v>
      </c>
      <c r="Y1056" s="4" t="s">
        <v>8</v>
      </c>
      <c r="Z1056" s="5">
        <v>0.88541666666666663</v>
      </c>
      <c r="AA1056" s="4">
        <v>145.5</v>
      </c>
      <c r="AB1056" s="13">
        <f t="shared" si="294"/>
        <v>145.5</v>
      </c>
      <c r="AC1056" s="4" t="s">
        <v>8</v>
      </c>
      <c r="AD1056" s="5">
        <v>0.89583333333333337</v>
      </c>
      <c r="AE1056" s="8">
        <v>13816</v>
      </c>
      <c r="AF1056" s="15">
        <f t="shared" si="295"/>
        <v>1.3815999999999999</v>
      </c>
      <c r="AG1056" s="23" t="s">
        <v>8</v>
      </c>
      <c r="AH1056" s="22">
        <v>0.88541666666666663</v>
      </c>
      <c r="AI1056" s="19">
        <v>20044</v>
      </c>
      <c r="AJ1056" s="15">
        <f t="shared" si="296"/>
        <v>2.0044</v>
      </c>
      <c r="AK1056" s="4" t="s">
        <v>8</v>
      </c>
      <c r="AL1056" s="5">
        <v>0.88541666666666663</v>
      </c>
      <c r="AM1056" s="4">
        <v>185.8</v>
      </c>
      <c r="AN1056" s="13">
        <f t="shared" si="297"/>
        <v>185.8</v>
      </c>
      <c r="AO1056" s="4" t="s">
        <v>8</v>
      </c>
      <c r="AP1056" s="5">
        <v>0.89583333333333337</v>
      </c>
      <c r="AQ1056" s="19">
        <v>17646</v>
      </c>
      <c r="AR1056" s="15">
        <f t="shared" si="298"/>
        <v>1.7645999999999999</v>
      </c>
      <c r="AS1056" s="4" t="s">
        <v>8</v>
      </c>
      <c r="AT1056" s="22">
        <v>0.88541666666666663</v>
      </c>
      <c r="AU1056" s="23">
        <v>69.22</v>
      </c>
      <c r="AV1056" s="13">
        <f t="shared" si="299"/>
        <v>69.22</v>
      </c>
      <c r="AW1056" s="23" t="s">
        <v>8</v>
      </c>
      <c r="AX1056" s="22">
        <v>0.89583333333333337</v>
      </c>
      <c r="AY1056" s="23">
        <v>0.65710000000000002</v>
      </c>
      <c r="AZ1056" s="15">
        <f t="shared" si="300"/>
        <v>0.65710000000000002</v>
      </c>
      <c r="BA1056" s="4" t="s">
        <v>8</v>
      </c>
      <c r="BB1056" s="5">
        <v>0.875</v>
      </c>
      <c r="BC1056" s="8">
        <v>10793</v>
      </c>
      <c r="BD1056" s="15">
        <f t="shared" si="301"/>
        <v>1.0792999999999999</v>
      </c>
      <c r="BE1056" s="4" t="s">
        <v>8</v>
      </c>
      <c r="BF1056" s="5">
        <v>0.86458333333333337</v>
      </c>
      <c r="BG1056" s="8">
        <v>11355</v>
      </c>
      <c r="BH1056" s="15">
        <f t="shared" si="302"/>
        <v>1.1355</v>
      </c>
      <c r="BI1056" s="4" t="s">
        <v>8</v>
      </c>
      <c r="BJ1056" s="5">
        <v>0.89583333333333337</v>
      </c>
      <c r="BK1056" s="4">
        <v>105.32</v>
      </c>
      <c r="BL1056" s="13">
        <f t="shared" si="303"/>
        <v>105.32</v>
      </c>
      <c r="BM1056" s="4" t="s">
        <v>8</v>
      </c>
      <c r="BN1056" s="5">
        <v>0.89583333333333337</v>
      </c>
      <c r="BO1056" s="8">
        <v>70253</v>
      </c>
      <c r="BP1056" s="15">
        <f t="shared" si="304"/>
        <v>7.0252999999999997</v>
      </c>
      <c r="BS1056" s="1">
        <f t="shared" si="305"/>
        <v>79.618107240760764</v>
      </c>
    </row>
    <row r="1057" spans="1:71" s="3" customFormat="1">
      <c r="A1057" s="4" t="s">
        <v>8</v>
      </c>
      <c r="B1057" s="5">
        <v>0.875</v>
      </c>
      <c r="C1057" s="4">
        <v>81.31</v>
      </c>
      <c r="D1057" s="13">
        <f t="shared" si="288"/>
        <v>81.31</v>
      </c>
      <c r="E1057" s="4" t="s">
        <v>8</v>
      </c>
      <c r="F1057" s="5">
        <v>0.88541666666666663</v>
      </c>
      <c r="G1057" s="4">
        <v>0.77249999999999996</v>
      </c>
      <c r="H1057" s="15">
        <f t="shared" si="289"/>
        <v>0.77249999999999996</v>
      </c>
      <c r="I1057" s="4" t="s">
        <v>8</v>
      </c>
      <c r="J1057" s="22">
        <v>0.88541666666666663</v>
      </c>
      <c r="K1057" s="23">
        <v>97.57</v>
      </c>
      <c r="L1057" s="13">
        <f t="shared" si="290"/>
        <v>97.57</v>
      </c>
      <c r="M1057" s="4" t="s">
        <v>8</v>
      </c>
      <c r="N1057" s="22">
        <v>0.875</v>
      </c>
      <c r="O1057" s="23">
        <v>92.71</v>
      </c>
      <c r="P1057" s="13">
        <f t="shared" si="291"/>
        <v>92.71</v>
      </c>
      <c r="Q1057" s="4" t="s">
        <v>8</v>
      </c>
      <c r="R1057" s="22">
        <v>0.875</v>
      </c>
      <c r="S1057" s="19">
        <v>15691</v>
      </c>
      <c r="T1057" s="15">
        <f t="shared" si="292"/>
        <v>1.5690999999999999</v>
      </c>
      <c r="U1057" s="4" t="s">
        <v>8</v>
      </c>
      <c r="V1057" s="22">
        <v>0.88541666666666663</v>
      </c>
      <c r="W1057" s="23">
        <v>0.78280000000000005</v>
      </c>
      <c r="X1057" s="15">
        <f t="shared" si="293"/>
        <v>0.78280000000000005</v>
      </c>
      <c r="Y1057" s="4" t="s">
        <v>8</v>
      </c>
      <c r="Z1057" s="5">
        <v>0.875</v>
      </c>
      <c r="AA1057" s="4">
        <v>145.55000000000001</v>
      </c>
      <c r="AB1057" s="13">
        <f t="shared" si="294"/>
        <v>145.55000000000001</v>
      </c>
      <c r="AC1057" s="4" t="s">
        <v>8</v>
      </c>
      <c r="AD1057" s="5">
        <v>0.88541666666666663</v>
      </c>
      <c r="AE1057" s="8">
        <v>13812</v>
      </c>
      <c r="AF1057" s="15">
        <f t="shared" si="295"/>
        <v>1.3812</v>
      </c>
      <c r="AG1057" s="23" t="s">
        <v>8</v>
      </c>
      <c r="AH1057" s="22">
        <v>0.875</v>
      </c>
      <c r="AI1057" s="19">
        <v>20044</v>
      </c>
      <c r="AJ1057" s="15">
        <f t="shared" si="296"/>
        <v>2.0044</v>
      </c>
      <c r="AK1057" s="4" t="s">
        <v>8</v>
      </c>
      <c r="AL1057" s="5">
        <v>0.875</v>
      </c>
      <c r="AM1057" s="4">
        <v>185.91</v>
      </c>
      <c r="AN1057" s="13">
        <f t="shared" si="297"/>
        <v>185.91</v>
      </c>
      <c r="AO1057" s="4" t="s">
        <v>8</v>
      </c>
      <c r="AP1057" s="5">
        <v>0.88541666666666663</v>
      </c>
      <c r="AQ1057" s="19">
        <v>17641</v>
      </c>
      <c r="AR1057" s="15">
        <f t="shared" si="298"/>
        <v>1.7641</v>
      </c>
      <c r="AS1057" s="4" t="s">
        <v>8</v>
      </c>
      <c r="AT1057" s="22">
        <v>0.875</v>
      </c>
      <c r="AU1057" s="23">
        <v>69.260000000000005</v>
      </c>
      <c r="AV1057" s="13">
        <f t="shared" si="299"/>
        <v>69.260000000000005</v>
      </c>
      <c r="AW1057" s="23" t="s">
        <v>8</v>
      </c>
      <c r="AX1057" s="22">
        <v>0.88541666666666663</v>
      </c>
      <c r="AY1057" s="23">
        <v>0.65720000000000001</v>
      </c>
      <c r="AZ1057" s="15">
        <f t="shared" si="300"/>
        <v>0.65720000000000001</v>
      </c>
      <c r="BA1057" s="4" t="s">
        <v>8</v>
      </c>
      <c r="BB1057" s="5">
        <v>0.86458333333333337</v>
      </c>
      <c r="BC1057" s="8">
        <v>10789</v>
      </c>
      <c r="BD1057" s="15">
        <f t="shared" si="301"/>
        <v>1.0789</v>
      </c>
      <c r="BE1057" s="4" t="s">
        <v>8</v>
      </c>
      <c r="BF1057" s="5">
        <v>0.85416666666666663</v>
      </c>
      <c r="BG1057" s="8">
        <v>11351</v>
      </c>
      <c r="BH1057" s="15">
        <f t="shared" si="302"/>
        <v>1.1351</v>
      </c>
      <c r="BI1057" s="4" t="s">
        <v>8</v>
      </c>
      <c r="BJ1057" s="5">
        <v>0.88541666666666663</v>
      </c>
      <c r="BK1057" s="4">
        <v>105.32</v>
      </c>
      <c r="BL1057" s="13">
        <f t="shared" si="303"/>
        <v>105.32</v>
      </c>
      <c r="BM1057" s="4" t="s">
        <v>8</v>
      </c>
      <c r="BN1057" s="5">
        <v>0.88541666666666663</v>
      </c>
      <c r="BO1057" s="8">
        <v>7026</v>
      </c>
      <c r="BP1057" s="15">
        <f t="shared" si="304"/>
        <v>7.0259999999999998</v>
      </c>
      <c r="BS1057" s="1">
        <f t="shared" si="305"/>
        <v>79.627306411717811</v>
      </c>
    </row>
    <row r="1058" spans="1:71" s="3" customFormat="1">
      <c r="A1058" s="4" t="s">
        <v>8</v>
      </c>
      <c r="B1058" s="5">
        <v>0.86458333333333337</v>
      </c>
      <c r="C1058" s="4">
        <v>81.34</v>
      </c>
      <c r="D1058" s="13">
        <f t="shared" si="288"/>
        <v>81.34</v>
      </c>
      <c r="E1058" s="4" t="s">
        <v>8</v>
      </c>
      <c r="F1058" s="5">
        <v>0.875</v>
      </c>
      <c r="G1058" s="4">
        <v>0.77190000000000003</v>
      </c>
      <c r="H1058" s="15">
        <f t="shared" si="289"/>
        <v>0.77190000000000003</v>
      </c>
      <c r="I1058" s="4" t="s">
        <v>8</v>
      </c>
      <c r="J1058" s="22">
        <v>0.875</v>
      </c>
      <c r="K1058" s="23">
        <v>97.58</v>
      </c>
      <c r="L1058" s="13">
        <f t="shared" si="290"/>
        <v>97.58</v>
      </c>
      <c r="M1058" s="4" t="s">
        <v>8</v>
      </c>
      <c r="N1058" s="22">
        <v>0.86458333333333337</v>
      </c>
      <c r="O1058" s="23">
        <v>92.72</v>
      </c>
      <c r="P1058" s="13">
        <f t="shared" si="291"/>
        <v>92.72</v>
      </c>
      <c r="Q1058" s="4" t="s">
        <v>8</v>
      </c>
      <c r="R1058" s="22">
        <v>0.86458333333333337</v>
      </c>
      <c r="S1058" s="19">
        <v>15693</v>
      </c>
      <c r="T1058" s="15">
        <f t="shared" si="292"/>
        <v>1.5692999999999999</v>
      </c>
      <c r="U1058" s="4" t="s">
        <v>8</v>
      </c>
      <c r="V1058" s="22">
        <v>0.875</v>
      </c>
      <c r="W1058" s="23">
        <v>0.78269999999999995</v>
      </c>
      <c r="X1058" s="15">
        <f t="shared" si="293"/>
        <v>0.78269999999999995</v>
      </c>
      <c r="Y1058" s="4" t="s">
        <v>8</v>
      </c>
      <c r="Z1058" s="5">
        <v>0.86458333333333337</v>
      </c>
      <c r="AA1058" s="4">
        <v>145.55000000000001</v>
      </c>
      <c r="AB1058" s="13">
        <f t="shared" si="294"/>
        <v>145.55000000000001</v>
      </c>
      <c r="AC1058" s="4" t="s">
        <v>8</v>
      </c>
      <c r="AD1058" s="5">
        <v>0.875</v>
      </c>
      <c r="AE1058" s="8">
        <v>13812</v>
      </c>
      <c r="AF1058" s="15">
        <f t="shared" si="295"/>
        <v>1.3812</v>
      </c>
      <c r="AG1058" s="23" t="s">
        <v>8</v>
      </c>
      <c r="AH1058" s="22">
        <v>0.86458333333333337</v>
      </c>
      <c r="AI1058" s="19">
        <v>20029</v>
      </c>
      <c r="AJ1058" s="15">
        <f t="shared" si="296"/>
        <v>2.0028999999999999</v>
      </c>
      <c r="AK1058" s="4" t="s">
        <v>8</v>
      </c>
      <c r="AL1058" s="5">
        <v>0.86458333333333337</v>
      </c>
      <c r="AM1058" s="4">
        <v>185.78</v>
      </c>
      <c r="AN1058" s="13">
        <f t="shared" si="297"/>
        <v>185.78</v>
      </c>
      <c r="AO1058" s="4" t="s">
        <v>8</v>
      </c>
      <c r="AP1058" s="5">
        <v>0.875</v>
      </c>
      <c r="AQ1058" s="19">
        <v>17645</v>
      </c>
      <c r="AR1058" s="15">
        <f t="shared" si="298"/>
        <v>1.7645</v>
      </c>
      <c r="AS1058" s="4" t="s">
        <v>8</v>
      </c>
      <c r="AT1058" s="22">
        <v>0.86458333333333337</v>
      </c>
      <c r="AU1058" s="23">
        <v>69.13</v>
      </c>
      <c r="AV1058" s="13">
        <f t="shared" si="299"/>
        <v>69.13</v>
      </c>
      <c r="AW1058" s="23" t="s">
        <v>8</v>
      </c>
      <c r="AX1058" s="22">
        <v>0.875</v>
      </c>
      <c r="AY1058" s="23">
        <v>0.65739999999999998</v>
      </c>
      <c r="AZ1058" s="15">
        <f t="shared" si="300"/>
        <v>0.65739999999999998</v>
      </c>
      <c r="BA1058" s="4" t="s">
        <v>8</v>
      </c>
      <c r="BB1058" s="5">
        <v>0.85416666666666663</v>
      </c>
      <c r="BC1058" s="8">
        <v>1077</v>
      </c>
      <c r="BD1058" s="15">
        <f t="shared" si="301"/>
        <v>1.077</v>
      </c>
      <c r="BE1058" s="4" t="s">
        <v>8</v>
      </c>
      <c r="BF1058" s="5">
        <v>0.84375</v>
      </c>
      <c r="BG1058" s="8">
        <v>11361</v>
      </c>
      <c r="BH1058" s="15">
        <f t="shared" si="302"/>
        <v>1.1361000000000001</v>
      </c>
      <c r="BI1058" s="4" t="s">
        <v>8</v>
      </c>
      <c r="BJ1058" s="5">
        <v>0.875</v>
      </c>
      <c r="BK1058" s="4">
        <v>105.36</v>
      </c>
      <c r="BL1058" s="13">
        <f t="shared" si="303"/>
        <v>105.36</v>
      </c>
      <c r="BM1058" s="4" t="s">
        <v>8</v>
      </c>
      <c r="BN1058" s="5">
        <v>0.875</v>
      </c>
      <c r="BO1058" s="8">
        <v>70266</v>
      </c>
      <c r="BP1058" s="15">
        <f t="shared" si="304"/>
        <v>7.0266000000000002</v>
      </c>
      <c r="BS1058" s="1">
        <f t="shared" si="305"/>
        <v>79.617779219461738</v>
      </c>
    </row>
    <row r="1059" spans="1:71" s="3" customFormat="1">
      <c r="A1059" s="4" t="s">
        <v>8</v>
      </c>
      <c r="B1059" s="5">
        <v>0.85416666666666663</v>
      </c>
      <c r="C1059" s="4">
        <v>81.319999999999993</v>
      </c>
      <c r="D1059" s="13">
        <f t="shared" si="288"/>
        <v>81.319999999999993</v>
      </c>
      <c r="E1059" s="4" t="s">
        <v>8</v>
      </c>
      <c r="F1059" s="5">
        <v>0.86458333333333337</v>
      </c>
      <c r="G1059" s="4">
        <v>0.77229999999999999</v>
      </c>
      <c r="H1059" s="15">
        <f t="shared" si="289"/>
        <v>0.77229999999999999</v>
      </c>
      <c r="I1059" s="4" t="s">
        <v>8</v>
      </c>
      <c r="J1059" s="22">
        <v>0.86458333333333337</v>
      </c>
      <c r="K1059" s="23">
        <v>97.53</v>
      </c>
      <c r="L1059" s="13">
        <f t="shared" si="290"/>
        <v>97.53</v>
      </c>
      <c r="M1059" s="4" t="s">
        <v>8</v>
      </c>
      <c r="N1059" s="22">
        <v>0.85416666666666663</v>
      </c>
      <c r="O1059" s="23">
        <v>92.71</v>
      </c>
      <c r="P1059" s="13">
        <f t="shared" si="291"/>
        <v>92.71</v>
      </c>
      <c r="Q1059" s="4" t="s">
        <v>8</v>
      </c>
      <c r="R1059" s="22">
        <v>0.85416666666666663</v>
      </c>
      <c r="S1059" s="19">
        <v>15691</v>
      </c>
      <c r="T1059" s="15">
        <f t="shared" si="292"/>
        <v>1.5690999999999999</v>
      </c>
      <c r="U1059" s="4" t="s">
        <v>8</v>
      </c>
      <c r="V1059" s="22">
        <v>0.86458333333333337</v>
      </c>
      <c r="W1059" s="23">
        <v>0.78339999999999999</v>
      </c>
      <c r="X1059" s="15">
        <f t="shared" si="293"/>
        <v>0.78339999999999999</v>
      </c>
      <c r="Y1059" s="4" t="s">
        <v>8</v>
      </c>
      <c r="Z1059" s="5">
        <v>0.85416666666666663</v>
      </c>
      <c r="AA1059" s="4">
        <v>145.52000000000001</v>
      </c>
      <c r="AB1059" s="13">
        <f t="shared" si="294"/>
        <v>145.52000000000001</v>
      </c>
      <c r="AC1059" s="4" t="s">
        <v>8</v>
      </c>
      <c r="AD1059" s="5">
        <v>0.86458333333333337</v>
      </c>
      <c r="AE1059" s="8">
        <v>13819</v>
      </c>
      <c r="AF1059" s="15">
        <f t="shared" si="295"/>
        <v>1.3818999999999999</v>
      </c>
      <c r="AG1059" s="23" t="s">
        <v>8</v>
      </c>
      <c r="AH1059" s="22">
        <v>0.85416666666666663</v>
      </c>
      <c r="AI1059" s="19">
        <v>20026</v>
      </c>
      <c r="AJ1059" s="15">
        <f t="shared" si="296"/>
        <v>2.0026000000000002</v>
      </c>
      <c r="AK1059" s="4" t="s">
        <v>8</v>
      </c>
      <c r="AL1059" s="5">
        <v>0.85416666666666663</v>
      </c>
      <c r="AM1059" s="4">
        <v>185.68</v>
      </c>
      <c r="AN1059" s="13">
        <f t="shared" si="297"/>
        <v>185.68</v>
      </c>
      <c r="AO1059" s="4" t="s">
        <v>8</v>
      </c>
      <c r="AP1059" s="5">
        <v>0.86458333333333337</v>
      </c>
      <c r="AQ1059" s="19">
        <v>17639</v>
      </c>
      <c r="AR1059" s="15">
        <f t="shared" si="298"/>
        <v>1.7639</v>
      </c>
      <c r="AS1059" s="4" t="s">
        <v>8</v>
      </c>
      <c r="AT1059" s="22">
        <v>0.85416666666666663</v>
      </c>
      <c r="AU1059" s="23">
        <v>69.16</v>
      </c>
      <c r="AV1059" s="13">
        <f t="shared" si="299"/>
        <v>69.16</v>
      </c>
      <c r="AW1059" s="23" t="s">
        <v>8</v>
      </c>
      <c r="AX1059" s="22">
        <v>0.86458333333333337</v>
      </c>
      <c r="AY1059" s="23">
        <v>0.65649999999999997</v>
      </c>
      <c r="AZ1059" s="15">
        <f t="shared" si="300"/>
        <v>0.65649999999999997</v>
      </c>
      <c r="BA1059" s="4" t="s">
        <v>8</v>
      </c>
      <c r="BB1059" s="5">
        <v>0.84375</v>
      </c>
      <c r="BC1059" s="8">
        <v>10771</v>
      </c>
      <c r="BD1059" s="15">
        <f t="shared" si="301"/>
        <v>1.0770999999999999</v>
      </c>
      <c r="BE1059" s="4" t="s">
        <v>8</v>
      </c>
      <c r="BF1059" s="5">
        <v>0.83333333333333337</v>
      </c>
      <c r="BG1059" s="8">
        <v>11374</v>
      </c>
      <c r="BH1059" s="15">
        <f t="shared" si="302"/>
        <v>1.1374</v>
      </c>
      <c r="BI1059" s="4" t="s">
        <v>8</v>
      </c>
      <c r="BJ1059" s="5">
        <v>0.86458333333333337</v>
      </c>
      <c r="BK1059" s="4">
        <v>105.32</v>
      </c>
      <c r="BL1059" s="13">
        <f t="shared" si="303"/>
        <v>105.32</v>
      </c>
      <c r="BM1059" s="4" t="s">
        <v>8</v>
      </c>
      <c r="BN1059" s="5">
        <v>0.86458333333333337</v>
      </c>
      <c r="BO1059" s="6">
        <v>7.02</v>
      </c>
      <c r="BP1059" s="15">
        <f t="shared" si="304"/>
        <v>7.02</v>
      </c>
      <c r="BS1059" s="1">
        <f t="shared" si="305"/>
        <v>79.596326724219026</v>
      </c>
    </row>
    <row r="1060" spans="1:71" s="3" customFormat="1">
      <c r="A1060" s="4" t="s">
        <v>8</v>
      </c>
      <c r="B1060" s="5">
        <v>0.84375</v>
      </c>
      <c r="C1060" s="4">
        <v>81.25</v>
      </c>
      <c r="D1060" s="13">
        <f t="shared" si="288"/>
        <v>81.25</v>
      </c>
      <c r="E1060" s="4" t="s">
        <v>8</v>
      </c>
      <c r="F1060" s="5">
        <v>0.85416666666666663</v>
      </c>
      <c r="G1060" s="4">
        <v>0.77270000000000005</v>
      </c>
      <c r="H1060" s="15">
        <f t="shared" si="289"/>
        <v>0.77270000000000005</v>
      </c>
      <c r="I1060" s="4" t="s">
        <v>8</v>
      </c>
      <c r="J1060" s="22">
        <v>0.85416666666666663</v>
      </c>
      <c r="K1060" s="23">
        <v>97.7</v>
      </c>
      <c r="L1060" s="13">
        <f t="shared" si="290"/>
        <v>97.7</v>
      </c>
      <c r="M1060" s="4" t="s">
        <v>8</v>
      </c>
      <c r="N1060" s="22">
        <v>0.84375</v>
      </c>
      <c r="O1060" s="23">
        <v>92.57</v>
      </c>
      <c r="P1060" s="13">
        <f t="shared" si="291"/>
        <v>92.57</v>
      </c>
      <c r="Q1060" s="4" t="s">
        <v>8</v>
      </c>
      <c r="R1060" s="22">
        <v>0.84375</v>
      </c>
      <c r="S1060" s="19">
        <v>1569</v>
      </c>
      <c r="T1060" s="15">
        <f t="shared" si="292"/>
        <v>1.569</v>
      </c>
      <c r="U1060" s="4" t="s">
        <v>8</v>
      </c>
      <c r="V1060" s="22">
        <v>0.85416666666666663</v>
      </c>
      <c r="W1060" s="23">
        <v>0.78349999999999997</v>
      </c>
      <c r="X1060" s="15">
        <f t="shared" si="293"/>
        <v>0.78349999999999997</v>
      </c>
      <c r="Y1060" s="4" t="s">
        <v>8</v>
      </c>
      <c r="Z1060" s="5">
        <v>0.84375</v>
      </c>
      <c r="AA1060" s="4">
        <v>145.28</v>
      </c>
      <c r="AB1060" s="13">
        <f t="shared" si="294"/>
        <v>145.28</v>
      </c>
      <c r="AC1060" s="4" t="s">
        <v>8</v>
      </c>
      <c r="AD1060" s="5">
        <v>0.85416666666666663</v>
      </c>
      <c r="AE1060" s="8">
        <v>13823</v>
      </c>
      <c r="AF1060" s="15">
        <f t="shared" si="295"/>
        <v>1.3823000000000001</v>
      </c>
      <c r="AG1060" s="23" t="s">
        <v>8</v>
      </c>
      <c r="AH1060" s="22">
        <v>0.84375</v>
      </c>
      <c r="AI1060" s="19">
        <v>20015</v>
      </c>
      <c r="AJ1060" s="15">
        <f t="shared" si="296"/>
        <v>2.0015000000000001</v>
      </c>
      <c r="AK1060" s="4" t="s">
        <v>8</v>
      </c>
      <c r="AL1060" s="5">
        <v>0.84375</v>
      </c>
      <c r="AM1060" s="4">
        <v>185.32</v>
      </c>
      <c r="AN1060" s="13">
        <f t="shared" si="297"/>
        <v>185.32</v>
      </c>
      <c r="AO1060" s="4" t="s">
        <v>8</v>
      </c>
      <c r="AP1060" s="5">
        <v>0.85416666666666663</v>
      </c>
      <c r="AQ1060" s="19">
        <v>17638</v>
      </c>
      <c r="AR1060" s="15">
        <f t="shared" si="298"/>
        <v>1.7638</v>
      </c>
      <c r="AS1060" s="4" t="s">
        <v>8</v>
      </c>
      <c r="AT1060" s="22">
        <v>0.84375</v>
      </c>
      <c r="AU1060" s="23">
        <v>69.150000000000006</v>
      </c>
      <c r="AV1060" s="13">
        <f t="shared" si="299"/>
        <v>69.150000000000006</v>
      </c>
      <c r="AW1060" s="23" t="s">
        <v>8</v>
      </c>
      <c r="AX1060" s="22">
        <v>0.85416666666666663</v>
      </c>
      <c r="AY1060" s="23">
        <v>0.65710000000000002</v>
      </c>
      <c r="AZ1060" s="15">
        <f t="shared" si="300"/>
        <v>0.65710000000000002</v>
      </c>
      <c r="BA1060" s="4" t="s">
        <v>8</v>
      </c>
      <c r="BB1060" s="5">
        <v>0.83333333333333337</v>
      </c>
      <c r="BC1060" s="8">
        <v>10787</v>
      </c>
      <c r="BD1060" s="15">
        <f t="shared" si="301"/>
        <v>1.0787</v>
      </c>
      <c r="BE1060" s="4" t="s">
        <v>8</v>
      </c>
      <c r="BF1060" s="5">
        <v>0.82291666666666663</v>
      </c>
      <c r="BG1060" s="8">
        <v>11374</v>
      </c>
      <c r="BH1060" s="15">
        <f t="shared" si="302"/>
        <v>1.1374</v>
      </c>
      <c r="BI1060" s="4" t="s">
        <v>8</v>
      </c>
      <c r="BJ1060" s="5">
        <v>0.85416666666666663</v>
      </c>
      <c r="BK1060" s="4">
        <v>105.27</v>
      </c>
      <c r="BL1060" s="13">
        <f t="shared" si="303"/>
        <v>105.27</v>
      </c>
      <c r="BM1060" s="4" t="s">
        <v>8</v>
      </c>
      <c r="BN1060" s="5">
        <v>0.85416666666666663</v>
      </c>
      <c r="BO1060" s="8">
        <v>70195</v>
      </c>
      <c r="BP1060" s="15">
        <f t="shared" si="304"/>
        <v>7.0194999999999999</v>
      </c>
      <c r="BS1060" s="1">
        <f t="shared" si="305"/>
        <v>79.592197655472106</v>
      </c>
    </row>
    <row r="1061" spans="1:71" s="3" customFormat="1">
      <c r="A1061" s="4" t="s">
        <v>8</v>
      </c>
      <c r="B1061" s="5">
        <v>0.83333333333333337</v>
      </c>
      <c r="C1061" s="4">
        <v>81.069999999999993</v>
      </c>
      <c r="D1061" s="13">
        <f t="shared" si="288"/>
        <v>81.069999999999993</v>
      </c>
      <c r="E1061" s="4" t="s">
        <v>8</v>
      </c>
      <c r="F1061" s="5">
        <v>0.84375</v>
      </c>
      <c r="G1061" s="4">
        <v>0.77180000000000004</v>
      </c>
      <c r="H1061" s="15">
        <f t="shared" si="289"/>
        <v>0.77180000000000004</v>
      </c>
      <c r="I1061" s="4" t="s">
        <v>8</v>
      </c>
      <c r="J1061" s="22">
        <v>0.84375</v>
      </c>
      <c r="K1061" s="23">
        <v>97.68</v>
      </c>
      <c r="L1061" s="13">
        <f t="shared" si="290"/>
        <v>97.68</v>
      </c>
      <c r="M1061" s="4" t="s">
        <v>8</v>
      </c>
      <c r="N1061" s="22">
        <v>0.83333333333333337</v>
      </c>
      <c r="O1061" s="23">
        <v>92.43</v>
      </c>
      <c r="P1061" s="13">
        <f t="shared" si="291"/>
        <v>92.43</v>
      </c>
      <c r="Q1061" s="4" t="s">
        <v>8</v>
      </c>
      <c r="R1061" s="22">
        <v>0.83333333333333337</v>
      </c>
      <c r="S1061" s="19">
        <v>1569</v>
      </c>
      <c r="T1061" s="15">
        <f t="shared" si="292"/>
        <v>1.569</v>
      </c>
      <c r="U1061" s="4" t="s">
        <v>8</v>
      </c>
      <c r="V1061" s="22">
        <v>0.84375</v>
      </c>
      <c r="W1061" s="23">
        <v>0.78359999999999996</v>
      </c>
      <c r="X1061" s="15">
        <f t="shared" si="293"/>
        <v>0.78359999999999996</v>
      </c>
      <c r="Y1061" s="4" t="s">
        <v>8</v>
      </c>
      <c r="Z1061" s="5">
        <v>0.83333333333333337</v>
      </c>
      <c r="AA1061" s="4">
        <v>145.06</v>
      </c>
      <c r="AB1061" s="13">
        <f t="shared" si="294"/>
        <v>145.06</v>
      </c>
      <c r="AC1061" s="4" t="s">
        <v>8</v>
      </c>
      <c r="AD1061" s="5">
        <v>0.84375</v>
      </c>
      <c r="AE1061" s="8">
        <v>13806</v>
      </c>
      <c r="AF1061" s="15">
        <f t="shared" si="295"/>
        <v>1.3806</v>
      </c>
      <c r="AG1061" s="23" t="s">
        <v>8</v>
      </c>
      <c r="AH1061" s="22">
        <v>0.83333333333333337</v>
      </c>
      <c r="AI1061" s="19">
        <v>20029</v>
      </c>
      <c r="AJ1061" s="15">
        <f t="shared" si="296"/>
        <v>2.0028999999999999</v>
      </c>
      <c r="AK1061" s="4" t="s">
        <v>8</v>
      </c>
      <c r="AL1061" s="5">
        <v>0.83333333333333337</v>
      </c>
      <c r="AM1061" s="4">
        <v>185.18</v>
      </c>
      <c r="AN1061" s="13">
        <f t="shared" si="297"/>
        <v>185.18</v>
      </c>
      <c r="AO1061" s="4" t="s">
        <v>8</v>
      </c>
      <c r="AP1061" s="5">
        <v>0.84375</v>
      </c>
      <c r="AQ1061" s="19">
        <v>17612</v>
      </c>
      <c r="AR1061" s="15">
        <f t="shared" si="298"/>
        <v>1.7612000000000001</v>
      </c>
      <c r="AS1061" s="4" t="s">
        <v>8</v>
      </c>
      <c r="AT1061" s="22">
        <v>0.83333333333333337</v>
      </c>
      <c r="AU1061" s="23">
        <v>68.97</v>
      </c>
      <c r="AV1061" s="13">
        <f t="shared" si="299"/>
        <v>68.97</v>
      </c>
      <c r="AW1061" s="23" t="s">
        <v>8</v>
      </c>
      <c r="AX1061" s="22">
        <v>0.84375</v>
      </c>
      <c r="AY1061" s="23">
        <v>0.6573</v>
      </c>
      <c r="AZ1061" s="15">
        <f t="shared" si="300"/>
        <v>0.6573</v>
      </c>
      <c r="BA1061" s="4" t="s">
        <v>8</v>
      </c>
      <c r="BB1061" s="5">
        <v>0.82291666666666663</v>
      </c>
      <c r="BC1061" s="8">
        <v>10797</v>
      </c>
      <c r="BD1061" s="15">
        <f t="shared" si="301"/>
        <v>1.0797000000000001</v>
      </c>
      <c r="BE1061" s="4" t="s">
        <v>8</v>
      </c>
      <c r="BF1061" s="5">
        <v>0.8125</v>
      </c>
      <c r="BG1061" s="8">
        <v>11376</v>
      </c>
      <c r="BH1061" s="15">
        <f t="shared" si="302"/>
        <v>1.1375999999999999</v>
      </c>
      <c r="BI1061" s="4" t="s">
        <v>8</v>
      </c>
      <c r="BJ1061" s="5">
        <v>0.84375</v>
      </c>
      <c r="BK1061" s="4">
        <v>105.22</v>
      </c>
      <c r="BL1061" s="13">
        <f t="shared" si="303"/>
        <v>105.22</v>
      </c>
      <c r="BM1061" s="4" t="s">
        <v>8</v>
      </c>
      <c r="BN1061" s="5">
        <v>0.84375</v>
      </c>
      <c r="BO1061" s="8">
        <v>70238</v>
      </c>
      <c r="BP1061" s="15">
        <f t="shared" si="304"/>
        <v>7.0237999999999996</v>
      </c>
      <c r="BS1061" s="1">
        <f t="shared" si="305"/>
        <v>79.658293630290004</v>
      </c>
    </row>
    <row r="1062" spans="1:71" s="3" customFormat="1">
      <c r="A1062" s="4" t="s">
        <v>8</v>
      </c>
      <c r="B1062" s="5">
        <v>0.82291666666666663</v>
      </c>
      <c r="C1062" s="4">
        <v>81.209999999999994</v>
      </c>
      <c r="D1062" s="13">
        <f t="shared" si="288"/>
        <v>81.209999999999994</v>
      </c>
      <c r="E1062" s="4" t="s">
        <v>8</v>
      </c>
      <c r="F1062" s="5">
        <v>0.83333333333333337</v>
      </c>
      <c r="G1062" s="4">
        <v>0.77090000000000003</v>
      </c>
      <c r="H1062" s="15">
        <f t="shared" si="289"/>
        <v>0.77090000000000003</v>
      </c>
      <c r="I1062" s="4" t="s">
        <v>8</v>
      </c>
      <c r="J1062" s="22">
        <v>0.83333333333333337</v>
      </c>
      <c r="K1062" s="23">
        <v>97.45</v>
      </c>
      <c r="L1062" s="13">
        <f t="shared" si="290"/>
        <v>97.45</v>
      </c>
      <c r="M1062" s="4" t="s">
        <v>8</v>
      </c>
      <c r="N1062" s="22">
        <v>0.82291666666666663</v>
      </c>
      <c r="O1062" s="23">
        <v>92.47</v>
      </c>
      <c r="P1062" s="13">
        <f t="shared" si="291"/>
        <v>92.47</v>
      </c>
      <c r="Q1062" s="4" t="s">
        <v>8</v>
      </c>
      <c r="R1062" s="22">
        <v>0.82291666666666663</v>
      </c>
      <c r="S1062" s="19">
        <v>15689</v>
      </c>
      <c r="T1062" s="15">
        <f t="shared" si="292"/>
        <v>1.5689</v>
      </c>
      <c r="U1062" s="4" t="s">
        <v>8</v>
      </c>
      <c r="V1062" s="22">
        <v>0.83333333333333337</v>
      </c>
      <c r="W1062" s="23">
        <v>0.7833</v>
      </c>
      <c r="X1062" s="15">
        <f t="shared" si="293"/>
        <v>0.7833</v>
      </c>
      <c r="Y1062" s="4" t="s">
        <v>8</v>
      </c>
      <c r="Z1062" s="5">
        <v>0.82291666666666663</v>
      </c>
      <c r="AA1062" s="4">
        <v>145.11000000000001</v>
      </c>
      <c r="AB1062" s="13">
        <f t="shared" si="294"/>
        <v>145.11000000000001</v>
      </c>
      <c r="AC1062" s="4" t="s">
        <v>8</v>
      </c>
      <c r="AD1062" s="5">
        <v>0.83333333333333337</v>
      </c>
      <c r="AE1062" s="8">
        <v>13793</v>
      </c>
      <c r="AF1062" s="15">
        <f t="shared" si="295"/>
        <v>1.3793</v>
      </c>
      <c r="AG1062" s="23" t="s">
        <v>8</v>
      </c>
      <c r="AH1062" s="22">
        <v>0.82291666666666663</v>
      </c>
      <c r="AI1062" s="19">
        <v>20037</v>
      </c>
      <c r="AJ1062" s="15">
        <f t="shared" si="296"/>
        <v>2.0036999999999998</v>
      </c>
      <c r="AK1062" s="4" t="s">
        <v>8</v>
      </c>
      <c r="AL1062" s="5">
        <v>0.82291666666666663</v>
      </c>
      <c r="AM1062" s="4">
        <v>185.32</v>
      </c>
      <c r="AN1062" s="13">
        <f t="shared" si="297"/>
        <v>185.32</v>
      </c>
      <c r="AO1062" s="4" t="s">
        <v>8</v>
      </c>
      <c r="AP1062" s="5">
        <v>0.83333333333333337</v>
      </c>
      <c r="AQ1062" s="19">
        <v>1761</v>
      </c>
      <c r="AR1062" s="15">
        <f t="shared" si="298"/>
        <v>1.7609999999999999</v>
      </c>
      <c r="AS1062" s="4" t="s">
        <v>8</v>
      </c>
      <c r="AT1062" s="22">
        <v>0.82291666666666663</v>
      </c>
      <c r="AU1062" s="23">
        <v>69.14</v>
      </c>
      <c r="AV1062" s="13">
        <f t="shared" si="299"/>
        <v>69.14</v>
      </c>
      <c r="AW1062" s="23" t="s">
        <v>8</v>
      </c>
      <c r="AX1062" s="22">
        <v>0.83333333333333337</v>
      </c>
      <c r="AY1062" s="23">
        <v>0.65600000000000003</v>
      </c>
      <c r="AZ1062" s="15">
        <f t="shared" si="300"/>
        <v>0.65600000000000003</v>
      </c>
      <c r="BA1062" s="4" t="s">
        <v>8</v>
      </c>
      <c r="BB1062" s="5">
        <v>0.8125</v>
      </c>
      <c r="BC1062" s="8">
        <v>10792</v>
      </c>
      <c r="BD1062" s="15">
        <f t="shared" si="301"/>
        <v>1.0791999999999999</v>
      </c>
      <c r="BE1062" s="4" t="s">
        <v>8</v>
      </c>
      <c r="BF1062" s="5">
        <v>0.80208333333333337</v>
      </c>
      <c r="BG1062" s="8">
        <v>11349</v>
      </c>
      <c r="BH1062" s="15">
        <f t="shared" si="302"/>
        <v>1.1349</v>
      </c>
      <c r="BI1062" s="4" t="s">
        <v>8</v>
      </c>
      <c r="BJ1062" s="5">
        <v>0.83333333333333337</v>
      </c>
      <c r="BK1062" s="4">
        <v>105.16</v>
      </c>
      <c r="BL1062" s="13">
        <f t="shared" si="303"/>
        <v>105.16</v>
      </c>
      <c r="BM1062" s="4" t="s">
        <v>8</v>
      </c>
      <c r="BN1062" s="5">
        <v>0.83333333333333337</v>
      </c>
      <c r="BO1062" s="8">
        <v>70384</v>
      </c>
      <c r="BP1062" s="15">
        <f t="shared" si="304"/>
        <v>7.0384000000000002</v>
      </c>
      <c r="BS1062" s="1">
        <f t="shared" si="305"/>
        <v>79.682085336363798</v>
      </c>
    </row>
    <row r="1063" spans="1:71" s="3" customFormat="1">
      <c r="A1063" s="4" t="s">
        <v>8</v>
      </c>
      <c r="B1063" s="5">
        <v>0.8125</v>
      </c>
      <c r="C1063" s="4">
        <v>81.239999999999995</v>
      </c>
      <c r="D1063" s="13">
        <f t="shared" si="288"/>
        <v>81.239999999999995</v>
      </c>
      <c r="E1063" s="4" t="s">
        <v>8</v>
      </c>
      <c r="F1063" s="5">
        <v>0.82291666666666663</v>
      </c>
      <c r="G1063" s="4">
        <v>0.77180000000000004</v>
      </c>
      <c r="H1063" s="15">
        <f t="shared" si="289"/>
        <v>0.77180000000000004</v>
      </c>
      <c r="I1063" s="4" t="s">
        <v>8</v>
      </c>
      <c r="J1063" s="22">
        <v>0.82291666666666663</v>
      </c>
      <c r="K1063" s="23">
        <v>97.39</v>
      </c>
      <c r="L1063" s="13">
        <f t="shared" si="290"/>
        <v>97.39</v>
      </c>
      <c r="M1063" s="4" t="s">
        <v>8</v>
      </c>
      <c r="N1063" s="22">
        <v>0.8125</v>
      </c>
      <c r="O1063" s="23">
        <v>92.45</v>
      </c>
      <c r="P1063" s="13">
        <f t="shared" si="291"/>
        <v>92.45</v>
      </c>
      <c r="Q1063" s="4" t="s">
        <v>8</v>
      </c>
      <c r="R1063" s="22">
        <v>0.8125</v>
      </c>
      <c r="S1063" s="19">
        <v>15694</v>
      </c>
      <c r="T1063" s="15">
        <f t="shared" si="292"/>
        <v>1.5693999999999999</v>
      </c>
      <c r="U1063" s="4" t="s">
        <v>8</v>
      </c>
      <c r="V1063" s="22">
        <v>0.82291666666666663</v>
      </c>
      <c r="W1063" s="23">
        <v>0.78290000000000004</v>
      </c>
      <c r="X1063" s="15">
        <f t="shared" si="293"/>
        <v>0.78290000000000004</v>
      </c>
      <c r="Y1063" s="4" t="s">
        <v>8</v>
      </c>
      <c r="Z1063" s="5">
        <v>0.8125</v>
      </c>
      <c r="AA1063" s="4">
        <v>145.11000000000001</v>
      </c>
      <c r="AB1063" s="13">
        <f t="shared" si="294"/>
        <v>145.11000000000001</v>
      </c>
      <c r="AC1063" s="4" t="s">
        <v>8</v>
      </c>
      <c r="AD1063" s="5">
        <v>0.82291666666666663</v>
      </c>
      <c r="AE1063" s="8">
        <v>13793</v>
      </c>
      <c r="AF1063" s="15">
        <f t="shared" si="295"/>
        <v>1.3793</v>
      </c>
      <c r="AG1063" s="23" t="s">
        <v>8</v>
      </c>
      <c r="AH1063" s="22">
        <v>0.8125</v>
      </c>
      <c r="AI1063" s="19">
        <v>20039</v>
      </c>
      <c r="AJ1063" s="15">
        <f t="shared" si="296"/>
        <v>2.0038999999999998</v>
      </c>
      <c r="AK1063" s="4" t="s">
        <v>8</v>
      </c>
      <c r="AL1063" s="5">
        <v>0.8125</v>
      </c>
      <c r="AM1063" s="4">
        <v>185.28</v>
      </c>
      <c r="AN1063" s="13">
        <f t="shared" si="297"/>
        <v>185.28</v>
      </c>
      <c r="AO1063" s="4" t="s">
        <v>8</v>
      </c>
      <c r="AP1063" s="5">
        <v>0.82291666666666663</v>
      </c>
      <c r="AQ1063" s="19">
        <v>17616</v>
      </c>
      <c r="AR1063" s="15">
        <f t="shared" si="298"/>
        <v>1.7616000000000001</v>
      </c>
      <c r="AS1063" s="4" t="s">
        <v>8</v>
      </c>
      <c r="AT1063" s="22">
        <v>0.8125</v>
      </c>
      <c r="AU1063" s="23">
        <v>69.16</v>
      </c>
      <c r="AV1063" s="13">
        <f t="shared" si="299"/>
        <v>69.16</v>
      </c>
      <c r="AW1063" s="23" t="s">
        <v>8</v>
      </c>
      <c r="AX1063" s="22">
        <v>0.82291666666666663</v>
      </c>
      <c r="AY1063" s="23">
        <v>0.6573</v>
      </c>
      <c r="AZ1063" s="15">
        <f t="shared" si="300"/>
        <v>0.6573</v>
      </c>
      <c r="BA1063" s="4" t="s">
        <v>8</v>
      </c>
      <c r="BB1063" s="5">
        <v>0.80208333333333337</v>
      </c>
      <c r="BC1063" s="8">
        <v>10786</v>
      </c>
      <c r="BD1063" s="15">
        <f t="shared" si="301"/>
        <v>1.0786</v>
      </c>
      <c r="BE1063" s="4" t="s">
        <v>8</v>
      </c>
      <c r="BF1063" s="5">
        <v>0.79166666666666663</v>
      </c>
      <c r="BG1063" s="8">
        <v>11356</v>
      </c>
      <c r="BH1063" s="15">
        <f t="shared" si="302"/>
        <v>1.1355999999999999</v>
      </c>
      <c r="BI1063" s="4" t="s">
        <v>8</v>
      </c>
      <c r="BJ1063" s="5">
        <v>0.82291666666666663</v>
      </c>
      <c r="BK1063" s="4">
        <v>105.21</v>
      </c>
      <c r="BL1063" s="13">
        <f t="shared" si="303"/>
        <v>105.21</v>
      </c>
      <c r="BM1063" s="4" t="s">
        <v>8</v>
      </c>
      <c r="BN1063" s="5">
        <v>0.82291666666666663</v>
      </c>
      <c r="BO1063" s="8">
        <v>70449</v>
      </c>
      <c r="BP1063" s="15">
        <f t="shared" si="304"/>
        <v>7.0449000000000002</v>
      </c>
      <c r="BS1063" s="1">
        <f t="shared" si="305"/>
        <v>79.686373727326327</v>
      </c>
    </row>
    <row r="1064" spans="1:71" s="3" customFormat="1">
      <c r="A1064" s="4" t="s">
        <v>8</v>
      </c>
      <c r="B1064" s="5">
        <v>0.80208333333333337</v>
      </c>
      <c r="C1064" s="4">
        <v>81.290000000000006</v>
      </c>
      <c r="D1064" s="13">
        <f t="shared" si="288"/>
        <v>81.290000000000006</v>
      </c>
      <c r="E1064" s="4" t="s">
        <v>8</v>
      </c>
      <c r="F1064" s="5">
        <v>0.8125</v>
      </c>
      <c r="G1064" s="4">
        <v>0.7722</v>
      </c>
      <c r="H1064" s="15">
        <f t="shared" si="289"/>
        <v>0.7722</v>
      </c>
      <c r="I1064" s="4" t="s">
        <v>8</v>
      </c>
      <c r="J1064" s="22">
        <v>0.8125</v>
      </c>
      <c r="K1064" s="23">
        <v>97.43</v>
      </c>
      <c r="L1064" s="13">
        <f t="shared" si="290"/>
        <v>97.43</v>
      </c>
      <c r="M1064" s="4" t="s">
        <v>8</v>
      </c>
      <c r="N1064" s="22">
        <v>0.80208333333333337</v>
      </c>
      <c r="O1064" s="23">
        <v>92.63</v>
      </c>
      <c r="P1064" s="13">
        <f t="shared" si="291"/>
        <v>92.63</v>
      </c>
      <c r="Q1064" s="4" t="s">
        <v>8</v>
      </c>
      <c r="R1064" s="22">
        <v>0.80208333333333337</v>
      </c>
      <c r="S1064" s="19">
        <v>15701</v>
      </c>
      <c r="T1064" s="15">
        <f t="shared" si="292"/>
        <v>1.5701000000000001</v>
      </c>
      <c r="U1064" s="4" t="s">
        <v>8</v>
      </c>
      <c r="V1064" s="22">
        <v>0.8125</v>
      </c>
      <c r="W1064" s="23">
        <v>0.78280000000000005</v>
      </c>
      <c r="X1064" s="15">
        <f t="shared" si="293"/>
        <v>0.78280000000000005</v>
      </c>
      <c r="Y1064" s="4" t="s">
        <v>8</v>
      </c>
      <c r="Z1064" s="5">
        <v>0.80208333333333337</v>
      </c>
      <c r="AA1064" s="4">
        <v>145.38999999999999</v>
      </c>
      <c r="AB1064" s="13">
        <f t="shared" si="294"/>
        <v>145.38999999999999</v>
      </c>
      <c r="AC1064" s="4" t="s">
        <v>8</v>
      </c>
      <c r="AD1064" s="5">
        <v>0.8125</v>
      </c>
      <c r="AE1064" s="8">
        <v>13794</v>
      </c>
      <c r="AF1064" s="15">
        <f t="shared" si="295"/>
        <v>1.3794</v>
      </c>
      <c r="AG1064" s="23" t="s">
        <v>8</v>
      </c>
      <c r="AH1064" s="22">
        <v>0.80208333333333337</v>
      </c>
      <c r="AI1064" s="19">
        <v>20033</v>
      </c>
      <c r="AJ1064" s="15">
        <f t="shared" si="296"/>
        <v>2.0032999999999999</v>
      </c>
      <c r="AK1064" s="4" t="s">
        <v>8</v>
      </c>
      <c r="AL1064" s="5">
        <v>0.80208333333333337</v>
      </c>
      <c r="AM1064" s="4">
        <v>185.56</v>
      </c>
      <c r="AN1064" s="13">
        <f t="shared" si="297"/>
        <v>185.56</v>
      </c>
      <c r="AO1064" s="4" t="s">
        <v>8</v>
      </c>
      <c r="AP1064" s="5">
        <v>0.8125</v>
      </c>
      <c r="AQ1064" s="19">
        <v>17619</v>
      </c>
      <c r="AR1064" s="15">
        <f t="shared" si="298"/>
        <v>1.7619</v>
      </c>
      <c r="AS1064" s="4" t="s">
        <v>8</v>
      </c>
      <c r="AT1064" s="22">
        <v>0.80208333333333337</v>
      </c>
      <c r="AU1064" s="23">
        <v>69.16</v>
      </c>
      <c r="AV1064" s="13">
        <f t="shared" si="299"/>
        <v>69.16</v>
      </c>
      <c r="AW1064" s="23" t="s">
        <v>8</v>
      </c>
      <c r="AX1064" s="22">
        <v>0.8125</v>
      </c>
      <c r="AY1064" s="23">
        <v>0.65739999999999998</v>
      </c>
      <c r="AZ1064" s="15">
        <f t="shared" si="300"/>
        <v>0.65739999999999998</v>
      </c>
      <c r="BA1064" s="4" t="s">
        <v>8</v>
      </c>
      <c r="BB1064" s="5">
        <v>0.79166666666666663</v>
      </c>
      <c r="BC1064" s="8">
        <v>10784</v>
      </c>
      <c r="BD1064" s="15">
        <f t="shared" si="301"/>
        <v>1.0784</v>
      </c>
      <c r="BE1064" s="4" t="s">
        <v>8</v>
      </c>
      <c r="BF1064" s="5">
        <v>0.78125</v>
      </c>
      <c r="BG1064" s="8">
        <v>11362</v>
      </c>
      <c r="BH1064" s="15">
        <f t="shared" si="302"/>
        <v>1.1362000000000001</v>
      </c>
      <c r="BI1064" s="4" t="s">
        <v>8</v>
      </c>
      <c r="BJ1064" s="5">
        <v>0.8125</v>
      </c>
      <c r="BK1064" s="4">
        <v>105.23</v>
      </c>
      <c r="BL1064" s="13">
        <f t="shared" si="303"/>
        <v>105.23</v>
      </c>
      <c r="BM1064" s="4" t="s">
        <v>8</v>
      </c>
      <c r="BN1064" s="5">
        <v>0.8125</v>
      </c>
      <c r="BO1064" s="8">
        <v>70449</v>
      </c>
      <c r="BP1064" s="15">
        <f t="shared" si="304"/>
        <v>7.0449000000000002</v>
      </c>
      <c r="BS1064" s="1">
        <f t="shared" si="305"/>
        <v>79.685256084728081</v>
      </c>
    </row>
    <row r="1065" spans="1:71" s="3" customFormat="1">
      <c r="A1065" s="4" t="s">
        <v>8</v>
      </c>
      <c r="B1065" s="5">
        <v>0.79166666666666663</v>
      </c>
      <c r="C1065" s="4">
        <v>81.44</v>
      </c>
      <c r="D1065" s="13">
        <f t="shared" ref="D1065:D1102" si="306">C1065</f>
        <v>81.44</v>
      </c>
      <c r="E1065" s="4" t="s">
        <v>8</v>
      </c>
      <c r="F1065" s="5">
        <v>0.80208333333333337</v>
      </c>
      <c r="G1065" s="4">
        <v>0.77310000000000001</v>
      </c>
      <c r="H1065" s="15">
        <f t="shared" ref="H1065:H1102" si="307">IF(G1065&gt;9000,G1065/10000,IF(G1065&gt;900,G1065/1000,(IF(G1065&gt;90,G1065/100,IF(G1065&gt;9,G1065/10,G1065)))))</f>
        <v>0.77310000000000001</v>
      </c>
      <c r="I1065" s="4" t="s">
        <v>8</v>
      </c>
      <c r="J1065" s="22">
        <v>0.80208333333333337</v>
      </c>
      <c r="K1065" s="23">
        <v>97.43</v>
      </c>
      <c r="L1065" s="13">
        <f t="shared" ref="L1065:L1102" si="308">K1065</f>
        <v>97.43</v>
      </c>
      <c r="M1065" s="4" t="s">
        <v>8</v>
      </c>
      <c r="N1065" s="22">
        <v>0.79166666666666663</v>
      </c>
      <c r="O1065" s="23">
        <v>92.61</v>
      </c>
      <c r="P1065" s="13">
        <f t="shared" ref="P1065:P1102" si="309">O1065</f>
        <v>92.61</v>
      </c>
      <c r="Q1065" s="4" t="s">
        <v>8</v>
      </c>
      <c r="R1065" s="22">
        <v>0.79166666666666663</v>
      </c>
      <c r="S1065" s="19">
        <v>15705</v>
      </c>
      <c r="T1065" s="15">
        <f t="shared" ref="T1065:T1102" si="310">IF(S1065&gt;9000,S1065/10000,IF(S1065&gt;900,S1065/1000,(IF(S1065&gt;90,S1065/100,IF(S1065&gt;9,S1065/10,S1065)))))</f>
        <v>1.5705</v>
      </c>
      <c r="U1065" s="4" t="s">
        <v>8</v>
      </c>
      <c r="V1065" s="22">
        <v>0.80208333333333337</v>
      </c>
      <c r="W1065" s="23">
        <v>0.7833</v>
      </c>
      <c r="X1065" s="15">
        <f t="shared" ref="X1065:X1102" si="311">IF(W1065&gt;9000,W1065/10000,IF(W1065&gt;900,W1065/1000,(IF(W1065&gt;90,W1065/100,IF(W1065&gt;9,W1065/10,W1065)))))</f>
        <v>0.7833</v>
      </c>
      <c r="Y1065" s="4" t="s">
        <v>8</v>
      </c>
      <c r="Z1065" s="5">
        <v>0.79166666666666663</v>
      </c>
      <c r="AA1065" s="4">
        <v>145.49</v>
      </c>
      <c r="AB1065" s="13">
        <f t="shared" ref="AB1065:AB1102" si="312">AA1065</f>
        <v>145.49</v>
      </c>
      <c r="AC1065" s="4" t="s">
        <v>8</v>
      </c>
      <c r="AD1065" s="5">
        <v>0.80208333333333337</v>
      </c>
      <c r="AE1065" s="8">
        <v>13828</v>
      </c>
      <c r="AF1065" s="15">
        <f t="shared" ref="AF1065:AF1102" si="313">IF(AE1065&gt;9000,AE1065/10000,IF(AE1065&gt;900,AE1065/1000,(IF(AE1065&gt;90,AE1065/100,IF(AE1065&gt;9,AE1065/10,AE1065)))))</f>
        <v>1.3828</v>
      </c>
      <c r="AG1065" s="23" t="s">
        <v>8</v>
      </c>
      <c r="AH1065" s="22">
        <v>0.79166666666666663</v>
      </c>
      <c r="AI1065" s="19">
        <v>20049</v>
      </c>
      <c r="AJ1065" s="15">
        <f t="shared" ref="AJ1065:AJ1102" si="314">IF(AI1065&gt;9000,AI1065/10000,IF(AI1065&gt;900,AI1065/1000,(IF(AI1065&gt;90,AI1065/100,IF(AI1065&gt;9,AI1065/10,AI1065)))))</f>
        <v>2.0049000000000001</v>
      </c>
      <c r="AK1065" s="4" t="s">
        <v>8</v>
      </c>
      <c r="AL1065" s="5">
        <v>0.79166666666666663</v>
      </c>
      <c r="AM1065" s="4">
        <v>185.73</v>
      </c>
      <c r="AN1065" s="13">
        <f t="shared" ref="AN1065:AN1102" si="315">AM1065</f>
        <v>185.73</v>
      </c>
      <c r="AO1065" s="4" t="s">
        <v>8</v>
      </c>
      <c r="AP1065" s="5">
        <v>0.80208333333333337</v>
      </c>
      <c r="AQ1065" s="19">
        <v>17652</v>
      </c>
      <c r="AR1065" s="15">
        <f t="shared" ref="AR1065:AR1102" si="316">IF(AQ1065&gt;9000,AQ1065/10000,IF(AQ1065&gt;900,AQ1065/1000,(IF(AQ1065&gt;90,AQ1065/100,IF(AQ1065&gt;9,AQ1065/10,AQ1065)))))</f>
        <v>1.7652000000000001</v>
      </c>
      <c r="AS1065" s="4" t="s">
        <v>8</v>
      </c>
      <c r="AT1065" s="22">
        <v>0.79166666666666663</v>
      </c>
      <c r="AU1065" s="23">
        <v>69.260000000000005</v>
      </c>
      <c r="AV1065" s="13">
        <f t="shared" ref="AV1065:AV1102" si="317">AU1065</f>
        <v>69.260000000000005</v>
      </c>
      <c r="AW1065" s="23" t="s">
        <v>8</v>
      </c>
      <c r="AX1065" s="22">
        <v>0.80208333333333337</v>
      </c>
      <c r="AY1065" s="23">
        <v>0.65790000000000004</v>
      </c>
      <c r="AZ1065" s="15">
        <f t="shared" ref="AZ1065:AZ1102" si="318">IF(AY1065&gt;9000,AY1065/10000,IF(AY1065&gt;900,AY1065/1000,(IF(AY1065&gt;90,AY1065/100,IF(AY1065&gt;9,AY1065/10,AY1065)))))</f>
        <v>0.65790000000000004</v>
      </c>
      <c r="BA1065" s="4" t="s">
        <v>8</v>
      </c>
      <c r="BB1065" s="5">
        <v>0.78125</v>
      </c>
      <c r="BC1065" s="8">
        <v>10793</v>
      </c>
      <c r="BD1065" s="15">
        <f t="shared" ref="BD1065:BD1102" si="319">IF(BC1065&gt;9000,BC1065/10000,IF(BC1065&gt;900,BC1065/1000,(IF(BC1065&gt;90,BC1065/100,IF(BC1065&gt;9,BC1065/10,BC1065)))))</f>
        <v>1.0792999999999999</v>
      </c>
      <c r="BE1065" s="4" t="s">
        <v>8</v>
      </c>
      <c r="BF1065" s="5">
        <v>0.77083333333333337</v>
      </c>
      <c r="BG1065" s="8">
        <v>11354</v>
      </c>
      <c r="BH1065" s="15">
        <f t="shared" ref="BH1065:BH1102" si="320">IF(BG1065&gt;9000,BG1065/10000,IF(BG1065&gt;900,BG1065/1000,(IF(BG1065&gt;90,BG1065/100,IF(BG1065&gt;9,BG1065/10,BG1065)))))</f>
        <v>1.1354</v>
      </c>
      <c r="BI1065" s="4" t="s">
        <v>8</v>
      </c>
      <c r="BJ1065" s="5">
        <v>0.80208333333333337</v>
      </c>
      <c r="BK1065" s="4">
        <v>105.15</v>
      </c>
      <c r="BL1065" s="13">
        <f t="shared" ref="BL1065:BL1102" si="321">BK1065</f>
        <v>105.15</v>
      </c>
      <c r="BM1065" s="4" t="s">
        <v>8</v>
      </c>
      <c r="BN1065" s="5">
        <v>0.80208333333333337</v>
      </c>
      <c r="BO1065" s="8">
        <v>70241</v>
      </c>
      <c r="BP1065" s="15">
        <f t="shared" ref="BP1065:BP1102" si="322">IF(BO1065&gt;9000,BO1065/10000,IF(BO1065&gt;900,BO1065/1000,(IF(BO1065&gt;90,BO1065/100,IF(BO1065&gt;9,BO1065/10,BO1065)))))</f>
        <v>7.0240999999999998</v>
      </c>
      <c r="BS1065" s="1">
        <f t="shared" ref="BS1065:BS1102" si="323">((1/AF1065)*57.6+BL1065*0.136+(1/AR1065)*11.9+BD1065*9.1+BP1065*0.42+BH1065*3.6)</f>
        <v>79.555651555546987</v>
      </c>
    </row>
    <row r="1066" spans="1:71" s="3" customFormat="1">
      <c r="A1066" s="4" t="s">
        <v>8</v>
      </c>
      <c r="B1066" s="5">
        <v>0.78125</v>
      </c>
      <c r="C1066" s="4">
        <v>81.510000000000005</v>
      </c>
      <c r="D1066" s="13">
        <f t="shared" si="306"/>
        <v>81.510000000000005</v>
      </c>
      <c r="E1066" s="4" t="s">
        <v>8</v>
      </c>
      <c r="F1066" s="5">
        <v>0.79166666666666663</v>
      </c>
      <c r="G1066" s="4">
        <v>0.77410000000000001</v>
      </c>
      <c r="H1066" s="15">
        <f t="shared" si="307"/>
        <v>0.77410000000000001</v>
      </c>
      <c r="I1066" s="4" t="s">
        <v>8</v>
      </c>
      <c r="J1066" s="22">
        <v>0.79166666666666663</v>
      </c>
      <c r="K1066" s="23">
        <v>97.51</v>
      </c>
      <c r="L1066" s="13">
        <f t="shared" si="308"/>
        <v>97.51</v>
      </c>
      <c r="M1066" s="4" t="s">
        <v>8</v>
      </c>
      <c r="N1066" s="22">
        <v>0.78125</v>
      </c>
      <c r="O1066" s="23">
        <v>92.6</v>
      </c>
      <c r="P1066" s="13">
        <f t="shared" si="309"/>
        <v>92.6</v>
      </c>
      <c r="Q1066" s="4" t="s">
        <v>8</v>
      </c>
      <c r="R1066" s="22">
        <v>0.78125</v>
      </c>
      <c r="S1066" s="19">
        <v>15709</v>
      </c>
      <c r="T1066" s="15">
        <f t="shared" si="310"/>
        <v>1.5709</v>
      </c>
      <c r="U1066" s="4" t="s">
        <v>8</v>
      </c>
      <c r="V1066" s="22">
        <v>0.79166666666666663</v>
      </c>
      <c r="W1066" s="23">
        <v>0.7833</v>
      </c>
      <c r="X1066" s="15">
        <f t="shared" si="311"/>
        <v>0.7833</v>
      </c>
      <c r="Y1066" s="4" t="s">
        <v>8</v>
      </c>
      <c r="Z1066" s="5">
        <v>0.78125</v>
      </c>
      <c r="AA1066" s="4">
        <v>145.47999999999999</v>
      </c>
      <c r="AB1066" s="13">
        <f t="shared" si="312"/>
        <v>145.47999999999999</v>
      </c>
      <c r="AC1066" s="4" t="s">
        <v>8</v>
      </c>
      <c r="AD1066" s="5">
        <v>0.79166666666666663</v>
      </c>
      <c r="AE1066" s="8">
        <v>13829</v>
      </c>
      <c r="AF1066" s="15">
        <f t="shared" si="313"/>
        <v>1.3829</v>
      </c>
      <c r="AG1066" s="23" t="s">
        <v>8</v>
      </c>
      <c r="AH1066" s="22">
        <v>0.78125</v>
      </c>
      <c r="AI1066" s="19">
        <v>20058</v>
      </c>
      <c r="AJ1066" s="15">
        <f t="shared" si="314"/>
        <v>2.0057999999999998</v>
      </c>
      <c r="AK1066" s="4" t="s">
        <v>8</v>
      </c>
      <c r="AL1066" s="5">
        <v>0.78125</v>
      </c>
      <c r="AM1066" s="4">
        <v>185.75</v>
      </c>
      <c r="AN1066" s="13">
        <f t="shared" si="315"/>
        <v>185.75</v>
      </c>
      <c r="AO1066" s="4" t="s">
        <v>8</v>
      </c>
      <c r="AP1066" s="5">
        <v>0.79166666666666663</v>
      </c>
      <c r="AQ1066" s="19">
        <v>17654</v>
      </c>
      <c r="AR1066" s="15">
        <f t="shared" si="316"/>
        <v>1.7654000000000001</v>
      </c>
      <c r="AS1066" s="4" t="s">
        <v>8</v>
      </c>
      <c r="AT1066" s="22">
        <v>0.78125</v>
      </c>
      <c r="AU1066" s="23">
        <v>69.349999999999994</v>
      </c>
      <c r="AV1066" s="13">
        <f t="shared" si="317"/>
        <v>69.349999999999994</v>
      </c>
      <c r="AW1066" s="23" t="s">
        <v>8</v>
      </c>
      <c r="AX1066" s="22">
        <v>0.79166666666666663</v>
      </c>
      <c r="AY1066" s="23">
        <v>0.65839999999999999</v>
      </c>
      <c r="AZ1066" s="15">
        <f t="shared" si="318"/>
        <v>0.65839999999999999</v>
      </c>
      <c r="BA1066" s="4" t="s">
        <v>8</v>
      </c>
      <c r="BB1066" s="5">
        <v>0.77083333333333337</v>
      </c>
      <c r="BC1066" s="8">
        <v>10804</v>
      </c>
      <c r="BD1066" s="15">
        <f t="shared" si="319"/>
        <v>1.0804</v>
      </c>
      <c r="BE1066" s="4" t="s">
        <v>8</v>
      </c>
      <c r="BF1066" s="5">
        <v>0.76041666666666663</v>
      </c>
      <c r="BG1066" s="8">
        <v>1135</v>
      </c>
      <c r="BH1066" s="15">
        <f t="shared" si="320"/>
        <v>1.135</v>
      </c>
      <c r="BI1066" s="4" t="s">
        <v>8</v>
      </c>
      <c r="BJ1066" s="5">
        <v>0.79166666666666663</v>
      </c>
      <c r="BK1066" s="4">
        <v>105.24</v>
      </c>
      <c r="BL1066" s="13">
        <f t="shared" si="321"/>
        <v>105.24</v>
      </c>
      <c r="BM1066" s="4" t="s">
        <v>8</v>
      </c>
      <c r="BN1066" s="5">
        <v>0.79166666666666663</v>
      </c>
      <c r="BO1066" s="8">
        <v>70224</v>
      </c>
      <c r="BP1066" s="15">
        <f t="shared" si="322"/>
        <v>7.0224000000000002</v>
      </c>
      <c r="BS1066" s="1">
        <f t="shared" si="323"/>
        <v>79.57197170497264</v>
      </c>
    </row>
    <row r="1067" spans="1:71" s="3" customFormat="1">
      <c r="A1067" s="4" t="s">
        <v>8</v>
      </c>
      <c r="B1067" s="5">
        <v>0.77083333333333337</v>
      </c>
      <c r="C1067" s="4">
        <v>81.37</v>
      </c>
      <c r="D1067" s="13">
        <f t="shared" si="306"/>
        <v>81.37</v>
      </c>
      <c r="E1067" s="4" t="s">
        <v>8</v>
      </c>
      <c r="F1067" s="5">
        <v>0.78125</v>
      </c>
      <c r="G1067" s="4">
        <v>0.77439999999999998</v>
      </c>
      <c r="H1067" s="15">
        <f t="shared" si="307"/>
        <v>0.77439999999999998</v>
      </c>
      <c r="I1067" s="4" t="s">
        <v>8</v>
      </c>
      <c r="J1067" s="22">
        <v>0.78125</v>
      </c>
      <c r="K1067" s="23">
        <v>97.46</v>
      </c>
      <c r="L1067" s="13">
        <f t="shared" si="308"/>
        <v>97.46</v>
      </c>
      <c r="M1067" s="4" t="s">
        <v>8</v>
      </c>
      <c r="N1067" s="22">
        <v>0.77083333333333337</v>
      </c>
      <c r="O1067" s="23">
        <v>92.68</v>
      </c>
      <c r="P1067" s="13">
        <f t="shared" si="309"/>
        <v>92.68</v>
      </c>
      <c r="Q1067" s="4" t="s">
        <v>8</v>
      </c>
      <c r="R1067" s="22">
        <v>0.77083333333333337</v>
      </c>
      <c r="S1067" s="19">
        <v>15704</v>
      </c>
      <c r="T1067" s="15">
        <f t="shared" si="310"/>
        <v>1.5704</v>
      </c>
      <c r="U1067" s="4" t="s">
        <v>8</v>
      </c>
      <c r="V1067" s="22">
        <v>0.78125</v>
      </c>
      <c r="W1067" s="23">
        <v>0.78300000000000003</v>
      </c>
      <c r="X1067" s="15">
        <f t="shared" si="311"/>
        <v>0.78300000000000003</v>
      </c>
      <c r="Y1067" s="4" t="s">
        <v>8</v>
      </c>
      <c r="Z1067" s="5">
        <v>0.77083333333333337</v>
      </c>
      <c r="AA1067" s="4">
        <v>145.56</v>
      </c>
      <c r="AB1067" s="13">
        <f t="shared" si="312"/>
        <v>145.56</v>
      </c>
      <c r="AC1067" s="4" t="s">
        <v>8</v>
      </c>
      <c r="AD1067" s="5">
        <v>0.78125</v>
      </c>
      <c r="AE1067" s="8">
        <v>13827</v>
      </c>
      <c r="AF1067" s="15">
        <f t="shared" si="313"/>
        <v>1.3827</v>
      </c>
      <c r="AG1067" s="23" t="s">
        <v>8</v>
      </c>
      <c r="AH1067" s="22">
        <v>0.77083333333333337</v>
      </c>
      <c r="AI1067" s="19">
        <v>20045</v>
      </c>
      <c r="AJ1067" s="15">
        <f t="shared" si="314"/>
        <v>2.0045000000000002</v>
      </c>
      <c r="AK1067" s="4" t="s">
        <v>8</v>
      </c>
      <c r="AL1067" s="5">
        <v>0.77083333333333337</v>
      </c>
      <c r="AM1067" s="4">
        <v>185.82</v>
      </c>
      <c r="AN1067" s="13">
        <f t="shared" si="315"/>
        <v>185.82</v>
      </c>
      <c r="AO1067" s="4" t="s">
        <v>8</v>
      </c>
      <c r="AP1067" s="5">
        <v>0.78125</v>
      </c>
      <c r="AQ1067" s="19">
        <v>17652</v>
      </c>
      <c r="AR1067" s="15">
        <f t="shared" si="316"/>
        <v>1.7652000000000001</v>
      </c>
      <c r="AS1067" s="4" t="s">
        <v>8</v>
      </c>
      <c r="AT1067" s="22">
        <v>0.77083333333333337</v>
      </c>
      <c r="AU1067" s="23">
        <v>69.3</v>
      </c>
      <c r="AV1067" s="13">
        <f t="shared" si="317"/>
        <v>69.3</v>
      </c>
      <c r="AW1067" s="23" t="s">
        <v>8</v>
      </c>
      <c r="AX1067" s="22">
        <v>0.78125</v>
      </c>
      <c r="AY1067" s="23">
        <v>0.65900000000000003</v>
      </c>
      <c r="AZ1067" s="15">
        <f t="shared" si="318"/>
        <v>0.65900000000000003</v>
      </c>
      <c r="BA1067" s="4" t="s">
        <v>8</v>
      </c>
      <c r="BB1067" s="5">
        <v>0.76041666666666663</v>
      </c>
      <c r="BC1067" s="8">
        <v>10801</v>
      </c>
      <c r="BD1067" s="15">
        <f t="shared" si="319"/>
        <v>1.0801000000000001</v>
      </c>
      <c r="BE1067" s="4" t="s">
        <v>8</v>
      </c>
      <c r="BF1067" s="5">
        <v>0.75</v>
      </c>
      <c r="BG1067" s="8">
        <v>11355</v>
      </c>
      <c r="BH1067" s="15">
        <f t="shared" si="320"/>
        <v>1.1355</v>
      </c>
      <c r="BI1067" s="4" t="s">
        <v>8</v>
      </c>
      <c r="BJ1067" s="5">
        <v>0.78125</v>
      </c>
      <c r="BK1067" s="4">
        <v>105.27</v>
      </c>
      <c r="BL1067" s="13">
        <f t="shared" si="321"/>
        <v>105.27</v>
      </c>
      <c r="BM1067" s="4" t="s">
        <v>8</v>
      </c>
      <c r="BN1067" s="5">
        <v>0.78125</v>
      </c>
      <c r="BO1067" s="8">
        <v>70254</v>
      </c>
      <c r="BP1067" s="15">
        <f t="shared" si="322"/>
        <v>7.0254000000000003</v>
      </c>
      <c r="BS1067" s="1">
        <f t="shared" si="323"/>
        <v>79.583170111692709</v>
      </c>
    </row>
    <row r="1068" spans="1:71" s="3" customFormat="1">
      <c r="A1068" s="4" t="s">
        <v>8</v>
      </c>
      <c r="B1068" s="5">
        <v>0.76041666666666663</v>
      </c>
      <c r="C1068" s="4">
        <v>81.52</v>
      </c>
      <c r="D1068" s="13">
        <f t="shared" si="306"/>
        <v>81.52</v>
      </c>
      <c r="E1068" s="4" t="s">
        <v>8</v>
      </c>
      <c r="F1068" s="5">
        <v>0.77083333333333337</v>
      </c>
      <c r="G1068" s="4">
        <v>0.77290000000000003</v>
      </c>
      <c r="H1068" s="15">
        <f t="shared" si="307"/>
        <v>0.77290000000000003</v>
      </c>
      <c r="I1068" s="4" t="s">
        <v>8</v>
      </c>
      <c r="J1068" s="22">
        <v>0.77083333333333337</v>
      </c>
      <c r="K1068" s="23">
        <v>97.39</v>
      </c>
      <c r="L1068" s="13">
        <f t="shared" si="308"/>
        <v>97.39</v>
      </c>
      <c r="M1068" s="4" t="s">
        <v>8</v>
      </c>
      <c r="N1068" s="22">
        <v>0.76041666666666663</v>
      </c>
      <c r="O1068" s="23">
        <v>92.74</v>
      </c>
      <c r="P1068" s="13">
        <f t="shared" si="309"/>
        <v>92.74</v>
      </c>
      <c r="Q1068" s="4" t="s">
        <v>8</v>
      </c>
      <c r="R1068" s="22">
        <v>0.76041666666666663</v>
      </c>
      <c r="S1068" s="19">
        <v>15708</v>
      </c>
      <c r="T1068" s="15">
        <f t="shared" si="310"/>
        <v>1.5708</v>
      </c>
      <c r="U1068" s="4" t="s">
        <v>8</v>
      </c>
      <c r="V1068" s="22">
        <v>0.77083333333333337</v>
      </c>
      <c r="W1068" s="23">
        <v>0.78310000000000002</v>
      </c>
      <c r="X1068" s="15">
        <f t="shared" si="311"/>
        <v>0.78310000000000002</v>
      </c>
      <c r="Y1068" s="4" t="s">
        <v>8</v>
      </c>
      <c r="Z1068" s="5">
        <v>0.76041666666666663</v>
      </c>
      <c r="AA1068" s="4">
        <v>145.69</v>
      </c>
      <c r="AB1068" s="13">
        <f t="shared" si="312"/>
        <v>145.69</v>
      </c>
      <c r="AC1068" s="4" t="s">
        <v>8</v>
      </c>
      <c r="AD1068" s="5">
        <v>0.77083333333333337</v>
      </c>
      <c r="AE1068" s="8">
        <v>13833</v>
      </c>
      <c r="AF1068" s="15">
        <f t="shared" si="313"/>
        <v>1.3833</v>
      </c>
      <c r="AG1068" s="23" t="s">
        <v>8</v>
      </c>
      <c r="AH1068" s="22">
        <v>0.76041666666666663</v>
      </c>
      <c r="AI1068" s="19">
        <v>20038</v>
      </c>
      <c r="AJ1068" s="15">
        <f t="shared" si="314"/>
        <v>2.0038</v>
      </c>
      <c r="AK1068" s="4" t="s">
        <v>8</v>
      </c>
      <c r="AL1068" s="5">
        <v>0.76041666666666663</v>
      </c>
      <c r="AM1068" s="4">
        <v>185.88</v>
      </c>
      <c r="AN1068" s="13">
        <f t="shared" si="315"/>
        <v>185.88</v>
      </c>
      <c r="AO1068" s="4" t="s">
        <v>8</v>
      </c>
      <c r="AP1068" s="5">
        <v>0.77083333333333337</v>
      </c>
      <c r="AQ1068" s="19">
        <v>17654</v>
      </c>
      <c r="AR1068" s="15">
        <f t="shared" si="316"/>
        <v>1.7654000000000001</v>
      </c>
      <c r="AS1068" s="4" t="s">
        <v>8</v>
      </c>
      <c r="AT1068" s="22">
        <v>0.76041666666666663</v>
      </c>
      <c r="AU1068" s="23">
        <v>69.37</v>
      </c>
      <c r="AV1068" s="13">
        <f t="shared" si="317"/>
        <v>69.37</v>
      </c>
      <c r="AW1068" s="23" t="s">
        <v>8</v>
      </c>
      <c r="AX1068" s="22">
        <v>0.77083333333333337</v>
      </c>
      <c r="AY1068" s="23">
        <v>0.65820000000000001</v>
      </c>
      <c r="AZ1068" s="15">
        <f t="shared" si="318"/>
        <v>0.65820000000000001</v>
      </c>
      <c r="BA1068" s="4" t="s">
        <v>8</v>
      </c>
      <c r="BB1068" s="5">
        <v>0.75</v>
      </c>
      <c r="BC1068" s="8">
        <v>10798</v>
      </c>
      <c r="BD1068" s="15">
        <f t="shared" si="319"/>
        <v>1.0798000000000001</v>
      </c>
      <c r="BE1068" s="4" t="s">
        <v>8</v>
      </c>
      <c r="BF1068" s="5">
        <v>0.73958333333333337</v>
      </c>
      <c r="BG1068" s="8">
        <v>11362</v>
      </c>
      <c r="BH1068" s="15">
        <f t="shared" si="320"/>
        <v>1.1362000000000001</v>
      </c>
      <c r="BI1068" s="4" t="s">
        <v>8</v>
      </c>
      <c r="BJ1068" s="5">
        <v>0.77083333333333337</v>
      </c>
      <c r="BK1068" s="4">
        <v>105.3</v>
      </c>
      <c r="BL1068" s="13">
        <f t="shared" si="321"/>
        <v>105.3</v>
      </c>
      <c r="BM1068" s="4" t="s">
        <v>8</v>
      </c>
      <c r="BN1068" s="5">
        <v>0.77083333333333337</v>
      </c>
      <c r="BO1068" s="8">
        <v>70228</v>
      </c>
      <c r="BP1068" s="15">
        <f t="shared" si="322"/>
        <v>7.0228000000000002</v>
      </c>
      <c r="BS1068" s="1">
        <f t="shared" si="323"/>
        <v>79.567115578114681</v>
      </c>
    </row>
    <row r="1069" spans="1:71" s="3" customFormat="1">
      <c r="A1069" s="4" t="s">
        <v>8</v>
      </c>
      <c r="B1069" s="5">
        <v>0.75</v>
      </c>
      <c r="C1069" s="4">
        <v>81.709999999999994</v>
      </c>
      <c r="D1069" s="13">
        <f t="shared" si="306"/>
        <v>81.709999999999994</v>
      </c>
      <c r="E1069" s="4" t="s">
        <v>8</v>
      </c>
      <c r="F1069" s="5">
        <v>0.76041666666666663</v>
      </c>
      <c r="G1069" s="4">
        <v>0.77439999999999998</v>
      </c>
      <c r="H1069" s="15">
        <f t="shared" si="307"/>
        <v>0.77439999999999998</v>
      </c>
      <c r="I1069" s="4" t="s">
        <v>8</v>
      </c>
      <c r="J1069" s="22">
        <v>0.76041666666666663</v>
      </c>
      <c r="K1069" s="23">
        <v>97.44</v>
      </c>
      <c r="L1069" s="13">
        <f t="shared" si="308"/>
        <v>97.44</v>
      </c>
      <c r="M1069" s="4" t="s">
        <v>8</v>
      </c>
      <c r="N1069" s="22">
        <v>0.75</v>
      </c>
      <c r="O1069" s="23">
        <v>92.8</v>
      </c>
      <c r="P1069" s="13">
        <f t="shared" si="309"/>
        <v>92.8</v>
      </c>
      <c r="Q1069" s="4" t="s">
        <v>8</v>
      </c>
      <c r="R1069" s="22">
        <v>0.75</v>
      </c>
      <c r="S1069" s="19">
        <v>1571</v>
      </c>
      <c r="T1069" s="15">
        <f t="shared" si="310"/>
        <v>1.571</v>
      </c>
      <c r="U1069" s="4" t="s">
        <v>8</v>
      </c>
      <c r="V1069" s="22">
        <v>0.76041666666666663</v>
      </c>
      <c r="W1069" s="23">
        <v>0.78369999999999995</v>
      </c>
      <c r="X1069" s="15">
        <f t="shared" si="311"/>
        <v>0.78369999999999995</v>
      </c>
      <c r="Y1069" s="4" t="s">
        <v>8</v>
      </c>
      <c r="Z1069" s="5">
        <v>0.75</v>
      </c>
      <c r="AA1069" s="4">
        <v>145.81</v>
      </c>
      <c r="AB1069" s="13">
        <f t="shared" si="312"/>
        <v>145.81</v>
      </c>
      <c r="AC1069" s="4" t="s">
        <v>8</v>
      </c>
      <c r="AD1069" s="5">
        <v>0.76041666666666663</v>
      </c>
      <c r="AE1069" s="8">
        <v>13838</v>
      </c>
      <c r="AF1069" s="15">
        <f t="shared" si="313"/>
        <v>1.3837999999999999</v>
      </c>
      <c r="AG1069" s="23" t="s">
        <v>8</v>
      </c>
      <c r="AH1069" s="22">
        <v>0.75</v>
      </c>
      <c r="AI1069" s="19">
        <v>20048</v>
      </c>
      <c r="AJ1069" s="15">
        <f t="shared" si="314"/>
        <v>2.0047999999999999</v>
      </c>
      <c r="AK1069" s="4" t="s">
        <v>8</v>
      </c>
      <c r="AL1069" s="5">
        <v>0.75</v>
      </c>
      <c r="AM1069" s="4">
        <v>186.07</v>
      </c>
      <c r="AN1069" s="13">
        <f t="shared" si="315"/>
        <v>186.07</v>
      </c>
      <c r="AO1069" s="4" t="s">
        <v>8</v>
      </c>
      <c r="AP1069" s="5">
        <v>0.76041666666666663</v>
      </c>
      <c r="AQ1069" s="19">
        <v>17656</v>
      </c>
      <c r="AR1069" s="15">
        <f t="shared" si="316"/>
        <v>1.7656000000000001</v>
      </c>
      <c r="AS1069" s="4" t="s">
        <v>8</v>
      </c>
      <c r="AT1069" s="22">
        <v>0.75</v>
      </c>
      <c r="AU1069" s="23">
        <v>69.510000000000005</v>
      </c>
      <c r="AV1069" s="13">
        <f t="shared" si="317"/>
        <v>69.510000000000005</v>
      </c>
      <c r="AW1069" s="23" t="s">
        <v>8</v>
      </c>
      <c r="AX1069" s="22">
        <v>0.76041666666666663</v>
      </c>
      <c r="AY1069" s="23">
        <v>0.65859999999999996</v>
      </c>
      <c r="AZ1069" s="15">
        <f t="shared" si="318"/>
        <v>0.65859999999999996</v>
      </c>
      <c r="BA1069" s="4" t="s">
        <v>8</v>
      </c>
      <c r="BB1069" s="5">
        <v>0.73958333333333337</v>
      </c>
      <c r="BC1069" s="8">
        <v>10796</v>
      </c>
      <c r="BD1069" s="15">
        <f t="shared" si="319"/>
        <v>1.0795999999999999</v>
      </c>
      <c r="BE1069" s="4" t="s">
        <v>8</v>
      </c>
      <c r="BF1069" s="5">
        <v>0.72916666666666663</v>
      </c>
      <c r="BG1069" s="8">
        <v>11376</v>
      </c>
      <c r="BH1069" s="15">
        <f t="shared" si="320"/>
        <v>1.1375999999999999</v>
      </c>
      <c r="BI1069" s="4" t="s">
        <v>8</v>
      </c>
      <c r="BJ1069" s="5">
        <v>0.76041666666666663</v>
      </c>
      <c r="BK1069" s="4">
        <v>105.29</v>
      </c>
      <c r="BL1069" s="13">
        <f t="shared" si="321"/>
        <v>105.29</v>
      </c>
      <c r="BM1069" s="4" t="s">
        <v>8</v>
      </c>
      <c r="BN1069" s="5">
        <v>0.76041666666666663</v>
      </c>
      <c r="BO1069" s="8">
        <v>70151</v>
      </c>
      <c r="BP1069" s="15">
        <f t="shared" si="322"/>
        <v>7.0151000000000003</v>
      </c>
      <c r="BS1069" s="1">
        <f t="shared" si="323"/>
        <v>79.549932654070574</v>
      </c>
    </row>
    <row r="1070" spans="1:71" s="3" customFormat="1">
      <c r="A1070" s="4" t="s">
        <v>8</v>
      </c>
      <c r="B1070" s="5">
        <v>0.73958333333333337</v>
      </c>
      <c r="C1070" s="4">
        <v>81.73</v>
      </c>
      <c r="D1070" s="13">
        <f t="shared" si="306"/>
        <v>81.73</v>
      </c>
      <c r="E1070" s="4" t="s">
        <v>8</v>
      </c>
      <c r="F1070" s="5">
        <v>0.75</v>
      </c>
      <c r="G1070" s="4">
        <v>0.77490000000000003</v>
      </c>
      <c r="H1070" s="15">
        <f t="shared" si="307"/>
        <v>0.77490000000000003</v>
      </c>
      <c r="I1070" s="4" t="s">
        <v>8</v>
      </c>
      <c r="J1070" s="22">
        <v>0.75</v>
      </c>
      <c r="K1070" s="23">
        <v>97.57</v>
      </c>
      <c r="L1070" s="13">
        <f t="shared" si="308"/>
        <v>97.57</v>
      </c>
      <c r="M1070" s="4" t="s">
        <v>8</v>
      </c>
      <c r="N1070" s="22">
        <v>0.73958333333333337</v>
      </c>
      <c r="O1070" s="23">
        <v>92.79</v>
      </c>
      <c r="P1070" s="13">
        <f t="shared" si="309"/>
        <v>92.79</v>
      </c>
      <c r="Q1070" s="4" t="s">
        <v>8</v>
      </c>
      <c r="R1070" s="22">
        <v>0.73958333333333337</v>
      </c>
      <c r="S1070" s="19">
        <v>15721</v>
      </c>
      <c r="T1070" s="15">
        <f t="shared" si="310"/>
        <v>1.5721000000000001</v>
      </c>
      <c r="U1070" s="4" t="s">
        <v>8</v>
      </c>
      <c r="V1070" s="22">
        <v>0.75</v>
      </c>
      <c r="W1070" s="23">
        <v>0.78349999999999997</v>
      </c>
      <c r="X1070" s="15">
        <f t="shared" si="311"/>
        <v>0.78349999999999997</v>
      </c>
      <c r="Y1070" s="4" t="s">
        <v>8</v>
      </c>
      <c r="Z1070" s="5">
        <v>0.73958333333333337</v>
      </c>
      <c r="AA1070" s="4">
        <v>145.93</v>
      </c>
      <c r="AB1070" s="13">
        <f t="shared" si="312"/>
        <v>145.93</v>
      </c>
      <c r="AC1070" s="4" t="s">
        <v>8</v>
      </c>
      <c r="AD1070" s="5">
        <v>0.75</v>
      </c>
      <c r="AE1070" s="8">
        <v>13837</v>
      </c>
      <c r="AF1070" s="15">
        <f t="shared" si="313"/>
        <v>1.3836999999999999</v>
      </c>
      <c r="AG1070" s="23" t="s">
        <v>8</v>
      </c>
      <c r="AH1070" s="22">
        <v>0.73958333333333337</v>
      </c>
      <c r="AI1070" s="19">
        <v>20064</v>
      </c>
      <c r="AJ1070" s="15">
        <f t="shared" si="314"/>
        <v>2.0064000000000002</v>
      </c>
      <c r="AK1070" s="4" t="s">
        <v>8</v>
      </c>
      <c r="AL1070" s="5">
        <v>0.73958333333333337</v>
      </c>
      <c r="AM1070" s="4">
        <v>186.23</v>
      </c>
      <c r="AN1070" s="13">
        <f t="shared" si="315"/>
        <v>186.23</v>
      </c>
      <c r="AO1070" s="4" t="s">
        <v>8</v>
      </c>
      <c r="AP1070" s="5">
        <v>0.75</v>
      </c>
      <c r="AQ1070" s="19">
        <v>17654</v>
      </c>
      <c r="AR1070" s="15">
        <f t="shared" si="316"/>
        <v>1.7654000000000001</v>
      </c>
      <c r="AS1070" s="4" t="s">
        <v>8</v>
      </c>
      <c r="AT1070" s="22">
        <v>0.73958333333333337</v>
      </c>
      <c r="AU1070" s="23">
        <v>69.64</v>
      </c>
      <c r="AV1070" s="13">
        <f t="shared" si="317"/>
        <v>69.64</v>
      </c>
      <c r="AW1070" s="23" t="s">
        <v>8</v>
      </c>
      <c r="AX1070" s="22">
        <v>0.75</v>
      </c>
      <c r="AY1070" s="23">
        <v>0.6593</v>
      </c>
      <c r="AZ1070" s="15">
        <f t="shared" si="318"/>
        <v>0.6593</v>
      </c>
      <c r="BA1070" s="4" t="s">
        <v>8</v>
      </c>
      <c r="BB1070" s="5">
        <v>0.72916666666666663</v>
      </c>
      <c r="BC1070" s="8">
        <v>10793</v>
      </c>
      <c r="BD1070" s="15">
        <f t="shared" si="319"/>
        <v>1.0792999999999999</v>
      </c>
      <c r="BE1070" s="4" t="s">
        <v>8</v>
      </c>
      <c r="BF1070" s="5">
        <v>0.71875</v>
      </c>
      <c r="BG1070" s="8">
        <v>1136</v>
      </c>
      <c r="BH1070" s="15">
        <f t="shared" si="320"/>
        <v>1.1359999999999999</v>
      </c>
      <c r="BI1070" s="4" t="s">
        <v>8</v>
      </c>
      <c r="BJ1070" s="5">
        <v>0.75</v>
      </c>
      <c r="BK1070" s="4">
        <v>105.41</v>
      </c>
      <c r="BL1070" s="13">
        <f t="shared" si="321"/>
        <v>105.41</v>
      </c>
      <c r="BM1070" s="4" t="s">
        <v>8</v>
      </c>
      <c r="BN1070" s="5">
        <v>0.75</v>
      </c>
      <c r="BO1070" s="8">
        <v>70173</v>
      </c>
      <c r="BP1070" s="15">
        <f t="shared" si="322"/>
        <v>7.0172999999999996</v>
      </c>
      <c r="BS1070" s="1">
        <f t="shared" si="323"/>
        <v>79.562458414689161</v>
      </c>
    </row>
    <row r="1071" spans="1:71" s="3" customFormat="1">
      <c r="A1071" s="4" t="s">
        <v>8</v>
      </c>
      <c r="B1071" s="5">
        <v>0.72916666666666663</v>
      </c>
      <c r="C1071" s="4">
        <v>81.78</v>
      </c>
      <c r="D1071" s="13">
        <f t="shared" si="306"/>
        <v>81.78</v>
      </c>
      <c r="E1071" s="4" t="s">
        <v>8</v>
      </c>
      <c r="F1071" s="5">
        <v>0.73958333333333337</v>
      </c>
      <c r="G1071" s="4">
        <v>0.77490000000000003</v>
      </c>
      <c r="H1071" s="15">
        <f t="shared" si="307"/>
        <v>0.77490000000000003</v>
      </c>
      <c r="I1071" s="4" t="s">
        <v>8</v>
      </c>
      <c r="J1071" s="22">
        <v>0.73958333333333337</v>
      </c>
      <c r="K1071" s="23">
        <v>97.68</v>
      </c>
      <c r="L1071" s="13">
        <f t="shared" si="308"/>
        <v>97.68</v>
      </c>
      <c r="M1071" s="4" t="s">
        <v>8</v>
      </c>
      <c r="N1071" s="22">
        <v>0.72916666666666663</v>
      </c>
      <c r="O1071" s="23">
        <v>92.66</v>
      </c>
      <c r="P1071" s="13">
        <f t="shared" si="309"/>
        <v>92.66</v>
      </c>
      <c r="Q1071" s="4" t="s">
        <v>8</v>
      </c>
      <c r="R1071" s="22">
        <v>0.72916666666666663</v>
      </c>
      <c r="S1071" s="19">
        <v>15727</v>
      </c>
      <c r="T1071" s="15">
        <f t="shared" si="310"/>
        <v>1.5727</v>
      </c>
      <c r="U1071" s="4" t="s">
        <v>8</v>
      </c>
      <c r="V1071" s="22">
        <v>0.73958333333333337</v>
      </c>
      <c r="W1071" s="23">
        <v>0.78339999999999999</v>
      </c>
      <c r="X1071" s="15">
        <f t="shared" si="311"/>
        <v>0.78339999999999999</v>
      </c>
      <c r="Y1071" s="4" t="s">
        <v>8</v>
      </c>
      <c r="Z1071" s="5">
        <v>0.72916666666666663</v>
      </c>
      <c r="AA1071" s="4">
        <v>145.76</v>
      </c>
      <c r="AB1071" s="13">
        <f t="shared" si="312"/>
        <v>145.76</v>
      </c>
      <c r="AC1071" s="4" t="s">
        <v>8</v>
      </c>
      <c r="AD1071" s="5">
        <v>0.73958333333333337</v>
      </c>
      <c r="AE1071" s="8">
        <v>13834</v>
      </c>
      <c r="AF1071" s="15">
        <f t="shared" si="313"/>
        <v>1.3834</v>
      </c>
      <c r="AG1071" s="23" t="s">
        <v>8</v>
      </c>
      <c r="AH1071" s="22">
        <v>0.72916666666666663</v>
      </c>
      <c r="AI1071" s="19">
        <v>20088</v>
      </c>
      <c r="AJ1071" s="15">
        <f t="shared" si="314"/>
        <v>2.0087999999999999</v>
      </c>
      <c r="AK1071" s="4" t="s">
        <v>8</v>
      </c>
      <c r="AL1071" s="5">
        <v>0.72916666666666663</v>
      </c>
      <c r="AM1071" s="4">
        <v>186.15</v>
      </c>
      <c r="AN1071" s="13">
        <f t="shared" si="315"/>
        <v>186.15</v>
      </c>
      <c r="AO1071" s="4" t="s">
        <v>8</v>
      </c>
      <c r="AP1071" s="5">
        <v>0.73958333333333337</v>
      </c>
      <c r="AQ1071" s="19">
        <v>17654</v>
      </c>
      <c r="AR1071" s="15">
        <f t="shared" si="316"/>
        <v>1.7654000000000001</v>
      </c>
      <c r="AS1071" s="4" t="s">
        <v>8</v>
      </c>
      <c r="AT1071" s="22">
        <v>0.72916666666666663</v>
      </c>
      <c r="AU1071" s="23">
        <v>69.73</v>
      </c>
      <c r="AV1071" s="13">
        <f t="shared" si="317"/>
        <v>69.73</v>
      </c>
      <c r="AW1071" s="23" t="s">
        <v>8</v>
      </c>
      <c r="AX1071" s="22">
        <v>0.73958333333333337</v>
      </c>
      <c r="AY1071" s="23">
        <v>0.66020000000000001</v>
      </c>
      <c r="AZ1071" s="15">
        <f t="shared" si="318"/>
        <v>0.66020000000000001</v>
      </c>
      <c r="BA1071" s="4" t="s">
        <v>8</v>
      </c>
      <c r="BB1071" s="5">
        <v>0.71875</v>
      </c>
      <c r="BC1071" s="8">
        <v>10793</v>
      </c>
      <c r="BD1071" s="15">
        <f t="shared" si="319"/>
        <v>1.0792999999999999</v>
      </c>
      <c r="BE1071" s="4" t="s">
        <v>8</v>
      </c>
      <c r="BF1071" s="5">
        <v>0.70833333333333337</v>
      </c>
      <c r="BG1071" s="8">
        <v>1136</v>
      </c>
      <c r="BH1071" s="15">
        <f t="shared" si="320"/>
        <v>1.1359999999999999</v>
      </c>
      <c r="BI1071" s="4" t="s">
        <v>8</v>
      </c>
      <c r="BJ1071" s="5">
        <v>0.73958333333333337</v>
      </c>
      <c r="BK1071" s="4">
        <v>105.46</v>
      </c>
      <c r="BL1071" s="13">
        <f t="shared" si="321"/>
        <v>105.46</v>
      </c>
      <c r="BM1071" s="4" t="s">
        <v>8</v>
      </c>
      <c r="BN1071" s="5">
        <v>0.73958333333333337</v>
      </c>
      <c r="BO1071" s="8">
        <v>70179</v>
      </c>
      <c r="BP1071" s="15">
        <f t="shared" si="322"/>
        <v>7.0179</v>
      </c>
      <c r="BS1071" s="1">
        <f t="shared" si="323"/>
        <v>79.578537634672458</v>
      </c>
    </row>
    <row r="1072" spans="1:71" s="3" customFormat="1">
      <c r="A1072" s="4" t="s">
        <v>8</v>
      </c>
      <c r="B1072" s="5">
        <v>0.71875</v>
      </c>
      <c r="C1072" s="4">
        <v>81.77</v>
      </c>
      <c r="D1072" s="13">
        <f t="shared" si="306"/>
        <v>81.77</v>
      </c>
      <c r="E1072" s="4" t="s">
        <v>8</v>
      </c>
      <c r="F1072" s="5">
        <v>0.72916666666666663</v>
      </c>
      <c r="G1072" s="4">
        <v>0.77529999999999999</v>
      </c>
      <c r="H1072" s="15">
        <f t="shared" si="307"/>
        <v>0.77529999999999999</v>
      </c>
      <c r="I1072" s="4" t="s">
        <v>8</v>
      </c>
      <c r="J1072" s="22">
        <v>0.72916666666666663</v>
      </c>
      <c r="K1072" s="23">
        <v>97.69</v>
      </c>
      <c r="L1072" s="13">
        <f t="shared" si="308"/>
        <v>97.69</v>
      </c>
      <c r="M1072" s="4" t="s">
        <v>8</v>
      </c>
      <c r="N1072" s="22">
        <v>0.71875</v>
      </c>
      <c r="O1072" s="23">
        <v>92.79</v>
      </c>
      <c r="P1072" s="13">
        <f t="shared" si="309"/>
        <v>92.79</v>
      </c>
      <c r="Q1072" s="4" t="s">
        <v>8</v>
      </c>
      <c r="R1072" s="22">
        <v>0.71875</v>
      </c>
      <c r="S1072" s="19">
        <v>15719</v>
      </c>
      <c r="T1072" s="15">
        <f t="shared" si="310"/>
        <v>1.5719000000000001</v>
      </c>
      <c r="U1072" s="4" t="s">
        <v>8</v>
      </c>
      <c r="V1072" s="22">
        <v>0.72916666666666663</v>
      </c>
      <c r="W1072" s="23">
        <v>0.78269999999999995</v>
      </c>
      <c r="X1072" s="15">
        <f t="shared" si="311"/>
        <v>0.78269999999999995</v>
      </c>
      <c r="Y1072" s="4" t="s">
        <v>8</v>
      </c>
      <c r="Z1072" s="5">
        <v>0.71875</v>
      </c>
      <c r="AA1072" s="4">
        <v>145.88999999999999</v>
      </c>
      <c r="AB1072" s="13">
        <f t="shared" si="312"/>
        <v>145.88999999999999</v>
      </c>
      <c r="AC1072" s="4" t="s">
        <v>8</v>
      </c>
      <c r="AD1072" s="5">
        <v>0.72916666666666663</v>
      </c>
      <c r="AE1072" s="8">
        <v>13822</v>
      </c>
      <c r="AF1072" s="15">
        <f t="shared" si="313"/>
        <v>1.3822000000000001</v>
      </c>
      <c r="AG1072" s="23" t="s">
        <v>8</v>
      </c>
      <c r="AH1072" s="22">
        <v>0.71875</v>
      </c>
      <c r="AI1072" s="19">
        <v>20058</v>
      </c>
      <c r="AJ1072" s="15">
        <f t="shared" si="314"/>
        <v>2.0057999999999998</v>
      </c>
      <c r="AK1072" s="4" t="s">
        <v>8</v>
      </c>
      <c r="AL1072" s="5">
        <v>0.71875</v>
      </c>
      <c r="AM1072" s="4">
        <v>186.14</v>
      </c>
      <c r="AN1072" s="13">
        <f t="shared" si="315"/>
        <v>186.14</v>
      </c>
      <c r="AO1072" s="4" t="s">
        <v>8</v>
      </c>
      <c r="AP1072" s="5">
        <v>0.72916666666666663</v>
      </c>
      <c r="AQ1072" s="19">
        <v>17653</v>
      </c>
      <c r="AR1072" s="15">
        <f t="shared" si="316"/>
        <v>1.7653000000000001</v>
      </c>
      <c r="AS1072" s="4" t="s">
        <v>8</v>
      </c>
      <c r="AT1072" s="22">
        <v>0.71875</v>
      </c>
      <c r="AU1072" s="23">
        <v>69.78</v>
      </c>
      <c r="AV1072" s="13">
        <f t="shared" si="317"/>
        <v>69.78</v>
      </c>
      <c r="AW1072" s="23" t="s">
        <v>8</v>
      </c>
      <c r="AX1072" s="22">
        <v>0.72916666666666663</v>
      </c>
      <c r="AY1072" s="23">
        <v>0.66110000000000002</v>
      </c>
      <c r="AZ1072" s="15">
        <f t="shared" si="318"/>
        <v>0.66110000000000002</v>
      </c>
      <c r="BA1072" s="4" t="s">
        <v>8</v>
      </c>
      <c r="BB1072" s="5">
        <v>0.70833333333333337</v>
      </c>
      <c r="BC1072" s="8">
        <v>10799</v>
      </c>
      <c r="BD1072" s="15">
        <f t="shared" si="319"/>
        <v>1.0799000000000001</v>
      </c>
      <c r="BE1072" s="4" t="s">
        <v>8</v>
      </c>
      <c r="BF1072" s="5">
        <v>0.69791666666666663</v>
      </c>
      <c r="BG1072" s="8">
        <v>11369</v>
      </c>
      <c r="BH1072" s="15">
        <f t="shared" si="320"/>
        <v>1.1369</v>
      </c>
      <c r="BI1072" s="4" t="s">
        <v>8</v>
      </c>
      <c r="BJ1072" s="5">
        <v>0.72916666666666663</v>
      </c>
      <c r="BK1072" s="4">
        <v>105.44</v>
      </c>
      <c r="BL1072" s="13">
        <f t="shared" si="321"/>
        <v>105.44</v>
      </c>
      <c r="BM1072" s="4" t="s">
        <v>8</v>
      </c>
      <c r="BN1072" s="5">
        <v>0.72916666666666663</v>
      </c>
      <c r="BO1072" s="8">
        <v>70232</v>
      </c>
      <c r="BP1072" s="15">
        <f t="shared" si="322"/>
        <v>7.0232000000000001</v>
      </c>
      <c r="BS1072" s="1">
        <f t="shared" si="323"/>
        <v>79.623273544343164</v>
      </c>
    </row>
    <row r="1073" spans="1:71" s="3" customFormat="1">
      <c r="A1073" s="4" t="s">
        <v>8</v>
      </c>
      <c r="B1073" s="5">
        <v>0.70833333333333337</v>
      </c>
      <c r="C1073" s="4">
        <v>81.760000000000005</v>
      </c>
      <c r="D1073" s="13">
        <f t="shared" si="306"/>
        <v>81.760000000000005</v>
      </c>
      <c r="E1073" s="4" t="s">
        <v>8</v>
      </c>
      <c r="F1073" s="5">
        <v>0.71875</v>
      </c>
      <c r="G1073" s="4">
        <v>0.77549999999999997</v>
      </c>
      <c r="H1073" s="15">
        <f t="shared" si="307"/>
        <v>0.77549999999999997</v>
      </c>
      <c r="I1073" s="4" t="s">
        <v>8</v>
      </c>
      <c r="J1073" s="22">
        <v>0.71875</v>
      </c>
      <c r="K1073" s="23">
        <v>97.65</v>
      </c>
      <c r="L1073" s="13">
        <f t="shared" si="308"/>
        <v>97.65</v>
      </c>
      <c r="M1073" s="4" t="s">
        <v>8</v>
      </c>
      <c r="N1073" s="22">
        <v>0.70833333333333337</v>
      </c>
      <c r="O1073" s="23">
        <v>92.71</v>
      </c>
      <c r="P1073" s="13">
        <f t="shared" si="309"/>
        <v>92.71</v>
      </c>
      <c r="Q1073" s="4" t="s">
        <v>8</v>
      </c>
      <c r="R1073" s="22">
        <v>0.70833333333333337</v>
      </c>
      <c r="S1073" s="19">
        <v>15716</v>
      </c>
      <c r="T1073" s="15">
        <f t="shared" si="310"/>
        <v>1.5716000000000001</v>
      </c>
      <c r="U1073" s="4" t="s">
        <v>8</v>
      </c>
      <c r="V1073" s="22">
        <v>0.71875</v>
      </c>
      <c r="W1073" s="23">
        <v>0.78359999999999996</v>
      </c>
      <c r="X1073" s="15">
        <f t="shared" si="311"/>
        <v>0.78359999999999996</v>
      </c>
      <c r="Y1073" s="4" t="s">
        <v>8</v>
      </c>
      <c r="Z1073" s="5">
        <v>0.70833333333333337</v>
      </c>
      <c r="AA1073" s="4">
        <v>145.72999999999999</v>
      </c>
      <c r="AB1073" s="13">
        <f t="shared" si="312"/>
        <v>145.72999999999999</v>
      </c>
      <c r="AC1073" s="4" t="s">
        <v>8</v>
      </c>
      <c r="AD1073" s="5">
        <v>0.71875</v>
      </c>
      <c r="AE1073" s="8">
        <v>13838</v>
      </c>
      <c r="AF1073" s="15">
        <f t="shared" si="313"/>
        <v>1.3837999999999999</v>
      </c>
      <c r="AG1073" s="23" t="s">
        <v>8</v>
      </c>
      <c r="AH1073" s="22">
        <v>0.70833333333333337</v>
      </c>
      <c r="AI1073" s="19">
        <v>20064</v>
      </c>
      <c r="AJ1073" s="15">
        <f t="shared" si="314"/>
        <v>2.0064000000000002</v>
      </c>
      <c r="AK1073" s="4" t="s">
        <v>8</v>
      </c>
      <c r="AL1073" s="5">
        <v>0.70833333333333337</v>
      </c>
      <c r="AM1073" s="4">
        <v>186.05</v>
      </c>
      <c r="AN1073" s="13">
        <f t="shared" si="315"/>
        <v>186.05</v>
      </c>
      <c r="AO1073" s="4" t="s">
        <v>8</v>
      </c>
      <c r="AP1073" s="5">
        <v>0.71875</v>
      </c>
      <c r="AQ1073" s="19">
        <v>17658</v>
      </c>
      <c r="AR1073" s="15">
        <f t="shared" si="316"/>
        <v>1.7658</v>
      </c>
      <c r="AS1073" s="4" t="s">
        <v>8</v>
      </c>
      <c r="AT1073" s="22">
        <v>0.70833333333333337</v>
      </c>
      <c r="AU1073" s="23">
        <v>69.87</v>
      </c>
      <c r="AV1073" s="13">
        <f t="shared" si="317"/>
        <v>69.87</v>
      </c>
      <c r="AW1073" s="23" t="s">
        <v>8</v>
      </c>
      <c r="AX1073" s="22">
        <v>0.71875</v>
      </c>
      <c r="AY1073" s="23">
        <v>0.66210000000000002</v>
      </c>
      <c r="AZ1073" s="15">
        <f t="shared" si="318"/>
        <v>0.66210000000000002</v>
      </c>
      <c r="BA1073" s="4" t="s">
        <v>8</v>
      </c>
      <c r="BB1073" s="5">
        <v>0.69791666666666663</v>
      </c>
      <c r="BC1073" s="8">
        <v>10786</v>
      </c>
      <c r="BD1073" s="15">
        <f t="shared" si="319"/>
        <v>1.0786</v>
      </c>
      <c r="BE1073" s="4" t="s">
        <v>8</v>
      </c>
      <c r="BF1073" s="5">
        <v>0.6875</v>
      </c>
      <c r="BG1073" s="8">
        <v>11344</v>
      </c>
      <c r="BH1073" s="15">
        <f t="shared" si="320"/>
        <v>1.1344000000000001</v>
      </c>
      <c r="BI1073" s="4" t="s">
        <v>8</v>
      </c>
      <c r="BJ1073" s="5">
        <v>0.71875</v>
      </c>
      <c r="BK1073" s="4">
        <v>105.42</v>
      </c>
      <c r="BL1073" s="13">
        <f t="shared" si="321"/>
        <v>105.42</v>
      </c>
      <c r="BM1073" s="4" t="s">
        <v>8</v>
      </c>
      <c r="BN1073" s="5">
        <v>0.71875</v>
      </c>
      <c r="BO1073" s="8">
        <v>70124</v>
      </c>
      <c r="BP1073" s="15">
        <f t="shared" si="322"/>
        <v>7.0124000000000004</v>
      </c>
      <c r="BS1073" s="1">
        <f t="shared" si="323"/>
        <v>79.545095269945364</v>
      </c>
    </row>
    <row r="1074" spans="1:71" s="3" customFormat="1">
      <c r="A1074" s="4" t="s">
        <v>8</v>
      </c>
      <c r="B1074" s="5">
        <v>0.69791666666666663</v>
      </c>
      <c r="C1074" s="4">
        <v>82</v>
      </c>
      <c r="D1074" s="13">
        <f t="shared" si="306"/>
        <v>82</v>
      </c>
      <c r="E1074" s="4" t="s">
        <v>8</v>
      </c>
      <c r="F1074" s="5">
        <v>0.70833333333333337</v>
      </c>
      <c r="G1074" s="4">
        <v>0.77610000000000001</v>
      </c>
      <c r="H1074" s="15">
        <f t="shared" si="307"/>
        <v>0.77610000000000001</v>
      </c>
      <c r="I1074" s="4" t="s">
        <v>8</v>
      </c>
      <c r="J1074" s="22">
        <v>0.70833333333333337</v>
      </c>
      <c r="K1074" s="23">
        <v>97.53</v>
      </c>
      <c r="L1074" s="13">
        <f t="shared" si="308"/>
        <v>97.53</v>
      </c>
      <c r="M1074" s="4" t="s">
        <v>8</v>
      </c>
      <c r="N1074" s="22">
        <v>0.69791666666666663</v>
      </c>
      <c r="O1074" s="23">
        <v>92.77</v>
      </c>
      <c r="P1074" s="13">
        <f t="shared" si="309"/>
        <v>92.77</v>
      </c>
      <c r="Q1074" s="4" t="s">
        <v>8</v>
      </c>
      <c r="R1074" s="22">
        <v>0.69791666666666663</v>
      </c>
      <c r="S1074" s="19">
        <v>15722</v>
      </c>
      <c r="T1074" s="15">
        <f t="shared" si="310"/>
        <v>1.5722</v>
      </c>
      <c r="U1074" s="4" t="s">
        <v>8</v>
      </c>
      <c r="V1074" s="22">
        <v>0.70833333333333337</v>
      </c>
      <c r="W1074" s="23">
        <v>0.78310000000000002</v>
      </c>
      <c r="X1074" s="15">
        <f t="shared" si="311"/>
        <v>0.78310000000000002</v>
      </c>
      <c r="Y1074" s="4" t="s">
        <v>8</v>
      </c>
      <c r="Z1074" s="5">
        <v>0.69791666666666663</v>
      </c>
      <c r="AA1074" s="4">
        <v>145.88</v>
      </c>
      <c r="AB1074" s="13">
        <f t="shared" si="312"/>
        <v>145.88</v>
      </c>
      <c r="AC1074" s="4" t="s">
        <v>8</v>
      </c>
      <c r="AD1074" s="5">
        <v>0.70833333333333337</v>
      </c>
      <c r="AE1074" s="8">
        <v>13836</v>
      </c>
      <c r="AF1074" s="15">
        <f t="shared" si="313"/>
        <v>1.3835999999999999</v>
      </c>
      <c r="AG1074" s="23" t="s">
        <v>8</v>
      </c>
      <c r="AH1074" s="22">
        <v>0.69791666666666663</v>
      </c>
      <c r="AI1074" s="19">
        <v>20073</v>
      </c>
      <c r="AJ1074" s="15">
        <f t="shared" si="314"/>
        <v>2.0072999999999999</v>
      </c>
      <c r="AK1074" s="4" t="s">
        <v>8</v>
      </c>
      <c r="AL1074" s="5">
        <v>0.69791666666666663</v>
      </c>
      <c r="AM1074" s="4">
        <v>186.24</v>
      </c>
      <c r="AN1074" s="13">
        <f t="shared" si="315"/>
        <v>186.24</v>
      </c>
      <c r="AO1074" s="4" t="s">
        <v>8</v>
      </c>
      <c r="AP1074" s="5">
        <v>0.70833333333333337</v>
      </c>
      <c r="AQ1074" s="19">
        <v>17661</v>
      </c>
      <c r="AR1074" s="15">
        <f t="shared" si="316"/>
        <v>1.7661</v>
      </c>
      <c r="AS1074" s="4" t="s">
        <v>8</v>
      </c>
      <c r="AT1074" s="22">
        <v>0.69791666666666663</v>
      </c>
      <c r="AU1074" s="23">
        <v>70.040000000000006</v>
      </c>
      <c r="AV1074" s="13">
        <f t="shared" si="317"/>
        <v>70.040000000000006</v>
      </c>
      <c r="AW1074" s="23" t="s">
        <v>8</v>
      </c>
      <c r="AX1074" s="22">
        <v>0.70833333333333337</v>
      </c>
      <c r="AY1074" s="23">
        <v>0.66349999999999998</v>
      </c>
      <c r="AZ1074" s="15">
        <f t="shared" si="318"/>
        <v>0.66349999999999998</v>
      </c>
      <c r="BA1074" s="4" t="s">
        <v>8</v>
      </c>
      <c r="BB1074" s="5">
        <v>0.6875</v>
      </c>
      <c r="BC1074" s="8">
        <v>10782</v>
      </c>
      <c r="BD1074" s="15">
        <f t="shared" si="319"/>
        <v>1.0782</v>
      </c>
      <c r="BE1074" s="4" t="s">
        <v>8</v>
      </c>
      <c r="BF1074" s="5">
        <v>0.67708333333333337</v>
      </c>
      <c r="BG1074" s="8">
        <v>11358</v>
      </c>
      <c r="BH1074" s="15">
        <f t="shared" si="320"/>
        <v>1.1357999999999999</v>
      </c>
      <c r="BI1074" s="4" t="s">
        <v>8</v>
      </c>
      <c r="BJ1074" s="5">
        <v>0.70833333333333337</v>
      </c>
      <c r="BK1074" s="4">
        <v>105.32</v>
      </c>
      <c r="BL1074" s="13">
        <f t="shared" si="321"/>
        <v>105.32</v>
      </c>
      <c r="BM1074" s="4" t="s">
        <v>8</v>
      </c>
      <c r="BN1074" s="5">
        <v>0.70833333333333337</v>
      </c>
      <c r="BO1074" s="8">
        <v>70147</v>
      </c>
      <c r="BP1074" s="15">
        <f t="shared" si="322"/>
        <v>7.0147000000000004</v>
      </c>
      <c r="BS1074" s="1">
        <f t="shared" si="323"/>
        <v>79.538733359832307</v>
      </c>
    </row>
    <row r="1075" spans="1:71" s="3" customFormat="1">
      <c r="A1075" s="4" t="s">
        <v>8</v>
      </c>
      <c r="B1075" s="5">
        <v>0.6875</v>
      </c>
      <c r="C1075" s="4">
        <v>81.819999999999993</v>
      </c>
      <c r="D1075" s="13">
        <f t="shared" si="306"/>
        <v>81.819999999999993</v>
      </c>
      <c r="E1075" s="4" t="s">
        <v>8</v>
      </c>
      <c r="F1075" s="5">
        <v>0.69791666666666663</v>
      </c>
      <c r="G1075" s="4">
        <v>0.7772</v>
      </c>
      <c r="H1075" s="15">
        <f t="shared" si="307"/>
        <v>0.7772</v>
      </c>
      <c r="I1075" s="4" t="s">
        <v>8</v>
      </c>
      <c r="J1075" s="22">
        <v>0.69791666666666663</v>
      </c>
      <c r="K1075" s="23">
        <v>97.76</v>
      </c>
      <c r="L1075" s="13">
        <f t="shared" si="308"/>
        <v>97.76</v>
      </c>
      <c r="M1075" s="4" t="s">
        <v>8</v>
      </c>
      <c r="N1075" s="22">
        <v>0.6875</v>
      </c>
      <c r="O1075" s="23">
        <v>92.93</v>
      </c>
      <c r="P1075" s="13">
        <f t="shared" si="309"/>
        <v>92.93</v>
      </c>
      <c r="Q1075" s="4" t="s">
        <v>8</v>
      </c>
      <c r="R1075" s="22">
        <v>0.6875</v>
      </c>
      <c r="S1075" s="19">
        <v>15714</v>
      </c>
      <c r="T1075" s="15">
        <f t="shared" si="310"/>
        <v>1.5713999999999999</v>
      </c>
      <c r="U1075" s="4" t="s">
        <v>8</v>
      </c>
      <c r="V1075" s="22">
        <v>0.69791666666666663</v>
      </c>
      <c r="W1075" s="23">
        <v>0.78310000000000002</v>
      </c>
      <c r="X1075" s="15">
        <f t="shared" si="311"/>
        <v>0.78310000000000002</v>
      </c>
      <c r="Y1075" s="4" t="s">
        <v>8</v>
      </c>
      <c r="Z1075" s="5">
        <v>0.6875</v>
      </c>
      <c r="AA1075" s="4">
        <v>146.08000000000001</v>
      </c>
      <c r="AB1075" s="13">
        <f t="shared" si="312"/>
        <v>146.08000000000001</v>
      </c>
      <c r="AC1075" s="4" t="s">
        <v>8</v>
      </c>
      <c r="AD1075" s="5">
        <v>0.69791666666666663</v>
      </c>
      <c r="AE1075" s="8">
        <v>13831</v>
      </c>
      <c r="AF1075" s="15">
        <f t="shared" si="313"/>
        <v>1.3831</v>
      </c>
      <c r="AG1075" s="23" t="s">
        <v>8</v>
      </c>
      <c r="AH1075" s="22">
        <v>0.6875</v>
      </c>
      <c r="AI1075" s="19">
        <v>20044</v>
      </c>
      <c r="AJ1075" s="15">
        <f t="shared" si="314"/>
        <v>2.0044</v>
      </c>
      <c r="AK1075" s="4" t="s">
        <v>8</v>
      </c>
      <c r="AL1075" s="5">
        <v>0.6875</v>
      </c>
      <c r="AM1075" s="4">
        <v>186.35</v>
      </c>
      <c r="AN1075" s="13">
        <f t="shared" si="315"/>
        <v>186.35</v>
      </c>
      <c r="AO1075" s="4" t="s">
        <v>8</v>
      </c>
      <c r="AP1075" s="5">
        <v>0.69791666666666663</v>
      </c>
      <c r="AQ1075" s="19">
        <v>17656</v>
      </c>
      <c r="AR1075" s="15">
        <f t="shared" si="316"/>
        <v>1.7656000000000001</v>
      </c>
      <c r="AS1075" s="4" t="s">
        <v>8</v>
      </c>
      <c r="AT1075" s="22">
        <v>0.6875</v>
      </c>
      <c r="AU1075" s="23">
        <v>69.95</v>
      </c>
      <c r="AV1075" s="13">
        <f t="shared" si="317"/>
        <v>69.95</v>
      </c>
      <c r="AW1075" s="23" t="s">
        <v>8</v>
      </c>
      <c r="AX1075" s="22">
        <v>0.69791666666666663</v>
      </c>
      <c r="AY1075" s="23">
        <v>0.66379999999999995</v>
      </c>
      <c r="AZ1075" s="15">
        <f t="shared" si="318"/>
        <v>0.66379999999999995</v>
      </c>
      <c r="BA1075" s="4" t="s">
        <v>8</v>
      </c>
      <c r="BB1075" s="5">
        <v>0.67708333333333337</v>
      </c>
      <c r="BC1075" s="8">
        <v>10784</v>
      </c>
      <c r="BD1075" s="15">
        <f t="shared" si="319"/>
        <v>1.0784</v>
      </c>
      <c r="BE1075" s="4" t="s">
        <v>8</v>
      </c>
      <c r="BF1075" s="5">
        <v>0.66666666666666663</v>
      </c>
      <c r="BG1075" s="8">
        <v>11347</v>
      </c>
      <c r="BH1075" s="15">
        <f t="shared" si="320"/>
        <v>1.1347</v>
      </c>
      <c r="BI1075" s="4" t="s">
        <v>8</v>
      </c>
      <c r="BJ1075" s="5">
        <v>0.69791666666666663</v>
      </c>
      <c r="BK1075" s="4">
        <v>105.45</v>
      </c>
      <c r="BL1075" s="13">
        <f t="shared" si="321"/>
        <v>105.45</v>
      </c>
      <c r="BM1075" s="4" t="s">
        <v>8</v>
      </c>
      <c r="BN1075" s="5">
        <v>0.69791666666666663</v>
      </c>
      <c r="BO1075" s="8">
        <v>70098</v>
      </c>
      <c r="BP1075" s="15">
        <f t="shared" si="322"/>
        <v>7.0098000000000003</v>
      </c>
      <c r="BS1075" s="1">
        <f t="shared" si="323"/>
        <v>79.569173213646096</v>
      </c>
    </row>
    <row r="1076" spans="1:71" s="3" customFormat="1">
      <c r="A1076" s="4" t="s">
        <v>8</v>
      </c>
      <c r="B1076" s="5">
        <v>0.67708333333333337</v>
      </c>
      <c r="C1076" s="4">
        <v>81.81</v>
      </c>
      <c r="D1076" s="13">
        <f t="shared" si="306"/>
        <v>81.81</v>
      </c>
      <c r="E1076" s="4" t="s">
        <v>8</v>
      </c>
      <c r="F1076" s="5">
        <v>0.6875</v>
      </c>
      <c r="G1076" s="4">
        <v>0.77559999999999996</v>
      </c>
      <c r="H1076" s="15">
        <f t="shared" si="307"/>
        <v>0.77559999999999996</v>
      </c>
      <c r="I1076" s="4" t="s">
        <v>8</v>
      </c>
      <c r="J1076" s="22">
        <v>0.6875</v>
      </c>
      <c r="K1076" s="23">
        <v>97.76</v>
      </c>
      <c r="L1076" s="13">
        <f t="shared" si="308"/>
        <v>97.76</v>
      </c>
      <c r="M1076" s="4" t="s">
        <v>8</v>
      </c>
      <c r="N1076" s="22">
        <v>0.67708333333333337</v>
      </c>
      <c r="O1076" s="23">
        <v>92.7</v>
      </c>
      <c r="P1076" s="13">
        <f t="shared" si="309"/>
        <v>92.7</v>
      </c>
      <c r="Q1076" s="4" t="s">
        <v>8</v>
      </c>
      <c r="R1076" s="22">
        <v>0.67708333333333337</v>
      </c>
      <c r="S1076" s="19">
        <v>15707</v>
      </c>
      <c r="T1076" s="15">
        <f t="shared" si="310"/>
        <v>1.5707</v>
      </c>
      <c r="U1076" s="4" t="s">
        <v>8</v>
      </c>
      <c r="V1076" s="22">
        <v>0.6875</v>
      </c>
      <c r="W1076" s="23">
        <v>0.78369999999999995</v>
      </c>
      <c r="X1076" s="15">
        <f t="shared" si="311"/>
        <v>0.78369999999999995</v>
      </c>
      <c r="Y1076" s="4" t="s">
        <v>8</v>
      </c>
      <c r="Z1076" s="5">
        <v>0.67708333333333337</v>
      </c>
      <c r="AA1076" s="4">
        <v>145.65</v>
      </c>
      <c r="AB1076" s="13">
        <f t="shared" si="312"/>
        <v>145.65</v>
      </c>
      <c r="AC1076" s="4" t="s">
        <v>8</v>
      </c>
      <c r="AD1076" s="5">
        <v>0.6875</v>
      </c>
      <c r="AE1076" s="8">
        <v>13851</v>
      </c>
      <c r="AF1076" s="15">
        <f t="shared" si="313"/>
        <v>1.3851</v>
      </c>
      <c r="AG1076" s="23" t="s">
        <v>8</v>
      </c>
      <c r="AH1076" s="22">
        <v>0.67708333333333337</v>
      </c>
      <c r="AI1076" s="19">
        <v>20021</v>
      </c>
      <c r="AJ1076" s="15">
        <f t="shared" si="314"/>
        <v>2.0021</v>
      </c>
      <c r="AK1076" s="4" t="s">
        <v>8</v>
      </c>
      <c r="AL1076" s="5">
        <v>0.67708333333333337</v>
      </c>
      <c r="AM1076" s="4">
        <v>185.65</v>
      </c>
      <c r="AN1076" s="13">
        <f t="shared" si="315"/>
        <v>185.65</v>
      </c>
      <c r="AO1076" s="4" t="s">
        <v>8</v>
      </c>
      <c r="AP1076" s="5">
        <v>0.6875</v>
      </c>
      <c r="AQ1076" s="19">
        <v>17665</v>
      </c>
      <c r="AR1076" s="15">
        <f t="shared" si="316"/>
        <v>1.7665</v>
      </c>
      <c r="AS1076" s="4" t="s">
        <v>8</v>
      </c>
      <c r="AT1076" s="22">
        <v>0.67708333333333337</v>
      </c>
      <c r="AU1076" s="23">
        <v>69.91</v>
      </c>
      <c r="AV1076" s="13">
        <f t="shared" si="317"/>
        <v>69.91</v>
      </c>
      <c r="AW1076" s="23" t="s">
        <v>8</v>
      </c>
      <c r="AX1076" s="22">
        <v>0.6875</v>
      </c>
      <c r="AY1076" s="23">
        <v>0.6643</v>
      </c>
      <c r="AZ1076" s="15">
        <f t="shared" si="318"/>
        <v>0.6643</v>
      </c>
      <c r="BA1076" s="4" t="s">
        <v>8</v>
      </c>
      <c r="BB1076" s="5">
        <v>0.66666666666666663</v>
      </c>
      <c r="BC1076" s="8">
        <v>10774</v>
      </c>
      <c r="BD1076" s="15">
        <f t="shared" si="319"/>
        <v>1.0773999999999999</v>
      </c>
      <c r="BE1076" s="4" t="s">
        <v>8</v>
      </c>
      <c r="BF1076" s="5">
        <v>0.65625</v>
      </c>
      <c r="BG1076" s="8">
        <v>11339</v>
      </c>
      <c r="BH1076" s="15">
        <f t="shared" si="320"/>
        <v>1.1338999999999999</v>
      </c>
      <c r="BI1076" s="4" t="s">
        <v>8</v>
      </c>
      <c r="BJ1076" s="5">
        <v>0.6875</v>
      </c>
      <c r="BK1076" s="4">
        <v>105.44</v>
      </c>
      <c r="BL1076" s="13">
        <f t="shared" si="321"/>
        <v>105.44</v>
      </c>
      <c r="BM1076" s="4" t="s">
        <v>8</v>
      </c>
      <c r="BN1076" s="5">
        <v>0.6875</v>
      </c>
      <c r="BO1076" s="8">
        <v>69998</v>
      </c>
      <c r="BP1076" s="15">
        <f t="shared" si="322"/>
        <v>6.9997999999999996</v>
      </c>
      <c r="BS1076" s="1">
        <f t="shared" si="323"/>
        <v>79.488065668233446</v>
      </c>
    </row>
    <row r="1077" spans="1:71" s="3" customFormat="1">
      <c r="A1077" s="4" t="s">
        <v>8</v>
      </c>
      <c r="B1077" s="5">
        <v>0.66666666666666663</v>
      </c>
      <c r="C1077" s="4">
        <v>81.81</v>
      </c>
      <c r="D1077" s="13">
        <f t="shared" si="306"/>
        <v>81.81</v>
      </c>
      <c r="E1077" s="4" t="s">
        <v>8</v>
      </c>
      <c r="F1077" s="5">
        <v>0.67708333333333337</v>
      </c>
      <c r="G1077" s="4">
        <v>0.77700000000000002</v>
      </c>
      <c r="H1077" s="15">
        <f t="shared" si="307"/>
        <v>0.77700000000000002</v>
      </c>
      <c r="I1077" s="4" t="s">
        <v>8</v>
      </c>
      <c r="J1077" s="22">
        <v>0.67708333333333337</v>
      </c>
      <c r="K1077" s="23">
        <v>97.61</v>
      </c>
      <c r="L1077" s="13">
        <f t="shared" si="308"/>
        <v>97.61</v>
      </c>
      <c r="M1077" s="4" t="s">
        <v>8</v>
      </c>
      <c r="N1077" s="22">
        <v>0.66666666666666663</v>
      </c>
      <c r="O1077" s="23">
        <v>92.75</v>
      </c>
      <c r="P1077" s="13">
        <f t="shared" si="309"/>
        <v>92.75</v>
      </c>
      <c r="Q1077" s="4" t="s">
        <v>8</v>
      </c>
      <c r="R1077" s="22">
        <v>0.66666666666666663</v>
      </c>
      <c r="S1077" s="19">
        <v>15702</v>
      </c>
      <c r="T1077" s="15">
        <f t="shared" si="310"/>
        <v>1.5702</v>
      </c>
      <c r="U1077" s="4" t="s">
        <v>8</v>
      </c>
      <c r="V1077" s="22">
        <v>0.67708333333333337</v>
      </c>
      <c r="W1077" s="23">
        <v>0.7843</v>
      </c>
      <c r="X1077" s="15">
        <f t="shared" si="311"/>
        <v>0.7843</v>
      </c>
      <c r="Y1077" s="4" t="s">
        <v>8</v>
      </c>
      <c r="Z1077" s="5">
        <v>0.66666666666666663</v>
      </c>
      <c r="AA1077" s="4">
        <v>145.68</v>
      </c>
      <c r="AB1077" s="13">
        <f t="shared" si="312"/>
        <v>145.68</v>
      </c>
      <c r="AC1077" s="4" t="s">
        <v>8</v>
      </c>
      <c r="AD1077" s="5">
        <v>0.67708333333333337</v>
      </c>
      <c r="AE1077" s="8">
        <v>13832</v>
      </c>
      <c r="AF1077" s="15">
        <f t="shared" si="313"/>
        <v>1.3832</v>
      </c>
      <c r="AG1077" s="23" t="s">
        <v>8</v>
      </c>
      <c r="AH1077" s="22">
        <v>0.66666666666666663</v>
      </c>
      <c r="AI1077" s="19">
        <v>20017</v>
      </c>
      <c r="AJ1077" s="15">
        <f t="shared" si="314"/>
        <v>2.0017</v>
      </c>
      <c r="AK1077" s="4" t="s">
        <v>8</v>
      </c>
      <c r="AL1077" s="5">
        <v>0.66666666666666663</v>
      </c>
      <c r="AM1077" s="4">
        <v>185.7</v>
      </c>
      <c r="AN1077" s="13">
        <f t="shared" si="315"/>
        <v>185.7</v>
      </c>
      <c r="AO1077" s="4" t="s">
        <v>8</v>
      </c>
      <c r="AP1077" s="5">
        <v>0.67708333333333337</v>
      </c>
      <c r="AQ1077" s="19">
        <v>17629</v>
      </c>
      <c r="AR1077" s="15">
        <f t="shared" si="316"/>
        <v>1.7628999999999999</v>
      </c>
      <c r="AS1077" s="4" t="s">
        <v>8</v>
      </c>
      <c r="AT1077" s="22">
        <v>0.66666666666666663</v>
      </c>
      <c r="AU1077" s="23">
        <v>69.89</v>
      </c>
      <c r="AV1077" s="13">
        <f t="shared" si="317"/>
        <v>69.89</v>
      </c>
      <c r="AW1077" s="23" t="s">
        <v>8</v>
      </c>
      <c r="AX1077" s="22">
        <v>0.67708333333333337</v>
      </c>
      <c r="AY1077" s="23">
        <v>0.66400000000000003</v>
      </c>
      <c r="AZ1077" s="15">
        <f t="shared" si="318"/>
        <v>0.66400000000000003</v>
      </c>
      <c r="BA1077" s="4" t="s">
        <v>8</v>
      </c>
      <c r="BB1077" s="5">
        <v>0.65625</v>
      </c>
      <c r="BC1077" s="8">
        <v>10771</v>
      </c>
      <c r="BD1077" s="15">
        <f t="shared" si="319"/>
        <v>1.0770999999999999</v>
      </c>
      <c r="BE1077" s="4" t="s">
        <v>8</v>
      </c>
      <c r="BF1077" s="5">
        <v>0.64583333333333337</v>
      </c>
      <c r="BG1077" s="8">
        <v>11351</v>
      </c>
      <c r="BH1077" s="15">
        <f t="shared" si="320"/>
        <v>1.1351</v>
      </c>
      <c r="BI1077" s="4" t="s">
        <v>8</v>
      </c>
      <c r="BJ1077" s="5">
        <v>0.67708333333333337</v>
      </c>
      <c r="BK1077" s="4">
        <v>105.31</v>
      </c>
      <c r="BL1077" s="13">
        <f t="shared" si="321"/>
        <v>105.31</v>
      </c>
      <c r="BM1077" s="4" t="s">
        <v>8</v>
      </c>
      <c r="BN1077" s="5">
        <v>0.67708333333333337</v>
      </c>
      <c r="BO1077" s="8">
        <v>70274</v>
      </c>
      <c r="BP1077" s="15">
        <f t="shared" si="322"/>
        <v>7.0274000000000001</v>
      </c>
      <c r="BS1077" s="1">
        <f t="shared" si="323"/>
        <v>79.554447038396006</v>
      </c>
    </row>
    <row r="1078" spans="1:71" s="3" customFormat="1">
      <c r="A1078" s="4" t="s">
        <v>8</v>
      </c>
      <c r="B1078" s="5">
        <v>0.65625</v>
      </c>
      <c r="C1078" s="4">
        <v>81.78</v>
      </c>
      <c r="D1078" s="13">
        <f t="shared" si="306"/>
        <v>81.78</v>
      </c>
      <c r="E1078" s="4" t="s">
        <v>8</v>
      </c>
      <c r="F1078" s="5">
        <v>0.66666666666666663</v>
      </c>
      <c r="G1078" s="4">
        <v>0.77680000000000005</v>
      </c>
      <c r="H1078" s="15">
        <f t="shared" si="307"/>
        <v>0.77680000000000005</v>
      </c>
      <c r="I1078" s="4" t="s">
        <v>8</v>
      </c>
      <c r="J1078" s="22">
        <v>0.66666666666666663</v>
      </c>
      <c r="K1078" s="23">
        <v>97.66</v>
      </c>
      <c r="L1078" s="13">
        <f t="shared" si="308"/>
        <v>97.66</v>
      </c>
      <c r="M1078" s="4" t="s">
        <v>8</v>
      </c>
      <c r="N1078" s="22">
        <v>0.65625</v>
      </c>
      <c r="O1078" s="23">
        <v>92.84</v>
      </c>
      <c r="P1078" s="13">
        <f t="shared" si="309"/>
        <v>92.84</v>
      </c>
      <c r="Q1078" s="4" t="s">
        <v>8</v>
      </c>
      <c r="R1078" s="22">
        <v>0.65625</v>
      </c>
      <c r="S1078" s="19">
        <v>15709</v>
      </c>
      <c r="T1078" s="15">
        <f t="shared" si="310"/>
        <v>1.5709</v>
      </c>
      <c r="U1078" s="4" t="s">
        <v>8</v>
      </c>
      <c r="V1078" s="22">
        <v>0.66666666666666663</v>
      </c>
      <c r="W1078" s="23">
        <v>0.78439999999999999</v>
      </c>
      <c r="X1078" s="15">
        <f t="shared" si="311"/>
        <v>0.78439999999999999</v>
      </c>
      <c r="Y1078" s="4" t="s">
        <v>8</v>
      </c>
      <c r="Z1078" s="5">
        <v>0.65625</v>
      </c>
      <c r="AA1078" s="4">
        <v>145.86000000000001</v>
      </c>
      <c r="AB1078" s="13">
        <f t="shared" si="312"/>
        <v>145.86000000000001</v>
      </c>
      <c r="AC1078" s="4" t="s">
        <v>8</v>
      </c>
      <c r="AD1078" s="5">
        <v>0.66666666666666663</v>
      </c>
      <c r="AE1078" s="8">
        <v>13835</v>
      </c>
      <c r="AF1078" s="15">
        <f t="shared" si="313"/>
        <v>1.3835</v>
      </c>
      <c r="AG1078" s="23" t="s">
        <v>8</v>
      </c>
      <c r="AH1078" s="22">
        <v>0.65625</v>
      </c>
      <c r="AI1078" s="19">
        <v>20019</v>
      </c>
      <c r="AJ1078" s="15">
        <f t="shared" si="314"/>
        <v>2.0019</v>
      </c>
      <c r="AK1078" s="4" t="s">
        <v>8</v>
      </c>
      <c r="AL1078" s="5">
        <v>0.65625</v>
      </c>
      <c r="AM1078" s="4">
        <v>185.86</v>
      </c>
      <c r="AN1078" s="13">
        <f t="shared" si="315"/>
        <v>185.86</v>
      </c>
      <c r="AO1078" s="4" t="s">
        <v>8</v>
      </c>
      <c r="AP1078" s="5">
        <v>0.66666666666666663</v>
      </c>
      <c r="AQ1078" s="19">
        <v>17636</v>
      </c>
      <c r="AR1078" s="15">
        <f t="shared" si="316"/>
        <v>1.7636000000000001</v>
      </c>
      <c r="AS1078" s="4" t="s">
        <v>8</v>
      </c>
      <c r="AT1078" s="22">
        <v>0.65625</v>
      </c>
      <c r="AU1078" s="23">
        <v>69.91</v>
      </c>
      <c r="AV1078" s="13">
        <f t="shared" si="317"/>
        <v>69.91</v>
      </c>
      <c r="AW1078" s="23" t="s">
        <v>8</v>
      </c>
      <c r="AX1078" s="22">
        <v>0.66666666666666663</v>
      </c>
      <c r="AY1078" s="23">
        <v>0.66400000000000003</v>
      </c>
      <c r="AZ1078" s="15">
        <f t="shared" si="318"/>
        <v>0.66400000000000003</v>
      </c>
      <c r="BA1078" s="4" t="s">
        <v>8</v>
      </c>
      <c r="BB1078" s="5">
        <v>0.64583333333333337</v>
      </c>
      <c r="BC1078" s="8">
        <v>10766</v>
      </c>
      <c r="BD1078" s="15">
        <f t="shared" si="319"/>
        <v>1.0766</v>
      </c>
      <c r="BE1078" s="4" t="s">
        <v>8</v>
      </c>
      <c r="BF1078" s="5">
        <v>0.63541666666666663</v>
      </c>
      <c r="BG1078" s="8">
        <v>11373</v>
      </c>
      <c r="BH1078" s="15">
        <f t="shared" si="320"/>
        <v>1.1373</v>
      </c>
      <c r="BI1078" s="4" t="s">
        <v>8</v>
      </c>
      <c r="BJ1078" s="5">
        <v>0.66666666666666663</v>
      </c>
      <c r="BK1078" s="4">
        <v>105.27</v>
      </c>
      <c r="BL1078" s="13">
        <f t="shared" si="321"/>
        <v>105.27</v>
      </c>
      <c r="BM1078" s="4" t="s">
        <v>8</v>
      </c>
      <c r="BN1078" s="5">
        <v>0.66666666666666663</v>
      </c>
      <c r="BO1078" s="8">
        <v>70168</v>
      </c>
      <c r="BP1078" s="15">
        <f t="shared" si="322"/>
        <v>7.0167999999999999</v>
      </c>
      <c r="BS1078" s="1">
        <f t="shared" si="323"/>
        <v>79.536215933334447</v>
      </c>
    </row>
    <row r="1079" spans="1:71" s="3" customFormat="1">
      <c r="A1079" s="4" t="s">
        <v>8</v>
      </c>
      <c r="B1079" s="5">
        <v>0.64583333333333337</v>
      </c>
      <c r="C1079" s="4">
        <v>81.5</v>
      </c>
      <c r="D1079" s="13">
        <f t="shared" si="306"/>
        <v>81.5</v>
      </c>
      <c r="E1079" s="4" t="s">
        <v>8</v>
      </c>
      <c r="F1079" s="5">
        <v>0.65625</v>
      </c>
      <c r="G1079" s="4">
        <v>0.77659999999999996</v>
      </c>
      <c r="H1079" s="15">
        <f t="shared" si="307"/>
        <v>0.77659999999999996</v>
      </c>
      <c r="I1079" s="4" t="s">
        <v>8</v>
      </c>
      <c r="J1079" s="22">
        <v>0.65625</v>
      </c>
      <c r="K1079" s="23">
        <v>97.76</v>
      </c>
      <c r="L1079" s="13">
        <f t="shared" si="308"/>
        <v>97.76</v>
      </c>
      <c r="M1079" s="4" t="s">
        <v>8</v>
      </c>
      <c r="N1079" s="22">
        <v>0.64583333333333337</v>
      </c>
      <c r="O1079" s="23">
        <v>92.67</v>
      </c>
      <c r="P1079" s="13">
        <f t="shared" si="309"/>
        <v>92.67</v>
      </c>
      <c r="Q1079" s="4" t="s">
        <v>8</v>
      </c>
      <c r="R1079" s="22">
        <v>0.64583333333333337</v>
      </c>
      <c r="S1079" s="19">
        <v>15694</v>
      </c>
      <c r="T1079" s="15">
        <f t="shared" si="310"/>
        <v>1.5693999999999999</v>
      </c>
      <c r="U1079" s="4" t="s">
        <v>8</v>
      </c>
      <c r="V1079" s="22">
        <v>0.65625</v>
      </c>
      <c r="W1079" s="23">
        <v>0.78459999999999996</v>
      </c>
      <c r="X1079" s="15">
        <f t="shared" si="311"/>
        <v>0.78459999999999996</v>
      </c>
      <c r="Y1079" s="4" t="s">
        <v>8</v>
      </c>
      <c r="Z1079" s="5">
        <v>0.64583333333333337</v>
      </c>
      <c r="AA1079" s="4">
        <v>145.47999999999999</v>
      </c>
      <c r="AB1079" s="13">
        <f t="shared" si="312"/>
        <v>145.47999999999999</v>
      </c>
      <c r="AC1079" s="4" t="s">
        <v>8</v>
      </c>
      <c r="AD1079" s="5">
        <v>0.65625</v>
      </c>
      <c r="AE1079" s="8">
        <v>1385</v>
      </c>
      <c r="AF1079" s="15">
        <f t="shared" si="313"/>
        <v>1.385</v>
      </c>
      <c r="AG1079" s="23" t="s">
        <v>8</v>
      </c>
      <c r="AH1079" s="22">
        <v>0.64583333333333337</v>
      </c>
      <c r="AI1079" s="19">
        <v>19989</v>
      </c>
      <c r="AJ1079" s="15">
        <f t="shared" si="314"/>
        <v>1.9988999999999999</v>
      </c>
      <c r="AK1079" s="4" t="s">
        <v>8</v>
      </c>
      <c r="AL1079" s="5">
        <v>0.64583333333333337</v>
      </c>
      <c r="AM1079" s="4">
        <v>185.21</v>
      </c>
      <c r="AN1079" s="13">
        <f t="shared" si="315"/>
        <v>185.21</v>
      </c>
      <c r="AO1079" s="4" t="s">
        <v>8</v>
      </c>
      <c r="AP1079" s="5">
        <v>0.65625</v>
      </c>
      <c r="AQ1079" s="19">
        <v>17653</v>
      </c>
      <c r="AR1079" s="15">
        <f t="shared" si="316"/>
        <v>1.7653000000000001</v>
      </c>
      <c r="AS1079" s="4" t="s">
        <v>8</v>
      </c>
      <c r="AT1079" s="22">
        <v>0.64583333333333337</v>
      </c>
      <c r="AU1079" s="23">
        <v>69.739999999999995</v>
      </c>
      <c r="AV1079" s="13">
        <f t="shared" si="317"/>
        <v>69.739999999999995</v>
      </c>
      <c r="AW1079" s="23" t="s">
        <v>8</v>
      </c>
      <c r="AX1079" s="22">
        <v>0.65625</v>
      </c>
      <c r="AY1079" s="23">
        <v>0.66400000000000003</v>
      </c>
      <c r="AZ1079" s="15">
        <f t="shared" si="318"/>
        <v>0.66400000000000003</v>
      </c>
      <c r="BA1079" s="4" t="s">
        <v>8</v>
      </c>
      <c r="BB1079" s="5">
        <v>0.63541666666666663</v>
      </c>
      <c r="BC1079" s="8">
        <v>10759</v>
      </c>
      <c r="BD1079" s="15">
        <f t="shared" si="319"/>
        <v>1.0759000000000001</v>
      </c>
      <c r="BE1079" s="4" t="s">
        <v>8</v>
      </c>
      <c r="BF1079" s="5">
        <v>0.625</v>
      </c>
      <c r="BG1079" s="8">
        <v>11382</v>
      </c>
      <c r="BH1079" s="15">
        <f t="shared" si="320"/>
        <v>1.1382000000000001</v>
      </c>
      <c r="BI1079" s="4" t="s">
        <v>8</v>
      </c>
      <c r="BJ1079" s="5">
        <v>0.65625</v>
      </c>
      <c r="BK1079" s="4">
        <v>105.31</v>
      </c>
      <c r="BL1079" s="13">
        <f t="shared" si="321"/>
        <v>105.31</v>
      </c>
      <c r="BM1079" s="4" t="s">
        <v>8</v>
      </c>
      <c r="BN1079" s="5">
        <v>0.65625</v>
      </c>
      <c r="BO1079" s="8">
        <v>70046</v>
      </c>
      <c r="BP1079" s="15">
        <f t="shared" si="322"/>
        <v>7.0045999999999999</v>
      </c>
      <c r="BS1079" s="1">
        <f t="shared" si="323"/>
        <v>79.48181349526952</v>
      </c>
    </row>
    <row r="1080" spans="1:71" s="3" customFormat="1">
      <c r="A1080" s="4" t="s">
        <v>8</v>
      </c>
      <c r="B1080" s="5">
        <v>0.63541666666666663</v>
      </c>
      <c r="C1080" s="4">
        <v>81.489999999999995</v>
      </c>
      <c r="D1080" s="13">
        <f t="shared" si="306"/>
        <v>81.489999999999995</v>
      </c>
      <c r="E1080" s="4" t="s">
        <v>8</v>
      </c>
      <c r="F1080" s="5">
        <v>0.64583333333333337</v>
      </c>
      <c r="G1080" s="4">
        <v>0.77429999999999999</v>
      </c>
      <c r="H1080" s="15">
        <f t="shared" si="307"/>
        <v>0.77429999999999999</v>
      </c>
      <c r="I1080" s="4" t="s">
        <v>8</v>
      </c>
      <c r="J1080" s="22">
        <v>0.64583333333333337</v>
      </c>
      <c r="K1080" s="23">
        <v>97.72</v>
      </c>
      <c r="L1080" s="13">
        <f t="shared" si="308"/>
        <v>97.72</v>
      </c>
      <c r="M1080" s="4" t="s">
        <v>8</v>
      </c>
      <c r="N1080" s="22">
        <v>0.63541666666666663</v>
      </c>
      <c r="O1080" s="23">
        <v>92.57</v>
      </c>
      <c r="P1080" s="13">
        <f t="shared" si="309"/>
        <v>92.57</v>
      </c>
      <c r="Q1080" s="4" t="s">
        <v>8</v>
      </c>
      <c r="R1080" s="22">
        <v>0.63541666666666663</v>
      </c>
      <c r="S1080" s="19">
        <v>15695</v>
      </c>
      <c r="T1080" s="15">
        <f t="shared" si="310"/>
        <v>1.5694999999999999</v>
      </c>
      <c r="U1080" s="4" t="s">
        <v>8</v>
      </c>
      <c r="V1080" s="22">
        <v>0.64583333333333337</v>
      </c>
      <c r="W1080" s="23">
        <v>0.78500000000000003</v>
      </c>
      <c r="X1080" s="15">
        <f t="shared" si="311"/>
        <v>0.78500000000000003</v>
      </c>
      <c r="Y1080" s="4" t="s">
        <v>8</v>
      </c>
      <c r="Z1080" s="5">
        <v>0.63541666666666663</v>
      </c>
      <c r="AA1080" s="4">
        <v>145.32</v>
      </c>
      <c r="AB1080" s="13">
        <f t="shared" si="312"/>
        <v>145.32</v>
      </c>
      <c r="AC1080" s="4" t="s">
        <v>8</v>
      </c>
      <c r="AD1080" s="5">
        <v>0.64583333333333337</v>
      </c>
      <c r="AE1080" s="8">
        <v>13823</v>
      </c>
      <c r="AF1080" s="15">
        <f t="shared" si="313"/>
        <v>1.3823000000000001</v>
      </c>
      <c r="AG1080" s="23" t="s">
        <v>8</v>
      </c>
      <c r="AH1080" s="22">
        <v>0.63541666666666663</v>
      </c>
      <c r="AI1080" s="19">
        <v>20015</v>
      </c>
      <c r="AJ1080" s="15">
        <f t="shared" si="314"/>
        <v>2.0015000000000001</v>
      </c>
      <c r="AK1080" s="4" t="s">
        <v>8</v>
      </c>
      <c r="AL1080" s="5">
        <v>0.63541666666666663</v>
      </c>
      <c r="AM1080" s="4">
        <v>185.29</v>
      </c>
      <c r="AN1080" s="13">
        <f t="shared" si="315"/>
        <v>185.29</v>
      </c>
      <c r="AO1080" s="4" t="s">
        <v>8</v>
      </c>
      <c r="AP1080" s="5">
        <v>0.64583333333333337</v>
      </c>
      <c r="AQ1080" s="19">
        <v>1761</v>
      </c>
      <c r="AR1080" s="15">
        <f t="shared" si="316"/>
        <v>1.7609999999999999</v>
      </c>
      <c r="AS1080" s="4" t="s">
        <v>8</v>
      </c>
      <c r="AT1080" s="22">
        <v>0.63541666666666663</v>
      </c>
      <c r="AU1080" s="23">
        <v>69.739999999999995</v>
      </c>
      <c r="AV1080" s="13">
        <f t="shared" si="317"/>
        <v>69.739999999999995</v>
      </c>
      <c r="AW1080" s="23" t="s">
        <v>8</v>
      </c>
      <c r="AX1080" s="22">
        <v>0.64583333333333337</v>
      </c>
      <c r="AY1080" s="23">
        <v>0.66290000000000004</v>
      </c>
      <c r="AZ1080" s="15">
        <f t="shared" si="318"/>
        <v>0.66290000000000004</v>
      </c>
      <c r="BA1080" s="4" t="s">
        <v>8</v>
      </c>
      <c r="BB1080" s="5">
        <v>0.625</v>
      </c>
      <c r="BC1080" s="8">
        <v>10772</v>
      </c>
      <c r="BD1080" s="15">
        <f t="shared" si="319"/>
        <v>1.0771999999999999</v>
      </c>
      <c r="BE1080" s="4" t="s">
        <v>8</v>
      </c>
      <c r="BF1080" s="5">
        <v>0.61458333333333337</v>
      </c>
      <c r="BG1080" s="8">
        <v>11377</v>
      </c>
      <c r="BH1080" s="15">
        <f t="shared" si="320"/>
        <v>1.1376999999999999</v>
      </c>
      <c r="BI1080" s="4" t="s">
        <v>8</v>
      </c>
      <c r="BJ1080" s="5">
        <v>0.64583333333333337</v>
      </c>
      <c r="BK1080" s="4">
        <v>105.21</v>
      </c>
      <c r="BL1080" s="13">
        <f t="shared" si="321"/>
        <v>105.21</v>
      </c>
      <c r="BM1080" s="4" t="s">
        <v>8</v>
      </c>
      <c r="BN1080" s="5">
        <v>0.64583333333333337</v>
      </c>
      <c r="BO1080" s="8">
        <v>70203</v>
      </c>
      <c r="BP1080" s="15">
        <f t="shared" si="322"/>
        <v>7.0202999999999998</v>
      </c>
      <c r="BS1080" s="1">
        <f t="shared" si="323"/>
        <v>79.582531100519859</v>
      </c>
    </row>
    <row r="1081" spans="1:71" s="3" customFormat="1">
      <c r="A1081" s="4" t="s">
        <v>8</v>
      </c>
      <c r="B1081" s="5">
        <v>0.625</v>
      </c>
      <c r="C1081" s="4">
        <v>81.290000000000006</v>
      </c>
      <c r="D1081" s="13">
        <f t="shared" si="306"/>
        <v>81.290000000000006</v>
      </c>
      <c r="E1081" s="4" t="s">
        <v>8</v>
      </c>
      <c r="F1081" s="5">
        <v>0.63541666666666663</v>
      </c>
      <c r="G1081" s="4">
        <v>0.77400000000000002</v>
      </c>
      <c r="H1081" s="15">
        <f t="shared" si="307"/>
        <v>0.77400000000000002</v>
      </c>
      <c r="I1081" s="4" t="s">
        <v>8</v>
      </c>
      <c r="J1081" s="22">
        <v>0.63541666666666663</v>
      </c>
      <c r="K1081" s="23">
        <v>97.87</v>
      </c>
      <c r="L1081" s="13">
        <f t="shared" si="308"/>
        <v>97.87</v>
      </c>
      <c r="M1081" s="4" t="s">
        <v>8</v>
      </c>
      <c r="N1081" s="22">
        <v>0.625</v>
      </c>
      <c r="O1081" s="23">
        <v>92.38</v>
      </c>
      <c r="P1081" s="13">
        <f t="shared" si="309"/>
        <v>92.38</v>
      </c>
      <c r="Q1081" s="4" t="s">
        <v>8</v>
      </c>
      <c r="R1081" s="22">
        <v>0.625</v>
      </c>
      <c r="S1081" s="19">
        <v>15695</v>
      </c>
      <c r="T1081" s="15">
        <f t="shared" si="310"/>
        <v>1.5694999999999999</v>
      </c>
      <c r="U1081" s="4" t="s">
        <v>8</v>
      </c>
      <c r="V1081" s="22">
        <v>0.63541666666666663</v>
      </c>
      <c r="W1081" s="23">
        <v>0.78400000000000003</v>
      </c>
      <c r="X1081" s="15">
        <f t="shared" si="311"/>
        <v>0.78400000000000003</v>
      </c>
      <c r="Y1081" s="4" t="s">
        <v>8</v>
      </c>
      <c r="Z1081" s="5">
        <v>0.625</v>
      </c>
      <c r="AA1081" s="4">
        <v>145.02000000000001</v>
      </c>
      <c r="AB1081" s="13">
        <f t="shared" si="312"/>
        <v>145.02000000000001</v>
      </c>
      <c r="AC1081" s="4" t="s">
        <v>8</v>
      </c>
      <c r="AD1081" s="5">
        <v>0.63541666666666663</v>
      </c>
      <c r="AE1081" s="8">
        <v>13798</v>
      </c>
      <c r="AF1081" s="15">
        <f t="shared" si="313"/>
        <v>1.3797999999999999</v>
      </c>
      <c r="AG1081" s="23" t="s">
        <v>8</v>
      </c>
      <c r="AH1081" s="22">
        <v>0.625</v>
      </c>
      <c r="AI1081" s="19">
        <v>20013</v>
      </c>
      <c r="AJ1081" s="15">
        <f t="shared" si="314"/>
        <v>2.0013000000000001</v>
      </c>
      <c r="AK1081" s="4" t="s">
        <v>8</v>
      </c>
      <c r="AL1081" s="5">
        <v>0.625</v>
      </c>
      <c r="AM1081" s="4">
        <v>184.91</v>
      </c>
      <c r="AN1081" s="13">
        <f t="shared" si="315"/>
        <v>184.91</v>
      </c>
      <c r="AO1081" s="4" t="s">
        <v>8</v>
      </c>
      <c r="AP1081" s="5">
        <v>0.63541666666666663</v>
      </c>
      <c r="AQ1081" s="19">
        <v>17595</v>
      </c>
      <c r="AR1081" s="15">
        <f t="shared" si="316"/>
        <v>1.7595000000000001</v>
      </c>
      <c r="AS1081" s="4" t="s">
        <v>8</v>
      </c>
      <c r="AT1081" s="22">
        <v>0.625</v>
      </c>
      <c r="AU1081" s="23">
        <v>69.52</v>
      </c>
      <c r="AV1081" s="13">
        <f t="shared" si="317"/>
        <v>69.52</v>
      </c>
      <c r="AW1081" s="23" t="s">
        <v>8</v>
      </c>
      <c r="AX1081" s="22">
        <v>0.63541666666666663</v>
      </c>
      <c r="AY1081" s="23">
        <v>0.66239999999999999</v>
      </c>
      <c r="AZ1081" s="15">
        <f t="shared" si="318"/>
        <v>0.66239999999999999</v>
      </c>
      <c r="BA1081" s="4" t="s">
        <v>8</v>
      </c>
      <c r="BB1081" s="5">
        <v>0.61458333333333337</v>
      </c>
      <c r="BC1081" s="8">
        <v>10757</v>
      </c>
      <c r="BD1081" s="15">
        <f t="shared" si="319"/>
        <v>1.0757000000000001</v>
      </c>
      <c r="BE1081" s="4" t="s">
        <v>8</v>
      </c>
      <c r="BF1081" s="5">
        <v>0.60416666666666663</v>
      </c>
      <c r="BG1081" s="8">
        <v>11356</v>
      </c>
      <c r="BH1081" s="15">
        <f t="shared" si="320"/>
        <v>1.1355999999999999</v>
      </c>
      <c r="BI1081" s="4" t="s">
        <v>8</v>
      </c>
      <c r="BJ1081" s="5">
        <v>0.63541666666666663</v>
      </c>
      <c r="BK1081" s="4">
        <v>105.29</v>
      </c>
      <c r="BL1081" s="13">
        <f t="shared" si="321"/>
        <v>105.29</v>
      </c>
      <c r="BM1081" s="4" t="s">
        <v>8</v>
      </c>
      <c r="BN1081" s="5">
        <v>0.63541666666666663</v>
      </c>
      <c r="BO1081" s="8">
        <v>70386</v>
      </c>
      <c r="BP1081" s="15">
        <f t="shared" si="322"/>
        <v>7.0385999999999997</v>
      </c>
      <c r="BS1081" s="1">
        <f t="shared" si="323"/>
        <v>79.66114748509095</v>
      </c>
    </row>
    <row r="1082" spans="1:71" s="3" customFormat="1">
      <c r="A1082" s="4" t="s">
        <v>8</v>
      </c>
      <c r="B1082" s="5">
        <v>0.61458333333333337</v>
      </c>
      <c r="C1082" s="4">
        <v>81.44</v>
      </c>
      <c r="D1082" s="13">
        <f t="shared" si="306"/>
        <v>81.44</v>
      </c>
      <c r="E1082" s="4" t="s">
        <v>8</v>
      </c>
      <c r="F1082" s="5">
        <v>0.625</v>
      </c>
      <c r="G1082" s="4">
        <v>0.77290000000000003</v>
      </c>
      <c r="H1082" s="15">
        <f t="shared" si="307"/>
        <v>0.77290000000000003</v>
      </c>
      <c r="I1082" s="4" t="s">
        <v>8</v>
      </c>
      <c r="J1082" s="22">
        <v>0.625</v>
      </c>
      <c r="K1082" s="23">
        <v>97.6</v>
      </c>
      <c r="L1082" s="13">
        <f t="shared" si="308"/>
        <v>97.6</v>
      </c>
      <c r="M1082" s="4" t="s">
        <v>8</v>
      </c>
      <c r="N1082" s="22">
        <v>0.61458333333333337</v>
      </c>
      <c r="O1082" s="23">
        <v>92.57</v>
      </c>
      <c r="P1082" s="13">
        <f t="shared" si="309"/>
        <v>92.57</v>
      </c>
      <c r="Q1082" s="4" t="s">
        <v>8</v>
      </c>
      <c r="R1082" s="22">
        <v>0.61458333333333337</v>
      </c>
      <c r="S1082" s="23">
        <v>1.57</v>
      </c>
      <c r="T1082" s="15">
        <f t="shared" si="310"/>
        <v>1.57</v>
      </c>
      <c r="U1082" s="4" t="s">
        <v>8</v>
      </c>
      <c r="V1082" s="22">
        <v>0.625</v>
      </c>
      <c r="W1082" s="23">
        <v>0.78410000000000002</v>
      </c>
      <c r="X1082" s="15">
        <f t="shared" si="311"/>
        <v>0.78410000000000002</v>
      </c>
      <c r="Y1082" s="4" t="s">
        <v>8</v>
      </c>
      <c r="Z1082" s="5">
        <v>0.61458333333333337</v>
      </c>
      <c r="AA1082" s="4">
        <v>145.33000000000001</v>
      </c>
      <c r="AB1082" s="13">
        <f t="shared" si="312"/>
        <v>145.33000000000001</v>
      </c>
      <c r="AC1082" s="4" t="s">
        <v>8</v>
      </c>
      <c r="AD1082" s="5">
        <v>0.625</v>
      </c>
      <c r="AE1082" s="8">
        <v>13783</v>
      </c>
      <c r="AF1082" s="15">
        <f t="shared" si="313"/>
        <v>1.3783000000000001</v>
      </c>
      <c r="AG1082" s="23" t="s">
        <v>8</v>
      </c>
      <c r="AH1082" s="22">
        <v>0.61458333333333337</v>
      </c>
      <c r="AI1082" s="19">
        <v>19994</v>
      </c>
      <c r="AJ1082" s="15">
        <f t="shared" si="314"/>
        <v>1.9994000000000001</v>
      </c>
      <c r="AK1082" s="4" t="s">
        <v>8</v>
      </c>
      <c r="AL1082" s="5">
        <v>0.61458333333333337</v>
      </c>
      <c r="AM1082" s="4">
        <v>185.07</v>
      </c>
      <c r="AN1082" s="13">
        <f t="shared" si="315"/>
        <v>185.07</v>
      </c>
      <c r="AO1082" s="4" t="s">
        <v>8</v>
      </c>
      <c r="AP1082" s="5">
        <v>0.625</v>
      </c>
      <c r="AQ1082" s="19">
        <v>17581</v>
      </c>
      <c r="AR1082" s="15">
        <f t="shared" si="316"/>
        <v>1.7581</v>
      </c>
      <c r="AS1082" s="4" t="s">
        <v>8</v>
      </c>
      <c r="AT1082" s="22">
        <v>0.61458333333333337</v>
      </c>
      <c r="AU1082" s="23">
        <v>69.67</v>
      </c>
      <c r="AV1082" s="13">
        <f t="shared" si="317"/>
        <v>69.67</v>
      </c>
      <c r="AW1082" s="23" t="s">
        <v>8</v>
      </c>
      <c r="AX1082" s="22">
        <v>0.625</v>
      </c>
      <c r="AY1082" s="23">
        <v>0.66090000000000004</v>
      </c>
      <c r="AZ1082" s="15">
        <f t="shared" si="318"/>
        <v>0.66090000000000004</v>
      </c>
      <c r="BA1082" s="4" t="s">
        <v>8</v>
      </c>
      <c r="BB1082" s="5">
        <v>0.60416666666666663</v>
      </c>
      <c r="BC1082" s="8">
        <v>10755</v>
      </c>
      <c r="BD1082" s="15">
        <f t="shared" si="319"/>
        <v>1.0754999999999999</v>
      </c>
      <c r="BE1082" s="4" t="s">
        <v>8</v>
      </c>
      <c r="BF1082" s="5">
        <v>0.59375</v>
      </c>
      <c r="BG1082" s="8">
        <v>11353</v>
      </c>
      <c r="BH1082" s="15">
        <f t="shared" si="320"/>
        <v>1.1353</v>
      </c>
      <c r="BI1082" s="4" t="s">
        <v>8</v>
      </c>
      <c r="BJ1082" s="5">
        <v>0.625</v>
      </c>
      <c r="BK1082" s="4">
        <v>105.18</v>
      </c>
      <c r="BL1082" s="13">
        <f t="shared" si="321"/>
        <v>105.18</v>
      </c>
      <c r="BM1082" s="4" t="s">
        <v>8</v>
      </c>
      <c r="BN1082" s="5">
        <v>0.625</v>
      </c>
      <c r="BO1082" s="8">
        <v>70479</v>
      </c>
      <c r="BP1082" s="15">
        <f t="shared" si="322"/>
        <v>7.0479000000000003</v>
      </c>
      <c r="BS1082" s="1">
        <f t="shared" si="323"/>
        <v>79.698010347090971</v>
      </c>
    </row>
    <row r="1083" spans="1:71" s="3" customFormat="1">
      <c r="A1083" s="4" t="s">
        <v>8</v>
      </c>
      <c r="B1083" s="5">
        <v>0.60416666666666663</v>
      </c>
      <c r="C1083" s="4">
        <v>81.84</v>
      </c>
      <c r="D1083" s="13">
        <f t="shared" si="306"/>
        <v>81.84</v>
      </c>
      <c r="E1083" s="4" t="s">
        <v>8</v>
      </c>
      <c r="F1083" s="5">
        <v>0.61458333333333337</v>
      </c>
      <c r="G1083" s="4">
        <v>0.77349999999999997</v>
      </c>
      <c r="H1083" s="15">
        <f t="shared" si="307"/>
        <v>0.77349999999999997</v>
      </c>
      <c r="I1083" s="4" t="s">
        <v>8</v>
      </c>
      <c r="J1083" s="22">
        <v>0.61458333333333337</v>
      </c>
      <c r="K1083" s="23">
        <v>97.86</v>
      </c>
      <c r="L1083" s="13">
        <f t="shared" si="308"/>
        <v>97.86</v>
      </c>
      <c r="M1083" s="4" t="s">
        <v>8</v>
      </c>
      <c r="N1083" s="22">
        <v>0.60416666666666663</v>
      </c>
      <c r="O1083" s="23">
        <v>92.77</v>
      </c>
      <c r="P1083" s="13">
        <f t="shared" si="309"/>
        <v>92.77</v>
      </c>
      <c r="Q1083" s="4" t="s">
        <v>8</v>
      </c>
      <c r="R1083" s="22">
        <v>0.60416666666666663</v>
      </c>
      <c r="S1083" s="19">
        <v>15701</v>
      </c>
      <c r="T1083" s="15">
        <f t="shared" si="310"/>
        <v>1.5701000000000001</v>
      </c>
      <c r="U1083" s="4" t="s">
        <v>8</v>
      </c>
      <c r="V1083" s="22">
        <v>0.61458333333333337</v>
      </c>
      <c r="W1083" s="23">
        <v>0.78510000000000002</v>
      </c>
      <c r="X1083" s="15">
        <f t="shared" si="311"/>
        <v>0.78510000000000002</v>
      </c>
      <c r="Y1083" s="4" t="s">
        <v>8</v>
      </c>
      <c r="Z1083" s="5">
        <v>0.60416666666666663</v>
      </c>
      <c r="AA1083" s="4">
        <v>145.69</v>
      </c>
      <c r="AB1083" s="13">
        <f t="shared" si="312"/>
        <v>145.69</v>
      </c>
      <c r="AC1083" s="4" t="s">
        <v>8</v>
      </c>
      <c r="AD1083" s="5">
        <v>0.61458333333333337</v>
      </c>
      <c r="AE1083" s="6">
        <v>1.38</v>
      </c>
      <c r="AF1083" s="15">
        <f t="shared" si="313"/>
        <v>1.38</v>
      </c>
      <c r="AG1083" s="23" t="s">
        <v>8</v>
      </c>
      <c r="AH1083" s="22">
        <v>0.60416666666666663</v>
      </c>
      <c r="AI1083" s="19">
        <v>20003</v>
      </c>
      <c r="AJ1083" s="15">
        <f t="shared" si="314"/>
        <v>2.0003000000000002</v>
      </c>
      <c r="AK1083" s="4" t="s">
        <v>8</v>
      </c>
      <c r="AL1083" s="5">
        <v>0.60416666666666663</v>
      </c>
      <c r="AM1083" s="4">
        <v>185.61</v>
      </c>
      <c r="AN1083" s="13">
        <f t="shared" si="315"/>
        <v>185.61</v>
      </c>
      <c r="AO1083" s="4" t="s">
        <v>8</v>
      </c>
      <c r="AP1083" s="5">
        <v>0.61458333333333337</v>
      </c>
      <c r="AQ1083" s="19">
        <v>17575</v>
      </c>
      <c r="AR1083" s="15">
        <f t="shared" si="316"/>
        <v>1.7575000000000001</v>
      </c>
      <c r="AS1083" s="4" t="s">
        <v>8</v>
      </c>
      <c r="AT1083" s="22">
        <v>0.60416666666666663</v>
      </c>
      <c r="AU1083" s="23">
        <v>69.89</v>
      </c>
      <c r="AV1083" s="13">
        <f t="shared" si="317"/>
        <v>69.89</v>
      </c>
      <c r="AW1083" s="23" t="s">
        <v>8</v>
      </c>
      <c r="AX1083" s="22">
        <v>0.61458333333333337</v>
      </c>
      <c r="AY1083" s="23">
        <v>0.66159999999999997</v>
      </c>
      <c r="AZ1083" s="15">
        <f t="shared" si="318"/>
        <v>0.66159999999999997</v>
      </c>
      <c r="BA1083" s="4" t="s">
        <v>8</v>
      </c>
      <c r="BB1083" s="5">
        <v>0.59375</v>
      </c>
      <c r="BC1083" s="8">
        <v>10728</v>
      </c>
      <c r="BD1083" s="15">
        <f t="shared" si="319"/>
        <v>1.0728</v>
      </c>
      <c r="BE1083" s="4" t="s">
        <v>8</v>
      </c>
      <c r="BF1083" s="5">
        <v>0.58333333333333337</v>
      </c>
      <c r="BG1083" s="8">
        <v>11369</v>
      </c>
      <c r="BH1083" s="15">
        <f t="shared" si="320"/>
        <v>1.1369</v>
      </c>
      <c r="BI1083" s="4" t="s">
        <v>8</v>
      </c>
      <c r="BJ1083" s="5">
        <v>0.61458333333333337</v>
      </c>
      <c r="BK1083" s="4">
        <v>105.32</v>
      </c>
      <c r="BL1083" s="13">
        <f t="shared" si="321"/>
        <v>105.32</v>
      </c>
      <c r="BM1083" s="4" t="s">
        <v>8</v>
      </c>
      <c r="BN1083" s="5">
        <v>0.61458333333333337</v>
      </c>
      <c r="BO1083" s="8">
        <v>70426</v>
      </c>
      <c r="BP1083" s="15">
        <f t="shared" si="322"/>
        <v>7.0426000000000002</v>
      </c>
      <c r="BS1083" s="1">
        <f t="shared" si="323"/>
        <v>79.646843942606225</v>
      </c>
    </row>
    <row r="1084" spans="1:71" s="3" customFormat="1">
      <c r="A1084" s="4" t="s">
        <v>8</v>
      </c>
      <c r="B1084" s="5">
        <v>0.59375</v>
      </c>
      <c r="C1084" s="4">
        <v>81.96</v>
      </c>
      <c r="D1084" s="13">
        <f t="shared" si="306"/>
        <v>81.96</v>
      </c>
      <c r="E1084" s="4" t="s">
        <v>8</v>
      </c>
      <c r="F1084" s="5">
        <v>0.60416666666666663</v>
      </c>
      <c r="G1084" s="4">
        <v>0.77669999999999995</v>
      </c>
      <c r="H1084" s="15">
        <f t="shared" si="307"/>
        <v>0.77669999999999995</v>
      </c>
      <c r="I1084" s="4" t="s">
        <v>8</v>
      </c>
      <c r="J1084" s="22">
        <v>0.60416666666666663</v>
      </c>
      <c r="K1084" s="23">
        <v>97.95</v>
      </c>
      <c r="L1084" s="13">
        <f t="shared" si="308"/>
        <v>97.95</v>
      </c>
      <c r="M1084" s="4" t="s">
        <v>8</v>
      </c>
      <c r="N1084" s="22">
        <v>0.59375</v>
      </c>
      <c r="O1084" s="23">
        <v>92.63</v>
      </c>
      <c r="P1084" s="13">
        <f t="shared" si="309"/>
        <v>92.63</v>
      </c>
      <c r="Q1084" s="4" t="s">
        <v>8</v>
      </c>
      <c r="R1084" s="22">
        <v>0.59375</v>
      </c>
      <c r="S1084" s="19">
        <v>15698</v>
      </c>
      <c r="T1084" s="15">
        <f t="shared" si="310"/>
        <v>1.5698000000000001</v>
      </c>
      <c r="U1084" s="4" t="s">
        <v>8</v>
      </c>
      <c r="V1084" s="22">
        <v>0.60416666666666663</v>
      </c>
      <c r="W1084" s="23">
        <v>0.78480000000000005</v>
      </c>
      <c r="X1084" s="15">
        <f t="shared" si="311"/>
        <v>0.78480000000000005</v>
      </c>
      <c r="Y1084" s="4" t="s">
        <v>8</v>
      </c>
      <c r="Z1084" s="5">
        <v>0.59375</v>
      </c>
      <c r="AA1084" s="4">
        <v>145.43</v>
      </c>
      <c r="AB1084" s="13">
        <f t="shared" si="312"/>
        <v>145.43</v>
      </c>
      <c r="AC1084" s="4" t="s">
        <v>8</v>
      </c>
      <c r="AD1084" s="5">
        <v>0.60416666666666663</v>
      </c>
      <c r="AE1084" s="8">
        <v>13827</v>
      </c>
      <c r="AF1084" s="15">
        <f t="shared" si="313"/>
        <v>1.3827</v>
      </c>
      <c r="AG1084" s="23" t="s">
        <v>8</v>
      </c>
      <c r="AH1084" s="22">
        <v>0.59375</v>
      </c>
      <c r="AI1084" s="19">
        <v>1999</v>
      </c>
      <c r="AJ1084" s="15">
        <f t="shared" si="314"/>
        <v>1.9990000000000001</v>
      </c>
      <c r="AK1084" s="4" t="s">
        <v>8</v>
      </c>
      <c r="AL1084" s="5">
        <v>0.59375</v>
      </c>
      <c r="AM1084" s="4">
        <v>185.23</v>
      </c>
      <c r="AN1084" s="13">
        <f t="shared" si="315"/>
        <v>185.23</v>
      </c>
      <c r="AO1084" s="4" t="s">
        <v>8</v>
      </c>
      <c r="AP1084" s="5">
        <v>0.60416666666666663</v>
      </c>
      <c r="AQ1084" s="19">
        <v>17611</v>
      </c>
      <c r="AR1084" s="15">
        <f t="shared" si="316"/>
        <v>1.7611000000000001</v>
      </c>
      <c r="AS1084" s="4" t="s">
        <v>8</v>
      </c>
      <c r="AT1084" s="22">
        <v>0.59375</v>
      </c>
      <c r="AU1084" s="23">
        <v>69.989999999999995</v>
      </c>
      <c r="AV1084" s="13">
        <f t="shared" si="317"/>
        <v>69.989999999999995</v>
      </c>
      <c r="AW1084" s="23" t="s">
        <v>8</v>
      </c>
      <c r="AX1084" s="22">
        <v>0.60416666666666663</v>
      </c>
      <c r="AY1084" s="23">
        <v>0.66320000000000001</v>
      </c>
      <c r="AZ1084" s="15">
        <f t="shared" si="318"/>
        <v>0.66320000000000001</v>
      </c>
      <c r="BA1084" s="4" t="s">
        <v>8</v>
      </c>
      <c r="BB1084" s="5">
        <v>0.58333333333333337</v>
      </c>
      <c r="BC1084" s="8">
        <v>10717</v>
      </c>
      <c r="BD1084" s="15">
        <f t="shared" si="319"/>
        <v>1.0717000000000001</v>
      </c>
      <c r="BE1084" s="4" t="s">
        <v>8</v>
      </c>
      <c r="BF1084" s="5">
        <v>0.57291666666666663</v>
      </c>
      <c r="BG1084" s="8">
        <v>11387</v>
      </c>
      <c r="BH1084" s="15">
        <f t="shared" si="320"/>
        <v>1.1387</v>
      </c>
      <c r="BI1084" s="4" t="s">
        <v>8</v>
      </c>
      <c r="BJ1084" s="5">
        <v>0.60416666666666663</v>
      </c>
      <c r="BK1084" s="4">
        <v>105.39</v>
      </c>
      <c r="BL1084" s="13">
        <f t="shared" si="321"/>
        <v>105.39</v>
      </c>
      <c r="BM1084" s="4" t="s">
        <v>8</v>
      </c>
      <c r="BN1084" s="5">
        <v>0.60416666666666663</v>
      </c>
      <c r="BO1084" s="8">
        <v>7017</v>
      </c>
      <c r="BP1084" s="15">
        <f t="shared" si="322"/>
        <v>7.0170000000000003</v>
      </c>
      <c r="BS1084" s="1">
        <f t="shared" si="323"/>
        <v>79.546736806762269</v>
      </c>
    </row>
    <row r="1085" spans="1:71" s="3" customFormat="1">
      <c r="A1085" s="4" t="s">
        <v>8</v>
      </c>
      <c r="B1085" s="5">
        <v>0.58333333333333337</v>
      </c>
      <c r="C1085" s="4">
        <v>82.3</v>
      </c>
      <c r="D1085" s="13">
        <f t="shared" si="306"/>
        <v>82.3</v>
      </c>
      <c r="E1085" s="4" t="s">
        <v>8</v>
      </c>
      <c r="F1085" s="5">
        <v>0.59375</v>
      </c>
      <c r="G1085" s="4">
        <v>0.7792</v>
      </c>
      <c r="H1085" s="15">
        <f t="shared" si="307"/>
        <v>0.7792</v>
      </c>
      <c r="I1085" s="4" t="s">
        <v>8</v>
      </c>
      <c r="J1085" s="22">
        <v>0.59375</v>
      </c>
      <c r="K1085" s="23">
        <v>98</v>
      </c>
      <c r="L1085" s="13">
        <f t="shared" si="308"/>
        <v>98</v>
      </c>
      <c r="M1085" s="4" t="s">
        <v>8</v>
      </c>
      <c r="N1085" s="22">
        <v>0.58333333333333337</v>
      </c>
      <c r="O1085" s="23">
        <v>92.74</v>
      </c>
      <c r="P1085" s="13">
        <f t="shared" si="309"/>
        <v>92.74</v>
      </c>
      <c r="Q1085" s="4" t="s">
        <v>8</v>
      </c>
      <c r="R1085" s="22">
        <v>0.58333333333333337</v>
      </c>
      <c r="S1085" s="19">
        <v>15707</v>
      </c>
      <c r="T1085" s="15">
        <f t="shared" si="310"/>
        <v>1.5707</v>
      </c>
      <c r="U1085" s="4" t="s">
        <v>8</v>
      </c>
      <c r="V1085" s="22">
        <v>0.59375</v>
      </c>
      <c r="W1085" s="23">
        <v>0.78500000000000003</v>
      </c>
      <c r="X1085" s="15">
        <f t="shared" si="311"/>
        <v>0.78500000000000003</v>
      </c>
      <c r="Y1085" s="4" t="s">
        <v>8</v>
      </c>
      <c r="Z1085" s="5">
        <v>0.58333333333333337</v>
      </c>
      <c r="AA1085" s="4">
        <v>145.72999999999999</v>
      </c>
      <c r="AB1085" s="13">
        <f t="shared" si="312"/>
        <v>145.72999999999999</v>
      </c>
      <c r="AC1085" s="4" t="s">
        <v>8</v>
      </c>
      <c r="AD1085" s="5">
        <v>0.59375</v>
      </c>
      <c r="AE1085" s="8">
        <v>13824</v>
      </c>
      <c r="AF1085" s="15">
        <f t="shared" si="313"/>
        <v>1.3824000000000001</v>
      </c>
      <c r="AG1085" s="23" t="s">
        <v>8</v>
      </c>
      <c r="AH1085" s="22">
        <v>0.58333333333333337</v>
      </c>
      <c r="AI1085" s="19">
        <v>1999</v>
      </c>
      <c r="AJ1085" s="15">
        <f t="shared" si="314"/>
        <v>1.9990000000000001</v>
      </c>
      <c r="AK1085" s="4" t="s">
        <v>8</v>
      </c>
      <c r="AL1085" s="5">
        <v>0.58333333333333337</v>
      </c>
      <c r="AM1085" s="4">
        <v>185.49</v>
      </c>
      <c r="AN1085" s="13">
        <f t="shared" si="315"/>
        <v>185.49</v>
      </c>
      <c r="AO1085" s="4" t="s">
        <v>8</v>
      </c>
      <c r="AP1085" s="5">
        <v>0.59375</v>
      </c>
      <c r="AQ1085" s="19">
        <v>17612</v>
      </c>
      <c r="AR1085" s="15">
        <f t="shared" si="316"/>
        <v>1.7612000000000001</v>
      </c>
      <c r="AS1085" s="4" t="s">
        <v>8</v>
      </c>
      <c r="AT1085" s="22">
        <v>0.58333333333333337</v>
      </c>
      <c r="AU1085" s="23">
        <v>70.23</v>
      </c>
      <c r="AV1085" s="13">
        <f t="shared" si="317"/>
        <v>70.23</v>
      </c>
      <c r="AW1085" s="23" t="s">
        <v>8</v>
      </c>
      <c r="AX1085" s="22">
        <v>0.59375</v>
      </c>
      <c r="AY1085" s="23">
        <v>0.66539999999999999</v>
      </c>
      <c r="AZ1085" s="15">
        <f t="shared" si="318"/>
        <v>0.66539999999999999</v>
      </c>
      <c r="BA1085" s="4" t="s">
        <v>8</v>
      </c>
      <c r="BB1085" s="5">
        <v>0.57291666666666663</v>
      </c>
      <c r="BC1085" s="8">
        <v>1073</v>
      </c>
      <c r="BD1085" s="15">
        <f t="shared" si="319"/>
        <v>1.073</v>
      </c>
      <c r="BE1085" s="4" t="s">
        <v>8</v>
      </c>
      <c r="BF1085" s="5">
        <v>0.5625</v>
      </c>
      <c r="BG1085" s="8">
        <v>11364</v>
      </c>
      <c r="BH1085" s="15">
        <f t="shared" si="320"/>
        <v>1.1364000000000001</v>
      </c>
      <c r="BI1085" s="4" t="s">
        <v>8</v>
      </c>
      <c r="BJ1085" s="5">
        <v>0.59375</v>
      </c>
      <c r="BK1085" s="4">
        <v>105.19</v>
      </c>
      <c r="BL1085" s="13">
        <f t="shared" si="321"/>
        <v>105.19</v>
      </c>
      <c r="BM1085" s="4" t="s">
        <v>8</v>
      </c>
      <c r="BN1085" s="5">
        <v>0.59375</v>
      </c>
      <c r="BO1085" s="8">
        <v>70163</v>
      </c>
      <c r="BP1085" s="15">
        <f t="shared" si="322"/>
        <v>7.0163000000000002</v>
      </c>
      <c r="BS1085" s="1">
        <f t="shared" si="323"/>
        <v>79.53144942342341</v>
      </c>
    </row>
    <row r="1086" spans="1:71" s="3" customFormat="1">
      <c r="A1086" s="4" t="s">
        <v>8</v>
      </c>
      <c r="B1086" s="5">
        <v>0.57291666666666663</v>
      </c>
      <c r="C1086" s="4">
        <v>82.12</v>
      </c>
      <c r="D1086" s="13">
        <f t="shared" si="306"/>
        <v>82.12</v>
      </c>
      <c r="E1086" s="4" t="s">
        <v>8</v>
      </c>
      <c r="F1086" s="5">
        <v>0.58333333333333337</v>
      </c>
      <c r="G1086" s="4">
        <v>0.78049999999999997</v>
      </c>
      <c r="H1086" s="15">
        <f t="shared" si="307"/>
        <v>0.78049999999999997</v>
      </c>
      <c r="I1086" s="4" t="s">
        <v>8</v>
      </c>
      <c r="J1086" s="22">
        <v>0.58333333333333337</v>
      </c>
      <c r="K1086" s="23">
        <v>98.38</v>
      </c>
      <c r="L1086" s="13">
        <f t="shared" si="308"/>
        <v>98.38</v>
      </c>
      <c r="M1086" s="4" t="s">
        <v>8</v>
      </c>
      <c r="N1086" s="22">
        <v>0.57291666666666663</v>
      </c>
      <c r="O1086" s="23">
        <v>92.57</v>
      </c>
      <c r="P1086" s="13">
        <f t="shared" si="309"/>
        <v>92.57</v>
      </c>
      <c r="Q1086" s="4" t="s">
        <v>8</v>
      </c>
      <c r="R1086" s="22">
        <v>0.57291666666666663</v>
      </c>
      <c r="S1086" s="19">
        <v>15709</v>
      </c>
      <c r="T1086" s="15">
        <f t="shared" si="310"/>
        <v>1.5709</v>
      </c>
      <c r="U1086" s="4" t="s">
        <v>8</v>
      </c>
      <c r="V1086" s="22">
        <v>0.58333333333333337</v>
      </c>
      <c r="W1086" s="23">
        <v>0.78559999999999997</v>
      </c>
      <c r="X1086" s="15">
        <f t="shared" si="311"/>
        <v>0.78559999999999997</v>
      </c>
      <c r="Y1086" s="4" t="s">
        <v>8</v>
      </c>
      <c r="Z1086" s="5">
        <v>0.57291666666666663</v>
      </c>
      <c r="AA1086" s="4">
        <v>145.47</v>
      </c>
      <c r="AB1086" s="13">
        <f t="shared" si="312"/>
        <v>145.47</v>
      </c>
      <c r="AC1086" s="4" t="s">
        <v>8</v>
      </c>
      <c r="AD1086" s="5">
        <v>0.58333333333333337</v>
      </c>
      <c r="AE1086" s="8">
        <v>1381</v>
      </c>
      <c r="AF1086" s="15">
        <f t="shared" si="313"/>
        <v>1.381</v>
      </c>
      <c r="AG1086" s="23" t="s">
        <v>8</v>
      </c>
      <c r="AH1086" s="22">
        <v>0.57291666666666663</v>
      </c>
      <c r="AI1086" s="19">
        <v>20025</v>
      </c>
      <c r="AJ1086" s="15">
        <f t="shared" si="314"/>
        <v>2.0024999999999999</v>
      </c>
      <c r="AK1086" s="4" t="s">
        <v>8</v>
      </c>
      <c r="AL1086" s="5">
        <v>0.57291666666666663</v>
      </c>
      <c r="AM1086" s="4">
        <v>185.39</v>
      </c>
      <c r="AN1086" s="13">
        <f t="shared" si="315"/>
        <v>185.39</v>
      </c>
      <c r="AO1086" s="4" t="s">
        <v>8</v>
      </c>
      <c r="AP1086" s="5">
        <v>0.58333333333333337</v>
      </c>
      <c r="AQ1086" s="19">
        <v>17583</v>
      </c>
      <c r="AR1086" s="15">
        <f t="shared" si="316"/>
        <v>1.7583</v>
      </c>
      <c r="AS1086" s="4" t="s">
        <v>8</v>
      </c>
      <c r="AT1086" s="22">
        <v>0.57291666666666663</v>
      </c>
      <c r="AU1086" s="23">
        <v>70.069999999999993</v>
      </c>
      <c r="AV1086" s="13">
        <f t="shared" si="317"/>
        <v>70.069999999999993</v>
      </c>
      <c r="AW1086" s="23" t="s">
        <v>8</v>
      </c>
      <c r="AX1086" s="22">
        <v>0.58333333333333337</v>
      </c>
      <c r="AY1086" s="23">
        <v>0.66579999999999995</v>
      </c>
      <c r="AZ1086" s="15">
        <f t="shared" si="318"/>
        <v>0.66579999999999995</v>
      </c>
      <c r="BA1086" s="4" t="s">
        <v>8</v>
      </c>
      <c r="BB1086" s="5">
        <v>0.5625</v>
      </c>
      <c r="BC1086" s="8">
        <v>10726</v>
      </c>
      <c r="BD1086" s="15">
        <f t="shared" si="319"/>
        <v>1.0726</v>
      </c>
      <c r="BE1086" s="4" t="s">
        <v>8</v>
      </c>
      <c r="BF1086" s="5">
        <v>0.55208333333333337</v>
      </c>
      <c r="BG1086" s="8">
        <v>11401</v>
      </c>
      <c r="BH1086" s="15">
        <f t="shared" si="320"/>
        <v>1.1400999999999999</v>
      </c>
      <c r="BI1086" s="4" t="s">
        <v>8</v>
      </c>
      <c r="BJ1086" s="5">
        <v>0.58333333333333337</v>
      </c>
      <c r="BK1086" s="4">
        <v>105.41</v>
      </c>
      <c r="BL1086" s="13">
        <f t="shared" si="321"/>
        <v>105.41</v>
      </c>
      <c r="BM1086" s="4" t="s">
        <v>8</v>
      </c>
      <c r="BN1086" s="5">
        <v>0.58333333333333337</v>
      </c>
      <c r="BO1086" s="8">
        <v>70196</v>
      </c>
      <c r="BP1086" s="15">
        <f t="shared" si="322"/>
        <v>7.0195999999999996</v>
      </c>
      <c r="BS1086" s="1">
        <f t="shared" si="323"/>
        <v>79.625819402713518</v>
      </c>
    </row>
    <row r="1087" spans="1:71" s="3" customFormat="1">
      <c r="A1087" s="4" t="s">
        <v>8</v>
      </c>
      <c r="B1087" s="5">
        <v>0.5625</v>
      </c>
      <c r="C1087" s="4">
        <v>82.23</v>
      </c>
      <c r="D1087" s="13">
        <f t="shared" si="306"/>
        <v>82.23</v>
      </c>
      <c r="E1087" s="4" t="s">
        <v>8</v>
      </c>
      <c r="F1087" s="5">
        <v>0.57291666666666663</v>
      </c>
      <c r="G1087" s="4">
        <v>0.77800000000000002</v>
      </c>
      <c r="H1087" s="15">
        <f t="shared" si="307"/>
        <v>0.77800000000000002</v>
      </c>
      <c r="I1087" s="4" t="s">
        <v>8</v>
      </c>
      <c r="J1087" s="22">
        <v>0.57291666666666663</v>
      </c>
      <c r="K1087" s="23">
        <v>98.24</v>
      </c>
      <c r="L1087" s="13">
        <f t="shared" si="308"/>
        <v>98.24</v>
      </c>
      <c r="M1087" s="4" t="s">
        <v>8</v>
      </c>
      <c r="N1087" s="22">
        <v>0.5625</v>
      </c>
      <c r="O1087" s="23">
        <v>92.73</v>
      </c>
      <c r="P1087" s="13">
        <f t="shared" si="309"/>
        <v>92.73</v>
      </c>
      <c r="Q1087" s="4" t="s">
        <v>8</v>
      </c>
      <c r="R1087" s="22">
        <v>0.5625</v>
      </c>
      <c r="S1087" s="19">
        <v>15706</v>
      </c>
      <c r="T1087" s="15">
        <f t="shared" si="310"/>
        <v>1.5706</v>
      </c>
      <c r="U1087" s="4" t="s">
        <v>8</v>
      </c>
      <c r="V1087" s="22">
        <v>0.57291666666666663</v>
      </c>
      <c r="W1087" s="23">
        <v>0.7843</v>
      </c>
      <c r="X1087" s="15">
        <f t="shared" si="311"/>
        <v>0.7843</v>
      </c>
      <c r="Y1087" s="4" t="s">
        <v>8</v>
      </c>
      <c r="Z1087" s="5">
        <v>0.5625</v>
      </c>
      <c r="AA1087" s="4">
        <v>145.66</v>
      </c>
      <c r="AB1087" s="13">
        <f t="shared" si="312"/>
        <v>145.66</v>
      </c>
      <c r="AC1087" s="4" t="s">
        <v>8</v>
      </c>
      <c r="AD1087" s="5">
        <v>0.57291666666666663</v>
      </c>
      <c r="AE1087" s="8">
        <v>13794</v>
      </c>
      <c r="AF1087" s="15">
        <f t="shared" si="313"/>
        <v>1.3794</v>
      </c>
      <c r="AG1087" s="23" t="s">
        <v>8</v>
      </c>
      <c r="AH1087" s="22">
        <v>0.5625</v>
      </c>
      <c r="AI1087" s="19">
        <v>20024</v>
      </c>
      <c r="AJ1087" s="15">
        <f t="shared" si="314"/>
        <v>2.0024000000000002</v>
      </c>
      <c r="AK1087" s="4" t="s">
        <v>8</v>
      </c>
      <c r="AL1087" s="5">
        <v>0.5625</v>
      </c>
      <c r="AM1087" s="4">
        <v>185.72</v>
      </c>
      <c r="AN1087" s="13">
        <f t="shared" si="315"/>
        <v>185.72</v>
      </c>
      <c r="AO1087" s="4" t="s">
        <v>8</v>
      </c>
      <c r="AP1087" s="5">
        <v>0.57291666666666663</v>
      </c>
      <c r="AQ1087" s="19">
        <v>1758</v>
      </c>
      <c r="AR1087" s="15">
        <f t="shared" si="316"/>
        <v>1.758</v>
      </c>
      <c r="AS1087" s="4" t="s">
        <v>8</v>
      </c>
      <c r="AT1087" s="22">
        <v>0.5625</v>
      </c>
      <c r="AU1087" s="23">
        <v>70.12</v>
      </c>
      <c r="AV1087" s="13">
        <f t="shared" si="317"/>
        <v>70.12</v>
      </c>
      <c r="AW1087" s="23" t="s">
        <v>8</v>
      </c>
      <c r="AX1087" s="22">
        <v>0.57291666666666663</v>
      </c>
      <c r="AY1087" s="23">
        <v>0.66400000000000003</v>
      </c>
      <c r="AZ1087" s="15">
        <f t="shared" si="318"/>
        <v>0.66400000000000003</v>
      </c>
      <c r="BA1087" s="4" t="s">
        <v>8</v>
      </c>
      <c r="BB1087" s="5">
        <v>0.55208333333333337</v>
      </c>
      <c r="BC1087" s="8">
        <v>10748</v>
      </c>
      <c r="BD1087" s="15">
        <f t="shared" si="319"/>
        <v>1.0748</v>
      </c>
      <c r="BE1087" s="4" t="s">
        <v>8</v>
      </c>
      <c r="BF1087" s="5">
        <v>0.54166666666666663</v>
      </c>
      <c r="BG1087" s="8">
        <v>11388</v>
      </c>
      <c r="BH1087" s="15">
        <f t="shared" si="320"/>
        <v>1.1388</v>
      </c>
      <c r="BI1087" s="4" t="s">
        <v>8</v>
      </c>
      <c r="BJ1087" s="5">
        <v>0.57291666666666663</v>
      </c>
      <c r="BK1087" s="4">
        <v>105.44</v>
      </c>
      <c r="BL1087" s="13">
        <f t="shared" si="321"/>
        <v>105.44</v>
      </c>
      <c r="BM1087" s="4" t="s">
        <v>8</v>
      </c>
      <c r="BN1087" s="5">
        <v>0.57291666666666663</v>
      </c>
      <c r="BO1087" s="8">
        <v>70292</v>
      </c>
      <c r="BP1087" s="15">
        <f t="shared" si="322"/>
        <v>7.0292000000000003</v>
      </c>
      <c r="BS1087" s="1">
        <f t="shared" si="323"/>
        <v>79.698805521589506</v>
      </c>
    </row>
    <row r="1088" spans="1:71" s="3" customFormat="1">
      <c r="A1088" s="4" t="s">
        <v>8</v>
      </c>
      <c r="B1088" s="5">
        <v>0.55208333333333337</v>
      </c>
      <c r="C1088" s="4">
        <v>82.29</v>
      </c>
      <c r="D1088" s="13">
        <f t="shared" si="306"/>
        <v>82.29</v>
      </c>
      <c r="E1088" s="4" t="s">
        <v>8</v>
      </c>
      <c r="F1088" s="5">
        <v>0.5625</v>
      </c>
      <c r="G1088" s="4">
        <v>0.77969999999999995</v>
      </c>
      <c r="H1088" s="15">
        <f t="shared" si="307"/>
        <v>0.77969999999999995</v>
      </c>
      <c r="I1088" s="4" t="s">
        <v>8</v>
      </c>
      <c r="J1088" s="22">
        <v>0.5625</v>
      </c>
      <c r="K1088" s="23">
        <v>98.28</v>
      </c>
      <c r="L1088" s="13">
        <f t="shared" si="308"/>
        <v>98.28</v>
      </c>
      <c r="M1088" s="4" t="s">
        <v>8</v>
      </c>
      <c r="N1088" s="22">
        <v>0.55208333333333337</v>
      </c>
      <c r="O1088" s="23">
        <v>92.58</v>
      </c>
      <c r="P1088" s="13">
        <f t="shared" si="309"/>
        <v>92.58</v>
      </c>
      <c r="Q1088" s="4" t="s">
        <v>8</v>
      </c>
      <c r="R1088" s="22">
        <v>0.55208333333333337</v>
      </c>
      <c r="S1088" s="19">
        <v>15705</v>
      </c>
      <c r="T1088" s="15">
        <f t="shared" si="310"/>
        <v>1.5705</v>
      </c>
      <c r="U1088" s="4" t="s">
        <v>8</v>
      </c>
      <c r="V1088" s="22">
        <v>0.5625</v>
      </c>
      <c r="W1088" s="23">
        <v>0.78410000000000002</v>
      </c>
      <c r="X1088" s="15">
        <f t="shared" si="311"/>
        <v>0.78410000000000002</v>
      </c>
      <c r="Y1088" s="4" t="s">
        <v>8</v>
      </c>
      <c r="Z1088" s="5">
        <v>0.55208333333333337</v>
      </c>
      <c r="AA1088" s="4">
        <v>145.41999999999999</v>
      </c>
      <c r="AB1088" s="13">
        <f t="shared" si="312"/>
        <v>145.41999999999999</v>
      </c>
      <c r="AC1088" s="4" t="s">
        <v>8</v>
      </c>
      <c r="AD1088" s="5">
        <v>0.5625</v>
      </c>
      <c r="AE1088" s="8">
        <v>13814</v>
      </c>
      <c r="AF1088" s="15">
        <f t="shared" si="313"/>
        <v>1.3814</v>
      </c>
      <c r="AG1088" s="23" t="s">
        <v>8</v>
      </c>
      <c r="AH1088" s="22">
        <v>0.55208333333333337</v>
      </c>
      <c r="AI1088" s="19">
        <v>20041</v>
      </c>
      <c r="AJ1088" s="15">
        <f t="shared" si="314"/>
        <v>2.0041000000000002</v>
      </c>
      <c r="AK1088" s="4" t="s">
        <v>8</v>
      </c>
      <c r="AL1088" s="5">
        <v>0.55208333333333337</v>
      </c>
      <c r="AM1088" s="4">
        <v>185.55</v>
      </c>
      <c r="AN1088" s="13">
        <f t="shared" si="315"/>
        <v>185.55</v>
      </c>
      <c r="AO1088" s="4" t="s">
        <v>8</v>
      </c>
      <c r="AP1088" s="5">
        <v>0.5625</v>
      </c>
      <c r="AQ1088" s="19">
        <v>17621</v>
      </c>
      <c r="AR1088" s="15">
        <f t="shared" si="316"/>
        <v>1.7621</v>
      </c>
      <c r="AS1088" s="4" t="s">
        <v>8</v>
      </c>
      <c r="AT1088" s="22">
        <v>0.55208333333333337</v>
      </c>
      <c r="AU1088" s="23">
        <v>70.180000000000007</v>
      </c>
      <c r="AV1088" s="13">
        <f t="shared" si="317"/>
        <v>70.180000000000007</v>
      </c>
      <c r="AW1088" s="23" t="s">
        <v>8</v>
      </c>
      <c r="AX1088" s="22">
        <v>0.5625</v>
      </c>
      <c r="AY1088" s="23">
        <v>0.66500000000000004</v>
      </c>
      <c r="AZ1088" s="15">
        <f t="shared" si="318"/>
        <v>0.66500000000000004</v>
      </c>
      <c r="BA1088" s="4" t="s">
        <v>8</v>
      </c>
      <c r="BB1088" s="5">
        <v>0.54166666666666663</v>
      </c>
      <c r="BC1088" s="8">
        <v>10735</v>
      </c>
      <c r="BD1088" s="15">
        <f t="shared" si="319"/>
        <v>1.0734999999999999</v>
      </c>
      <c r="BE1088" s="4" t="s">
        <v>8</v>
      </c>
      <c r="BF1088" s="5">
        <v>0.53125</v>
      </c>
      <c r="BG1088" s="8">
        <v>11401</v>
      </c>
      <c r="BH1088" s="15">
        <f t="shared" si="320"/>
        <v>1.1400999999999999</v>
      </c>
      <c r="BI1088" s="4" t="s">
        <v>8</v>
      </c>
      <c r="BJ1088" s="5">
        <v>0.5625</v>
      </c>
      <c r="BK1088" s="4">
        <v>105.44</v>
      </c>
      <c r="BL1088" s="13">
        <f t="shared" si="321"/>
        <v>105.44</v>
      </c>
      <c r="BM1088" s="4" t="s">
        <v>8</v>
      </c>
      <c r="BN1088" s="5">
        <v>0.5625</v>
      </c>
      <c r="BO1088" s="8">
        <v>7017</v>
      </c>
      <c r="BP1088" s="15">
        <f t="shared" si="322"/>
        <v>7.0170000000000003</v>
      </c>
      <c r="BS1088" s="1">
        <f t="shared" si="323"/>
        <v>79.610325018377196</v>
      </c>
    </row>
    <row r="1089" spans="1:71" s="3" customFormat="1">
      <c r="A1089" s="4" t="s">
        <v>8</v>
      </c>
      <c r="B1089" s="5">
        <v>0.54166666666666663</v>
      </c>
      <c r="C1089" s="4">
        <v>82.37</v>
      </c>
      <c r="D1089" s="13">
        <f t="shared" si="306"/>
        <v>82.37</v>
      </c>
      <c r="E1089" s="4" t="s">
        <v>8</v>
      </c>
      <c r="F1089" s="5">
        <v>0.55208333333333337</v>
      </c>
      <c r="G1089" s="4">
        <v>0.77949999999999997</v>
      </c>
      <c r="H1089" s="15">
        <f t="shared" si="307"/>
        <v>0.77949999999999997</v>
      </c>
      <c r="I1089" s="4" t="s">
        <v>8</v>
      </c>
      <c r="J1089" s="22">
        <v>0.55208333333333337</v>
      </c>
      <c r="K1089" s="23">
        <v>98.18</v>
      </c>
      <c r="L1089" s="13">
        <f t="shared" si="308"/>
        <v>98.18</v>
      </c>
      <c r="M1089" s="4" t="s">
        <v>8</v>
      </c>
      <c r="N1089" s="22">
        <v>0.54166666666666663</v>
      </c>
      <c r="O1089" s="23">
        <v>92.68</v>
      </c>
      <c r="P1089" s="13">
        <f t="shared" si="309"/>
        <v>92.68</v>
      </c>
      <c r="Q1089" s="4" t="s">
        <v>8</v>
      </c>
      <c r="R1089" s="22">
        <v>0.54166666666666663</v>
      </c>
      <c r="S1089" s="19">
        <v>15707</v>
      </c>
      <c r="T1089" s="15">
        <f t="shared" si="310"/>
        <v>1.5707</v>
      </c>
      <c r="U1089" s="4" t="s">
        <v>8</v>
      </c>
      <c r="V1089" s="22">
        <v>0.55208333333333337</v>
      </c>
      <c r="W1089" s="23">
        <v>0.78349999999999997</v>
      </c>
      <c r="X1089" s="15">
        <f t="shared" si="311"/>
        <v>0.78349999999999997</v>
      </c>
      <c r="Y1089" s="4" t="s">
        <v>8</v>
      </c>
      <c r="Z1089" s="5">
        <v>0.54166666666666663</v>
      </c>
      <c r="AA1089" s="4">
        <v>145.66999999999999</v>
      </c>
      <c r="AB1089" s="13">
        <f t="shared" si="312"/>
        <v>145.66999999999999</v>
      </c>
      <c r="AC1089" s="4" t="s">
        <v>8</v>
      </c>
      <c r="AD1089" s="5">
        <v>0.55208333333333337</v>
      </c>
      <c r="AE1089" s="8">
        <v>13772</v>
      </c>
      <c r="AF1089" s="15">
        <f t="shared" si="313"/>
        <v>1.3772</v>
      </c>
      <c r="AG1089" s="23" t="s">
        <v>8</v>
      </c>
      <c r="AH1089" s="22">
        <v>0.54166666666666663</v>
      </c>
      <c r="AI1089" s="19">
        <v>20047</v>
      </c>
      <c r="AJ1089" s="15">
        <f t="shared" si="314"/>
        <v>2.0047000000000001</v>
      </c>
      <c r="AK1089" s="4" t="s">
        <v>8</v>
      </c>
      <c r="AL1089" s="5">
        <v>0.54166666666666663</v>
      </c>
      <c r="AM1089" s="4">
        <v>185.91</v>
      </c>
      <c r="AN1089" s="13">
        <f t="shared" si="315"/>
        <v>185.91</v>
      </c>
      <c r="AO1089" s="4" t="s">
        <v>8</v>
      </c>
      <c r="AP1089" s="5">
        <v>0.55208333333333337</v>
      </c>
      <c r="AQ1089" s="19">
        <v>17578</v>
      </c>
      <c r="AR1089" s="15">
        <f t="shared" si="316"/>
        <v>1.7578</v>
      </c>
      <c r="AS1089" s="4" t="s">
        <v>8</v>
      </c>
      <c r="AT1089" s="22">
        <v>0.54166666666666663</v>
      </c>
      <c r="AU1089" s="23">
        <v>70.180000000000007</v>
      </c>
      <c r="AV1089" s="13">
        <f t="shared" si="317"/>
        <v>70.180000000000007</v>
      </c>
      <c r="AW1089" s="23" t="s">
        <v>8</v>
      </c>
      <c r="AX1089" s="22">
        <v>0.55208333333333337</v>
      </c>
      <c r="AY1089" s="23">
        <v>0.66490000000000005</v>
      </c>
      <c r="AZ1089" s="15">
        <f t="shared" si="318"/>
        <v>0.66490000000000005</v>
      </c>
      <c r="BA1089" s="4" t="s">
        <v>8</v>
      </c>
      <c r="BB1089" s="5">
        <v>0.53125</v>
      </c>
      <c r="BC1089" s="8">
        <v>1076</v>
      </c>
      <c r="BD1089" s="15">
        <f t="shared" si="319"/>
        <v>1.0760000000000001</v>
      </c>
      <c r="BE1089" s="4" t="s">
        <v>8</v>
      </c>
      <c r="BF1089" s="5">
        <v>0.52083333333333337</v>
      </c>
      <c r="BG1089" s="8">
        <v>11362</v>
      </c>
      <c r="BH1089" s="15">
        <f t="shared" si="320"/>
        <v>1.1362000000000001</v>
      </c>
      <c r="BI1089" s="4" t="s">
        <v>8</v>
      </c>
      <c r="BJ1089" s="5">
        <v>0.55208333333333337</v>
      </c>
      <c r="BK1089" s="4">
        <v>105.54</v>
      </c>
      <c r="BL1089" s="13">
        <f t="shared" si="321"/>
        <v>105.54</v>
      </c>
      <c r="BM1089" s="4" t="s">
        <v>8</v>
      </c>
      <c r="BN1089" s="5">
        <v>0.55208333333333337</v>
      </c>
      <c r="BO1089" s="8">
        <v>70317</v>
      </c>
      <c r="BP1089" s="15">
        <f t="shared" si="322"/>
        <v>7.0316999999999998</v>
      </c>
      <c r="BS1089" s="1">
        <f t="shared" si="323"/>
        <v>79.782490624541936</v>
      </c>
    </row>
    <row r="1090" spans="1:71" s="3" customFormat="1">
      <c r="A1090" s="4" t="s">
        <v>8</v>
      </c>
      <c r="B1090" s="5">
        <v>0.53125</v>
      </c>
      <c r="C1090" s="4">
        <v>82.08</v>
      </c>
      <c r="D1090" s="13">
        <f t="shared" si="306"/>
        <v>82.08</v>
      </c>
      <c r="E1090" s="4" t="s">
        <v>8</v>
      </c>
      <c r="F1090" s="5">
        <v>0.54166666666666663</v>
      </c>
      <c r="G1090" s="4">
        <v>0.77980000000000005</v>
      </c>
      <c r="H1090" s="15">
        <f t="shared" si="307"/>
        <v>0.77980000000000005</v>
      </c>
      <c r="I1090" s="4" t="s">
        <v>8</v>
      </c>
      <c r="J1090" s="22">
        <v>0.54166666666666663</v>
      </c>
      <c r="K1090" s="23">
        <v>98.34</v>
      </c>
      <c r="L1090" s="13">
        <f t="shared" si="308"/>
        <v>98.34</v>
      </c>
      <c r="M1090" s="4" t="s">
        <v>8</v>
      </c>
      <c r="N1090" s="22">
        <v>0.53125</v>
      </c>
      <c r="O1090" s="23">
        <v>92.58</v>
      </c>
      <c r="P1090" s="13">
        <f t="shared" si="309"/>
        <v>92.58</v>
      </c>
      <c r="Q1090" s="4" t="s">
        <v>8</v>
      </c>
      <c r="R1090" s="22">
        <v>0.53125</v>
      </c>
      <c r="S1090" s="19">
        <v>15696</v>
      </c>
      <c r="T1090" s="15">
        <f t="shared" si="310"/>
        <v>1.5696000000000001</v>
      </c>
      <c r="U1090" s="4" t="s">
        <v>8</v>
      </c>
      <c r="V1090" s="22">
        <v>0.54166666666666663</v>
      </c>
      <c r="W1090" s="23">
        <v>0.7833</v>
      </c>
      <c r="X1090" s="15">
        <f t="shared" si="311"/>
        <v>0.7833</v>
      </c>
      <c r="Y1090" s="4" t="s">
        <v>8</v>
      </c>
      <c r="Z1090" s="5">
        <v>0.53125</v>
      </c>
      <c r="AA1090" s="4">
        <v>145.31</v>
      </c>
      <c r="AB1090" s="13">
        <f t="shared" si="312"/>
        <v>145.31</v>
      </c>
      <c r="AC1090" s="4" t="s">
        <v>8</v>
      </c>
      <c r="AD1090" s="5">
        <v>0.54166666666666663</v>
      </c>
      <c r="AE1090" s="8">
        <v>13789</v>
      </c>
      <c r="AF1090" s="15">
        <f t="shared" si="313"/>
        <v>1.3789</v>
      </c>
      <c r="AG1090" s="23" t="s">
        <v>8</v>
      </c>
      <c r="AH1090" s="22">
        <v>0.53125</v>
      </c>
      <c r="AI1090" s="19">
        <v>20044</v>
      </c>
      <c r="AJ1090" s="15">
        <f t="shared" si="314"/>
        <v>2.0044</v>
      </c>
      <c r="AK1090" s="4" t="s">
        <v>8</v>
      </c>
      <c r="AL1090" s="5">
        <v>0.53125</v>
      </c>
      <c r="AM1090" s="4">
        <v>185.61</v>
      </c>
      <c r="AN1090" s="13">
        <f t="shared" si="315"/>
        <v>185.61</v>
      </c>
      <c r="AO1090" s="4" t="s">
        <v>8</v>
      </c>
      <c r="AP1090" s="5">
        <v>0.54166666666666663</v>
      </c>
      <c r="AQ1090" s="19">
        <v>17601</v>
      </c>
      <c r="AR1090" s="15">
        <f t="shared" si="316"/>
        <v>1.7601</v>
      </c>
      <c r="AS1090" s="4" t="s">
        <v>8</v>
      </c>
      <c r="AT1090" s="22">
        <v>0.53125</v>
      </c>
      <c r="AU1090" s="23">
        <v>69.89</v>
      </c>
      <c r="AV1090" s="13">
        <f t="shared" si="317"/>
        <v>69.89</v>
      </c>
      <c r="AW1090" s="23" t="s">
        <v>8</v>
      </c>
      <c r="AX1090" s="22">
        <v>0.54166666666666663</v>
      </c>
      <c r="AY1090" s="23">
        <v>0.66449999999999998</v>
      </c>
      <c r="AZ1090" s="15">
        <f t="shared" si="318"/>
        <v>0.66449999999999998</v>
      </c>
      <c r="BA1090" s="4" t="s">
        <v>8</v>
      </c>
      <c r="BB1090" s="5">
        <v>0.52083333333333337</v>
      </c>
      <c r="BC1090" s="8">
        <v>10708</v>
      </c>
      <c r="BD1090" s="15">
        <f t="shared" si="319"/>
        <v>1.0708</v>
      </c>
      <c r="BE1090" s="4" t="s">
        <v>8</v>
      </c>
      <c r="BF1090" s="5">
        <v>0.51041666666666663</v>
      </c>
      <c r="BG1090" s="8">
        <v>11336</v>
      </c>
      <c r="BH1090" s="15">
        <f t="shared" si="320"/>
        <v>1.1335999999999999</v>
      </c>
      <c r="BI1090" s="4" t="s">
        <v>8</v>
      </c>
      <c r="BJ1090" s="5">
        <v>0.54166666666666663</v>
      </c>
      <c r="BK1090" s="4">
        <v>105.58</v>
      </c>
      <c r="BL1090" s="13">
        <f t="shared" si="321"/>
        <v>105.58</v>
      </c>
      <c r="BM1090" s="4" t="s">
        <v>8</v>
      </c>
      <c r="BN1090" s="5">
        <v>0.54166666666666663</v>
      </c>
      <c r="BO1090" s="8">
        <v>70289</v>
      </c>
      <c r="BP1090" s="15">
        <f t="shared" si="322"/>
        <v>7.0289000000000001</v>
      </c>
      <c r="BS1090" s="1">
        <f t="shared" si="323"/>
        <v>79.669664786922624</v>
      </c>
    </row>
    <row r="1091" spans="1:71" s="3" customFormat="1">
      <c r="A1091" s="4" t="s">
        <v>8</v>
      </c>
      <c r="B1091" s="5">
        <v>0.52083333333333337</v>
      </c>
      <c r="C1091" s="4">
        <v>82.56</v>
      </c>
      <c r="D1091" s="13">
        <f t="shared" si="306"/>
        <v>82.56</v>
      </c>
      <c r="E1091" s="4" t="s">
        <v>8</v>
      </c>
      <c r="F1091" s="5">
        <v>0.53125</v>
      </c>
      <c r="G1091" s="4">
        <v>0.77769999999999995</v>
      </c>
      <c r="H1091" s="15">
        <f t="shared" si="307"/>
        <v>0.77769999999999995</v>
      </c>
      <c r="I1091" s="4" t="s">
        <v>8</v>
      </c>
      <c r="J1091" s="22">
        <v>0.53125</v>
      </c>
      <c r="K1091" s="23">
        <v>98.11</v>
      </c>
      <c r="L1091" s="13">
        <f t="shared" si="308"/>
        <v>98.11</v>
      </c>
      <c r="M1091" s="4" t="s">
        <v>8</v>
      </c>
      <c r="N1091" s="22">
        <v>0.52083333333333337</v>
      </c>
      <c r="O1091" s="23">
        <v>92.77</v>
      </c>
      <c r="P1091" s="13">
        <f t="shared" si="309"/>
        <v>92.77</v>
      </c>
      <c r="Q1091" s="4" t="s">
        <v>8</v>
      </c>
      <c r="R1091" s="22">
        <v>0.52083333333333337</v>
      </c>
      <c r="S1091" s="19">
        <v>15702</v>
      </c>
      <c r="T1091" s="15">
        <f t="shared" si="310"/>
        <v>1.5702</v>
      </c>
      <c r="U1091" s="4" t="s">
        <v>8</v>
      </c>
      <c r="V1091" s="22">
        <v>0.53125</v>
      </c>
      <c r="W1091" s="23">
        <v>0.78280000000000005</v>
      </c>
      <c r="X1091" s="15">
        <f t="shared" si="311"/>
        <v>0.78280000000000005</v>
      </c>
      <c r="Y1091" s="4" t="s">
        <v>8</v>
      </c>
      <c r="Z1091" s="5">
        <v>0.52083333333333337</v>
      </c>
      <c r="AA1091" s="4">
        <v>145.69</v>
      </c>
      <c r="AB1091" s="13">
        <f t="shared" si="312"/>
        <v>145.69</v>
      </c>
      <c r="AC1091" s="4" t="s">
        <v>8</v>
      </c>
      <c r="AD1091" s="5">
        <v>0.53125</v>
      </c>
      <c r="AE1091" s="8">
        <v>13761</v>
      </c>
      <c r="AF1091" s="15">
        <f t="shared" si="313"/>
        <v>1.3761000000000001</v>
      </c>
      <c r="AG1091" s="23" t="s">
        <v>8</v>
      </c>
      <c r="AH1091" s="22">
        <v>0.52083333333333337</v>
      </c>
      <c r="AI1091" s="19">
        <v>20025</v>
      </c>
      <c r="AJ1091" s="15">
        <f t="shared" si="314"/>
        <v>2.0024999999999999</v>
      </c>
      <c r="AK1091" s="4" t="s">
        <v>8</v>
      </c>
      <c r="AL1091" s="5">
        <v>0.52083333333333337</v>
      </c>
      <c r="AM1091" s="4">
        <v>185.8</v>
      </c>
      <c r="AN1091" s="13">
        <f t="shared" si="315"/>
        <v>185.8</v>
      </c>
      <c r="AO1091" s="4" t="s">
        <v>8</v>
      </c>
      <c r="AP1091" s="5">
        <v>0.53125</v>
      </c>
      <c r="AQ1091" s="19">
        <v>17578</v>
      </c>
      <c r="AR1091" s="15">
        <f t="shared" si="316"/>
        <v>1.7578</v>
      </c>
      <c r="AS1091" s="4" t="s">
        <v>8</v>
      </c>
      <c r="AT1091" s="22">
        <v>0.52083333333333337</v>
      </c>
      <c r="AU1091" s="23">
        <v>70.22</v>
      </c>
      <c r="AV1091" s="13">
        <f t="shared" si="317"/>
        <v>70.22</v>
      </c>
      <c r="AW1091" s="23" t="s">
        <v>8</v>
      </c>
      <c r="AX1091" s="22">
        <v>0.53125</v>
      </c>
      <c r="AY1091" s="23">
        <v>0.66169999999999995</v>
      </c>
      <c r="AZ1091" s="15">
        <f t="shared" si="318"/>
        <v>0.66169999999999995</v>
      </c>
      <c r="BA1091" s="4" t="s">
        <v>8</v>
      </c>
      <c r="BB1091" s="5">
        <v>0.51041666666666663</v>
      </c>
      <c r="BC1091" s="8">
        <v>10675</v>
      </c>
      <c r="BD1091" s="15">
        <f t="shared" si="319"/>
        <v>1.0674999999999999</v>
      </c>
      <c r="BE1091" s="4" t="s">
        <v>8</v>
      </c>
      <c r="BF1091" s="5">
        <v>0.5</v>
      </c>
      <c r="BG1091" s="8">
        <v>11315</v>
      </c>
      <c r="BH1091" s="15">
        <f t="shared" si="320"/>
        <v>1.1315</v>
      </c>
      <c r="BI1091" s="4" t="s">
        <v>8</v>
      </c>
      <c r="BJ1091" s="5">
        <v>0.53125</v>
      </c>
      <c r="BK1091" s="4">
        <v>105.54</v>
      </c>
      <c r="BL1091" s="13">
        <f t="shared" si="321"/>
        <v>105.54</v>
      </c>
      <c r="BM1091" s="4" t="s">
        <v>8</v>
      </c>
      <c r="BN1091" s="5">
        <v>0.53125</v>
      </c>
      <c r="BO1091" s="8">
        <v>70416</v>
      </c>
      <c r="BP1091" s="15">
        <f t="shared" si="322"/>
        <v>7.0415999999999999</v>
      </c>
      <c r="BS1091" s="1">
        <f t="shared" si="323"/>
        <v>79.725811071149266</v>
      </c>
    </row>
    <row r="1092" spans="1:71" s="3" customFormat="1">
      <c r="A1092" s="4" t="s">
        <v>8</v>
      </c>
      <c r="B1092" s="5">
        <v>0.51041666666666663</v>
      </c>
      <c r="C1092" s="4">
        <v>82.7</v>
      </c>
      <c r="D1092" s="13">
        <f t="shared" si="306"/>
        <v>82.7</v>
      </c>
      <c r="E1092" s="4" t="s">
        <v>8</v>
      </c>
      <c r="F1092" s="5">
        <v>0.52083333333333337</v>
      </c>
      <c r="G1092" s="4">
        <v>0.78249999999999997</v>
      </c>
      <c r="H1092" s="15">
        <f t="shared" si="307"/>
        <v>0.78249999999999997</v>
      </c>
      <c r="I1092" s="4" t="s">
        <v>8</v>
      </c>
      <c r="J1092" s="22">
        <v>0.52083333333333337</v>
      </c>
      <c r="K1092" s="23">
        <v>98.46</v>
      </c>
      <c r="L1092" s="13">
        <f t="shared" si="308"/>
        <v>98.46</v>
      </c>
      <c r="M1092" s="4" t="s">
        <v>8</v>
      </c>
      <c r="N1092" s="22">
        <v>0.51041666666666663</v>
      </c>
      <c r="O1092" s="23">
        <v>92.98</v>
      </c>
      <c r="P1092" s="13">
        <f t="shared" si="309"/>
        <v>92.98</v>
      </c>
      <c r="Q1092" s="4" t="s">
        <v>8</v>
      </c>
      <c r="R1092" s="22">
        <v>0.51041666666666663</v>
      </c>
      <c r="S1092" s="19">
        <v>1574</v>
      </c>
      <c r="T1092" s="15">
        <f t="shared" si="310"/>
        <v>1.5740000000000001</v>
      </c>
      <c r="U1092" s="4" t="s">
        <v>8</v>
      </c>
      <c r="V1092" s="22">
        <v>0.52083333333333337</v>
      </c>
      <c r="W1092" s="23">
        <v>0.78400000000000003</v>
      </c>
      <c r="X1092" s="15">
        <f t="shared" si="311"/>
        <v>0.78400000000000003</v>
      </c>
      <c r="Y1092" s="4" t="s">
        <v>8</v>
      </c>
      <c r="Z1092" s="5">
        <v>0.51041666666666663</v>
      </c>
      <c r="AA1092" s="4">
        <v>146.35</v>
      </c>
      <c r="AB1092" s="13">
        <f t="shared" si="312"/>
        <v>146.35</v>
      </c>
      <c r="AC1092" s="4" t="s">
        <v>8</v>
      </c>
      <c r="AD1092" s="5">
        <v>0.52083333333333337</v>
      </c>
      <c r="AE1092" s="8">
        <v>13813</v>
      </c>
      <c r="AF1092" s="15">
        <f t="shared" si="313"/>
        <v>1.3813</v>
      </c>
      <c r="AG1092" s="23" t="s">
        <v>8</v>
      </c>
      <c r="AH1092" s="22">
        <v>0.51041666666666663</v>
      </c>
      <c r="AI1092" s="23">
        <v>2</v>
      </c>
      <c r="AJ1092" s="15">
        <f t="shared" si="314"/>
        <v>2</v>
      </c>
      <c r="AK1092" s="4" t="s">
        <v>8</v>
      </c>
      <c r="AL1092" s="5">
        <v>0.51041666666666663</v>
      </c>
      <c r="AM1092" s="4">
        <v>185.99</v>
      </c>
      <c r="AN1092" s="13">
        <f t="shared" si="315"/>
        <v>185.99</v>
      </c>
      <c r="AO1092" s="4" t="s">
        <v>8</v>
      </c>
      <c r="AP1092" s="5">
        <v>0.52083333333333337</v>
      </c>
      <c r="AQ1092" s="19">
        <v>17615</v>
      </c>
      <c r="AR1092" s="15">
        <f t="shared" si="316"/>
        <v>1.7615000000000001</v>
      </c>
      <c r="AS1092" s="4" t="s">
        <v>8</v>
      </c>
      <c r="AT1092" s="22">
        <v>0.51041666666666663</v>
      </c>
      <c r="AU1092" s="23">
        <v>70.430000000000007</v>
      </c>
      <c r="AV1092" s="13">
        <f t="shared" si="317"/>
        <v>70.430000000000007</v>
      </c>
      <c r="AW1092" s="23" t="s">
        <v>8</v>
      </c>
      <c r="AX1092" s="22">
        <v>0.52083333333333337</v>
      </c>
      <c r="AY1092" s="23">
        <v>0.66569999999999996</v>
      </c>
      <c r="AZ1092" s="15">
        <f t="shared" si="318"/>
        <v>0.66569999999999996</v>
      </c>
      <c r="BA1092" s="4" t="s">
        <v>8</v>
      </c>
      <c r="BB1092" s="5">
        <v>0.5</v>
      </c>
      <c r="BC1092" s="8">
        <v>10643</v>
      </c>
      <c r="BD1092" s="15">
        <f t="shared" si="319"/>
        <v>1.0643</v>
      </c>
      <c r="BE1092" s="4" t="s">
        <v>8</v>
      </c>
      <c r="BF1092" s="5">
        <v>0.48958333333333331</v>
      </c>
      <c r="BG1092" s="8">
        <v>11313</v>
      </c>
      <c r="BH1092" s="15">
        <f t="shared" si="320"/>
        <v>1.1313</v>
      </c>
      <c r="BI1092" s="4" t="s">
        <v>8</v>
      </c>
      <c r="BJ1092" s="5">
        <v>0.52083333333333337</v>
      </c>
      <c r="BK1092" s="4">
        <v>105.48</v>
      </c>
      <c r="BL1092" s="13">
        <f t="shared" si="321"/>
        <v>105.48</v>
      </c>
      <c r="BM1092" s="4" t="s">
        <v>8</v>
      </c>
      <c r="BN1092" s="5">
        <v>0.52083333333333337</v>
      </c>
      <c r="BO1092" s="8">
        <v>70285</v>
      </c>
      <c r="BP1092" s="15">
        <f t="shared" si="322"/>
        <v>7.0285000000000002</v>
      </c>
      <c r="BS1092" s="1">
        <f t="shared" si="323"/>
        <v>79.510513986902922</v>
      </c>
    </row>
    <row r="1093" spans="1:71" s="3" customFormat="1">
      <c r="A1093" s="4" t="s">
        <v>8</v>
      </c>
      <c r="B1093" s="5">
        <v>0.5</v>
      </c>
      <c r="C1093" s="4">
        <v>82.79</v>
      </c>
      <c r="D1093" s="13">
        <f t="shared" si="306"/>
        <v>82.79</v>
      </c>
      <c r="E1093" s="4" t="s">
        <v>8</v>
      </c>
      <c r="F1093" s="5">
        <v>0.51041666666666663</v>
      </c>
      <c r="G1093" s="4">
        <v>0.78459999999999996</v>
      </c>
      <c r="H1093" s="15">
        <f t="shared" si="307"/>
        <v>0.78459999999999996</v>
      </c>
      <c r="I1093" s="4" t="s">
        <v>8</v>
      </c>
      <c r="J1093" s="22">
        <v>0.51041666666666663</v>
      </c>
      <c r="K1093" s="23">
        <v>98.71</v>
      </c>
      <c r="L1093" s="13">
        <f t="shared" si="308"/>
        <v>98.71</v>
      </c>
      <c r="M1093" s="4" t="s">
        <v>8</v>
      </c>
      <c r="N1093" s="22">
        <v>0.5</v>
      </c>
      <c r="O1093" s="23">
        <v>93.08</v>
      </c>
      <c r="P1093" s="13">
        <f t="shared" si="309"/>
        <v>93.08</v>
      </c>
      <c r="Q1093" s="4" t="s">
        <v>8</v>
      </c>
      <c r="R1093" s="22">
        <v>0.5</v>
      </c>
      <c r="S1093" s="19">
        <v>15729</v>
      </c>
      <c r="T1093" s="15">
        <f t="shared" si="310"/>
        <v>1.5729</v>
      </c>
      <c r="U1093" s="4" t="s">
        <v>8</v>
      </c>
      <c r="V1093" s="22">
        <v>0.51041666666666663</v>
      </c>
      <c r="W1093" s="23">
        <v>0.78669999999999995</v>
      </c>
      <c r="X1093" s="15">
        <f t="shared" si="311"/>
        <v>0.78669999999999995</v>
      </c>
      <c r="Y1093" s="4" t="s">
        <v>8</v>
      </c>
      <c r="Z1093" s="5">
        <v>0.5</v>
      </c>
      <c r="AA1093" s="4">
        <v>146.43</v>
      </c>
      <c r="AB1093" s="13">
        <f t="shared" si="312"/>
        <v>146.43</v>
      </c>
      <c r="AC1093" s="4" t="s">
        <v>8</v>
      </c>
      <c r="AD1093" s="5">
        <v>0.51041666666666663</v>
      </c>
      <c r="AE1093" s="8">
        <v>13885</v>
      </c>
      <c r="AF1093" s="15">
        <f t="shared" si="313"/>
        <v>1.3885000000000001</v>
      </c>
      <c r="AG1093" s="23" t="s">
        <v>8</v>
      </c>
      <c r="AH1093" s="22">
        <v>0.5</v>
      </c>
      <c r="AI1093" s="19">
        <v>19975</v>
      </c>
      <c r="AJ1093" s="15">
        <f t="shared" si="314"/>
        <v>1.9975000000000001</v>
      </c>
      <c r="AK1093" s="4" t="s">
        <v>8</v>
      </c>
      <c r="AL1093" s="5">
        <v>0.5</v>
      </c>
      <c r="AM1093" s="4">
        <v>186</v>
      </c>
      <c r="AN1093" s="13">
        <f t="shared" si="315"/>
        <v>186</v>
      </c>
      <c r="AO1093" s="4" t="s">
        <v>8</v>
      </c>
      <c r="AP1093" s="5">
        <v>0.51041666666666663</v>
      </c>
      <c r="AQ1093" s="19">
        <v>1765</v>
      </c>
      <c r="AR1093" s="15">
        <f t="shared" si="316"/>
        <v>1.7649999999999999</v>
      </c>
      <c r="AS1093" s="4" t="s">
        <v>8</v>
      </c>
      <c r="AT1093" s="22">
        <v>0.5</v>
      </c>
      <c r="AU1093" s="23">
        <v>70.52</v>
      </c>
      <c r="AV1093" s="13">
        <f t="shared" si="317"/>
        <v>70.52</v>
      </c>
      <c r="AW1093" s="23" t="s">
        <v>8</v>
      </c>
      <c r="AX1093" s="22">
        <v>0.51041666666666663</v>
      </c>
      <c r="AY1093" s="23">
        <v>0.66849999999999998</v>
      </c>
      <c r="AZ1093" s="15">
        <f t="shared" si="318"/>
        <v>0.66849999999999998</v>
      </c>
      <c r="BA1093" s="4" t="s">
        <v>8</v>
      </c>
      <c r="BB1093" s="5">
        <v>0.48958333333333331</v>
      </c>
      <c r="BC1093" s="8">
        <v>10651</v>
      </c>
      <c r="BD1093" s="15">
        <f t="shared" si="319"/>
        <v>1.0650999999999999</v>
      </c>
      <c r="BE1093" s="4" t="s">
        <v>8</v>
      </c>
      <c r="BF1093" s="5">
        <v>0.47916666666666669</v>
      </c>
      <c r="BG1093" s="8">
        <v>1133</v>
      </c>
      <c r="BH1093" s="15">
        <f t="shared" si="320"/>
        <v>1.133</v>
      </c>
      <c r="BI1093" s="4" t="s">
        <v>8</v>
      </c>
      <c r="BJ1093" s="5">
        <v>0.51041666666666663</v>
      </c>
      <c r="BK1093" s="4">
        <v>105.4</v>
      </c>
      <c r="BL1093" s="13">
        <f t="shared" si="321"/>
        <v>105.4</v>
      </c>
      <c r="BM1093" s="4" t="s">
        <v>8</v>
      </c>
      <c r="BN1093" s="5">
        <v>0.51041666666666663</v>
      </c>
      <c r="BO1093" s="8">
        <v>7004</v>
      </c>
      <c r="BP1093" s="15">
        <f t="shared" si="322"/>
        <v>7.0039999999999996</v>
      </c>
      <c r="BS1093" s="1">
        <f t="shared" si="323"/>
        <v>79.273115044043507</v>
      </c>
    </row>
    <row r="1094" spans="1:71" s="3" customFormat="1">
      <c r="A1094" s="4" t="s">
        <v>8</v>
      </c>
      <c r="B1094" s="5">
        <v>0.48958333333333331</v>
      </c>
      <c r="C1094" s="4">
        <v>82.71</v>
      </c>
      <c r="D1094" s="13">
        <f t="shared" si="306"/>
        <v>82.71</v>
      </c>
      <c r="E1094" s="4" t="s">
        <v>8</v>
      </c>
      <c r="F1094" s="5">
        <v>0.5</v>
      </c>
      <c r="G1094" s="4">
        <v>0.78590000000000004</v>
      </c>
      <c r="H1094" s="15">
        <f t="shared" si="307"/>
        <v>0.78590000000000004</v>
      </c>
      <c r="I1094" s="4" t="s">
        <v>8</v>
      </c>
      <c r="J1094" s="22">
        <v>0.5</v>
      </c>
      <c r="K1094" s="23">
        <v>98.93</v>
      </c>
      <c r="L1094" s="13">
        <f t="shared" si="308"/>
        <v>98.93</v>
      </c>
      <c r="M1094" s="4" t="s">
        <v>8</v>
      </c>
      <c r="N1094" s="22">
        <v>0.48958333333333331</v>
      </c>
      <c r="O1094" s="23">
        <v>93.12</v>
      </c>
      <c r="P1094" s="13">
        <f t="shared" si="309"/>
        <v>93.12</v>
      </c>
      <c r="Q1094" s="4" t="s">
        <v>8</v>
      </c>
      <c r="R1094" s="22">
        <v>0.48958333333333331</v>
      </c>
      <c r="S1094" s="19">
        <v>15726</v>
      </c>
      <c r="T1094" s="15">
        <f t="shared" si="310"/>
        <v>1.5726</v>
      </c>
      <c r="U1094" s="4" t="s">
        <v>8</v>
      </c>
      <c r="V1094" s="22">
        <v>0.5</v>
      </c>
      <c r="W1094" s="23">
        <v>0.7873</v>
      </c>
      <c r="X1094" s="15">
        <f t="shared" si="311"/>
        <v>0.7873</v>
      </c>
      <c r="Y1094" s="4" t="s">
        <v>8</v>
      </c>
      <c r="Z1094" s="5">
        <v>0.48958333333333331</v>
      </c>
      <c r="AA1094" s="4">
        <v>146.5</v>
      </c>
      <c r="AB1094" s="13">
        <f t="shared" si="312"/>
        <v>146.5</v>
      </c>
      <c r="AC1094" s="4" t="s">
        <v>8</v>
      </c>
      <c r="AD1094" s="5">
        <v>0.5</v>
      </c>
      <c r="AE1094" s="6">
        <v>1.39</v>
      </c>
      <c r="AF1094" s="15">
        <f t="shared" si="313"/>
        <v>1.39</v>
      </c>
      <c r="AG1094" s="23" t="s">
        <v>8</v>
      </c>
      <c r="AH1094" s="22">
        <v>0.48958333333333331</v>
      </c>
      <c r="AI1094" s="19">
        <v>19991</v>
      </c>
      <c r="AJ1094" s="15">
        <f t="shared" si="314"/>
        <v>1.9991000000000001</v>
      </c>
      <c r="AK1094" s="4" t="s">
        <v>8</v>
      </c>
      <c r="AL1094" s="5">
        <v>0.48958333333333331</v>
      </c>
      <c r="AM1094" s="4">
        <v>186.26</v>
      </c>
      <c r="AN1094" s="13">
        <f t="shared" si="315"/>
        <v>186.26</v>
      </c>
      <c r="AO1094" s="4" t="s">
        <v>8</v>
      </c>
      <c r="AP1094" s="5">
        <v>0.5</v>
      </c>
      <c r="AQ1094" s="19">
        <v>17654</v>
      </c>
      <c r="AR1094" s="15">
        <f t="shared" si="316"/>
        <v>1.7654000000000001</v>
      </c>
      <c r="AS1094" s="4" t="s">
        <v>8</v>
      </c>
      <c r="AT1094" s="22">
        <v>0.48958333333333331</v>
      </c>
      <c r="AU1094" s="23">
        <v>70.459999999999994</v>
      </c>
      <c r="AV1094" s="13">
        <f t="shared" si="317"/>
        <v>70.459999999999994</v>
      </c>
      <c r="AW1094" s="23" t="s">
        <v>8</v>
      </c>
      <c r="AX1094" s="22">
        <v>0.5</v>
      </c>
      <c r="AY1094" s="23">
        <v>0.67</v>
      </c>
      <c r="AZ1094" s="15">
        <f t="shared" si="318"/>
        <v>0.67</v>
      </c>
      <c r="BA1094" s="4" t="s">
        <v>8</v>
      </c>
      <c r="BB1094" s="5">
        <v>0.47916666666666669</v>
      </c>
      <c r="BC1094" s="8">
        <v>10664</v>
      </c>
      <c r="BD1094" s="15">
        <f t="shared" si="319"/>
        <v>1.0664</v>
      </c>
      <c r="BE1094" s="4" t="s">
        <v>8</v>
      </c>
      <c r="BF1094" s="5">
        <v>0.46875</v>
      </c>
      <c r="BG1094" s="8">
        <v>11329</v>
      </c>
      <c r="BH1094" s="15">
        <f t="shared" si="320"/>
        <v>1.1329</v>
      </c>
      <c r="BI1094" s="4" t="s">
        <v>8</v>
      </c>
      <c r="BJ1094" s="5">
        <v>0.5</v>
      </c>
      <c r="BK1094" s="4">
        <v>105.33</v>
      </c>
      <c r="BL1094" s="13">
        <f t="shared" si="321"/>
        <v>105.33</v>
      </c>
      <c r="BM1094" s="4" t="s">
        <v>8</v>
      </c>
      <c r="BN1094" s="5">
        <v>0.5</v>
      </c>
      <c r="BO1094" s="8">
        <v>69941</v>
      </c>
      <c r="BP1094" s="15">
        <f t="shared" si="322"/>
        <v>6.9941000000000004</v>
      </c>
      <c r="BS1094" s="1">
        <f t="shared" si="323"/>
        <v>79.224612919277277</v>
      </c>
    </row>
    <row r="1095" spans="1:71" s="3" customFormat="1">
      <c r="A1095" s="4" t="s">
        <v>8</v>
      </c>
      <c r="B1095" s="5">
        <v>0.47916666666666669</v>
      </c>
      <c r="C1095" s="4">
        <v>82.56</v>
      </c>
      <c r="D1095" s="13">
        <f t="shared" si="306"/>
        <v>82.56</v>
      </c>
      <c r="E1095" s="4" t="s">
        <v>8</v>
      </c>
      <c r="F1095" s="5">
        <v>0.48958333333333331</v>
      </c>
      <c r="G1095" s="4">
        <v>0.78469999999999995</v>
      </c>
      <c r="H1095" s="15">
        <f t="shared" si="307"/>
        <v>0.78469999999999995</v>
      </c>
      <c r="I1095" s="4" t="s">
        <v>8</v>
      </c>
      <c r="J1095" s="22">
        <v>0.48958333333333331</v>
      </c>
      <c r="K1095" s="23">
        <v>98.91</v>
      </c>
      <c r="L1095" s="13">
        <f t="shared" si="308"/>
        <v>98.91</v>
      </c>
      <c r="M1095" s="4" t="s">
        <v>8</v>
      </c>
      <c r="N1095" s="22">
        <v>0.47916666666666669</v>
      </c>
      <c r="O1095" s="23">
        <v>92.95</v>
      </c>
      <c r="P1095" s="13">
        <f t="shared" si="309"/>
        <v>92.95</v>
      </c>
      <c r="Q1095" s="4" t="s">
        <v>8</v>
      </c>
      <c r="R1095" s="22">
        <v>0.47916666666666669</v>
      </c>
      <c r="S1095" s="19">
        <v>15731</v>
      </c>
      <c r="T1095" s="15">
        <f t="shared" si="310"/>
        <v>1.5730999999999999</v>
      </c>
      <c r="U1095" s="4" t="s">
        <v>8</v>
      </c>
      <c r="V1095" s="22">
        <v>0.48958333333333331</v>
      </c>
      <c r="W1095" s="23">
        <v>0.78639999999999999</v>
      </c>
      <c r="X1095" s="15">
        <f t="shared" si="311"/>
        <v>0.78639999999999999</v>
      </c>
      <c r="Y1095" s="4" t="s">
        <v>8</v>
      </c>
      <c r="Z1095" s="5">
        <v>0.47916666666666669</v>
      </c>
      <c r="AA1095" s="4">
        <v>146.28</v>
      </c>
      <c r="AB1095" s="13">
        <f t="shared" si="312"/>
        <v>146.28</v>
      </c>
      <c r="AC1095" s="4" t="s">
        <v>8</v>
      </c>
      <c r="AD1095" s="5">
        <v>0.48958333333333331</v>
      </c>
      <c r="AE1095" s="8">
        <v>13894</v>
      </c>
      <c r="AF1095" s="15">
        <f t="shared" si="313"/>
        <v>1.3894</v>
      </c>
      <c r="AG1095" s="23" t="s">
        <v>8</v>
      </c>
      <c r="AH1095" s="22">
        <v>0.47916666666666669</v>
      </c>
      <c r="AI1095" s="19">
        <v>2001</v>
      </c>
      <c r="AJ1095" s="15">
        <f t="shared" si="314"/>
        <v>2.0009999999999999</v>
      </c>
      <c r="AK1095" s="4" t="s">
        <v>8</v>
      </c>
      <c r="AL1095" s="5">
        <v>0.47916666666666669</v>
      </c>
      <c r="AM1095" s="4">
        <v>186.04</v>
      </c>
      <c r="AN1095" s="13">
        <f t="shared" si="315"/>
        <v>186.04</v>
      </c>
      <c r="AO1095" s="4" t="s">
        <v>8</v>
      </c>
      <c r="AP1095" s="5">
        <v>0.48958333333333331</v>
      </c>
      <c r="AQ1095" s="19">
        <v>17673</v>
      </c>
      <c r="AR1095" s="15">
        <f t="shared" si="316"/>
        <v>1.7673000000000001</v>
      </c>
      <c r="AS1095" s="4" t="s">
        <v>8</v>
      </c>
      <c r="AT1095" s="22">
        <v>0.47916666666666669</v>
      </c>
      <c r="AU1095" s="23">
        <v>70.37</v>
      </c>
      <c r="AV1095" s="13">
        <f t="shared" si="317"/>
        <v>70.37</v>
      </c>
      <c r="AW1095" s="23" t="s">
        <v>8</v>
      </c>
      <c r="AX1095" s="22">
        <v>0.48958333333333331</v>
      </c>
      <c r="AY1095" s="23">
        <v>0.66849999999999998</v>
      </c>
      <c r="AZ1095" s="15">
        <f t="shared" si="318"/>
        <v>0.66849999999999998</v>
      </c>
      <c r="BA1095" s="4" t="s">
        <v>8</v>
      </c>
      <c r="BB1095" s="5">
        <v>0.46875</v>
      </c>
      <c r="BC1095" s="8">
        <v>10675</v>
      </c>
      <c r="BD1095" s="15">
        <f t="shared" si="319"/>
        <v>1.0674999999999999</v>
      </c>
      <c r="BE1095" s="4" t="s">
        <v>8</v>
      </c>
      <c r="BF1095" s="5">
        <v>0.45833333333333331</v>
      </c>
      <c r="BG1095" s="8">
        <v>11323</v>
      </c>
      <c r="BH1095" s="15">
        <f t="shared" si="320"/>
        <v>1.1323000000000001</v>
      </c>
      <c r="BI1095" s="4" t="s">
        <v>8</v>
      </c>
      <c r="BJ1095" s="5">
        <v>0.48958333333333331</v>
      </c>
      <c r="BK1095" s="4">
        <v>105.4</v>
      </c>
      <c r="BL1095" s="13">
        <f t="shared" si="321"/>
        <v>105.4</v>
      </c>
      <c r="BM1095" s="4" t="s">
        <v>8</v>
      </c>
      <c r="BN1095" s="5">
        <v>0.48958333333333331</v>
      </c>
      <c r="BO1095" s="8">
        <v>69936</v>
      </c>
      <c r="BP1095" s="15">
        <f t="shared" si="322"/>
        <v>6.9935999999999998</v>
      </c>
      <c r="BS1095" s="1">
        <f t="shared" si="323"/>
        <v>79.25242110185151</v>
      </c>
    </row>
    <row r="1096" spans="1:71" s="3" customFormat="1">
      <c r="A1096" s="4" t="s">
        <v>8</v>
      </c>
      <c r="B1096" s="5">
        <v>0.46875</v>
      </c>
      <c r="C1096" s="4">
        <v>82.57</v>
      </c>
      <c r="D1096" s="13">
        <f t="shared" si="306"/>
        <v>82.57</v>
      </c>
      <c r="E1096" s="4" t="s">
        <v>8</v>
      </c>
      <c r="F1096" s="5">
        <v>0.47916666666666669</v>
      </c>
      <c r="G1096" s="4">
        <v>0.78349999999999997</v>
      </c>
      <c r="H1096" s="15">
        <f t="shared" si="307"/>
        <v>0.78349999999999997</v>
      </c>
      <c r="I1096" s="4" t="s">
        <v>8</v>
      </c>
      <c r="J1096" s="22">
        <v>0.47916666666666669</v>
      </c>
      <c r="K1096" s="23">
        <v>98.76</v>
      </c>
      <c r="L1096" s="13">
        <f t="shared" si="308"/>
        <v>98.76</v>
      </c>
      <c r="M1096" s="4" t="s">
        <v>8</v>
      </c>
      <c r="N1096" s="22">
        <v>0.46875</v>
      </c>
      <c r="O1096" s="23">
        <v>93.01</v>
      </c>
      <c r="P1096" s="13">
        <f t="shared" si="309"/>
        <v>93.01</v>
      </c>
      <c r="Q1096" s="4" t="s">
        <v>8</v>
      </c>
      <c r="R1096" s="22">
        <v>0.46875</v>
      </c>
      <c r="S1096" s="19">
        <v>15716</v>
      </c>
      <c r="T1096" s="15">
        <f t="shared" si="310"/>
        <v>1.5716000000000001</v>
      </c>
      <c r="U1096" s="4" t="s">
        <v>8</v>
      </c>
      <c r="V1096" s="22">
        <v>0.47916666666666669</v>
      </c>
      <c r="W1096" s="23">
        <v>0.78600000000000003</v>
      </c>
      <c r="X1096" s="15">
        <f t="shared" si="311"/>
        <v>0.78600000000000003</v>
      </c>
      <c r="Y1096" s="4" t="s">
        <v>8</v>
      </c>
      <c r="Z1096" s="5">
        <v>0.46875</v>
      </c>
      <c r="AA1096" s="4">
        <v>146.21</v>
      </c>
      <c r="AB1096" s="13">
        <f t="shared" si="312"/>
        <v>146.21</v>
      </c>
      <c r="AC1096" s="4" t="s">
        <v>8</v>
      </c>
      <c r="AD1096" s="5">
        <v>0.47916666666666669</v>
      </c>
      <c r="AE1096" s="8">
        <v>13881</v>
      </c>
      <c r="AF1096" s="15">
        <f t="shared" si="313"/>
        <v>1.3880999999999999</v>
      </c>
      <c r="AG1096" s="23" t="s">
        <v>8</v>
      </c>
      <c r="AH1096" s="22">
        <v>0.46875</v>
      </c>
      <c r="AI1096" s="19">
        <v>19972</v>
      </c>
      <c r="AJ1096" s="15">
        <f t="shared" si="314"/>
        <v>1.9972000000000001</v>
      </c>
      <c r="AK1096" s="4" t="s">
        <v>8</v>
      </c>
      <c r="AL1096" s="5">
        <v>0.46875</v>
      </c>
      <c r="AM1096" s="4">
        <v>185.79</v>
      </c>
      <c r="AN1096" s="13">
        <f t="shared" si="315"/>
        <v>185.79</v>
      </c>
      <c r="AO1096" s="4" t="s">
        <v>8</v>
      </c>
      <c r="AP1096" s="5">
        <v>0.47916666666666669</v>
      </c>
      <c r="AQ1096" s="19">
        <v>17659</v>
      </c>
      <c r="AR1096" s="15">
        <f t="shared" si="316"/>
        <v>1.7659</v>
      </c>
      <c r="AS1096" s="4" t="s">
        <v>8</v>
      </c>
      <c r="AT1096" s="22">
        <v>0.46875</v>
      </c>
      <c r="AU1096" s="23">
        <v>70.33</v>
      </c>
      <c r="AV1096" s="13">
        <f t="shared" si="317"/>
        <v>70.33</v>
      </c>
      <c r="AW1096" s="23" t="s">
        <v>8</v>
      </c>
      <c r="AX1096" s="22">
        <v>0.47916666666666669</v>
      </c>
      <c r="AY1096" s="23">
        <v>0.66790000000000005</v>
      </c>
      <c r="AZ1096" s="15">
        <f t="shared" si="318"/>
        <v>0.66790000000000005</v>
      </c>
      <c r="BA1096" s="4" t="s">
        <v>8</v>
      </c>
      <c r="BB1096" s="5">
        <v>0.45833333333333331</v>
      </c>
      <c r="BC1096" s="8">
        <v>10666</v>
      </c>
      <c r="BD1096" s="15">
        <f t="shared" si="319"/>
        <v>1.0666</v>
      </c>
      <c r="BE1096" s="4" t="s">
        <v>8</v>
      </c>
      <c r="BF1096" s="5">
        <v>0.44791666666666669</v>
      </c>
      <c r="BG1096" s="8">
        <v>11322</v>
      </c>
      <c r="BH1096" s="15">
        <f t="shared" si="320"/>
        <v>1.1322000000000001</v>
      </c>
      <c r="BI1096" s="4" t="s">
        <v>8</v>
      </c>
      <c r="BJ1096" s="5">
        <v>0.47916666666666669</v>
      </c>
      <c r="BK1096" s="4">
        <v>105.37</v>
      </c>
      <c r="BL1096" s="13">
        <f t="shared" si="321"/>
        <v>105.37</v>
      </c>
      <c r="BM1096" s="4" t="s">
        <v>8</v>
      </c>
      <c r="BN1096" s="5">
        <v>0.47916666666666669</v>
      </c>
      <c r="BO1096" s="8">
        <v>70041</v>
      </c>
      <c r="BP1096" s="15">
        <f t="shared" si="322"/>
        <v>7.0041000000000002</v>
      </c>
      <c r="BS1096" s="1">
        <f t="shared" si="323"/>
        <v>79.288364913445648</v>
      </c>
    </row>
    <row r="1097" spans="1:71" s="3" customFormat="1">
      <c r="A1097" s="4" t="s">
        <v>8</v>
      </c>
      <c r="B1097" s="5">
        <v>0.45833333333333331</v>
      </c>
      <c r="C1097" s="4">
        <v>82.67</v>
      </c>
      <c r="D1097" s="13">
        <f t="shared" si="306"/>
        <v>82.67</v>
      </c>
      <c r="E1097" s="4" t="s">
        <v>8</v>
      </c>
      <c r="F1097" s="5">
        <v>0.46875</v>
      </c>
      <c r="G1097" s="4">
        <v>0.78339999999999999</v>
      </c>
      <c r="H1097" s="15">
        <f t="shared" si="307"/>
        <v>0.78339999999999999</v>
      </c>
      <c r="I1097" s="4" t="s">
        <v>8</v>
      </c>
      <c r="J1097" s="22">
        <v>0.46875</v>
      </c>
      <c r="K1097" s="23">
        <v>98.69</v>
      </c>
      <c r="L1097" s="13">
        <f t="shared" si="308"/>
        <v>98.69</v>
      </c>
      <c r="M1097" s="4" t="s">
        <v>8</v>
      </c>
      <c r="N1097" s="22">
        <v>0.45833333333333331</v>
      </c>
      <c r="O1097" s="23">
        <v>93.09</v>
      </c>
      <c r="P1097" s="13">
        <f t="shared" si="309"/>
        <v>93.09</v>
      </c>
      <c r="Q1097" s="4" t="s">
        <v>8</v>
      </c>
      <c r="R1097" s="22">
        <v>0.45833333333333331</v>
      </c>
      <c r="S1097" s="19">
        <v>15711</v>
      </c>
      <c r="T1097" s="15">
        <f t="shared" si="310"/>
        <v>1.5710999999999999</v>
      </c>
      <c r="U1097" s="4" t="s">
        <v>8</v>
      </c>
      <c r="V1097" s="22">
        <v>0.46875</v>
      </c>
      <c r="W1097" s="23">
        <v>0.78669999999999995</v>
      </c>
      <c r="X1097" s="15">
        <f t="shared" si="311"/>
        <v>0.78669999999999995</v>
      </c>
      <c r="Y1097" s="4" t="s">
        <v>8</v>
      </c>
      <c r="Z1097" s="5">
        <v>0.45833333333333331</v>
      </c>
      <c r="AA1097" s="4">
        <v>146.26</v>
      </c>
      <c r="AB1097" s="13">
        <f t="shared" si="312"/>
        <v>146.26</v>
      </c>
      <c r="AC1097" s="4" t="s">
        <v>8</v>
      </c>
      <c r="AD1097" s="5">
        <v>0.46875</v>
      </c>
      <c r="AE1097" s="8">
        <v>13874</v>
      </c>
      <c r="AF1097" s="15">
        <f t="shared" si="313"/>
        <v>1.3874</v>
      </c>
      <c r="AG1097" s="23" t="s">
        <v>8</v>
      </c>
      <c r="AH1097" s="22">
        <v>0.45833333333333331</v>
      </c>
      <c r="AI1097" s="19">
        <v>19969</v>
      </c>
      <c r="AJ1097" s="15">
        <f t="shared" si="314"/>
        <v>1.9968999999999999</v>
      </c>
      <c r="AK1097" s="4" t="s">
        <v>8</v>
      </c>
      <c r="AL1097" s="5">
        <v>0.45833333333333331</v>
      </c>
      <c r="AM1097" s="4">
        <v>185.91</v>
      </c>
      <c r="AN1097" s="13">
        <f t="shared" si="315"/>
        <v>185.91</v>
      </c>
      <c r="AO1097" s="4" t="s">
        <v>8</v>
      </c>
      <c r="AP1097" s="5">
        <v>0.46875</v>
      </c>
      <c r="AQ1097" s="19">
        <v>1763</v>
      </c>
      <c r="AR1097" s="15">
        <f t="shared" si="316"/>
        <v>1.7629999999999999</v>
      </c>
      <c r="AS1097" s="4" t="s">
        <v>8</v>
      </c>
      <c r="AT1097" s="22">
        <v>0.45833333333333331</v>
      </c>
      <c r="AU1097" s="23">
        <v>70.349999999999994</v>
      </c>
      <c r="AV1097" s="13">
        <f t="shared" si="317"/>
        <v>70.349999999999994</v>
      </c>
      <c r="AW1097" s="23" t="s">
        <v>8</v>
      </c>
      <c r="AX1097" s="22">
        <v>0.46875</v>
      </c>
      <c r="AY1097" s="23">
        <v>0.66739999999999999</v>
      </c>
      <c r="AZ1097" s="15">
        <f t="shared" si="318"/>
        <v>0.66739999999999999</v>
      </c>
      <c r="BA1097" s="4" t="s">
        <v>8</v>
      </c>
      <c r="BB1097" s="5">
        <v>0.44791666666666669</v>
      </c>
      <c r="BC1097" s="8">
        <v>1067</v>
      </c>
      <c r="BD1097" s="15">
        <f t="shared" si="319"/>
        <v>1.0669999999999999</v>
      </c>
      <c r="BE1097" s="4" t="s">
        <v>8</v>
      </c>
      <c r="BF1097" s="5">
        <v>0.4375</v>
      </c>
      <c r="BG1097" s="8">
        <v>11294</v>
      </c>
      <c r="BH1097" s="15">
        <f t="shared" si="320"/>
        <v>1.1294</v>
      </c>
      <c r="BI1097" s="4" t="s">
        <v>8</v>
      </c>
      <c r="BJ1097" s="5">
        <v>0.46875</v>
      </c>
      <c r="BK1097" s="4">
        <v>105.38</v>
      </c>
      <c r="BL1097" s="13">
        <f t="shared" si="321"/>
        <v>105.38</v>
      </c>
      <c r="BM1097" s="4" t="s">
        <v>8</v>
      </c>
      <c r="BN1097" s="5">
        <v>0.46875</v>
      </c>
      <c r="BO1097" s="8">
        <v>70213</v>
      </c>
      <c r="BP1097" s="15">
        <f t="shared" si="322"/>
        <v>7.0213000000000001</v>
      </c>
      <c r="BS1097" s="1">
        <f t="shared" si="323"/>
        <v>79.322529890360471</v>
      </c>
    </row>
    <row r="1098" spans="1:71" s="3" customFormat="1">
      <c r="A1098" s="4" t="s">
        <v>8</v>
      </c>
      <c r="B1098" s="5">
        <v>0.44791666666666669</v>
      </c>
      <c r="C1098" s="4">
        <v>82.73</v>
      </c>
      <c r="D1098" s="13">
        <f t="shared" si="306"/>
        <v>82.73</v>
      </c>
      <c r="E1098" s="4" t="s">
        <v>8</v>
      </c>
      <c r="F1098" s="5">
        <v>0.45833333333333331</v>
      </c>
      <c r="G1098" s="4">
        <v>0.78469999999999995</v>
      </c>
      <c r="H1098" s="15">
        <f t="shared" si="307"/>
        <v>0.78469999999999995</v>
      </c>
      <c r="I1098" s="4" t="s">
        <v>8</v>
      </c>
      <c r="J1098" s="22">
        <v>0.45833333333333331</v>
      </c>
      <c r="K1098" s="23">
        <v>98.79</v>
      </c>
      <c r="L1098" s="13">
        <f t="shared" si="308"/>
        <v>98.79</v>
      </c>
      <c r="M1098" s="4" t="s">
        <v>8</v>
      </c>
      <c r="N1098" s="22">
        <v>0.44791666666666669</v>
      </c>
      <c r="O1098" s="23">
        <v>93.16</v>
      </c>
      <c r="P1098" s="13">
        <f t="shared" si="309"/>
        <v>93.16</v>
      </c>
      <c r="Q1098" s="4" t="s">
        <v>8</v>
      </c>
      <c r="R1098" s="22">
        <v>0.44791666666666669</v>
      </c>
      <c r="S1098" s="19">
        <v>15722</v>
      </c>
      <c r="T1098" s="15">
        <f t="shared" si="310"/>
        <v>1.5722</v>
      </c>
      <c r="U1098" s="4" t="s">
        <v>8</v>
      </c>
      <c r="V1098" s="22">
        <v>0.45833333333333331</v>
      </c>
      <c r="W1098" s="23">
        <v>0.78669999999999995</v>
      </c>
      <c r="X1098" s="15">
        <f t="shared" si="311"/>
        <v>0.78669999999999995</v>
      </c>
      <c r="Y1098" s="4" t="s">
        <v>8</v>
      </c>
      <c r="Z1098" s="5">
        <v>0.44791666666666669</v>
      </c>
      <c r="AA1098" s="4">
        <v>146.5</v>
      </c>
      <c r="AB1098" s="13">
        <f t="shared" si="312"/>
        <v>146.5</v>
      </c>
      <c r="AC1098" s="4" t="s">
        <v>8</v>
      </c>
      <c r="AD1098" s="5">
        <v>0.45833333333333331</v>
      </c>
      <c r="AE1098" s="8">
        <v>13879</v>
      </c>
      <c r="AF1098" s="15">
        <f t="shared" si="313"/>
        <v>1.3878999999999999</v>
      </c>
      <c r="AG1098" s="23" t="s">
        <v>8</v>
      </c>
      <c r="AH1098" s="22">
        <v>0.44791666666666669</v>
      </c>
      <c r="AI1098" s="19">
        <v>19943</v>
      </c>
      <c r="AJ1098" s="15">
        <f t="shared" si="314"/>
        <v>1.9943</v>
      </c>
      <c r="AK1098" s="4" t="s">
        <v>8</v>
      </c>
      <c r="AL1098" s="5">
        <v>0.44791666666666669</v>
      </c>
      <c r="AM1098" s="4">
        <v>185.81</v>
      </c>
      <c r="AN1098" s="13">
        <f t="shared" si="315"/>
        <v>185.81</v>
      </c>
      <c r="AO1098" s="4" t="s">
        <v>8</v>
      </c>
      <c r="AP1098" s="5">
        <v>0.45833333333333331</v>
      </c>
      <c r="AQ1098" s="19">
        <v>17638</v>
      </c>
      <c r="AR1098" s="15">
        <f t="shared" si="316"/>
        <v>1.7638</v>
      </c>
      <c r="AS1098" s="4" t="s">
        <v>8</v>
      </c>
      <c r="AT1098" s="22">
        <v>0.44791666666666669</v>
      </c>
      <c r="AU1098" s="23">
        <v>70.400000000000006</v>
      </c>
      <c r="AV1098" s="13">
        <f t="shared" si="317"/>
        <v>70.400000000000006</v>
      </c>
      <c r="AW1098" s="23" t="s">
        <v>8</v>
      </c>
      <c r="AX1098" s="22">
        <v>0.45833333333333331</v>
      </c>
      <c r="AY1098" s="23">
        <v>0.66749999999999998</v>
      </c>
      <c r="AZ1098" s="15">
        <f t="shared" si="318"/>
        <v>0.66749999999999998</v>
      </c>
      <c r="BA1098" s="4" t="s">
        <v>8</v>
      </c>
      <c r="BB1098" s="5">
        <v>0.4375</v>
      </c>
      <c r="BC1098" s="8">
        <v>10678</v>
      </c>
      <c r="BD1098" s="15">
        <f t="shared" si="319"/>
        <v>1.0678000000000001</v>
      </c>
      <c r="BE1098" s="4" t="s">
        <v>8</v>
      </c>
      <c r="BF1098" s="5">
        <v>0.42708333333333331</v>
      </c>
      <c r="BG1098" s="8">
        <v>11291</v>
      </c>
      <c r="BH1098" s="15">
        <f t="shared" si="320"/>
        <v>1.1291</v>
      </c>
      <c r="BI1098" s="4" t="s">
        <v>8</v>
      </c>
      <c r="BJ1098" s="5">
        <v>0.45833333333333331</v>
      </c>
      <c r="BK1098" s="4">
        <v>105.38</v>
      </c>
      <c r="BL1098" s="13">
        <f t="shared" si="321"/>
        <v>105.38</v>
      </c>
      <c r="BM1098" s="4" t="s">
        <v>8</v>
      </c>
      <c r="BN1098" s="5">
        <v>0.45833333333333331</v>
      </c>
      <c r="BO1098" s="8">
        <v>70203</v>
      </c>
      <c r="BP1098" s="15">
        <f t="shared" si="322"/>
        <v>7.0202999999999998</v>
      </c>
      <c r="BS1098" s="1">
        <f t="shared" si="323"/>
        <v>79.310291791928307</v>
      </c>
    </row>
    <row r="1099" spans="1:71" s="3" customFormat="1">
      <c r="A1099" s="4" t="s">
        <v>8</v>
      </c>
      <c r="B1099" s="5">
        <v>0.4375</v>
      </c>
      <c r="C1099" s="4">
        <v>82.91</v>
      </c>
      <c r="D1099" s="13">
        <f t="shared" si="306"/>
        <v>82.91</v>
      </c>
      <c r="E1099" s="4" t="s">
        <v>8</v>
      </c>
      <c r="F1099" s="5">
        <v>0.44791666666666669</v>
      </c>
      <c r="G1099" s="4">
        <v>0.78410000000000002</v>
      </c>
      <c r="H1099" s="15">
        <f t="shared" si="307"/>
        <v>0.78410000000000002</v>
      </c>
      <c r="I1099" s="4" t="s">
        <v>8</v>
      </c>
      <c r="J1099" s="22">
        <v>0.44791666666666669</v>
      </c>
      <c r="K1099" s="23">
        <v>98.85</v>
      </c>
      <c r="L1099" s="13">
        <f t="shared" si="308"/>
        <v>98.85</v>
      </c>
      <c r="M1099" s="4" t="s">
        <v>8</v>
      </c>
      <c r="N1099" s="22">
        <v>0.4375</v>
      </c>
      <c r="O1099" s="23">
        <v>93.27</v>
      </c>
      <c r="P1099" s="13">
        <f t="shared" si="309"/>
        <v>93.27</v>
      </c>
      <c r="Q1099" s="4" t="s">
        <v>8</v>
      </c>
      <c r="R1099" s="22">
        <v>0.4375</v>
      </c>
      <c r="S1099" s="19">
        <v>15716</v>
      </c>
      <c r="T1099" s="15">
        <f t="shared" si="310"/>
        <v>1.5716000000000001</v>
      </c>
      <c r="U1099" s="4" t="s">
        <v>8</v>
      </c>
      <c r="V1099" s="22">
        <v>0.44791666666666669</v>
      </c>
      <c r="W1099" s="23">
        <v>0.78820000000000001</v>
      </c>
      <c r="X1099" s="15">
        <f t="shared" si="311"/>
        <v>0.78820000000000001</v>
      </c>
      <c r="Y1099" s="4" t="s">
        <v>8</v>
      </c>
      <c r="Z1099" s="5">
        <v>0.4375</v>
      </c>
      <c r="AA1099" s="4">
        <v>146.61000000000001</v>
      </c>
      <c r="AB1099" s="13">
        <f t="shared" si="312"/>
        <v>146.61000000000001</v>
      </c>
      <c r="AC1099" s="4" t="s">
        <v>8</v>
      </c>
      <c r="AD1099" s="5">
        <v>0.44791666666666669</v>
      </c>
      <c r="AE1099" s="8">
        <v>13881</v>
      </c>
      <c r="AF1099" s="15">
        <f t="shared" si="313"/>
        <v>1.3880999999999999</v>
      </c>
      <c r="AG1099" s="23" t="s">
        <v>8</v>
      </c>
      <c r="AH1099" s="22">
        <v>0.4375</v>
      </c>
      <c r="AI1099" s="19">
        <v>19932</v>
      </c>
      <c r="AJ1099" s="15">
        <f t="shared" si="314"/>
        <v>1.9932000000000001</v>
      </c>
      <c r="AK1099" s="4" t="s">
        <v>8</v>
      </c>
      <c r="AL1099" s="5">
        <v>0.4375</v>
      </c>
      <c r="AM1099" s="4">
        <v>185.95</v>
      </c>
      <c r="AN1099" s="13">
        <f t="shared" si="315"/>
        <v>185.95</v>
      </c>
      <c r="AO1099" s="4" t="s">
        <v>8</v>
      </c>
      <c r="AP1099" s="5">
        <v>0.44791666666666669</v>
      </c>
      <c r="AQ1099" s="19">
        <v>17614</v>
      </c>
      <c r="AR1099" s="15">
        <f t="shared" si="316"/>
        <v>1.7614000000000001</v>
      </c>
      <c r="AS1099" s="4" t="s">
        <v>8</v>
      </c>
      <c r="AT1099" s="22">
        <v>0.4375</v>
      </c>
      <c r="AU1099" s="23">
        <v>70.489999999999995</v>
      </c>
      <c r="AV1099" s="13">
        <f t="shared" si="317"/>
        <v>70.489999999999995</v>
      </c>
      <c r="AW1099" s="23" t="s">
        <v>8</v>
      </c>
      <c r="AX1099" s="22">
        <v>0.44791666666666669</v>
      </c>
      <c r="AY1099" s="23">
        <v>0.6673</v>
      </c>
      <c r="AZ1099" s="15">
        <f t="shared" si="318"/>
        <v>0.6673</v>
      </c>
      <c r="BA1099" s="4" t="s">
        <v>8</v>
      </c>
      <c r="BB1099" s="5">
        <v>0.42708333333333331</v>
      </c>
      <c r="BC1099" s="8">
        <v>10673</v>
      </c>
      <c r="BD1099" s="15">
        <f t="shared" si="319"/>
        <v>1.0672999999999999</v>
      </c>
      <c r="BE1099" s="4" t="s">
        <v>8</v>
      </c>
      <c r="BF1099" s="5">
        <v>0.41666666666666669</v>
      </c>
      <c r="BG1099" s="8">
        <v>11295</v>
      </c>
      <c r="BH1099" s="15">
        <f t="shared" si="320"/>
        <v>1.1294999999999999</v>
      </c>
      <c r="BI1099" s="4" t="s">
        <v>8</v>
      </c>
      <c r="BJ1099" s="5">
        <v>0.44791666666666669</v>
      </c>
      <c r="BK1099" s="4">
        <v>105.47</v>
      </c>
      <c r="BL1099" s="13">
        <f t="shared" si="321"/>
        <v>105.47</v>
      </c>
      <c r="BM1099" s="4" t="s">
        <v>8</v>
      </c>
      <c r="BN1099" s="5">
        <v>0.44791666666666669</v>
      </c>
      <c r="BO1099" s="8">
        <v>7016</v>
      </c>
      <c r="BP1099" s="15">
        <f t="shared" si="322"/>
        <v>7.016</v>
      </c>
      <c r="BS1099" s="1">
        <f t="shared" si="323"/>
        <v>79.320829037230652</v>
      </c>
    </row>
    <row r="1100" spans="1:71" s="3" customFormat="1">
      <c r="A1100" s="4" t="s">
        <v>8</v>
      </c>
      <c r="B1100" s="5">
        <v>0.42708333333333331</v>
      </c>
      <c r="C1100" s="4">
        <v>82.9</v>
      </c>
      <c r="D1100" s="13">
        <f t="shared" si="306"/>
        <v>82.9</v>
      </c>
      <c r="E1100" s="4" t="s">
        <v>8</v>
      </c>
      <c r="F1100" s="5">
        <v>0.4375</v>
      </c>
      <c r="G1100" s="4">
        <v>0.78700000000000003</v>
      </c>
      <c r="H1100" s="15">
        <f t="shared" si="307"/>
        <v>0.78700000000000003</v>
      </c>
      <c r="I1100" s="4" t="s">
        <v>8</v>
      </c>
      <c r="J1100" s="22">
        <v>0.4375</v>
      </c>
      <c r="K1100" s="23">
        <v>98.66</v>
      </c>
      <c r="L1100" s="13">
        <f t="shared" si="308"/>
        <v>98.66</v>
      </c>
      <c r="M1100" s="4" t="s">
        <v>8</v>
      </c>
      <c r="N1100" s="22">
        <v>0.42708333333333331</v>
      </c>
      <c r="O1100" s="23">
        <v>93.27</v>
      </c>
      <c r="P1100" s="13">
        <f t="shared" si="309"/>
        <v>93.27</v>
      </c>
      <c r="Q1100" s="4" t="s">
        <v>8</v>
      </c>
      <c r="R1100" s="22">
        <v>0.42708333333333331</v>
      </c>
      <c r="S1100" s="19">
        <v>15715</v>
      </c>
      <c r="T1100" s="15">
        <f t="shared" si="310"/>
        <v>1.5714999999999999</v>
      </c>
      <c r="U1100" s="4" t="s">
        <v>8</v>
      </c>
      <c r="V1100" s="22">
        <v>0.4375</v>
      </c>
      <c r="W1100" s="23">
        <v>0.7883</v>
      </c>
      <c r="X1100" s="15">
        <f t="shared" si="311"/>
        <v>0.7883</v>
      </c>
      <c r="Y1100" s="4" t="s">
        <v>8</v>
      </c>
      <c r="Z1100" s="5">
        <v>0.42708333333333331</v>
      </c>
      <c r="AA1100" s="4">
        <v>146.57</v>
      </c>
      <c r="AB1100" s="13">
        <f t="shared" si="312"/>
        <v>146.57</v>
      </c>
      <c r="AC1100" s="4" t="s">
        <v>8</v>
      </c>
      <c r="AD1100" s="5">
        <v>0.4375</v>
      </c>
      <c r="AE1100" s="8">
        <v>13913</v>
      </c>
      <c r="AF1100" s="15">
        <f t="shared" si="313"/>
        <v>1.3913</v>
      </c>
      <c r="AG1100" s="23" t="s">
        <v>8</v>
      </c>
      <c r="AH1100" s="22">
        <v>0.42708333333333331</v>
      </c>
      <c r="AI1100" s="19">
        <v>19919</v>
      </c>
      <c r="AJ1100" s="15">
        <f t="shared" si="314"/>
        <v>1.9919</v>
      </c>
      <c r="AK1100" s="4" t="s">
        <v>8</v>
      </c>
      <c r="AL1100" s="5">
        <v>0.42708333333333331</v>
      </c>
      <c r="AM1100" s="4">
        <v>185.79</v>
      </c>
      <c r="AN1100" s="13">
        <f t="shared" si="315"/>
        <v>185.79</v>
      </c>
      <c r="AO1100" s="4" t="s">
        <v>8</v>
      </c>
      <c r="AP1100" s="5">
        <v>0.4375</v>
      </c>
      <c r="AQ1100" s="19">
        <v>17643</v>
      </c>
      <c r="AR1100" s="15">
        <f t="shared" si="316"/>
        <v>1.7643</v>
      </c>
      <c r="AS1100" s="4" t="s">
        <v>8</v>
      </c>
      <c r="AT1100" s="22">
        <v>0.42708333333333331</v>
      </c>
      <c r="AU1100" s="23">
        <v>70.5</v>
      </c>
      <c r="AV1100" s="13">
        <f t="shared" si="317"/>
        <v>70.5</v>
      </c>
      <c r="AW1100" s="23" t="s">
        <v>8</v>
      </c>
      <c r="AX1100" s="22">
        <v>0.4375</v>
      </c>
      <c r="AY1100" s="23">
        <v>0.66920000000000002</v>
      </c>
      <c r="AZ1100" s="15">
        <f t="shared" si="318"/>
        <v>0.66920000000000002</v>
      </c>
      <c r="BA1100" s="4" t="s">
        <v>8</v>
      </c>
      <c r="BB1100" s="5">
        <v>0.41666666666666669</v>
      </c>
      <c r="BC1100" s="8">
        <v>10654</v>
      </c>
      <c r="BD1100" s="15">
        <f t="shared" si="319"/>
        <v>1.0653999999999999</v>
      </c>
      <c r="BE1100" s="4" t="s">
        <v>8</v>
      </c>
      <c r="BF1100" s="5">
        <v>0.40625</v>
      </c>
      <c r="BG1100" s="8">
        <v>11299</v>
      </c>
      <c r="BH1100" s="15">
        <f t="shared" si="320"/>
        <v>1.1298999999999999</v>
      </c>
      <c r="BI1100" s="4" t="s">
        <v>8</v>
      </c>
      <c r="BJ1100" s="5">
        <v>0.4375</v>
      </c>
      <c r="BK1100" s="4">
        <v>105.37</v>
      </c>
      <c r="BL1100" s="13">
        <f t="shared" si="321"/>
        <v>105.37</v>
      </c>
      <c r="BM1100" s="4" t="s">
        <v>8</v>
      </c>
      <c r="BN1100" s="5">
        <v>0.4375</v>
      </c>
      <c r="BO1100" s="8">
        <v>70009</v>
      </c>
      <c r="BP1100" s="15">
        <f t="shared" si="322"/>
        <v>7.0008999999999997</v>
      </c>
      <c r="BS1100" s="1">
        <f t="shared" si="323"/>
        <v>79.17849203220868</v>
      </c>
    </row>
    <row r="1101" spans="1:71" s="3" customFormat="1">
      <c r="A1101" s="4" t="s">
        <v>8</v>
      </c>
      <c r="B1101" s="5">
        <v>0.41666666666666669</v>
      </c>
      <c r="C1101" s="4">
        <v>82.93</v>
      </c>
      <c r="D1101" s="13">
        <f t="shared" si="306"/>
        <v>82.93</v>
      </c>
      <c r="E1101" s="4" t="s">
        <v>8</v>
      </c>
      <c r="F1101" s="5">
        <v>0.42708333333333331</v>
      </c>
      <c r="G1101" s="4">
        <v>0.78690000000000004</v>
      </c>
      <c r="H1101" s="15">
        <f t="shared" si="307"/>
        <v>0.78690000000000004</v>
      </c>
      <c r="I1101" s="4" t="s">
        <v>8</v>
      </c>
      <c r="J1101" s="22">
        <v>0.42708333333333331</v>
      </c>
      <c r="K1101" s="23">
        <v>98.66</v>
      </c>
      <c r="L1101" s="13">
        <f t="shared" si="308"/>
        <v>98.66</v>
      </c>
      <c r="M1101" s="4" t="s">
        <v>8</v>
      </c>
      <c r="N1101" s="22">
        <v>0.41666666666666669</v>
      </c>
      <c r="O1101" s="23">
        <v>93.29</v>
      </c>
      <c r="P1101" s="13">
        <f t="shared" si="309"/>
        <v>93.29</v>
      </c>
      <c r="Q1101" s="4" t="s">
        <v>8</v>
      </c>
      <c r="R1101" s="22">
        <v>0.41666666666666669</v>
      </c>
      <c r="S1101" s="19">
        <v>1571</v>
      </c>
      <c r="T1101" s="15">
        <f t="shared" si="310"/>
        <v>1.571</v>
      </c>
      <c r="U1101" s="4" t="s">
        <v>8</v>
      </c>
      <c r="V1101" s="22">
        <v>0.42708333333333331</v>
      </c>
      <c r="W1101" s="23">
        <v>0.78879999999999995</v>
      </c>
      <c r="X1101" s="15">
        <f t="shared" si="311"/>
        <v>0.78879999999999995</v>
      </c>
      <c r="Y1101" s="4" t="s">
        <v>8</v>
      </c>
      <c r="Z1101" s="5">
        <v>0.41666666666666669</v>
      </c>
      <c r="AA1101" s="4">
        <v>146.58000000000001</v>
      </c>
      <c r="AB1101" s="13">
        <f t="shared" si="312"/>
        <v>146.58000000000001</v>
      </c>
      <c r="AC1101" s="4" t="s">
        <v>8</v>
      </c>
      <c r="AD1101" s="5">
        <v>0.42708333333333331</v>
      </c>
      <c r="AE1101" s="8">
        <v>13915</v>
      </c>
      <c r="AF1101" s="15">
        <f t="shared" si="313"/>
        <v>1.3915</v>
      </c>
      <c r="AG1101" s="23" t="s">
        <v>8</v>
      </c>
      <c r="AH1101" s="22">
        <v>0.41666666666666669</v>
      </c>
      <c r="AI1101" s="19">
        <v>19924</v>
      </c>
      <c r="AJ1101" s="15">
        <f t="shared" si="314"/>
        <v>1.9923999999999999</v>
      </c>
      <c r="AK1101" s="4" t="s">
        <v>8</v>
      </c>
      <c r="AL1101" s="5">
        <v>0.41666666666666669</v>
      </c>
      <c r="AM1101" s="4">
        <v>185.9</v>
      </c>
      <c r="AN1101" s="13">
        <f t="shared" si="315"/>
        <v>185.9</v>
      </c>
      <c r="AO1101" s="4" t="s">
        <v>8</v>
      </c>
      <c r="AP1101" s="5">
        <v>0.42708333333333331</v>
      </c>
      <c r="AQ1101" s="19">
        <v>1764</v>
      </c>
      <c r="AR1101" s="15">
        <f t="shared" si="316"/>
        <v>1.764</v>
      </c>
      <c r="AS1101" s="4" t="s">
        <v>8</v>
      </c>
      <c r="AT1101" s="22">
        <v>0.41666666666666669</v>
      </c>
      <c r="AU1101" s="23">
        <v>70.510000000000005</v>
      </c>
      <c r="AV1101" s="13">
        <f t="shared" si="317"/>
        <v>70.510000000000005</v>
      </c>
      <c r="AW1101" s="23" t="s">
        <v>8</v>
      </c>
      <c r="AX1101" s="22">
        <v>0.42708333333333331</v>
      </c>
      <c r="AY1101" s="23">
        <v>0.66930000000000001</v>
      </c>
      <c r="AZ1101" s="15">
        <f t="shared" si="318"/>
        <v>0.66930000000000001</v>
      </c>
      <c r="BA1101" s="4" t="s">
        <v>8</v>
      </c>
      <c r="BB1101" s="5">
        <v>0.40625</v>
      </c>
      <c r="BC1101" s="8">
        <v>10661</v>
      </c>
      <c r="BD1101" s="15">
        <f t="shared" si="319"/>
        <v>1.0661</v>
      </c>
      <c r="BE1101" s="4" t="s">
        <v>8</v>
      </c>
      <c r="BF1101" s="5">
        <v>0.39583333333333331</v>
      </c>
      <c r="BG1101" s="8">
        <v>11308</v>
      </c>
      <c r="BH1101" s="15">
        <f t="shared" si="320"/>
        <v>1.1308</v>
      </c>
      <c r="BI1101" s="4" t="s">
        <v>8</v>
      </c>
      <c r="BJ1101" s="5">
        <v>0.42708333333333331</v>
      </c>
      <c r="BK1101" s="4">
        <v>105.31</v>
      </c>
      <c r="BL1101" s="13">
        <f t="shared" si="321"/>
        <v>105.31</v>
      </c>
      <c r="BM1101" s="4" t="s">
        <v>8</v>
      </c>
      <c r="BN1101" s="5">
        <v>0.42708333333333331</v>
      </c>
      <c r="BO1101" s="6">
        <v>7</v>
      </c>
      <c r="BP1101" s="15">
        <f t="shared" si="322"/>
        <v>7</v>
      </c>
      <c r="BS1101" s="1">
        <f t="shared" si="323"/>
        <v>79.174760689617813</v>
      </c>
    </row>
    <row r="1102" spans="1:71" s="3" customFormat="1">
      <c r="A1102" s="4" t="s">
        <v>8</v>
      </c>
      <c r="B1102" s="5">
        <v>0.40625</v>
      </c>
      <c r="C1102" s="4">
        <v>82.85</v>
      </c>
      <c r="D1102" s="13">
        <f t="shared" si="306"/>
        <v>82.85</v>
      </c>
      <c r="E1102" s="4" t="s">
        <v>8</v>
      </c>
      <c r="F1102" s="5">
        <v>0.41666666666666669</v>
      </c>
      <c r="G1102" s="4">
        <v>0.78669999999999995</v>
      </c>
      <c r="H1102" s="15">
        <f t="shared" si="307"/>
        <v>0.78669999999999995</v>
      </c>
      <c r="I1102" s="4" t="s">
        <v>8</v>
      </c>
      <c r="J1102" s="22">
        <v>0.41666666666666669</v>
      </c>
      <c r="K1102" s="23">
        <v>98.89</v>
      </c>
      <c r="L1102" s="13">
        <f t="shared" si="308"/>
        <v>98.89</v>
      </c>
      <c r="M1102" s="4" t="s">
        <v>8</v>
      </c>
      <c r="N1102" s="22">
        <v>0.40625</v>
      </c>
      <c r="O1102" s="23">
        <v>93.15</v>
      </c>
      <c r="P1102" s="13">
        <f t="shared" si="309"/>
        <v>93.15</v>
      </c>
      <c r="Q1102" s="4" t="s">
        <v>8</v>
      </c>
      <c r="R1102" s="22">
        <v>0.40625</v>
      </c>
      <c r="S1102" s="19">
        <v>15729</v>
      </c>
      <c r="T1102" s="15">
        <f t="shared" si="310"/>
        <v>1.5729</v>
      </c>
      <c r="U1102" s="4" t="s">
        <v>8</v>
      </c>
      <c r="V1102" s="22">
        <v>0.41666666666666669</v>
      </c>
      <c r="W1102" s="23">
        <v>0.78839999999999999</v>
      </c>
      <c r="X1102" s="15">
        <f t="shared" si="311"/>
        <v>0.78839999999999999</v>
      </c>
      <c r="Y1102" s="4" t="s">
        <v>8</v>
      </c>
      <c r="Z1102" s="5">
        <v>0.40625</v>
      </c>
      <c r="AA1102" s="4">
        <v>146.61000000000001</v>
      </c>
      <c r="AB1102" s="13">
        <f t="shared" si="312"/>
        <v>146.61000000000001</v>
      </c>
      <c r="AC1102" s="4" t="s">
        <v>8</v>
      </c>
      <c r="AD1102" s="5">
        <v>0.41666666666666669</v>
      </c>
      <c r="AE1102" s="8">
        <v>13908</v>
      </c>
      <c r="AF1102" s="15">
        <f t="shared" si="313"/>
        <v>1.3908</v>
      </c>
      <c r="AG1102" s="23" t="s">
        <v>8</v>
      </c>
      <c r="AH1102" s="22">
        <v>0.40625</v>
      </c>
      <c r="AI1102" s="19">
        <v>19949</v>
      </c>
      <c r="AJ1102" s="15">
        <f t="shared" si="314"/>
        <v>1.9948999999999999</v>
      </c>
      <c r="AK1102" s="4" t="s">
        <v>8</v>
      </c>
      <c r="AL1102" s="5">
        <v>0.40625</v>
      </c>
      <c r="AM1102" s="4">
        <v>185.88</v>
      </c>
      <c r="AN1102" s="13">
        <f t="shared" si="315"/>
        <v>185.88</v>
      </c>
      <c r="AO1102" s="4" t="s">
        <v>8</v>
      </c>
      <c r="AP1102" s="5">
        <v>0.41666666666666669</v>
      </c>
      <c r="AQ1102" s="19">
        <v>17639</v>
      </c>
      <c r="AR1102" s="15">
        <f t="shared" si="316"/>
        <v>1.7639</v>
      </c>
      <c r="AS1102" s="4" t="s">
        <v>8</v>
      </c>
      <c r="AT1102" s="22">
        <v>0.40625</v>
      </c>
      <c r="AU1102" s="23">
        <v>70.5</v>
      </c>
      <c r="AV1102" s="13">
        <f t="shared" si="317"/>
        <v>70.5</v>
      </c>
      <c r="AW1102" s="23" t="s">
        <v>8</v>
      </c>
      <c r="AX1102" s="22">
        <v>0.41666666666666669</v>
      </c>
      <c r="AY1102" s="23">
        <v>0.66920000000000002</v>
      </c>
      <c r="AZ1102" s="15">
        <f t="shared" si="318"/>
        <v>0.66920000000000002</v>
      </c>
      <c r="BA1102" s="4" t="s">
        <v>8</v>
      </c>
      <c r="BB1102" s="5">
        <v>0.39583333333333331</v>
      </c>
      <c r="BC1102" s="8">
        <v>10657</v>
      </c>
      <c r="BD1102" s="15">
        <f t="shared" si="319"/>
        <v>1.0657000000000001</v>
      </c>
      <c r="BE1102" s="4" t="s">
        <v>8</v>
      </c>
      <c r="BF1102" s="5">
        <v>0.38541666666666669</v>
      </c>
      <c r="BG1102" s="8">
        <v>11314</v>
      </c>
      <c r="BH1102" s="15">
        <f t="shared" si="320"/>
        <v>1.1314</v>
      </c>
      <c r="BI1102" s="4" t="s">
        <v>8</v>
      </c>
      <c r="BJ1102" s="5">
        <v>0.41666666666666669</v>
      </c>
      <c r="BK1102" s="4">
        <v>105.39</v>
      </c>
      <c r="BL1102" s="13">
        <f t="shared" si="321"/>
        <v>105.39</v>
      </c>
      <c r="BM1102" s="4" t="s">
        <v>8</v>
      </c>
      <c r="BN1102" s="5">
        <v>0.41666666666666669</v>
      </c>
      <c r="BO1102" s="8">
        <v>70025</v>
      </c>
      <c r="BP1102" s="15">
        <f t="shared" si="322"/>
        <v>7.0025000000000004</v>
      </c>
      <c r="BS1102" s="1">
        <f t="shared" si="323"/>
        <v>79.206427138007641</v>
      </c>
    </row>
  </sheetData>
  <conditionalFormatting sqref="H1:H2 J1:K2 AF1:AJ2 N1:O2 R1:S2 V1:W2">
    <cfRule type="cellIs" dxfId="47" priority="59" stopIfTrue="1" operator="lessThan">
      <formula>#REF!</formula>
    </cfRule>
    <cfRule type="cellIs" dxfId="46" priority="60" stopIfTrue="1" operator="greaterThan">
      <formula>#REF!</formula>
    </cfRule>
  </conditionalFormatting>
  <conditionalFormatting sqref="AB2">
    <cfRule type="cellIs" dxfId="45" priority="55" stopIfTrue="1" operator="lessThan">
      <formula>AD13</formula>
    </cfRule>
    <cfRule type="cellIs" dxfId="44" priority="56" stopIfTrue="1" operator="greaterThan">
      <formula>AD13</formula>
    </cfRule>
  </conditionalFormatting>
  <conditionalFormatting sqref="AB1">
    <cfRule type="cellIs" dxfId="43" priority="53" stopIfTrue="1" operator="lessThan">
      <formula>AD12</formula>
    </cfRule>
    <cfRule type="cellIs" dxfId="42" priority="54" stopIfTrue="1" operator="greaterThan">
      <formula>AD12</formula>
    </cfRule>
  </conditionalFormatting>
  <conditionalFormatting sqref="AN2">
    <cfRule type="cellIs" dxfId="41" priority="51" stopIfTrue="1" operator="lessThan">
      <formula>AP13</formula>
    </cfRule>
    <cfRule type="cellIs" dxfId="40" priority="52" stopIfTrue="1" operator="greaterThan">
      <formula>AP13</formula>
    </cfRule>
  </conditionalFormatting>
  <conditionalFormatting sqref="AN1">
    <cfRule type="cellIs" dxfId="39" priority="49" stopIfTrue="1" operator="lessThan">
      <formula>AP12</formula>
    </cfRule>
    <cfRule type="cellIs" dxfId="38" priority="50" stopIfTrue="1" operator="greaterThan">
      <formula>AP12</formula>
    </cfRule>
  </conditionalFormatting>
  <conditionalFormatting sqref="T2">
    <cfRule type="cellIs" dxfId="37" priority="37" stopIfTrue="1" operator="lessThan">
      <formula>V13</formula>
    </cfRule>
    <cfRule type="cellIs" dxfId="36" priority="38" stopIfTrue="1" operator="greaterThan">
      <formula>V13</formula>
    </cfRule>
  </conditionalFormatting>
  <conditionalFormatting sqref="T1">
    <cfRule type="cellIs" dxfId="35" priority="35" stopIfTrue="1" operator="lessThan">
      <formula>V12</formula>
    </cfRule>
    <cfRule type="cellIs" dxfId="34" priority="36" stopIfTrue="1" operator="greaterThan">
      <formula>V12</formula>
    </cfRule>
  </conditionalFormatting>
  <conditionalFormatting sqref="X2">
    <cfRule type="cellIs" dxfId="33" priority="33" stopIfTrue="1" operator="lessThan">
      <formula>Z13</formula>
    </cfRule>
    <cfRule type="cellIs" dxfId="32" priority="34" stopIfTrue="1" operator="greaterThan">
      <formula>Z13</formula>
    </cfRule>
  </conditionalFormatting>
  <conditionalFormatting sqref="X1">
    <cfRule type="cellIs" dxfId="31" priority="31" stopIfTrue="1" operator="lessThan">
      <formula>Z12</formula>
    </cfRule>
    <cfRule type="cellIs" dxfId="30" priority="32" stopIfTrue="1" operator="greaterThan">
      <formula>Z12</formula>
    </cfRule>
  </conditionalFormatting>
  <conditionalFormatting sqref="AJ2">
    <cfRule type="cellIs" dxfId="29" priority="29" stopIfTrue="1" operator="lessThan">
      <formula>AL13</formula>
    </cfRule>
    <cfRule type="cellIs" dxfId="28" priority="30" stopIfTrue="1" operator="greaterThan">
      <formula>AL13</formula>
    </cfRule>
  </conditionalFormatting>
  <conditionalFormatting sqref="AJ1">
    <cfRule type="cellIs" dxfId="27" priority="27" stopIfTrue="1" operator="lessThan">
      <formula>AL12</formula>
    </cfRule>
    <cfRule type="cellIs" dxfId="26" priority="28" stopIfTrue="1" operator="greaterThan">
      <formula>AL12</formula>
    </cfRule>
  </conditionalFormatting>
  <conditionalFormatting sqref="BD2">
    <cfRule type="cellIs" dxfId="25" priority="25" stopIfTrue="1" operator="lessThan">
      <formula>BF13</formula>
    </cfRule>
    <cfRule type="cellIs" dxfId="24" priority="26" stopIfTrue="1" operator="greaterThan">
      <formula>BF13</formula>
    </cfRule>
  </conditionalFormatting>
  <conditionalFormatting sqref="BD1">
    <cfRule type="cellIs" dxfId="23" priority="23" stopIfTrue="1" operator="lessThan">
      <formula>BF12</formula>
    </cfRule>
    <cfRule type="cellIs" dxfId="22" priority="24" stopIfTrue="1" operator="greaterThan">
      <formula>BF12</formula>
    </cfRule>
  </conditionalFormatting>
  <conditionalFormatting sqref="BH2">
    <cfRule type="cellIs" dxfId="21" priority="21" stopIfTrue="1" operator="lessThan">
      <formula>BJ13</formula>
    </cfRule>
    <cfRule type="cellIs" dxfId="20" priority="22" stopIfTrue="1" operator="greaterThan">
      <formula>BJ13</formula>
    </cfRule>
  </conditionalFormatting>
  <conditionalFormatting sqref="BH1">
    <cfRule type="cellIs" dxfId="19" priority="19" stopIfTrue="1" operator="lessThan">
      <formula>BJ12</formula>
    </cfRule>
    <cfRule type="cellIs" dxfId="18" priority="20" stopIfTrue="1" operator="greaterThan">
      <formula>BJ12</formula>
    </cfRule>
  </conditionalFormatting>
  <conditionalFormatting sqref="BL2">
    <cfRule type="cellIs" dxfId="17" priority="17" stopIfTrue="1" operator="lessThan">
      <formula>BN13</formula>
    </cfRule>
    <cfRule type="cellIs" dxfId="16" priority="18" stopIfTrue="1" operator="greaterThan">
      <formula>BN13</formula>
    </cfRule>
  </conditionalFormatting>
  <conditionalFormatting sqref="BL1">
    <cfRule type="cellIs" dxfId="15" priority="15" stopIfTrue="1" operator="lessThan">
      <formula>BN12</formula>
    </cfRule>
    <cfRule type="cellIs" dxfId="14" priority="16" stopIfTrue="1" operator="greaterThan">
      <formula>BN12</formula>
    </cfRule>
  </conditionalFormatting>
  <conditionalFormatting sqref="BP2">
    <cfRule type="cellIs" dxfId="13" priority="13" stopIfTrue="1" operator="lessThan">
      <formula>BR13</formula>
    </cfRule>
    <cfRule type="cellIs" dxfId="12" priority="14" stopIfTrue="1" operator="greaterThan">
      <formula>BR13</formula>
    </cfRule>
  </conditionalFormatting>
  <conditionalFormatting sqref="BP1">
    <cfRule type="cellIs" dxfId="11" priority="11" stopIfTrue="1" operator="lessThan">
      <formula>BR12</formula>
    </cfRule>
    <cfRule type="cellIs" dxfId="10" priority="12" stopIfTrue="1" operator="greaterThan">
      <formula>BR12</formula>
    </cfRule>
  </conditionalFormatting>
  <conditionalFormatting sqref="BS2">
    <cfRule type="cellIs" dxfId="9" priority="9" stopIfTrue="1" operator="lessThan">
      <formula>BU13</formula>
    </cfRule>
    <cfRule type="cellIs" dxfId="8" priority="10" stopIfTrue="1" operator="greaterThan">
      <formula>BU13</formula>
    </cfRule>
  </conditionalFormatting>
  <conditionalFormatting sqref="BS1">
    <cfRule type="cellIs" dxfId="7" priority="7" stopIfTrue="1" operator="lessThan">
      <formula>BU12</formula>
    </cfRule>
    <cfRule type="cellIs" dxfId="6" priority="8" stopIfTrue="1" operator="greaterThan">
      <formula>BU12</formula>
    </cfRule>
  </conditionalFormatting>
  <conditionalFormatting sqref="AR1:AR2">
    <cfRule type="cellIs" dxfId="5" priority="65" stopIfTrue="1" operator="lessThan">
      <formula>BB12</formula>
    </cfRule>
    <cfRule type="cellIs" dxfId="4" priority="66" stopIfTrue="1" operator="greaterThan">
      <formula>BB12</formula>
    </cfRule>
  </conditionalFormatting>
  <conditionalFormatting sqref="AV1:AV2">
    <cfRule type="cellIs" dxfId="3" priority="69" stopIfTrue="1" operator="lessThan">
      <formula>BB12</formula>
    </cfRule>
    <cfRule type="cellIs" dxfId="2" priority="70" stopIfTrue="1" operator="greaterThan">
      <formula>BB12</formula>
    </cfRule>
  </conditionalFormatting>
  <conditionalFormatting sqref="AZ1:AZ2">
    <cfRule type="cellIs" dxfId="1" priority="1" stopIfTrue="1" operator="lessThan">
      <formula>BJ12</formula>
    </cfRule>
    <cfRule type="cellIs" dxfId="0" priority="2" stopIfTrue="1" operator="greaterThan">
      <formula>BJ12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CK53"/>
  <sheetViews>
    <sheetView tabSelected="1" topLeftCell="A7" zoomScale="60" zoomScaleNormal="60" workbookViewId="0">
      <selection activeCell="M3" sqref="M3"/>
    </sheetView>
  </sheetViews>
  <sheetFormatPr defaultRowHeight="15"/>
  <cols>
    <col min="1" max="1" width="3.42578125" customWidth="1"/>
    <col min="2" max="2" width="1.5703125" customWidth="1"/>
    <col min="3" max="3" width="13.5703125" customWidth="1"/>
    <col min="4" max="4" width="12.5703125" customWidth="1"/>
    <col min="6" max="6" width="3.85546875" customWidth="1"/>
    <col min="7" max="7" width="2.28515625" customWidth="1"/>
    <col min="8" max="8" width="13.140625" customWidth="1"/>
    <col min="9" max="9" width="8.85546875" customWidth="1"/>
    <col min="10" max="10" width="6.42578125" style="3" customWidth="1"/>
    <col min="11" max="11" width="3.85546875" style="3" customWidth="1"/>
    <col min="12" max="12" width="2.28515625" style="3" customWidth="1"/>
    <col min="13" max="13" width="13.140625" style="3" customWidth="1"/>
    <col min="14" max="14" width="8.7109375" style="3" customWidth="1"/>
    <col min="15" max="15" width="5.7109375" customWidth="1"/>
    <col min="16" max="16" width="3.85546875" style="3" customWidth="1"/>
    <col min="17" max="17" width="2.28515625" style="3" customWidth="1"/>
    <col min="18" max="18" width="13" style="3" customWidth="1"/>
    <col min="19" max="19" width="8.85546875" style="3" customWidth="1"/>
    <col min="20" max="20" width="8.42578125" customWidth="1"/>
    <col min="21" max="21" width="3.85546875" style="3" customWidth="1"/>
    <col min="22" max="22" width="2.28515625" style="3" customWidth="1"/>
    <col min="23" max="23" width="13.85546875" style="3" customWidth="1"/>
    <col min="24" max="24" width="8.42578125" style="3" customWidth="1"/>
    <col min="25" max="25" width="5.7109375" customWidth="1"/>
    <col min="26" max="26" width="3.85546875" style="3" customWidth="1"/>
    <col min="27" max="27" width="2.28515625" style="3" customWidth="1"/>
    <col min="28" max="28" width="13" style="3" customWidth="1"/>
    <col min="29" max="29" width="8.42578125" style="3" customWidth="1"/>
    <col min="30" max="30" width="7" customWidth="1"/>
    <col min="31" max="31" width="3.85546875" style="3" customWidth="1"/>
    <col min="32" max="32" width="2.28515625" style="3" customWidth="1"/>
    <col min="33" max="33" width="13.5703125" style="3" customWidth="1"/>
    <col min="34" max="34" width="8.42578125" style="3" customWidth="1"/>
    <col min="35" max="35" width="5.7109375" customWidth="1"/>
    <col min="36" max="36" width="3.85546875" style="3" customWidth="1"/>
    <col min="37" max="37" width="2.28515625" style="3" customWidth="1"/>
    <col min="38" max="38" width="13.85546875" style="3" customWidth="1"/>
    <col min="39" max="39" width="8.42578125" style="3" customWidth="1"/>
    <col min="40" max="40" width="6.85546875" customWidth="1"/>
    <col min="41" max="41" width="3.85546875" style="3" customWidth="1"/>
    <col min="42" max="42" width="2.28515625" style="3" customWidth="1"/>
    <col min="43" max="43" width="11.42578125" style="3" customWidth="1"/>
    <col min="44" max="44" width="8.42578125" style="3" customWidth="1"/>
    <col min="46" max="46" width="3.85546875" style="3" customWidth="1"/>
    <col min="47" max="47" width="2.28515625" style="3" customWidth="1"/>
    <col min="48" max="48" width="11.42578125" style="3" customWidth="1"/>
    <col min="49" max="49" width="8.42578125" style="3" customWidth="1"/>
    <col min="51" max="51" width="3.85546875" style="3" customWidth="1"/>
    <col min="52" max="52" width="2.28515625" style="3" customWidth="1"/>
    <col min="53" max="53" width="11.42578125" style="3" customWidth="1"/>
    <col min="54" max="54" width="8.42578125" style="3" customWidth="1"/>
    <col min="56" max="56" width="3.85546875" style="3" customWidth="1"/>
    <col min="57" max="57" width="2.28515625" style="3" customWidth="1"/>
    <col min="58" max="58" width="11.42578125" style="3" customWidth="1"/>
    <col min="59" max="59" width="8.42578125" style="3" customWidth="1"/>
    <col min="61" max="61" width="3.85546875" style="3" customWidth="1"/>
    <col min="62" max="62" width="2.28515625" style="3" customWidth="1"/>
    <col min="63" max="63" width="11.42578125" style="3" customWidth="1"/>
    <col min="64" max="64" width="8.42578125" style="3" customWidth="1"/>
    <col min="66" max="66" width="3.85546875" style="3" customWidth="1"/>
    <col min="67" max="67" width="2.28515625" style="3" customWidth="1"/>
    <col min="68" max="68" width="11.42578125" style="3" customWidth="1"/>
    <col min="69" max="69" width="8.42578125" style="3" customWidth="1"/>
    <col min="71" max="71" width="3.85546875" style="3" customWidth="1"/>
    <col min="72" max="72" width="2.28515625" style="3" customWidth="1"/>
    <col min="73" max="73" width="11.42578125" style="3" customWidth="1"/>
    <col min="74" max="74" width="8.42578125" style="3" customWidth="1"/>
    <col min="76" max="76" width="3.85546875" style="3" customWidth="1"/>
    <col min="77" max="77" width="2.28515625" style="3" customWidth="1"/>
    <col min="78" max="78" width="11.42578125" style="3" customWidth="1"/>
    <col min="79" max="79" width="8.42578125" style="3" customWidth="1"/>
    <col min="81" max="81" width="3.85546875" style="3" customWidth="1"/>
    <col min="82" max="82" width="2.28515625" style="3" customWidth="1"/>
    <col min="83" max="83" width="11.42578125" style="3" customWidth="1"/>
    <col min="84" max="84" width="8.42578125" style="3" customWidth="1"/>
    <col min="86" max="86" width="3.85546875" style="3" customWidth="1"/>
    <col min="87" max="87" width="2.28515625" style="3" customWidth="1"/>
    <col min="88" max="88" width="11.42578125" style="3" customWidth="1"/>
    <col min="89" max="89" width="8.42578125" style="3" customWidth="1"/>
  </cols>
  <sheetData>
    <row r="1" spans="1:89" ht="18.75">
      <c r="A1" s="3"/>
      <c r="B1" s="3"/>
      <c r="C1" s="25" t="s">
        <v>12</v>
      </c>
      <c r="D1" s="30">
        <f>[2]!EURUSD</f>
        <v>39738.957638888889</v>
      </c>
      <c r="E1" s="27">
        <f>[2]!EURUSD+(0.0416666666666667*E2)</f>
        <v>39738.957638888889</v>
      </c>
      <c r="F1" s="3"/>
      <c r="G1" s="3"/>
      <c r="I1" s="3"/>
    </row>
    <row r="2" spans="1:89">
      <c r="A2" s="3"/>
      <c r="B2" s="3"/>
      <c r="C2" s="28"/>
      <c r="D2" s="29">
        <v>-2</v>
      </c>
      <c r="E2" s="3"/>
      <c r="F2" s="3"/>
      <c r="G2" s="3"/>
      <c r="I2" s="3"/>
    </row>
    <row r="3" spans="1:89" ht="18.75">
      <c r="A3" s="3"/>
      <c r="B3" s="3"/>
      <c r="C3" s="25" t="s">
        <v>11</v>
      </c>
      <c r="D3" s="26">
        <f>[2]!EURUSD+(0.0416666666666667*D2)</f>
        <v>39738.874305555553</v>
      </c>
      <c r="E3" s="27">
        <f>[2]!EURUSD+(0.0416666666666667*H4)</f>
        <v>39738.957638888889</v>
      </c>
      <c r="F3" s="3"/>
      <c r="G3" s="3"/>
      <c r="I3" s="3"/>
    </row>
    <row r="4" spans="1:89">
      <c r="A4" s="3"/>
      <c r="B4" s="3"/>
      <c r="C4" s="25"/>
      <c r="D4" s="3"/>
      <c r="E4" s="3"/>
      <c r="F4" s="3"/>
      <c r="G4" s="3"/>
      <c r="H4" s="3"/>
      <c r="I4" s="3"/>
    </row>
    <row r="5" spans="1:89" s="44" customFormat="1"/>
    <row r="6" spans="1:89" ht="18.75">
      <c r="A6" s="3"/>
      <c r="B6" s="3"/>
      <c r="C6" s="25"/>
      <c r="D6" s="3"/>
      <c r="E6" s="3"/>
      <c r="F6" s="3"/>
      <c r="G6" s="3"/>
      <c r="H6" s="3"/>
      <c r="I6" s="46" t="s">
        <v>31</v>
      </c>
      <c r="O6" s="47" t="str">
        <f>SHEET1!$A$98</f>
        <v>16 October 2008</v>
      </c>
      <c r="P6" s="46"/>
      <c r="Q6" s="46"/>
      <c r="R6" s="46"/>
      <c r="S6" s="49" t="s">
        <v>28</v>
      </c>
      <c r="T6" s="48">
        <f>SHEET1!$B$98</f>
        <v>0.875</v>
      </c>
      <c r="U6" s="46" t="s">
        <v>11</v>
      </c>
      <c r="X6" s="46" t="s">
        <v>32</v>
      </c>
      <c r="Y6" s="3"/>
      <c r="AI6" s="3"/>
      <c r="AN6" s="3"/>
    </row>
    <row r="7" spans="1:89">
      <c r="A7" s="3"/>
      <c r="B7" s="3"/>
      <c r="C7" s="25"/>
      <c r="D7" s="3"/>
      <c r="E7" s="3"/>
      <c r="F7" s="3"/>
      <c r="G7" s="3"/>
      <c r="H7" s="3"/>
      <c r="I7" s="3"/>
      <c r="O7" s="3"/>
      <c r="T7" s="3"/>
      <c r="Y7" s="3"/>
      <c r="AD7" s="3"/>
      <c r="AI7" s="3"/>
      <c r="AN7" s="3"/>
    </row>
    <row r="8" spans="1:89">
      <c r="A8" s="2"/>
      <c r="B8" s="2"/>
      <c r="C8" s="36" t="s">
        <v>29</v>
      </c>
      <c r="D8" s="2"/>
      <c r="E8" s="2"/>
      <c r="F8" s="2"/>
      <c r="G8" s="2"/>
      <c r="H8" s="36" t="str">
        <f>SHEET1!$A$3</f>
        <v>17 October 2008</v>
      </c>
      <c r="I8" s="2"/>
      <c r="J8" s="2"/>
      <c r="K8" s="2"/>
      <c r="L8" s="2"/>
      <c r="M8" s="36" t="str">
        <f>SHEET1!$A4</f>
        <v>17 October 2008</v>
      </c>
      <c r="N8" s="2"/>
      <c r="O8" s="3"/>
      <c r="P8" s="2"/>
      <c r="Q8" s="2"/>
      <c r="R8" s="36" t="str">
        <f>SHEET1!$A5</f>
        <v>17 October 2008</v>
      </c>
      <c r="S8" s="2"/>
      <c r="T8" s="3"/>
      <c r="U8" s="2"/>
      <c r="V8" s="2"/>
      <c r="W8" s="36" t="str">
        <f>SHEET1!$A6</f>
        <v>17 October 2008</v>
      </c>
      <c r="X8" s="2"/>
      <c r="Y8" s="3"/>
      <c r="Z8" s="2"/>
      <c r="AA8" s="2"/>
      <c r="AB8" s="36" t="str">
        <f>SHEET1!$A7</f>
        <v>17 October 2008</v>
      </c>
      <c r="AC8" s="2"/>
      <c r="AD8" s="3"/>
      <c r="AE8" s="2"/>
      <c r="AF8" s="2"/>
      <c r="AG8" s="36" t="str">
        <f>SHEET1!$A8</f>
        <v>17 October 2008</v>
      </c>
      <c r="AH8" s="2"/>
      <c r="AI8" s="3"/>
      <c r="AJ8" s="2"/>
      <c r="AK8" s="2"/>
      <c r="AL8" s="36" t="str">
        <f>SHEET1!$A9</f>
        <v>17 October 2008</v>
      </c>
      <c r="AM8" s="2"/>
      <c r="AN8" s="3"/>
      <c r="CH8" s="2"/>
      <c r="CI8" s="2"/>
      <c r="CJ8" s="36"/>
      <c r="CK8" s="2"/>
    </row>
    <row r="9" spans="1:89">
      <c r="A9" s="31"/>
      <c r="B9" s="31"/>
      <c r="C9" s="38" t="s">
        <v>34</v>
      </c>
      <c r="D9" s="39">
        <f>$D$3</f>
        <v>39738.874305555553</v>
      </c>
      <c r="E9" s="31"/>
      <c r="F9" s="31"/>
      <c r="G9" s="31"/>
      <c r="H9" s="38" t="s">
        <v>28</v>
      </c>
      <c r="I9" s="39">
        <f>SHEET1!$B$3</f>
        <v>0.86458333333333337</v>
      </c>
      <c r="J9" s="31"/>
      <c r="K9" s="31"/>
      <c r="L9" s="31"/>
      <c r="M9" s="38" t="s">
        <v>28</v>
      </c>
      <c r="N9" s="39">
        <f>SHEET1!$B4</f>
        <v>0.85416666666666663</v>
      </c>
      <c r="O9" s="40"/>
      <c r="P9" s="31"/>
      <c r="Q9" s="31"/>
      <c r="R9" s="38" t="s">
        <v>28</v>
      </c>
      <c r="S9" s="39">
        <f>SHEET1!$B5</f>
        <v>0.84375</v>
      </c>
      <c r="T9" s="40"/>
      <c r="U9" s="31"/>
      <c r="V9" s="31"/>
      <c r="W9" s="38" t="s">
        <v>28</v>
      </c>
      <c r="X9" s="39">
        <f>SHEET1!$B6</f>
        <v>0.83333333333333337</v>
      </c>
      <c r="Y9" s="40"/>
      <c r="Z9" s="31"/>
      <c r="AA9" s="31"/>
      <c r="AB9" s="38" t="s">
        <v>28</v>
      </c>
      <c r="AC9" s="39">
        <f>SHEET1!$B7</f>
        <v>0.82291666666666663</v>
      </c>
      <c r="AD9" s="40"/>
      <c r="AE9" s="31"/>
      <c r="AF9" s="31"/>
      <c r="AG9" s="38" t="s">
        <v>28</v>
      </c>
      <c r="AH9" s="39">
        <f>SHEET1!$B8</f>
        <v>0.8125</v>
      </c>
      <c r="AI9" s="40"/>
      <c r="AJ9" s="31"/>
      <c r="AK9" s="31"/>
      <c r="AL9" s="38" t="s">
        <v>28</v>
      </c>
      <c r="AM9" s="39">
        <f>SHEET1!$B9</f>
        <v>0.80208333333333337</v>
      </c>
      <c r="AN9" s="40"/>
      <c r="CH9" s="31"/>
      <c r="CI9" s="31"/>
      <c r="CJ9" s="38"/>
      <c r="CK9" s="39"/>
    </row>
    <row r="10" spans="1:89">
      <c r="A10" s="31"/>
      <c r="B10" s="31"/>
      <c r="C10" s="38"/>
      <c r="D10" s="39"/>
      <c r="E10" s="31"/>
      <c r="F10" s="31"/>
      <c r="G10" s="31"/>
      <c r="H10" s="38"/>
      <c r="I10" s="39"/>
      <c r="J10" s="31"/>
      <c r="K10" s="31"/>
      <c r="L10" s="31"/>
      <c r="M10" s="38"/>
      <c r="N10" s="39"/>
      <c r="O10" s="40"/>
      <c r="P10" s="31"/>
      <c r="Q10" s="31"/>
      <c r="R10" s="38"/>
      <c r="S10" s="39"/>
      <c r="T10" s="40"/>
      <c r="U10" s="31"/>
      <c r="V10" s="31"/>
      <c r="W10" s="38"/>
      <c r="X10" s="39"/>
      <c r="Y10" s="40"/>
      <c r="Z10" s="31"/>
      <c r="AA10" s="31"/>
      <c r="AB10" s="38"/>
      <c r="AC10" s="39"/>
      <c r="AD10" s="40"/>
      <c r="AE10" s="31"/>
      <c r="AF10" s="31"/>
      <c r="AG10" s="38"/>
      <c r="AH10" s="39"/>
      <c r="AI10" s="40"/>
      <c r="AJ10" s="31"/>
      <c r="AK10" s="31"/>
      <c r="AL10" s="38"/>
      <c r="AM10" s="39"/>
      <c r="AN10" s="40"/>
      <c r="CH10" s="31"/>
      <c r="CI10" s="31"/>
      <c r="CJ10" s="38"/>
      <c r="CK10" s="39"/>
    </row>
    <row r="11" spans="1:89" s="189" customFormat="1">
      <c r="A11" s="188"/>
      <c r="B11" s="188"/>
      <c r="C11" s="188"/>
      <c r="D11" s="188" t="s">
        <v>30</v>
      </c>
      <c r="E11" s="188"/>
      <c r="F11" s="188"/>
      <c r="G11" s="188"/>
      <c r="H11" s="188"/>
      <c r="I11" s="188" t="s">
        <v>30</v>
      </c>
      <c r="J11" s="188"/>
      <c r="K11" s="188"/>
      <c r="L11" s="188"/>
      <c r="M11" s="188"/>
      <c r="N11" s="188" t="s">
        <v>30</v>
      </c>
      <c r="P11" s="188"/>
      <c r="Q11" s="188"/>
      <c r="R11" s="188"/>
      <c r="S11" s="188" t="s">
        <v>30</v>
      </c>
      <c r="U11" s="188"/>
      <c r="V11" s="188"/>
      <c r="W11" s="188"/>
      <c r="X11" s="188" t="s">
        <v>30</v>
      </c>
      <c r="Z11" s="188"/>
      <c r="AA11" s="188"/>
      <c r="AB11" s="188"/>
      <c r="AC11" s="188" t="s">
        <v>30</v>
      </c>
      <c r="AE11" s="188"/>
      <c r="AF11" s="188"/>
      <c r="AG11" s="188"/>
      <c r="AH11" s="188" t="s">
        <v>30</v>
      </c>
      <c r="AJ11" s="188"/>
      <c r="AK11" s="188"/>
      <c r="AL11" s="188"/>
      <c r="AM11" s="188" t="s">
        <v>30</v>
      </c>
      <c r="CH11" s="188"/>
      <c r="CI11" s="188"/>
      <c r="CJ11" s="188"/>
      <c r="CK11" s="188"/>
    </row>
    <row r="12" spans="1:89" s="3" customFormat="1">
      <c r="A12" s="3">
        <v>0</v>
      </c>
      <c r="B12" s="41"/>
      <c r="C12" s="31" t="s">
        <v>13</v>
      </c>
      <c r="D12" s="37">
        <f>(SHEET1!$D$98/SHEET1!$D2)*10000-10000</f>
        <v>54.25471159337576</v>
      </c>
      <c r="E12" s="41"/>
      <c r="F12" s="3">
        <v>0</v>
      </c>
      <c r="G12" s="41"/>
      <c r="H12" s="31" t="s">
        <v>13</v>
      </c>
      <c r="I12" s="37">
        <f>(SHEET1!$D$98/SHEET1!$D3)*10000-10000</f>
        <v>65.751858204690507</v>
      </c>
      <c r="J12" s="41"/>
      <c r="K12" s="3">
        <v>0</v>
      </c>
      <c r="L12" s="41"/>
      <c r="M12" s="33" t="s">
        <v>24</v>
      </c>
      <c r="N12" s="37">
        <f>(SHEET1!$BD4/SHEET1!$BD$98)*10000-10000</f>
        <v>55.145499278865827</v>
      </c>
      <c r="O12" s="42"/>
      <c r="P12" s="3">
        <v>0</v>
      </c>
      <c r="Q12" s="41"/>
      <c r="R12" s="31" t="s">
        <v>13</v>
      </c>
      <c r="S12" s="37">
        <f>(SHEET1!$D$98/SHEET1!$D5)*10000-10000</f>
        <v>75.833452568322173</v>
      </c>
      <c r="T12" s="42"/>
      <c r="U12" s="3">
        <v>0</v>
      </c>
      <c r="V12" s="41"/>
      <c r="W12" s="33" t="s">
        <v>24</v>
      </c>
      <c r="X12" s="37">
        <f>(SHEET1!$BD6/SHEET1!$BD$98)*10000-10000</f>
        <v>71.264952914227251</v>
      </c>
      <c r="Y12" s="42"/>
      <c r="Z12" s="3">
        <v>0</v>
      </c>
      <c r="AA12" s="41"/>
      <c r="AB12" s="31" t="s">
        <v>13</v>
      </c>
      <c r="AC12" s="37">
        <f>(SHEET1!$D$98/SHEET1!$D7)*10000-10000</f>
        <v>83.046964490262326</v>
      </c>
      <c r="AD12" s="42"/>
      <c r="AE12" s="3">
        <v>0</v>
      </c>
      <c r="AF12" s="41"/>
      <c r="AG12" s="33" t="s">
        <v>24</v>
      </c>
      <c r="AH12" s="37">
        <f>(SHEET1!$BD8/SHEET1!$BD$98)*10000-10000</f>
        <v>55.99389157546284</v>
      </c>
      <c r="AI12" s="42"/>
      <c r="AJ12" s="3">
        <v>0</v>
      </c>
      <c r="AK12" s="41"/>
      <c r="AL12" s="31" t="s">
        <v>19</v>
      </c>
      <c r="AM12" s="37">
        <f>(SHEET1!$AB$98/SHEET1!$AB9)*10000-10000</f>
        <v>57.289753947850841</v>
      </c>
      <c r="AN12" s="42"/>
      <c r="CH12" s="41"/>
      <c r="CI12" s="41"/>
      <c r="CJ12" s="41"/>
      <c r="CK12" s="41"/>
    </row>
    <row r="13" spans="1:89">
      <c r="A13" s="3">
        <v>1</v>
      </c>
      <c r="B13" s="3"/>
      <c r="C13" s="31" t="s">
        <v>19</v>
      </c>
      <c r="D13" s="37">
        <f>(SHEET1!$AB$98/SHEET1!$AB2)*10000-10000</f>
        <v>42.537587092043395</v>
      </c>
      <c r="E13" s="32"/>
      <c r="F13" s="3">
        <v>1</v>
      </c>
      <c r="G13" s="3"/>
      <c r="H13" s="31" t="s">
        <v>19</v>
      </c>
      <c r="I13" s="37">
        <f>(SHEET1!$AB$98/SHEET1!$AB3)*10000-10000</f>
        <v>50.64591896652928</v>
      </c>
      <c r="K13" s="3">
        <v>1</v>
      </c>
      <c r="M13" s="31" t="s">
        <v>13</v>
      </c>
      <c r="N13" s="37">
        <f>(SHEET1!$D$98/SHEET1!$D4)*10000-10000</f>
        <v>54.25471159337576</v>
      </c>
      <c r="O13" s="3"/>
      <c r="P13" s="3">
        <v>1</v>
      </c>
      <c r="R13" s="33" t="s">
        <v>24</v>
      </c>
      <c r="S13" s="37">
        <f>(SHEET1!$BD5/SHEET1!$BD$98)*10000-10000</f>
        <v>70.416560617630239</v>
      </c>
      <c r="T13" s="31"/>
      <c r="U13" s="3">
        <v>1</v>
      </c>
      <c r="W13" s="31" t="s">
        <v>19</v>
      </c>
      <c r="X13" s="37">
        <f>(SHEET1!$AB$98/SHEET1!$AB6)*10000-10000</f>
        <v>53.597650513951521</v>
      </c>
      <c r="Y13" s="3"/>
      <c r="Z13" s="3">
        <v>1</v>
      </c>
      <c r="AB13" s="31" t="s">
        <v>19</v>
      </c>
      <c r="AC13" s="37">
        <f>(SHEET1!$AB$98/SHEET1!$AB7)*10000-10000</f>
        <v>70.603809663896755</v>
      </c>
      <c r="AD13" s="3"/>
      <c r="AE13" s="3">
        <v>1</v>
      </c>
      <c r="AG13" s="31" t="s">
        <v>18</v>
      </c>
      <c r="AH13" s="37">
        <f>(SHEET1!$X$98/SHEET1!$X8)*10000-10000</f>
        <v>46.457607433216253</v>
      </c>
      <c r="AI13" s="3"/>
      <c r="AJ13" s="3">
        <v>1</v>
      </c>
      <c r="AL13" s="33" t="s">
        <v>24</v>
      </c>
      <c r="AM13" s="37">
        <f>(SHEET1!$BD9/SHEET1!$BD$98)*10000-10000</f>
        <v>53.448714685671803</v>
      </c>
      <c r="AN13" s="3"/>
      <c r="CJ13" s="33"/>
      <c r="CK13" s="37"/>
    </row>
    <row r="14" spans="1:89">
      <c r="A14" s="3">
        <v>2</v>
      </c>
      <c r="B14" s="3"/>
      <c r="C14" s="31" t="s">
        <v>18</v>
      </c>
      <c r="D14" s="37">
        <f>(SHEET1!$X$98/SHEET1!$X2)*10000-10000</f>
        <v>32.216494845361012</v>
      </c>
      <c r="E14" s="32"/>
      <c r="F14" s="3">
        <v>2</v>
      </c>
      <c r="G14" s="3"/>
      <c r="H14" s="31" t="s">
        <v>18</v>
      </c>
      <c r="I14" s="37">
        <f>(SHEET1!$X$98/SHEET1!$X3)*10000-10000</f>
        <v>41.274345414676645</v>
      </c>
      <c r="K14" s="3">
        <v>2</v>
      </c>
      <c r="M14" s="31" t="s">
        <v>19</v>
      </c>
      <c r="N14" s="37">
        <f>(SHEET1!$AB$98/SHEET1!$AB4)*10000-10000</f>
        <v>48.433257503485947</v>
      </c>
      <c r="O14" s="3"/>
      <c r="P14" s="3">
        <v>2</v>
      </c>
      <c r="R14" s="31" t="s">
        <v>19</v>
      </c>
      <c r="S14" s="37">
        <f>(SHEET1!$AB$98/SHEET1!$AB5)*10000-10000</f>
        <v>46.221570066029017</v>
      </c>
      <c r="T14" s="33"/>
      <c r="U14" s="3">
        <v>2</v>
      </c>
      <c r="W14" s="31" t="s">
        <v>18</v>
      </c>
      <c r="X14" s="37">
        <f>(SHEET1!$X$98/SHEET1!$X6)*10000-10000</f>
        <v>49.051245643473521</v>
      </c>
      <c r="Y14" s="3"/>
      <c r="Z14" s="3">
        <v>2</v>
      </c>
      <c r="AB14" s="33" t="s">
        <v>24</v>
      </c>
      <c r="AC14" s="37">
        <f>(SHEET1!$BD7/SHEET1!$BD$98)*10000-10000</f>
        <v>68.719776024432576</v>
      </c>
      <c r="AD14" s="3"/>
      <c r="AE14" s="3">
        <v>2</v>
      </c>
      <c r="AG14" s="31" t="s">
        <v>19</v>
      </c>
      <c r="AH14" s="37">
        <f>(SHEET1!$AB$98/SHEET1!$AB8)*10000-10000</f>
        <v>44.747652582160299</v>
      </c>
      <c r="AI14" s="3"/>
      <c r="AJ14" s="3">
        <v>2</v>
      </c>
      <c r="AL14" s="31" t="s">
        <v>18</v>
      </c>
      <c r="AM14" s="37">
        <f>(SHEET1!$X$98/SHEET1!$X9)*10000-10000</f>
        <v>51.646223369916697</v>
      </c>
      <c r="AN14" s="3"/>
      <c r="CJ14" s="33"/>
      <c r="CK14" s="37"/>
    </row>
    <row r="15" spans="1:89">
      <c r="A15" s="3">
        <v>3</v>
      </c>
      <c r="B15" s="3"/>
      <c r="C15" s="178" t="s">
        <v>74</v>
      </c>
      <c r="D15" s="37">
        <f>( SHEET1!$BS2/ SHEET1!$BS$98)*10000-10000</f>
        <v>30.04237899472173</v>
      </c>
      <c r="E15" s="32"/>
      <c r="F15" s="3">
        <v>3</v>
      </c>
      <c r="G15" s="3"/>
      <c r="H15" s="33" t="s">
        <v>24</v>
      </c>
      <c r="I15" s="37">
        <f>(SHEET1!$BD3/SHEET1!$BD$98)*10000-10000</f>
        <v>35.632476457112716</v>
      </c>
      <c r="K15" s="3">
        <v>3</v>
      </c>
      <c r="M15" s="31" t="s">
        <v>18</v>
      </c>
      <c r="N15" s="37">
        <f>(SHEET1!$X$98/SHEET1!$X4)*10000-10000</f>
        <v>36.09642903184249</v>
      </c>
      <c r="O15" s="3"/>
      <c r="P15" s="3">
        <v>3</v>
      </c>
      <c r="R15" s="31" t="s">
        <v>18</v>
      </c>
      <c r="S15" s="37">
        <f>(SHEET1!$X$98/SHEET1!$X5)*10000-10000</f>
        <v>37.390407426510137</v>
      </c>
      <c r="T15" s="3"/>
      <c r="U15" s="3">
        <v>3</v>
      </c>
      <c r="W15" s="31" t="s">
        <v>13</v>
      </c>
      <c r="X15" s="37">
        <f>(SHEET1!$D$98/SHEET1!$D6)*10000-10000</f>
        <v>48.515981735159585</v>
      </c>
      <c r="Y15" s="3"/>
      <c r="Z15" s="3">
        <v>3</v>
      </c>
      <c r="AB15" s="31" t="s">
        <v>18</v>
      </c>
      <c r="AC15" s="37">
        <f>(SHEET1!$X$98/SHEET1!$X7)*10000-10000</f>
        <v>52.944214876033584</v>
      </c>
      <c r="AD15" s="3"/>
      <c r="AE15" s="3">
        <v>3</v>
      </c>
      <c r="AG15" s="178" t="s">
        <v>74</v>
      </c>
      <c r="AH15" s="37">
        <f>( SHEET1!$BS8/ SHEET1!$BS$98)*10000-10000</f>
        <v>27.283390702015822</v>
      </c>
      <c r="AI15" s="3"/>
      <c r="AJ15" s="3">
        <v>3</v>
      </c>
      <c r="AL15" s="31" t="s">
        <v>13</v>
      </c>
      <c r="AM15" s="37">
        <f>(SHEET1!$D$98/SHEET1!$D9)*10000-10000</f>
        <v>32.768200598377007</v>
      </c>
      <c r="AN15" s="3"/>
      <c r="CJ15" s="33"/>
      <c r="CK15" s="37"/>
    </row>
    <row r="16" spans="1:89">
      <c r="A16" s="3">
        <v>4</v>
      </c>
      <c r="B16" s="3"/>
      <c r="C16" s="33" t="s">
        <v>24</v>
      </c>
      <c r="D16" s="37">
        <f>(SHEET1!$BD2/SHEET1!$BD$98)*10000-10000</f>
        <v>20.361415118350124</v>
      </c>
      <c r="E16" s="32"/>
      <c r="F16" s="3">
        <v>4</v>
      </c>
      <c r="G16" s="3"/>
      <c r="H16" s="178" t="s">
        <v>74</v>
      </c>
      <c r="I16" s="37">
        <f>( SHEET1!$BS3/ SHEET1!$BS$98)*10000-10000</f>
        <v>30.151331750688769</v>
      </c>
      <c r="K16" s="3">
        <v>4</v>
      </c>
      <c r="M16" s="178" t="s">
        <v>74</v>
      </c>
      <c r="N16" s="37">
        <f>( SHEET1!$BS4/ SHEET1!$BS$98)*10000-10000</f>
        <v>30.988019991133115</v>
      </c>
      <c r="O16" s="3"/>
      <c r="P16" s="3">
        <v>4</v>
      </c>
      <c r="R16" s="178" t="s">
        <v>74</v>
      </c>
      <c r="S16" s="37">
        <f>( SHEET1!$BS5/ SHEET1!$BS$98)*10000-10000</f>
        <v>27.381136743611933</v>
      </c>
      <c r="T16" s="3"/>
      <c r="U16" s="3">
        <v>4</v>
      </c>
      <c r="W16" s="178" t="s">
        <v>74</v>
      </c>
      <c r="X16" s="37">
        <f>( SHEET1!$BS6/ SHEET1!$BS$98)*10000-10000</f>
        <v>22.335862957270365</v>
      </c>
      <c r="Y16" s="3"/>
      <c r="Z16" s="3">
        <v>4</v>
      </c>
      <c r="AB16" s="178" t="s">
        <v>74</v>
      </c>
      <c r="AC16" s="37">
        <f>( SHEET1!$BS7/ SHEET1!$BS$98)*10000-10000</f>
        <v>30.649902465103878</v>
      </c>
      <c r="AD16" s="3"/>
      <c r="AE16" s="3">
        <v>4</v>
      </c>
      <c r="AG16" s="31" t="s">
        <v>13</v>
      </c>
      <c r="AH16" s="37">
        <f>(SHEET1!$D$98/SHEET1!$D8)*10000-10000</f>
        <v>22.772559066324902</v>
      </c>
      <c r="AI16" s="3"/>
      <c r="AJ16" s="3">
        <v>4</v>
      </c>
      <c r="AL16" s="178" t="s">
        <v>74</v>
      </c>
      <c r="AM16" s="37">
        <f>( SHEET1!$BS9/ SHEET1!$BS$98)*10000-10000</f>
        <v>26.687016163667067</v>
      </c>
      <c r="AN16" s="3"/>
      <c r="CJ16" s="31"/>
      <c r="CK16" s="37"/>
    </row>
    <row r="17" spans="1:89">
      <c r="A17" s="3">
        <v>5</v>
      </c>
      <c r="B17" s="3"/>
      <c r="C17" s="31" t="s">
        <v>21</v>
      </c>
      <c r="D17" s="37">
        <f>(SHEET1!$AJ$98/SHEET1!$AJ2)*10000-10000</f>
        <v>15.268729641693426</v>
      </c>
      <c r="E17" s="32"/>
      <c r="F17" s="3">
        <v>5</v>
      </c>
      <c r="G17" s="3"/>
      <c r="H17" s="31" t="s">
        <v>21</v>
      </c>
      <c r="I17" s="37">
        <f>(SHEET1!$AJ$98/SHEET1!$AJ3)*10000-10000</f>
        <v>8.1375241582754825</v>
      </c>
      <c r="K17" s="3">
        <v>5</v>
      </c>
      <c r="M17" s="31" t="s">
        <v>21</v>
      </c>
      <c r="N17" s="37">
        <f>(SHEET1!$AJ$98/SHEET1!$AJ4)*10000-10000</f>
        <v>13.739758790899941</v>
      </c>
      <c r="O17" s="3"/>
      <c r="P17" s="3">
        <v>5</v>
      </c>
      <c r="R17" s="31" t="s">
        <v>21</v>
      </c>
      <c r="S17" s="37">
        <f>(SHEET1!$AJ$98/SHEET1!$AJ5)*10000-10000</f>
        <v>17.818052232347327</v>
      </c>
      <c r="T17" s="3"/>
      <c r="U17" s="3">
        <v>5</v>
      </c>
      <c r="W17" s="31" t="s">
        <v>16</v>
      </c>
      <c r="X17" s="37">
        <f>(SHEET1!$P$98/SHEET1!$P6)*10000-10000</f>
        <v>5.5959709009530343</v>
      </c>
      <c r="Y17" s="3"/>
      <c r="Z17" s="3">
        <v>5</v>
      </c>
      <c r="AB17" s="31" t="s">
        <v>16</v>
      </c>
      <c r="AC17" s="37">
        <f>(SHEET1!$P$98/SHEET1!$P7)*10000-10000</f>
        <v>24.669208342678758</v>
      </c>
      <c r="AD17" s="3"/>
      <c r="AE17" s="3">
        <v>5</v>
      </c>
      <c r="AG17" s="33" t="s">
        <v>26</v>
      </c>
      <c r="AH17" s="37">
        <f>(SHEET1!$BL8/SHEET1!$BL$98)*10000-10000</f>
        <v>3.9377830281555362</v>
      </c>
      <c r="AI17" s="3"/>
      <c r="AJ17" s="3">
        <v>5</v>
      </c>
      <c r="AL17" s="31" t="s">
        <v>21</v>
      </c>
      <c r="AM17" s="37">
        <f>(SHEET1!$AJ$98/SHEET1!$AJ9)*10000-10000</f>
        <v>10.683217174542733</v>
      </c>
      <c r="AN17" s="3"/>
      <c r="CJ17" s="33"/>
      <c r="CK17" s="37"/>
    </row>
    <row r="18" spans="1:89">
      <c r="A18" s="3">
        <v>6</v>
      </c>
      <c r="B18" s="3"/>
      <c r="C18" s="31" t="s">
        <v>23</v>
      </c>
      <c r="D18" s="37">
        <f>(SHEET1!$AR$98/SHEET1!$AR2)*10000-10000</f>
        <v>10.41666666666606</v>
      </c>
      <c r="E18" s="32"/>
      <c r="F18" s="3">
        <v>6</v>
      </c>
      <c r="G18" s="3"/>
      <c r="H18" s="31" t="s">
        <v>23</v>
      </c>
      <c r="I18" s="37">
        <f>(SHEET1!$AR$98/SHEET1!$AR3)*10000-10000</f>
        <v>6.942034015966783</v>
      </c>
      <c r="K18" s="3">
        <v>6</v>
      </c>
      <c r="M18" s="31" t="s">
        <v>23</v>
      </c>
      <c r="N18" s="37">
        <f>(SHEET1!$AR$98/SHEET1!$AR4)*10000-10000</f>
        <v>5.2056220718368422</v>
      </c>
      <c r="O18" s="3"/>
      <c r="P18" s="3">
        <v>6</v>
      </c>
      <c r="R18" s="31" t="s">
        <v>16</v>
      </c>
      <c r="S18" s="37">
        <f>(SHEET1!$P$98/SHEET1!$P5)*10000-10000</f>
        <v>-2.2366360993073613</v>
      </c>
      <c r="T18" s="3"/>
      <c r="U18" s="3">
        <v>6</v>
      </c>
      <c r="W18" s="31" t="s">
        <v>21</v>
      </c>
      <c r="X18" s="37">
        <f>(SHEET1!$AJ$98/SHEET1!$AJ6)*10000-10000</f>
        <v>5.5931255402465467</v>
      </c>
      <c r="Y18" s="3"/>
      <c r="Z18" s="3">
        <v>6</v>
      </c>
      <c r="AB18" s="31" t="s">
        <v>25</v>
      </c>
      <c r="AC18" s="37">
        <f>(SHEET1!$BH$98/SHEET1!$BH7)*10000-10000</f>
        <v>0.88121254846737429</v>
      </c>
      <c r="AD18" s="3"/>
      <c r="AE18" s="3">
        <v>6</v>
      </c>
      <c r="AG18" s="31" t="s">
        <v>21</v>
      </c>
      <c r="AH18" s="37">
        <f>(SHEET1!$AJ$98/SHEET1!$AJ8)*10000-10000</f>
        <v>3.5585379492640641</v>
      </c>
      <c r="AI18" s="3"/>
      <c r="AJ18" s="3">
        <v>6</v>
      </c>
      <c r="AL18" s="31" t="s">
        <v>16</v>
      </c>
      <c r="AM18" s="37">
        <f>(SHEET1!$P$98/SHEET1!$P9)*10000-10000</f>
        <v>4.4762757385851728</v>
      </c>
      <c r="AN18" s="3"/>
      <c r="CJ18" s="33"/>
      <c r="CK18" s="37"/>
    </row>
    <row r="19" spans="1:89" s="50" customFormat="1" ht="15.75" thickBot="1">
      <c r="A19" s="43">
        <v>7</v>
      </c>
      <c r="C19" s="54" t="s">
        <v>26</v>
      </c>
      <c r="D19" s="52">
        <f>(SHEET1!$BL2/SHEET1!$BL$98)*10000-10000</f>
        <v>8.8600118133490469</v>
      </c>
      <c r="E19" s="53"/>
      <c r="F19" s="50">
        <v>7</v>
      </c>
      <c r="H19" s="51" t="s">
        <v>16</v>
      </c>
      <c r="I19" s="52">
        <f>(SHEET1!$P$98/SHEET1!$P3)*10000-10000</f>
        <v>6.7159167226327554</v>
      </c>
      <c r="K19" s="50">
        <v>7</v>
      </c>
      <c r="M19" s="54" t="s">
        <v>26</v>
      </c>
      <c r="N19" s="52">
        <f>(SHEET1!$BL4/SHEET1!$BL$98)*10000-10000</f>
        <v>0.98444575703979353</v>
      </c>
      <c r="P19" s="50">
        <v>7</v>
      </c>
      <c r="R19" s="51" t="s">
        <v>23</v>
      </c>
      <c r="S19" s="52">
        <f>(SHEET1!$AR$98/SHEET1!$AR5)*10000-10000</f>
        <v>-2.3118714599477244</v>
      </c>
      <c r="U19" s="50">
        <v>7</v>
      </c>
      <c r="W19" s="54" t="s">
        <v>22</v>
      </c>
      <c r="X19" s="52">
        <f>(SHEET1!$AN6/SHEET1!$AN$98)*10000-10000</f>
        <v>-3.9808917197442497</v>
      </c>
      <c r="Z19" s="50">
        <v>7</v>
      </c>
      <c r="AB19" s="51" t="s">
        <v>21</v>
      </c>
      <c r="AC19" s="52">
        <f>(SHEET1!$AJ$98/SHEET1!$AJ7)*10000-10000</f>
        <v>0</v>
      </c>
      <c r="AE19" s="50">
        <v>7</v>
      </c>
      <c r="AG19" s="54" t="s">
        <v>22</v>
      </c>
      <c r="AH19" s="52">
        <f>(SHEET1!$AN8/SHEET1!$AN$98)*10000-10000</f>
        <v>2.8434940855313471</v>
      </c>
      <c r="AJ19" s="50">
        <v>7</v>
      </c>
      <c r="AL19" s="54" t="s">
        <v>22</v>
      </c>
      <c r="AM19" s="52">
        <f>(SHEET1!$AN9/SHEET1!$AN$98)*10000-10000</f>
        <v>-2.2747952684258053</v>
      </c>
      <c r="CJ19" s="54"/>
      <c r="CK19" s="52"/>
    </row>
    <row r="20" spans="1:89">
      <c r="A20" s="3">
        <v>8</v>
      </c>
      <c r="B20" s="3"/>
      <c r="C20" s="31" t="s">
        <v>16</v>
      </c>
      <c r="D20" s="37">
        <f>(SHEET1!$P$98/SHEET1!$P2)*10000-10000</f>
        <v>0</v>
      </c>
      <c r="E20" s="32"/>
      <c r="F20" s="3">
        <v>8</v>
      </c>
      <c r="G20" s="3"/>
      <c r="H20" s="33" t="s">
        <v>26</v>
      </c>
      <c r="I20" s="37">
        <f>(SHEET1!$BL3/SHEET1!$BL$98)*10000-10000</f>
        <v>4.9222287851935107</v>
      </c>
      <c r="K20" s="3">
        <v>8</v>
      </c>
      <c r="M20" s="31" t="s">
        <v>16</v>
      </c>
      <c r="N20" s="37">
        <f>(SHEET1!$P$98/SHEET1!$P4)*10000-10000</f>
        <v>0</v>
      </c>
      <c r="O20" s="3"/>
      <c r="P20" s="3">
        <v>8</v>
      </c>
      <c r="R20" s="33" t="s">
        <v>26</v>
      </c>
      <c r="S20" s="37">
        <f>(SHEET1!$BL5/SHEET1!$BL$98)*10000-10000</f>
        <v>-4.9222287851935107</v>
      </c>
      <c r="T20" s="3"/>
      <c r="U20" s="3">
        <v>8</v>
      </c>
      <c r="W20" s="31" t="s">
        <v>25</v>
      </c>
      <c r="X20" s="37">
        <f>(SHEET1!$BH$98/SHEET1!$BH6)*10000-10000</f>
        <v>-4.4037343667423556</v>
      </c>
      <c r="Y20" s="3"/>
      <c r="Z20" s="3">
        <v>8</v>
      </c>
      <c r="AB20" s="31" t="s">
        <v>23</v>
      </c>
      <c r="AC20" s="37">
        <f>(SHEET1!$AR$98/SHEET1!$AR7)*10000-10000</f>
        <v>-3.4674063800284785</v>
      </c>
      <c r="AD20" s="3"/>
      <c r="AE20" s="3">
        <v>8</v>
      </c>
      <c r="AG20" s="31" t="s">
        <v>16</v>
      </c>
      <c r="AH20" s="37">
        <f>(SHEET1!$P$98/SHEET1!$P8)*10000-10000</f>
        <v>0</v>
      </c>
      <c r="AI20" s="3"/>
      <c r="AJ20" s="3">
        <v>8</v>
      </c>
      <c r="AL20" s="33" t="s">
        <v>26</v>
      </c>
      <c r="AM20" s="37">
        <f>(SHEET1!$BL9/SHEET1!$BL$98)*10000-10000</f>
        <v>-7.8755660563092533</v>
      </c>
      <c r="AN20" s="3"/>
      <c r="CJ20" s="31"/>
      <c r="CK20" s="37"/>
    </row>
    <row r="21" spans="1:89">
      <c r="A21" s="3">
        <v>9</v>
      </c>
      <c r="B21" s="3"/>
      <c r="C21" s="33" t="s">
        <v>22</v>
      </c>
      <c r="D21" s="37">
        <f>(SHEET1!$AN2/SHEET1!$AN$98)*10000-10000</f>
        <v>-9.099181073703221</v>
      </c>
      <c r="E21" s="32"/>
      <c r="F21" s="3">
        <v>9</v>
      </c>
      <c r="G21" s="3"/>
      <c r="H21" s="33" t="s">
        <v>22</v>
      </c>
      <c r="I21" s="37">
        <f>(SHEET1!$AN3/SHEET1!$AN$98)*10000-10000</f>
        <v>-8.5304822565976792</v>
      </c>
      <c r="K21" s="3">
        <v>9</v>
      </c>
      <c r="M21" s="33" t="s">
        <v>22</v>
      </c>
      <c r="N21" s="37">
        <f>(SHEET1!$AN4/SHEET1!$AN$98)*10000-10000</f>
        <v>-10.805277525021665</v>
      </c>
      <c r="O21" s="3"/>
      <c r="P21" s="3">
        <v>9</v>
      </c>
      <c r="R21" s="33" t="s">
        <v>22</v>
      </c>
      <c r="S21" s="37">
        <f>(SHEET1!$AN5/SHEET1!$AN$98)*10000-10000</f>
        <v>-9.099181073703221</v>
      </c>
      <c r="T21" s="3"/>
      <c r="U21" s="3">
        <v>9</v>
      </c>
      <c r="W21" s="33" t="s">
        <v>26</v>
      </c>
      <c r="X21" s="37">
        <f>(SHEET1!$BL6/SHEET1!$BL$98)*10000-10000</f>
        <v>-14.766686355580532</v>
      </c>
      <c r="Y21" s="3"/>
      <c r="Z21" s="3">
        <v>9</v>
      </c>
      <c r="AB21" s="33" t="s">
        <v>26</v>
      </c>
      <c r="AC21" s="37">
        <f>(SHEET1!$BL7/SHEET1!$BL$98)*10000-10000</f>
        <v>-14.766686355580532</v>
      </c>
      <c r="AD21" s="3"/>
      <c r="AE21" s="3">
        <v>9</v>
      </c>
      <c r="AG21" s="31" t="s">
        <v>23</v>
      </c>
      <c r="AH21" s="37">
        <f>(SHEET1!$AR$98/SHEET1!$AR8)*10000-10000</f>
        <v>-10.395010395010104</v>
      </c>
      <c r="AI21" s="3"/>
      <c r="AJ21" s="3">
        <v>9</v>
      </c>
      <c r="AL21" s="31" t="s">
        <v>25</v>
      </c>
      <c r="AM21" s="37">
        <f>(SHEET1!$BH$98/SHEET1!$BH9)*10000-10000</f>
        <v>-7.9239302694131766</v>
      </c>
      <c r="AN21" s="3"/>
      <c r="CJ21" s="31"/>
      <c r="CK21" s="37"/>
    </row>
    <row r="22" spans="1:89">
      <c r="A22" s="3">
        <v>10</v>
      </c>
      <c r="B22" s="3"/>
      <c r="C22" s="31" t="s">
        <v>25</v>
      </c>
      <c r="D22" s="37">
        <f>(SHEET1!$BH$98/SHEET1!$BH2)*10000-10000</f>
        <v>-17.591696719147876</v>
      </c>
      <c r="E22" s="32"/>
      <c r="F22" s="3">
        <v>10</v>
      </c>
      <c r="G22" s="3"/>
      <c r="H22" s="31" t="s">
        <v>25</v>
      </c>
      <c r="I22" s="37">
        <f>(SHEET1!$BH$98/SHEET1!$BH3)*10000-10000</f>
        <v>-21.102611448166499</v>
      </c>
      <c r="K22" s="3">
        <v>10</v>
      </c>
      <c r="M22" s="31" t="s">
        <v>25</v>
      </c>
      <c r="N22" s="37">
        <f>(SHEET1!$BH$98/SHEET1!$BH4)*10000-10000</f>
        <v>-21.979954281694518</v>
      </c>
      <c r="O22" s="3"/>
      <c r="P22" s="3">
        <v>10</v>
      </c>
      <c r="R22" s="31" t="s">
        <v>25</v>
      </c>
      <c r="S22" s="37">
        <f>(SHEET1!$BH$98/SHEET1!$BH5)*10000-10000</f>
        <v>-10.562450488514514</v>
      </c>
      <c r="T22" s="3"/>
      <c r="U22" s="3">
        <v>10</v>
      </c>
      <c r="W22" s="31" t="s">
        <v>23</v>
      </c>
      <c r="X22" s="37">
        <f>(SHEET1!$AR$98/SHEET1!$AR6)*10000-10000</f>
        <v>-17.889087656529227</v>
      </c>
      <c r="Y22" s="3"/>
      <c r="Z22" s="3">
        <v>10</v>
      </c>
      <c r="AB22" s="33" t="s">
        <v>22</v>
      </c>
      <c r="AC22" s="37">
        <f>(SHEET1!$AN7/SHEET1!$AN$98)*10000-10000</f>
        <v>-18.198362147406442</v>
      </c>
      <c r="AD22" s="3"/>
      <c r="AE22" s="3">
        <v>10</v>
      </c>
      <c r="AG22" s="33" t="s">
        <v>14</v>
      </c>
      <c r="AH22" s="37">
        <f>( SHEET1!$H8/ SHEET1!$H$98)*10000-10000</f>
        <v>-14.436263894904187</v>
      </c>
      <c r="AI22" s="3"/>
      <c r="AJ22" s="3">
        <v>10</v>
      </c>
      <c r="AL22" s="31" t="s">
        <v>23</v>
      </c>
      <c r="AM22" s="37">
        <f>(SHEET1!$AR$98/SHEET1!$AR9)*10000-10000</f>
        <v>-9.241076585421979</v>
      </c>
      <c r="AN22" s="3"/>
      <c r="CJ22" s="31"/>
      <c r="CK22" s="37"/>
    </row>
    <row r="23" spans="1:89">
      <c r="A23" s="3">
        <v>11</v>
      </c>
      <c r="B23" s="3"/>
      <c r="C23" s="179" t="s">
        <v>74</v>
      </c>
      <c r="D23" s="37">
        <f>( SHEET1!$BS$98/SHEET1!$BS2)*10000-10000</f>
        <v>-29.952394874859237</v>
      </c>
      <c r="E23" s="32"/>
      <c r="F23" s="3">
        <v>11</v>
      </c>
      <c r="G23" s="3"/>
      <c r="H23" s="179" t="s">
        <v>74</v>
      </c>
      <c r="I23" s="37">
        <f>( SHEET1!$BS$98/SHEET1!$BS3)*10000-10000</f>
        <v>-30.060694752675772</v>
      </c>
      <c r="K23" s="3">
        <v>11</v>
      </c>
      <c r="M23" s="179" t="s">
        <v>74</v>
      </c>
      <c r="N23" s="37">
        <f>( SHEET1!$BS$98/SHEET1!$BS4)*10000-10000</f>
        <v>-30.892290898340434</v>
      </c>
      <c r="O23" s="3"/>
      <c r="P23" s="3">
        <v>11</v>
      </c>
      <c r="R23" s="179" t="s">
        <v>74</v>
      </c>
      <c r="S23" s="37">
        <f>( SHEET1!$BS$98/SHEET1!$BS5)*10000-10000</f>
        <v>-27.306368801797362</v>
      </c>
      <c r="T23" s="3"/>
      <c r="U23" s="3">
        <v>11</v>
      </c>
      <c r="W23" s="179" t="s">
        <v>74</v>
      </c>
      <c r="X23" s="37">
        <f>( SHEET1!$BS$98/SHEET1!$BS6)*10000-10000</f>
        <v>-22.286085063087739</v>
      </c>
      <c r="Y23" s="3"/>
      <c r="Z23" s="3">
        <v>11</v>
      </c>
      <c r="AB23" s="179" t="s">
        <v>74</v>
      </c>
      <c r="AC23" s="37">
        <f>( SHEET1!$BS$98/SHEET1!$BS7)*10000-10000</f>
        <v>-30.556247863432873</v>
      </c>
      <c r="AD23" s="3"/>
      <c r="AE23" s="3">
        <v>11</v>
      </c>
      <c r="AG23" s="31" t="s">
        <v>25</v>
      </c>
      <c r="AH23" s="37">
        <f>(SHEET1!$BH$98/SHEET1!$BH8)*10000-10000</f>
        <v>-16.713581984517077</v>
      </c>
      <c r="AI23" s="3"/>
      <c r="AJ23" s="3">
        <v>11</v>
      </c>
      <c r="AL23" s="33" t="s">
        <v>14</v>
      </c>
      <c r="AM23" s="37">
        <f>( SHEET1!$H9/ SHEET1!$H$98)*10000-10000</f>
        <v>-20.210769452865861</v>
      </c>
      <c r="AN23" s="3"/>
      <c r="CJ23" s="31"/>
      <c r="CK23" s="37"/>
    </row>
    <row r="24" spans="1:89">
      <c r="A24" s="3">
        <v>12</v>
      </c>
      <c r="B24" s="3"/>
      <c r="C24" s="33" t="s">
        <v>15</v>
      </c>
      <c r="D24" s="37">
        <f>(SHEET1!$L2/SHEET1!$L$98)*10000-10000</f>
        <v>-39.402016456137062</v>
      </c>
      <c r="E24" s="32"/>
      <c r="F24" s="3">
        <v>12</v>
      </c>
      <c r="G24" s="3"/>
      <c r="H24" s="33" t="s">
        <v>20</v>
      </c>
      <c r="I24" s="37">
        <f>(SHEET1!$AF3/SHEET1!$AF$98)*10000-10000</f>
        <v>-42.316258351893339</v>
      </c>
      <c r="K24" s="3">
        <v>12</v>
      </c>
      <c r="M24" s="33" t="s">
        <v>20</v>
      </c>
      <c r="N24" s="37">
        <f>(SHEET1!$AF4/SHEET1!$AF$98)*10000-10000</f>
        <v>-39.346696362286821</v>
      </c>
      <c r="O24" s="3"/>
      <c r="P24" s="3">
        <v>12</v>
      </c>
      <c r="R24" s="33" t="s">
        <v>20</v>
      </c>
      <c r="S24" s="37">
        <f>(SHEET1!$AF5/SHEET1!$AF$98)*10000-10000</f>
        <v>-34.14996288047405</v>
      </c>
      <c r="T24" s="3"/>
      <c r="U24" s="3">
        <v>12</v>
      </c>
      <c r="W24" s="33" t="s">
        <v>14</v>
      </c>
      <c r="X24" s="37">
        <f>( SHEET1!$H6/ SHEET1!$H$98)*10000-10000</f>
        <v>-24.541648621336208</v>
      </c>
      <c r="Y24" s="3"/>
      <c r="Z24" s="3">
        <v>12</v>
      </c>
      <c r="AB24" s="33" t="s">
        <v>20</v>
      </c>
      <c r="AC24" s="37">
        <f>(SHEET1!$AF7/SHEET1!$AF$98)*10000-10000</f>
        <v>-45.285820341499857</v>
      </c>
      <c r="AD24" s="3"/>
      <c r="AE24" s="3">
        <v>12</v>
      </c>
      <c r="AG24" s="179" t="s">
        <v>74</v>
      </c>
      <c r="AH24" s="37">
        <f>( SHEET1!$BS$98/SHEET1!$BS8)*10000-10000</f>
        <v>-27.209154901629518</v>
      </c>
      <c r="AI24" s="3"/>
      <c r="AJ24" s="3">
        <v>12</v>
      </c>
      <c r="AL24" s="179" t="s">
        <v>74</v>
      </c>
      <c r="AM24" s="37">
        <f>( SHEET1!$BS$98/SHEET1!$BS9)*10000-10000</f>
        <v>-26.615986038705159</v>
      </c>
      <c r="AN24" s="3"/>
      <c r="CJ24" s="31"/>
      <c r="CK24" s="37"/>
    </row>
    <row r="25" spans="1:89">
      <c r="A25" s="3">
        <v>13</v>
      </c>
      <c r="B25" s="3"/>
      <c r="C25" s="33" t="s">
        <v>20</v>
      </c>
      <c r="D25" s="37">
        <f>(SHEET1!$AF2/SHEET1!$AF$98)*10000-10000</f>
        <v>-44.543429844097773</v>
      </c>
      <c r="E25" s="32"/>
      <c r="F25" s="3">
        <v>13</v>
      </c>
      <c r="G25" s="3"/>
      <c r="H25" s="33" t="s">
        <v>15</v>
      </c>
      <c r="I25" s="37">
        <f>(SHEET1!$L3/SHEET1!$L$98)*10000-10000</f>
        <v>-48.673079151698403</v>
      </c>
      <c r="K25" s="3">
        <v>13</v>
      </c>
      <c r="M25" s="33" t="s">
        <v>14</v>
      </c>
      <c r="N25" s="37">
        <f>( SHEET1!$H4/ SHEET1!$H$98)*10000-10000</f>
        <v>-51.970550021653253</v>
      </c>
      <c r="O25" s="3"/>
      <c r="P25" s="3">
        <v>13</v>
      </c>
      <c r="R25" s="33" t="s">
        <v>14</v>
      </c>
      <c r="S25" s="37">
        <f>( SHEET1!$H5/ SHEET1!$H$98)*10000-10000</f>
        <v>-59.188681969106256</v>
      </c>
      <c r="T25" s="3"/>
      <c r="U25" s="3">
        <v>13</v>
      </c>
      <c r="W25" s="33" t="s">
        <v>20</v>
      </c>
      <c r="X25" s="37">
        <f>(SHEET1!$AF6/SHEET1!$AF$98)*10000-10000</f>
        <v>-31.922791388269616</v>
      </c>
      <c r="Y25" s="3"/>
      <c r="Z25" s="3">
        <v>13</v>
      </c>
      <c r="AB25" s="33" t="s">
        <v>17</v>
      </c>
      <c r="AC25" s="37">
        <f>(SHEET1!$T7/SHEET1!$T$98)*10000-10000</f>
        <v>-56.106471816283374</v>
      </c>
      <c r="AD25" s="3"/>
      <c r="AE25" s="3">
        <v>13</v>
      </c>
      <c r="AG25" s="33" t="s">
        <v>20</v>
      </c>
      <c r="AH25" s="37">
        <f>(SHEET1!$AF8/SHEET1!$AF$98)*10000-10000</f>
        <v>-36.377134372678483</v>
      </c>
      <c r="AI25" s="3"/>
      <c r="AJ25" s="3">
        <v>13</v>
      </c>
      <c r="AL25" s="33" t="s">
        <v>20</v>
      </c>
      <c r="AM25" s="37">
        <f>(SHEET1!$AF9/SHEET1!$AF$98)*10000-10000</f>
        <v>-40.089086859688905</v>
      </c>
      <c r="AN25" s="3"/>
      <c r="CJ25" s="33"/>
      <c r="CK25" s="37"/>
    </row>
    <row r="26" spans="1:89">
      <c r="A26" s="3">
        <v>14</v>
      </c>
      <c r="B26" s="3"/>
      <c r="C26" s="33" t="s">
        <v>17</v>
      </c>
      <c r="D26" s="37">
        <f>(SHEET1!$T2/SHEET1!$T$98)*10000-10000</f>
        <v>-52.192066805844661</v>
      </c>
      <c r="E26" s="32"/>
      <c r="F26" s="3">
        <v>14</v>
      </c>
      <c r="G26" s="3"/>
      <c r="H26" s="33" t="s">
        <v>17</v>
      </c>
      <c r="I26" s="37">
        <f>(SHEET1!$T3/SHEET1!$T$98)*10000-10000</f>
        <v>-52.844467640918083</v>
      </c>
      <c r="K26" s="3">
        <v>14</v>
      </c>
      <c r="M26" s="33" t="s">
        <v>17</v>
      </c>
      <c r="N26" s="37">
        <f>(SHEET1!$T4/SHEET1!$T$98)*10000-10000</f>
        <v>-57.411273486430218</v>
      </c>
      <c r="O26" s="3"/>
      <c r="P26" s="3">
        <v>14</v>
      </c>
      <c r="R26" s="33" t="s">
        <v>17</v>
      </c>
      <c r="S26" s="37">
        <f>(SHEET1!$T5/SHEET1!$T$98)*10000-10000</f>
        <v>-60.020876826722088</v>
      </c>
      <c r="T26" s="3"/>
      <c r="U26" s="3">
        <v>14</v>
      </c>
      <c r="W26" s="33" t="s">
        <v>17</v>
      </c>
      <c r="X26" s="37">
        <f>(SHEET1!$T6/SHEET1!$T$98)*10000-10000</f>
        <v>-58.716075156575243</v>
      </c>
      <c r="Y26" s="3"/>
      <c r="Z26" s="3">
        <v>14</v>
      </c>
      <c r="AB26" s="33" t="s">
        <v>14</v>
      </c>
      <c r="AC26" s="37">
        <f>( SHEET1!$H7/ SHEET1!$H$98)*10000-10000</f>
        <v>-56.301429190125418</v>
      </c>
      <c r="AD26" s="3"/>
      <c r="AE26" s="3">
        <v>14</v>
      </c>
      <c r="AG26" s="33" t="s">
        <v>17</v>
      </c>
      <c r="AH26" s="37">
        <f>(SHEET1!$T8/SHEET1!$T$98)*10000-10000</f>
        <v>-53.496868475991505</v>
      </c>
      <c r="AI26" s="3"/>
      <c r="AJ26" s="3">
        <v>14</v>
      </c>
      <c r="AL26" s="33" t="s">
        <v>17</v>
      </c>
      <c r="AM26" s="37">
        <f>(SHEET1!$T9/SHEET1!$T$98)*10000-10000</f>
        <v>-62.630480167012138</v>
      </c>
      <c r="AN26" s="3"/>
      <c r="CJ26" s="31"/>
      <c r="CK26" s="37"/>
    </row>
    <row r="27" spans="1:89">
      <c r="A27" s="3">
        <v>15</v>
      </c>
      <c r="B27" s="3"/>
      <c r="C27" s="33" t="s">
        <v>14</v>
      </c>
      <c r="D27" s="37">
        <f>( SHEET1!$H2/ SHEET1!$H$98)*10000-10000</f>
        <v>-54.857802800635909</v>
      </c>
      <c r="E27" s="32"/>
      <c r="F27" s="3">
        <v>15</v>
      </c>
      <c r="G27" s="3"/>
      <c r="H27" s="33" t="s">
        <v>14</v>
      </c>
      <c r="I27" s="37">
        <f>( SHEET1!$H3/ SHEET1!$H$98)*10000-10000</f>
        <v>-64.96318752706793</v>
      </c>
      <c r="K27" s="3">
        <v>15</v>
      </c>
      <c r="M27" s="33" t="s">
        <v>15</v>
      </c>
      <c r="N27" s="37">
        <f>(SHEET1!$L4/SHEET1!$L$98)*10000-10000</f>
        <v>-69.532970216712783</v>
      </c>
      <c r="O27" s="3"/>
      <c r="P27" s="3">
        <v>15</v>
      </c>
      <c r="R27" s="33" t="s">
        <v>15</v>
      </c>
      <c r="S27" s="37">
        <f>(SHEET1!$L5/SHEET1!$L$98)*10000-10000</f>
        <v>-91.551744118671195</v>
      </c>
      <c r="T27" s="3"/>
      <c r="U27" s="3">
        <v>15</v>
      </c>
      <c r="W27" s="33" t="s">
        <v>15</v>
      </c>
      <c r="X27" s="37">
        <f>(SHEET1!$L6/SHEET1!$L$98)*10000-10000</f>
        <v>-103.14057248812242</v>
      </c>
      <c r="Y27" s="3"/>
      <c r="Z27" s="3">
        <v>15</v>
      </c>
      <c r="AB27" s="33" t="s">
        <v>15</v>
      </c>
      <c r="AC27" s="37">
        <f>(SHEET1!$L7/SHEET1!$L$98)*10000-10000</f>
        <v>-99.663923977284867</v>
      </c>
      <c r="AD27" s="3"/>
      <c r="AE27" s="3">
        <v>15</v>
      </c>
      <c r="AG27" s="33" t="s">
        <v>15</v>
      </c>
      <c r="AH27" s="37">
        <f>(SHEET1!$L8/SHEET1!$L$98)*10000-10000</f>
        <v>-73.009618727546695</v>
      </c>
      <c r="AI27" s="3"/>
      <c r="AJ27" s="3">
        <v>15</v>
      </c>
      <c r="AL27" s="33" t="s">
        <v>15</v>
      </c>
      <c r="AM27" s="37">
        <f>(SHEET1!$L9/SHEET1!$L$98)*10000-10000</f>
        <v>-75.327384401438394</v>
      </c>
      <c r="AN27" s="3"/>
    </row>
    <row r="28" spans="1:89" s="3" customFormat="1">
      <c r="C28" s="33"/>
      <c r="D28" s="32"/>
      <c r="E28" s="32"/>
      <c r="H28" s="33"/>
      <c r="I28" s="32"/>
    </row>
    <row r="29" spans="1:89">
      <c r="A29" s="35"/>
      <c r="B29" s="35"/>
      <c r="C29" s="35" t="s">
        <v>27</v>
      </c>
      <c r="D29" s="37">
        <f>SUM(D12:D27)</f>
        <v>-33.680592808865185</v>
      </c>
      <c r="E29" s="37"/>
      <c r="F29" s="35"/>
      <c r="G29" s="35"/>
      <c r="H29" s="35" t="s">
        <v>27</v>
      </c>
      <c r="I29" s="37">
        <f>SUM(I12:I27)</f>
        <v>-18.317146653251257</v>
      </c>
      <c r="J29" s="35"/>
      <c r="K29" s="35"/>
      <c r="L29" s="35"/>
      <c r="M29" s="35" t="s">
        <v>27</v>
      </c>
      <c r="N29" s="37">
        <f>SUM(N12:N27)</f>
        <v>-37.091268773659976</v>
      </c>
      <c r="O29" s="35"/>
      <c r="P29" s="35"/>
      <c r="Q29" s="35"/>
      <c r="R29" s="35" t="s">
        <v>27</v>
      </c>
      <c r="S29" s="37">
        <f>SUM(S12:S27)</f>
        <v>-26.288822848986456</v>
      </c>
      <c r="T29" s="35"/>
      <c r="U29" s="35"/>
      <c r="V29" s="35"/>
      <c r="W29" s="35" t="s">
        <v>27</v>
      </c>
      <c r="X29" s="37">
        <f t="shared" ref="X29" si="0">SUM(X12:X27)</f>
        <v>-25.692782610705763</v>
      </c>
      <c r="Y29" s="35"/>
      <c r="Z29" s="35"/>
      <c r="AA29" s="35"/>
      <c r="AB29" s="35" t="s">
        <v>27</v>
      </c>
      <c r="AC29" s="37">
        <f t="shared" ref="AC29" si="1">SUM(AC12:AC27)</f>
        <v>7.168740339233409</v>
      </c>
      <c r="AD29" s="35"/>
      <c r="AE29" s="35"/>
      <c r="AF29" s="35"/>
      <c r="AG29" s="35" t="s">
        <v>27</v>
      </c>
      <c r="AH29" s="37">
        <f t="shared" ref="AH29" si="2">SUM(AH12:AH27)</f>
        <v>-24.042716330146504</v>
      </c>
      <c r="AI29" s="35"/>
      <c r="AJ29" s="35"/>
      <c r="AK29" s="35"/>
      <c r="AL29" s="35" t="s">
        <v>27</v>
      </c>
      <c r="AM29" s="37">
        <f t="shared" ref="AM29" si="3">SUM(AM12:AM27)</f>
        <v>-15.189673420669351</v>
      </c>
      <c r="AN29" s="35"/>
      <c r="AO29" s="35"/>
      <c r="AP29" s="35"/>
      <c r="CH29" s="35"/>
      <c r="CI29" s="35"/>
      <c r="CJ29" s="35"/>
      <c r="CK29" s="37"/>
    </row>
    <row r="30" spans="1:89">
      <c r="A30" s="3"/>
      <c r="B30" s="3"/>
      <c r="C30" s="3"/>
      <c r="D30" s="35"/>
      <c r="E30" s="35"/>
      <c r="F30" s="3"/>
      <c r="G30" s="3"/>
      <c r="H30" s="3"/>
      <c r="I30" s="3"/>
      <c r="O30" s="3"/>
      <c r="T30" s="3"/>
      <c r="Y30" s="3"/>
      <c r="AD30" s="3"/>
      <c r="AI30" s="3"/>
      <c r="AN30" s="3"/>
    </row>
    <row r="31" spans="1:89" s="3" customFormat="1">
      <c r="B31" s="2"/>
      <c r="C31" s="36" t="str">
        <f>SHEET1!$A10</f>
        <v>17 October 2008</v>
      </c>
      <c r="D31" s="2"/>
      <c r="F31" s="2"/>
      <c r="G31" s="2"/>
      <c r="H31" s="36" t="str">
        <f>SHEET1!$A11</f>
        <v>17 October 2008</v>
      </c>
      <c r="I31" s="2"/>
      <c r="J31"/>
      <c r="K31" s="2"/>
      <c r="L31" s="2"/>
      <c r="M31" s="36" t="str">
        <f>SHEET1!$A12</f>
        <v>17 October 2008</v>
      </c>
      <c r="N31" s="2"/>
      <c r="O31"/>
      <c r="P31" s="2"/>
      <c r="Q31" s="2"/>
      <c r="R31" s="36" t="str">
        <f>SHEET1!$A13</f>
        <v>17 October 2008</v>
      </c>
      <c r="S31" s="2"/>
      <c r="T31"/>
      <c r="U31" s="2"/>
      <c r="V31" s="2"/>
      <c r="W31" s="36" t="str">
        <f>SHEET1!$A14</f>
        <v>17 October 2008</v>
      </c>
      <c r="X31" s="2"/>
      <c r="Y31"/>
      <c r="Z31" s="2"/>
      <c r="AA31" s="2"/>
      <c r="AB31" s="36" t="str">
        <f>SHEET1!$A15</f>
        <v>17 October 2008</v>
      </c>
      <c r="AC31" s="2"/>
      <c r="AD31"/>
      <c r="AE31" s="2"/>
      <c r="AF31" s="2"/>
      <c r="AG31" s="36" t="str">
        <f>SHEET1!$A16</f>
        <v>17 October 2008</v>
      </c>
      <c r="AH31" s="2"/>
      <c r="AI31"/>
      <c r="AJ31" s="2"/>
      <c r="AK31" s="2"/>
      <c r="AL31" s="36" t="str">
        <f>SHEET1!$A17</f>
        <v>17 October 2008</v>
      </c>
      <c r="AM31" s="2"/>
      <c r="AN31"/>
      <c r="AO31" s="2"/>
      <c r="AP31" s="2"/>
      <c r="AQ31" s="36"/>
      <c r="AR31" s="2"/>
      <c r="AS31"/>
    </row>
    <row r="32" spans="1:89" s="3" customFormat="1">
      <c r="B32" s="31"/>
      <c r="C32" s="38" t="s">
        <v>28</v>
      </c>
      <c r="D32" s="39">
        <f>SHEET1!$B10</f>
        <v>0.79166666666666663</v>
      </c>
      <c r="F32" s="31"/>
      <c r="G32" s="31"/>
      <c r="H32" s="38" t="s">
        <v>28</v>
      </c>
      <c r="I32" s="39">
        <f>SHEET1!$B11</f>
        <v>0.78125</v>
      </c>
      <c r="J32"/>
      <c r="K32" s="31"/>
      <c r="L32" s="31"/>
      <c r="M32" s="38" t="s">
        <v>28</v>
      </c>
      <c r="N32" s="39">
        <f>SHEET1!$B12</f>
        <v>0.77083333333333337</v>
      </c>
      <c r="O32"/>
      <c r="P32" s="31"/>
      <c r="Q32" s="31"/>
      <c r="R32" s="38" t="s">
        <v>28</v>
      </c>
      <c r="S32" s="39">
        <f>SHEET1!$B13</f>
        <v>0.76041666666666663</v>
      </c>
      <c r="T32"/>
      <c r="U32" s="31"/>
      <c r="V32" s="31"/>
      <c r="W32" s="38" t="s">
        <v>28</v>
      </c>
      <c r="X32" s="39">
        <f>SHEET1!$B14</f>
        <v>0.75</v>
      </c>
      <c r="Y32"/>
      <c r="Z32" s="31"/>
      <c r="AA32" s="31"/>
      <c r="AB32" s="38" t="s">
        <v>28</v>
      </c>
      <c r="AC32" s="39">
        <f>SHEET1!$B15</f>
        <v>0.73958333333333337</v>
      </c>
      <c r="AD32"/>
      <c r="AE32" s="31"/>
      <c r="AF32" s="31"/>
      <c r="AG32" s="38" t="s">
        <v>28</v>
      </c>
      <c r="AH32" s="39">
        <f>SHEET1!$B16</f>
        <v>0.72916666666666663</v>
      </c>
      <c r="AI32"/>
      <c r="AJ32" s="31"/>
      <c r="AK32" s="31"/>
      <c r="AL32" s="38" t="s">
        <v>28</v>
      </c>
      <c r="AM32" s="39">
        <f>SHEET1!$B17</f>
        <v>0.71875</v>
      </c>
      <c r="AN32"/>
      <c r="AO32" s="31"/>
      <c r="AP32" s="31"/>
      <c r="AQ32" s="38"/>
      <c r="AR32" s="39"/>
      <c r="AS32"/>
    </row>
    <row r="33" spans="1:89" s="3" customFormat="1">
      <c r="B33" s="31"/>
      <c r="C33" s="38"/>
      <c r="D33" s="39"/>
      <c r="F33" s="31"/>
      <c r="G33" s="31"/>
      <c r="H33" s="38"/>
      <c r="I33" s="39"/>
      <c r="K33" s="31"/>
      <c r="L33" s="31"/>
      <c r="M33" s="38"/>
      <c r="N33" s="39"/>
      <c r="P33" s="31"/>
      <c r="Q33" s="31"/>
      <c r="R33" s="38"/>
      <c r="S33" s="39"/>
      <c r="U33" s="31"/>
      <c r="V33" s="31"/>
      <c r="W33" s="38"/>
      <c r="X33" s="39"/>
      <c r="Z33" s="31"/>
      <c r="AA33" s="31"/>
      <c r="AB33" s="38"/>
      <c r="AC33" s="39"/>
      <c r="AE33" s="31"/>
      <c r="AF33" s="31"/>
      <c r="AG33" s="38"/>
      <c r="AH33" s="39"/>
      <c r="AJ33" s="31"/>
      <c r="AK33" s="31"/>
      <c r="AL33" s="38"/>
      <c r="AM33" s="39"/>
      <c r="AO33" s="31"/>
      <c r="AP33" s="31"/>
      <c r="AQ33" s="38"/>
      <c r="AR33" s="39"/>
    </row>
    <row r="34" spans="1:89" s="3" customFormat="1">
      <c r="A34" s="41"/>
      <c r="B34" s="41"/>
      <c r="C34" s="41"/>
      <c r="D34" s="41" t="s">
        <v>30</v>
      </c>
      <c r="E34" s="41"/>
      <c r="F34" s="41"/>
      <c r="G34" s="41"/>
      <c r="H34" s="41"/>
      <c r="I34" s="41" t="s">
        <v>30</v>
      </c>
      <c r="J34" s="41"/>
      <c r="K34" s="41"/>
      <c r="L34" s="41"/>
      <c r="M34" s="41"/>
      <c r="N34" s="41" t="s">
        <v>30</v>
      </c>
      <c r="O34" s="42"/>
      <c r="P34" s="41"/>
      <c r="Q34" s="41"/>
      <c r="R34" s="41"/>
      <c r="S34" s="41" t="s">
        <v>30</v>
      </c>
      <c r="T34" s="42"/>
      <c r="U34" s="41"/>
      <c r="V34" s="41"/>
      <c r="W34" s="41"/>
      <c r="X34" s="41" t="s">
        <v>30</v>
      </c>
      <c r="Y34" s="42"/>
      <c r="Z34" s="41"/>
      <c r="AA34" s="41"/>
      <c r="AB34" s="41"/>
      <c r="AC34" s="41" t="s">
        <v>30</v>
      </c>
      <c r="AD34" s="42"/>
      <c r="AE34" s="41"/>
      <c r="AF34" s="41"/>
      <c r="AG34" s="41"/>
      <c r="AH34" s="41" t="s">
        <v>30</v>
      </c>
      <c r="AI34" s="42"/>
      <c r="AJ34" s="41"/>
      <c r="AK34" s="41"/>
      <c r="AL34" s="41"/>
      <c r="AM34" s="41" t="s">
        <v>30</v>
      </c>
      <c r="AN34" s="42"/>
      <c r="CH34" s="41"/>
      <c r="CI34" s="41"/>
      <c r="CJ34" s="41"/>
      <c r="CK34" s="41"/>
    </row>
    <row r="35" spans="1:89" s="3" customFormat="1">
      <c r="A35" s="3">
        <v>0</v>
      </c>
      <c r="B35" s="41"/>
      <c r="C35" s="33" t="s">
        <v>24</v>
      </c>
      <c r="D35" s="37">
        <f>(SHEET1!$BD10/SHEET1!$BD$98)*10000-10000</f>
        <v>54.297106982268815</v>
      </c>
      <c r="F35" s="3">
        <v>0</v>
      </c>
      <c r="G35" s="41"/>
      <c r="H35" s="31" t="s">
        <v>18</v>
      </c>
      <c r="I35" s="37">
        <f>(SHEET1!$X$98/SHEET1!$X11)*10000-10000</f>
        <v>42.569659442724515</v>
      </c>
      <c r="J35"/>
      <c r="K35" s="3">
        <v>0</v>
      </c>
      <c r="L35" s="41"/>
      <c r="M35" s="31" t="s">
        <v>18</v>
      </c>
      <c r="N35" s="37">
        <f>(SHEET1!$X$98/SHEET1!$X12)*10000-10000</f>
        <v>47.754259163655661</v>
      </c>
      <c r="O35"/>
      <c r="P35" s="3">
        <v>0</v>
      </c>
      <c r="Q35" s="41"/>
      <c r="R35" s="31" t="s">
        <v>18</v>
      </c>
      <c r="S35" s="37">
        <f>(SHEET1!$X$98/SHEET1!$X13)*10000-10000</f>
        <v>32.216494845361012</v>
      </c>
      <c r="T35"/>
      <c r="U35" s="3">
        <v>0</v>
      </c>
      <c r="V35" s="41"/>
      <c r="W35" s="33" t="s">
        <v>14</v>
      </c>
      <c r="X35" s="37">
        <f>( SHEET1!$H14/ SHEET1!$H$98)*10000-10000</f>
        <v>76.512198642991279</v>
      </c>
      <c r="Y35"/>
      <c r="Z35" s="3">
        <v>0</v>
      </c>
      <c r="AA35" s="41"/>
      <c r="AB35" s="33" t="s">
        <v>14</v>
      </c>
      <c r="AC35" s="37">
        <f>( SHEET1!$H15/ SHEET1!$H$98)*10000-10000</f>
        <v>85.173956979933791</v>
      </c>
      <c r="AD35"/>
      <c r="AE35" s="3">
        <v>0</v>
      </c>
      <c r="AF35" s="41"/>
      <c r="AG35" s="33" t="s">
        <v>14</v>
      </c>
      <c r="AH35" s="37">
        <f>( SHEET1!$H16/ SHEET1!$H$98)*10000-10000</f>
        <v>114.04648476974035</v>
      </c>
      <c r="AI35"/>
      <c r="AJ35" s="3">
        <v>0</v>
      </c>
      <c r="AK35" s="41"/>
      <c r="AL35" s="33" t="s">
        <v>14</v>
      </c>
      <c r="AM35" s="37">
        <f>( SHEET1!$H17/ SHEET1!$H$98)*10000-10000</f>
        <v>88.061209758914629</v>
      </c>
      <c r="AN35"/>
      <c r="AO35" s="41"/>
      <c r="AP35" s="41"/>
      <c r="AQ35" s="41"/>
      <c r="AR35" s="41"/>
      <c r="AS35"/>
    </row>
    <row r="36" spans="1:89" s="3" customFormat="1">
      <c r="A36" s="3">
        <v>1</v>
      </c>
      <c r="C36" s="31" t="s">
        <v>18</v>
      </c>
      <c r="D36" s="37">
        <f>(SHEET1!$X$98/SHEET1!$X10)*10000-10000</f>
        <v>42.569659442724515</v>
      </c>
      <c r="F36" s="3">
        <v>1</v>
      </c>
      <c r="H36" s="33" t="s">
        <v>24</v>
      </c>
      <c r="I36" s="37">
        <f>(SHEET1!$BD11/SHEET1!$BD$98)*10000-10000</f>
        <v>42.419614829896091</v>
      </c>
      <c r="J36"/>
      <c r="K36" s="3">
        <v>1</v>
      </c>
      <c r="M36" s="33" t="s">
        <v>24</v>
      </c>
      <c r="N36" s="37">
        <f>(SHEET1!$BD12/SHEET1!$BD$98)*10000-10000</f>
        <v>43.268007126493103</v>
      </c>
      <c r="O36"/>
      <c r="P36" s="3">
        <v>1</v>
      </c>
      <c r="R36" s="33" t="s">
        <v>24</v>
      </c>
      <c r="S36" s="37">
        <f>(SHEET1!$BD13/SHEET1!$BD$98)*10000-10000</f>
        <v>31.390514974124017</v>
      </c>
      <c r="T36"/>
      <c r="U36" s="3">
        <v>1</v>
      </c>
      <c r="W36" s="31" t="s">
        <v>21</v>
      </c>
      <c r="X36" s="37">
        <f>(SHEET1!$AJ$98/SHEET1!$AJ14)*10000-10000</f>
        <v>23.431132844336389</v>
      </c>
      <c r="Y36"/>
      <c r="Z36" s="3">
        <v>1</v>
      </c>
      <c r="AB36" s="33" t="s">
        <v>24</v>
      </c>
      <c r="AC36" s="37">
        <f>(SHEET1!$BD15/SHEET1!$BD$98)*10000-10000</f>
        <v>23.754984304741811</v>
      </c>
      <c r="AD36"/>
      <c r="AE36" s="3">
        <v>1</v>
      </c>
      <c r="AG36" s="33" t="s">
        <v>22</v>
      </c>
      <c r="AH36" s="37">
        <f>(SHEET1!$AN16/SHEET1!$AN$98)*10000-10000</f>
        <v>33.553230209281537</v>
      </c>
      <c r="AI36"/>
      <c r="AJ36" s="3">
        <v>1</v>
      </c>
      <c r="AL36" s="33" t="s">
        <v>24</v>
      </c>
      <c r="AM36" s="37">
        <f>(SHEET1!$BD17/SHEET1!$BD$98)*10000-10000</f>
        <v>35.632476457112716</v>
      </c>
      <c r="AN36"/>
      <c r="AQ36" s="33"/>
      <c r="AR36" s="37"/>
      <c r="AS36"/>
    </row>
    <row r="37" spans="1:89" s="3" customFormat="1">
      <c r="A37" s="3">
        <v>2</v>
      </c>
      <c r="C37" s="31" t="s">
        <v>19</v>
      </c>
      <c r="D37" s="37">
        <f>(SHEET1!$AB$98/SHEET1!$AB10)*10000-10000</f>
        <v>30.766976778257231</v>
      </c>
      <c r="F37" s="3">
        <v>2</v>
      </c>
      <c r="H37" s="31" t="s">
        <v>19</v>
      </c>
      <c r="I37" s="37">
        <f>(SHEET1!$AB$98/SHEET1!$AB11)*10000-10000</f>
        <v>28.5630584444134</v>
      </c>
      <c r="J37"/>
      <c r="K37" s="3">
        <v>2</v>
      </c>
      <c r="M37" s="31" t="s">
        <v>19</v>
      </c>
      <c r="N37" s="37">
        <f>(SHEET1!$AB$98/SHEET1!$AB12)*10000-10000</f>
        <v>41.801114696390869</v>
      </c>
      <c r="O37"/>
      <c r="P37" s="3">
        <v>2</v>
      </c>
      <c r="R37" s="33" t="s">
        <v>14</v>
      </c>
      <c r="S37" s="37">
        <f>( SHEET1!$H13/ SHEET1!$H$98)*10000-10000</f>
        <v>30.316154179297882</v>
      </c>
      <c r="T37"/>
      <c r="U37" s="3">
        <v>2</v>
      </c>
      <c r="W37" s="33" t="s">
        <v>24</v>
      </c>
      <c r="X37" s="37">
        <f>(SHEET1!$BD14/SHEET1!$BD$98)*10000-10000</f>
        <v>19.513022821753111</v>
      </c>
      <c r="Y37"/>
      <c r="Z37" s="3">
        <v>2</v>
      </c>
      <c r="AB37" s="31" t="s">
        <v>18</v>
      </c>
      <c r="AC37" s="37">
        <f>(SHEET1!$X$98/SHEET1!$X15)*10000-10000</f>
        <v>16.726711271228851</v>
      </c>
      <c r="AD37"/>
      <c r="AE37" s="3">
        <v>2</v>
      </c>
      <c r="AG37" s="33" t="s">
        <v>24</v>
      </c>
      <c r="AH37" s="37">
        <f>(SHEET1!$BD16/SHEET1!$BD$98)*10000-10000</f>
        <v>26.300161194534667</v>
      </c>
      <c r="AI37"/>
      <c r="AJ37" s="3">
        <v>2</v>
      </c>
      <c r="AL37" s="33" t="s">
        <v>22</v>
      </c>
      <c r="AM37" s="37">
        <f>(SHEET1!$AN17/SHEET1!$AN$98)*10000-10000</f>
        <v>19.335759781619345</v>
      </c>
      <c r="AN37"/>
      <c r="AQ37" s="33"/>
      <c r="AR37" s="37"/>
      <c r="AS37"/>
    </row>
    <row r="38" spans="1:89" s="3" customFormat="1">
      <c r="A38" s="3">
        <v>3</v>
      </c>
      <c r="C38" s="31" t="s">
        <v>13</v>
      </c>
      <c r="D38" s="37">
        <f>(SHEET1!$D$98/SHEET1!$D10)*10000-10000</f>
        <v>21.346235947061359</v>
      </c>
      <c r="F38" s="3">
        <v>3</v>
      </c>
      <c r="H38" s="178" t="s">
        <v>74</v>
      </c>
      <c r="I38" s="37">
        <f>( SHEET1!$BS11/ SHEET1!$BS$98)*10000-10000</f>
        <v>17.01673254347952</v>
      </c>
      <c r="J38"/>
      <c r="K38" s="3">
        <v>3</v>
      </c>
      <c r="M38" s="178" t="s">
        <v>74</v>
      </c>
      <c r="N38" s="37">
        <f>( SHEET1!$BS12/ SHEET1!$BS$98)*10000-10000</f>
        <v>21.876630602111618</v>
      </c>
      <c r="O38"/>
      <c r="P38" s="3">
        <v>3</v>
      </c>
      <c r="R38" s="31" t="s">
        <v>19</v>
      </c>
      <c r="S38" s="37">
        <f>(SHEET1!$AB$98/SHEET1!$AB13)*10000-10000</f>
        <v>20.490303695572948</v>
      </c>
      <c r="T38"/>
      <c r="U38" s="3">
        <v>3</v>
      </c>
      <c r="W38" s="31" t="s">
        <v>18</v>
      </c>
      <c r="X38" s="37">
        <f>(SHEET1!$X$98/SHEET1!$X14)*10000-10000</f>
        <v>18.015699395185948</v>
      </c>
      <c r="Y38"/>
      <c r="Z38" s="3">
        <v>3</v>
      </c>
      <c r="AB38" s="33" t="s">
        <v>22</v>
      </c>
      <c r="AC38" s="37">
        <f>(SHEET1!$AN15/SHEET1!$AN$98)*10000-10000</f>
        <v>16.492265696086179</v>
      </c>
      <c r="AD38"/>
      <c r="AE38" s="3">
        <v>3</v>
      </c>
      <c r="AG38" s="31" t="s">
        <v>18</v>
      </c>
      <c r="AH38" s="37">
        <f>(SHEET1!$X$98/SHEET1!$X16)*10000-10000</f>
        <v>19.305019305018504</v>
      </c>
      <c r="AI38"/>
      <c r="AJ38" s="3">
        <v>3</v>
      </c>
      <c r="AL38" s="31" t="s">
        <v>18</v>
      </c>
      <c r="AM38" s="37">
        <f>(SHEET1!$X$98/SHEET1!$X17)*10000-10000</f>
        <v>18.015699395185948</v>
      </c>
      <c r="AN38"/>
      <c r="AQ38" s="33"/>
      <c r="AR38" s="37"/>
      <c r="AS38"/>
    </row>
    <row r="39" spans="1:89" s="3" customFormat="1">
      <c r="A39" s="3">
        <v>4</v>
      </c>
      <c r="C39" s="31" t="s">
        <v>21</v>
      </c>
      <c r="D39" s="37">
        <f>(SHEET1!$AJ$98/SHEET1!$AJ10)*10000-10000</f>
        <v>20.878952996894441</v>
      </c>
      <c r="F39" s="3">
        <v>4</v>
      </c>
      <c r="H39" s="31" t="s">
        <v>21</v>
      </c>
      <c r="I39" s="37">
        <f>(SHEET1!$AJ$98/SHEET1!$AJ11)*10000-10000</f>
        <v>16.288302962435409</v>
      </c>
      <c r="J39"/>
      <c r="K39" s="3">
        <v>4</v>
      </c>
      <c r="M39" s="31" t="s">
        <v>25</v>
      </c>
      <c r="N39" s="37">
        <f>(SHEET1!$BH$98/SHEET1!$BH12)*10000-10000</f>
        <v>11.467889908257348</v>
      </c>
      <c r="O39"/>
      <c r="P39" s="3">
        <v>4</v>
      </c>
      <c r="R39" s="31" t="s">
        <v>21</v>
      </c>
      <c r="S39" s="37">
        <f>(SHEET1!$AJ$98/SHEET1!$AJ13)*10000-10000</f>
        <v>18.32807249770849</v>
      </c>
      <c r="T39"/>
      <c r="U39" s="3">
        <v>4</v>
      </c>
      <c r="W39" s="33" t="s">
        <v>22</v>
      </c>
      <c r="X39" s="37">
        <f>(SHEET1!$AN14/SHEET1!$AN$98)*10000-10000</f>
        <v>9.6678798908087629</v>
      </c>
      <c r="Y39"/>
      <c r="Z39" s="3">
        <v>4</v>
      </c>
      <c r="AB39" s="31" t="s">
        <v>21</v>
      </c>
      <c r="AC39" s="37">
        <f>(SHEET1!$AJ$98/SHEET1!$AJ15)*10000-10000</f>
        <v>12.211254706420732</v>
      </c>
      <c r="AD39"/>
      <c r="AE39" s="3">
        <v>4</v>
      </c>
      <c r="AG39" s="33" t="s">
        <v>26</v>
      </c>
      <c r="AH39" s="37">
        <f>(SHEET1!$BL16/SHEET1!$BL$98)*10000-10000</f>
        <v>12.797794841502764</v>
      </c>
      <c r="AI39"/>
      <c r="AJ39" s="3">
        <v>4</v>
      </c>
      <c r="AL39" s="31" t="s">
        <v>21</v>
      </c>
      <c r="AM39" s="37">
        <f>(SHEET1!$AJ$98/SHEET1!$AJ17)*10000-10000</f>
        <v>7.1196094385686592</v>
      </c>
      <c r="AN39"/>
      <c r="AQ39" s="31"/>
      <c r="AR39" s="37"/>
      <c r="AS39"/>
    </row>
    <row r="40" spans="1:89" s="3" customFormat="1">
      <c r="A40" s="3">
        <v>5</v>
      </c>
      <c r="C40" s="178" t="s">
        <v>74</v>
      </c>
      <c r="D40" s="37">
        <f>( SHEET1!$BS10/ SHEET1!$BS$98)*10000-10000</f>
        <v>20.59532762435083</v>
      </c>
      <c r="F40" s="3">
        <v>5</v>
      </c>
      <c r="H40" s="31" t="s">
        <v>13</v>
      </c>
      <c r="I40" s="37">
        <f>(SHEET1!$D$98/SHEET1!$D11)*10000-10000</f>
        <v>14.220705346986506</v>
      </c>
      <c r="J40"/>
      <c r="K40" s="3">
        <v>5</v>
      </c>
      <c r="M40" s="31" t="s">
        <v>21</v>
      </c>
      <c r="N40" s="37">
        <f>(SHEET1!$AJ$98/SHEET1!$AJ12)*10000-10000</f>
        <v>9.6647845770385175</v>
      </c>
      <c r="O40"/>
      <c r="P40" s="3">
        <v>5</v>
      </c>
      <c r="R40" s="178" t="s">
        <v>74</v>
      </c>
      <c r="S40" s="37">
        <f>( SHEET1!$BS13/ SHEET1!$BS$98)*10000-10000</f>
        <v>15.649475225913193</v>
      </c>
      <c r="T40"/>
      <c r="U40" s="3">
        <v>5</v>
      </c>
      <c r="W40" s="178" t="s">
        <v>74</v>
      </c>
      <c r="X40" s="37">
        <f>( SHEET1!$BS14/ SHEET1!$BS$98)*10000-10000</f>
        <v>9.4975463667124131</v>
      </c>
      <c r="Y40"/>
      <c r="Z40" s="3">
        <v>5</v>
      </c>
      <c r="AB40" s="31" t="s">
        <v>25</v>
      </c>
      <c r="AC40" s="37">
        <f>(SHEET1!$BH$98/SHEET1!$BH15)*10000-10000</f>
        <v>3.5257822829426004</v>
      </c>
      <c r="AD40"/>
      <c r="AE40" s="3">
        <v>5</v>
      </c>
      <c r="AG40" s="31" t="s">
        <v>25</v>
      </c>
      <c r="AH40" s="37">
        <f>(SHEET1!$BH$98/SHEET1!$BH16)*10000-10000</f>
        <v>11.467889908257348</v>
      </c>
      <c r="AI40"/>
      <c r="AJ40" s="3">
        <v>5</v>
      </c>
      <c r="AL40" s="31" t="s">
        <v>25</v>
      </c>
      <c r="AM40" s="37">
        <f>(SHEET1!$BH$98/SHEET1!$BH17)*10000-10000</f>
        <v>3.5257822829426004</v>
      </c>
      <c r="AN40"/>
      <c r="AQ40" s="33"/>
      <c r="AR40" s="37"/>
      <c r="AS40"/>
    </row>
    <row r="41" spans="1:89" s="3" customFormat="1">
      <c r="A41" s="3">
        <v>6</v>
      </c>
      <c r="C41" s="33" t="s">
        <v>22</v>
      </c>
      <c r="D41" s="37">
        <f>(SHEET1!$AN10/SHEET1!$AN$98)*10000-10000</f>
        <v>9.6678798908087629</v>
      </c>
      <c r="F41" s="3">
        <v>6</v>
      </c>
      <c r="H41" s="33" t="s">
        <v>22</v>
      </c>
      <c r="I41" s="37">
        <f>(SHEET1!$AN11/SHEET1!$AN$98)*10000-10000</f>
        <v>13.648771610554832</v>
      </c>
      <c r="J41"/>
      <c r="K41" s="3">
        <v>6</v>
      </c>
      <c r="M41" s="33" t="s">
        <v>14</v>
      </c>
      <c r="N41" s="37">
        <f>( SHEET1!$H12/ SHEET1!$H$98)*10000-10000</f>
        <v>7.2181319474530028</v>
      </c>
      <c r="O41"/>
      <c r="P41" s="3">
        <v>6</v>
      </c>
      <c r="R41" s="33" t="s">
        <v>22</v>
      </c>
      <c r="S41" s="37">
        <f>(SHEET1!$AN13/SHEET1!$AN$98)*10000-10000</f>
        <v>11.942675159236387</v>
      </c>
      <c r="T41"/>
      <c r="U41" s="3">
        <v>6</v>
      </c>
      <c r="W41" s="33" t="s">
        <v>26</v>
      </c>
      <c r="X41" s="37">
        <f>(SHEET1!$BL14/SHEET1!$BL$98)*10000-10000</f>
        <v>8.8600118133490469</v>
      </c>
      <c r="Y41"/>
      <c r="Z41" s="3">
        <v>6</v>
      </c>
      <c r="AB41" s="33" t="s">
        <v>26</v>
      </c>
      <c r="AC41" s="37">
        <f>(SHEET1!$BL15/SHEET1!$BL$98)*10000-10000</f>
        <v>2.9533372711157426</v>
      </c>
      <c r="AD41"/>
      <c r="AE41" s="3">
        <v>6</v>
      </c>
      <c r="AG41" s="33" t="s">
        <v>20</v>
      </c>
      <c r="AH41" s="37">
        <f>(SHEET1!$AF16/SHEET1!$AF$98)*10000-10000</f>
        <v>1.4847809948023496</v>
      </c>
      <c r="AI41"/>
      <c r="AJ41" s="3">
        <v>6</v>
      </c>
      <c r="AL41" s="31" t="s">
        <v>19</v>
      </c>
      <c r="AM41" s="37">
        <f>(SHEET1!$AB$98/SHEET1!$AB17)*10000-10000</f>
        <v>2.9220542041057342</v>
      </c>
      <c r="AN41"/>
      <c r="AQ41" s="33"/>
      <c r="AR41" s="37"/>
      <c r="AS41"/>
    </row>
    <row r="42" spans="1:89" s="50" customFormat="1" ht="15.75" thickBot="1">
      <c r="A42" s="50">
        <v>7</v>
      </c>
      <c r="C42" s="54" t="s">
        <v>26</v>
      </c>
      <c r="D42" s="52">
        <f>(SHEET1!$BL10/SHEET1!$BL$98)*10000-10000</f>
        <v>4.9222287851935107</v>
      </c>
      <c r="F42" s="50">
        <v>7</v>
      </c>
      <c r="H42" s="51" t="s">
        <v>25</v>
      </c>
      <c r="I42" s="52">
        <f>(SHEET1!$BH$98/SHEET1!$BH11)*10000-10000</f>
        <v>7.9365079365106794</v>
      </c>
      <c r="K42" s="50">
        <v>7</v>
      </c>
      <c r="M42" s="54" t="s">
        <v>22</v>
      </c>
      <c r="N42" s="52">
        <f>(SHEET1!$AN12/SHEET1!$AN$98)*10000-10000</f>
        <v>6.255686988170055</v>
      </c>
      <c r="P42" s="50">
        <v>7</v>
      </c>
      <c r="R42" s="54" t="s">
        <v>26</v>
      </c>
      <c r="S42" s="52">
        <f>(SHEET1!$BL13/SHEET1!$BL$98)*10000-10000</f>
        <v>8.8600118133490469</v>
      </c>
      <c r="U42" s="50">
        <v>7</v>
      </c>
      <c r="W42" s="51" t="s">
        <v>19</v>
      </c>
      <c r="X42" s="52">
        <f>(SHEET1!$AB$98/SHEET1!$AB14)*10000-10000</f>
        <v>8.7712886484896444</v>
      </c>
      <c r="Z42" s="50">
        <v>7</v>
      </c>
      <c r="AB42" s="51" t="s">
        <v>19</v>
      </c>
      <c r="AC42" s="52">
        <f>(SHEET1!$AB$98/SHEET1!$AB15)*10000-10000</f>
        <v>2.1913805697586213</v>
      </c>
      <c r="AE42" s="50">
        <v>7</v>
      </c>
      <c r="AG42" s="180" t="s">
        <v>74</v>
      </c>
      <c r="AH42" s="52">
        <f>( SHEET1!$BS16/ SHEET1!$BS$98)*10000-10000</f>
        <v>0.94012210224173032</v>
      </c>
      <c r="AJ42" s="50">
        <v>7</v>
      </c>
      <c r="AL42" s="180" t="s">
        <v>74</v>
      </c>
      <c r="AM42" s="52">
        <f>( SHEET1!$BS17/ SHEET1!$BS$98)*10000-10000</f>
        <v>2.1213913320079882</v>
      </c>
      <c r="AQ42" s="54"/>
      <c r="AR42" s="52"/>
    </row>
    <row r="43" spans="1:89" s="3" customFormat="1">
      <c r="A43" s="3">
        <v>8</v>
      </c>
      <c r="C43" s="31" t="s">
        <v>25</v>
      </c>
      <c r="D43" s="37">
        <f>(SHEET1!$BH$98/SHEET1!$BH10)*10000-10000</f>
        <v>-7.0441137624366092</v>
      </c>
      <c r="F43" s="3">
        <v>8</v>
      </c>
      <c r="H43" s="33" t="s">
        <v>26</v>
      </c>
      <c r="I43" s="37">
        <f>(SHEET1!$BL11/SHEET1!$BL$98)*10000-10000</f>
        <v>0.98444575703979353</v>
      </c>
      <c r="J43"/>
      <c r="K43" s="3">
        <v>8</v>
      </c>
      <c r="M43" s="31" t="s">
        <v>13</v>
      </c>
      <c r="N43" s="37">
        <f>(SHEET1!$D$98/SHEET1!$D12)*10000-10000</f>
        <v>4.2619690296905901</v>
      </c>
      <c r="O43"/>
      <c r="P43" s="3">
        <v>8</v>
      </c>
      <c r="R43" s="31" t="s">
        <v>25</v>
      </c>
      <c r="S43" s="37">
        <f>(SHEET1!$BH$98/SHEET1!$BH13)*10000-10000</f>
        <v>0</v>
      </c>
      <c r="T43"/>
      <c r="U43" s="3">
        <v>8</v>
      </c>
      <c r="W43" s="31" t="s">
        <v>25</v>
      </c>
      <c r="X43" s="37">
        <f>(SHEET1!$BH$98/SHEET1!$BH14)*10000-10000</f>
        <v>6.1717510139296792</v>
      </c>
      <c r="Y43"/>
      <c r="Z43" s="3">
        <v>8</v>
      </c>
      <c r="AB43" s="178" t="s">
        <v>74</v>
      </c>
      <c r="AC43" s="37">
        <f>( SHEET1!$BS15/ SHEET1!$BS$98)*10000-10000</f>
        <v>0.74361584528378444</v>
      </c>
      <c r="AD43"/>
      <c r="AE43" s="3">
        <v>8</v>
      </c>
      <c r="AG43" s="31" t="s">
        <v>21</v>
      </c>
      <c r="AH43" s="37">
        <f>(SHEET1!$AJ$98/SHEET1!$AJ16)*10000-10000</f>
        <v>0</v>
      </c>
      <c r="AI43"/>
      <c r="AJ43" s="3">
        <v>8</v>
      </c>
      <c r="AL43" s="33" t="s">
        <v>26</v>
      </c>
      <c r="AM43" s="37">
        <f>(SHEET1!$BL17/SHEET1!$BL$98)*10000-10000</f>
        <v>1.9688915140777681</v>
      </c>
      <c r="AN43"/>
      <c r="AQ43" s="31"/>
      <c r="AR43" s="37"/>
      <c r="AS43"/>
    </row>
    <row r="44" spans="1:89" s="3" customFormat="1">
      <c r="A44" s="3">
        <v>9</v>
      </c>
      <c r="C44" s="31" t="s">
        <v>23</v>
      </c>
      <c r="D44" s="37">
        <f>(SHEET1!$AR$98/SHEET1!$AR10)*10000-10000</f>
        <v>-12.702078521939256</v>
      </c>
      <c r="F44" s="3">
        <v>9</v>
      </c>
      <c r="H44" s="33" t="s">
        <v>14</v>
      </c>
      <c r="I44" s="37">
        <f>( SHEET1!$H11/ SHEET1!$H$98)*10000-10000</f>
        <v>-11.549011115923349</v>
      </c>
      <c r="J44"/>
      <c r="K44" s="3">
        <v>9</v>
      </c>
      <c r="M44" s="33" t="s">
        <v>26</v>
      </c>
      <c r="N44" s="37">
        <f>(SHEET1!$BL12/SHEET1!$BL$98)*10000-10000</f>
        <v>0</v>
      </c>
      <c r="O44"/>
      <c r="P44" s="3">
        <v>9</v>
      </c>
      <c r="R44" s="31" t="s">
        <v>23</v>
      </c>
      <c r="S44" s="37">
        <f>(SHEET1!$AR$98/SHEET1!$AR13)*10000-10000</f>
        <v>-10.97187734596082</v>
      </c>
      <c r="T44"/>
      <c r="U44" s="3">
        <v>9</v>
      </c>
      <c r="W44" s="31" t="s">
        <v>23</v>
      </c>
      <c r="X44" s="37">
        <f>(SHEET1!$AR$98/SHEET1!$AR14)*10000-10000</f>
        <v>-8.6640097036924999</v>
      </c>
      <c r="Y44"/>
      <c r="Z44" s="3">
        <v>9</v>
      </c>
      <c r="AB44" s="33" t="s">
        <v>20</v>
      </c>
      <c r="AC44" s="37">
        <f>(SHEET1!$AF15/SHEET1!$AF$98)*10000-10000</f>
        <v>-0.74239049740208429</v>
      </c>
      <c r="AD44"/>
      <c r="AE44" s="3">
        <v>9</v>
      </c>
      <c r="AG44" s="179" t="s">
        <v>74</v>
      </c>
      <c r="AH44" s="37">
        <f>( SHEET1!$BS$98/SHEET1!$BS16)*10000-10000</f>
        <v>-0.9400337275928905</v>
      </c>
      <c r="AI44"/>
      <c r="AJ44" s="3">
        <v>9</v>
      </c>
      <c r="AL44" s="33" t="s">
        <v>20</v>
      </c>
      <c r="AM44" s="37">
        <f>(SHEET1!$AF17/SHEET1!$AF$98)*10000-10000</f>
        <v>-0.74239049740208429</v>
      </c>
      <c r="AN44"/>
      <c r="AQ44" s="31"/>
      <c r="AR44" s="37"/>
      <c r="AS44"/>
    </row>
    <row r="45" spans="1:89" s="3" customFormat="1">
      <c r="A45" s="3">
        <v>10</v>
      </c>
      <c r="C45" s="33" t="s">
        <v>14</v>
      </c>
      <c r="D45" s="37">
        <f>( SHEET1!$H10/ SHEET1!$H$98)*10000-10000</f>
        <v>-20.210769452865861</v>
      </c>
      <c r="F45" s="3">
        <v>10</v>
      </c>
      <c r="H45" s="179" t="s">
        <v>74</v>
      </c>
      <c r="I45" s="37">
        <f>( SHEET1!$BS$98/SHEET1!$BS11)*10000-10000</f>
        <v>-16.987824816340435</v>
      </c>
      <c r="J45"/>
      <c r="K45" s="3">
        <v>10</v>
      </c>
      <c r="M45" s="31" t="s">
        <v>16</v>
      </c>
      <c r="N45" s="37">
        <f>(SHEET1!$P$98/SHEET1!$P12)*10000-10000</f>
        <v>-10.056989607775904</v>
      </c>
      <c r="O45"/>
      <c r="P45" s="3">
        <v>10</v>
      </c>
      <c r="R45" s="179" t="s">
        <v>74</v>
      </c>
      <c r="S45" s="37">
        <f>( SHEET1!$BS$98/SHEET1!$BS13)*10000-10000</f>
        <v>-15.625022885060389</v>
      </c>
      <c r="T45"/>
      <c r="U45" s="3">
        <v>10</v>
      </c>
      <c r="W45" s="179" t="s">
        <v>74</v>
      </c>
      <c r="X45" s="37">
        <f>( SHEET1!$BS$98/SHEET1!$BS14)*10000-10000</f>
        <v>-9.4885345869934099</v>
      </c>
      <c r="Y45"/>
      <c r="Z45" s="3">
        <v>10</v>
      </c>
      <c r="AB45" s="179" t="s">
        <v>74</v>
      </c>
      <c r="AC45" s="37">
        <f>( SHEET1!$BS$98/SHEET1!$BS15)*10000-10000</f>
        <v>-0.74356055294447287</v>
      </c>
      <c r="AD45"/>
      <c r="AE45" s="3">
        <v>10</v>
      </c>
      <c r="AG45" s="31" t="s">
        <v>19</v>
      </c>
      <c r="AH45" s="37">
        <f>(SHEET1!$AB$98/SHEET1!$AB16)*10000-10000</f>
        <v>-14.584700649018487</v>
      </c>
      <c r="AI45"/>
      <c r="AJ45" s="3">
        <v>10</v>
      </c>
      <c r="AL45" s="179" t="s">
        <v>74</v>
      </c>
      <c r="AM45" s="37">
        <f>( SHEET1!$BS$98/SHEET1!$BS17)*10000-10000</f>
        <v>-2.1209413973392657</v>
      </c>
      <c r="AN45"/>
      <c r="AQ45" s="31"/>
      <c r="AR45" s="37"/>
      <c r="AS45"/>
    </row>
    <row r="46" spans="1:89" s="3" customFormat="1">
      <c r="A46" s="3">
        <v>11</v>
      </c>
      <c r="C46" s="179" t="s">
        <v>74</v>
      </c>
      <c r="D46" s="37">
        <f>( SHEET1!$BS$98/SHEET1!$BS10)*10000-10000</f>
        <v>-20.552998051496616</v>
      </c>
      <c r="F46" s="3">
        <v>11</v>
      </c>
      <c r="H46" s="31" t="s">
        <v>23</v>
      </c>
      <c r="I46" s="37">
        <f>(SHEET1!$AR$98/SHEET1!$AR11)*10000-10000</f>
        <v>-19.041024753332749</v>
      </c>
      <c r="J46"/>
      <c r="K46" s="3">
        <v>11</v>
      </c>
      <c r="M46" s="31" t="s">
        <v>23</v>
      </c>
      <c r="N46" s="37">
        <f>(SHEET1!$AR$98/SHEET1!$AR12)*10000-10000</f>
        <v>-13.27867906010033</v>
      </c>
      <c r="O46"/>
      <c r="P46" s="3">
        <v>11</v>
      </c>
      <c r="R46" s="33" t="s">
        <v>20</v>
      </c>
      <c r="S46" s="37">
        <f>(SHEET1!$AF13/SHEET1!$AF$98)*10000-10000</f>
        <v>-20.786933927245627</v>
      </c>
      <c r="T46"/>
      <c r="U46" s="3">
        <v>11</v>
      </c>
      <c r="W46" s="33" t="s">
        <v>20</v>
      </c>
      <c r="X46" s="37">
        <f>(SHEET1!$AF14/SHEET1!$AF$98)*10000-10000</f>
        <v>-13.363028953230241</v>
      </c>
      <c r="Y46"/>
      <c r="Z46" s="3">
        <v>11</v>
      </c>
      <c r="AB46" s="31" t="s">
        <v>23</v>
      </c>
      <c r="AC46" s="37">
        <f>(SHEET1!$AR$98/SHEET1!$AR15)*10000-10000</f>
        <v>-21.919704660820571</v>
      </c>
      <c r="AD46"/>
      <c r="AE46" s="3">
        <v>11</v>
      </c>
      <c r="AG46" s="33" t="s">
        <v>17</v>
      </c>
      <c r="AH46" s="37">
        <f>(SHEET1!$T16/SHEET1!$T$98)*10000-10000</f>
        <v>-22.834029227557039</v>
      </c>
      <c r="AI46"/>
      <c r="AJ46" s="3">
        <v>11</v>
      </c>
      <c r="AL46" s="31" t="s">
        <v>16</v>
      </c>
      <c r="AM46" s="37">
        <f>(SHEET1!$P$98/SHEET1!$P17)*10000-10000</f>
        <v>-18.979569052136867</v>
      </c>
      <c r="AN46"/>
      <c r="AQ46" s="31"/>
      <c r="AR46" s="37"/>
      <c r="AS46"/>
    </row>
    <row r="47" spans="1:89" s="3" customFormat="1">
      <c r="A47" s="3">
        <v>12</v>
      </c>
      <c r="C47" s="31" t="s">
        <v>16</v>
      </c>
      <c r="D47" s="37">
        <f>(SHEET1!$P$98/SHEET1!$P10)*10000-10000</f>
        <v>-24.548091943763211</v>
      </c>
      <c r="F47" s="3">
        <v>12</v>
      </c>
      <c r="H47" s="31" t="s">
        <v>16</v>
      </c>
      <c r="I47" s="37">
        <f>(SHEET1!$P$98/SHEET1!$P11)*10000-10000</f>
        <v>-21.207724076348313</v>
      </c>
      <c r="J47"/>
      <c r="K47" s="3">
        <v>12</v>
      </c>
      <c r="M47" s="179" t="s">
        <v>74</v>
      </c>
      <c r="N47" s="37">
        <f>( SHEET1!$BS$98/SHEET1!$BS12)*10000-10000</f>
        <v>-21.828876375617256</v>
      </c>
      <c r="O47"/>
      <c r="P47" s="3">
        <v>12</v>
      </c>
      <c r="R47" s="31" t="s">
        <v>16</v>
      </c>
      <c r="S47" s="37">
        <f>(SHEET1!$P$98/SHEET1!$P13)*10000-10000</f>
        <v>-24.548091943763211</v>
      </c>
      <c r="T47"/>
      <c r="U47" s="3">
        <v>12</v>
      </c>
      <c r="W47" s="31" t="s">
        <v>16</v>
      </c>
      <c r="X47" s="37">
        <f>(SHEET1!$P$98/SHEET1!$P14)*10000-10000</f>
        <v>-24.548091943763211</v>
      </c>
      <c r="Y47"/>
      <c r="Z47" s="3">
        <v>12</v>
      </c>
      <c r="AB47" s="31" t="s">
        <v>16</v>
      </c>
      <c r="AC47" s="37">
        <f>(SHEET1!$P$98/SHEET1!$P15)*10000-10000</f>
        <v>-24.548091943763211</v>
      </c>
      <c r="AD47"/>
      <c r="AE47" s="3">
        <v>12</v>
      </c>
      <c r="AG47" s="31" t="s">
        <v>23</v>
      </c>
      <c r="AH47" s="37">
        <f>(SHEET1!$AR$98/SHEET1!$AR16)*10000-10000</f>
        <v>-23.070711731455958</v>
      </c>
      <c r="AI47"/>
      <c r="AJ47" s="3">
        <v>12</v>
      </c>
      <c r="AL47" s="31" t="s">
        <v>23</v>
      </c>
      <c r="AM47" s="37">
        <f>(SHEET1!$AR$98/SHEET1!$AR17)*10000-10000</f>
        <v>-21.919704660820571</v>
      </c>
      <c r="AN47"/>
      <c r="AQ47" s="31"/>
      <c r="AR47" s="37"/>
      <c r="AS47"/>
    </row>
    <row r="48" spans="1:89" s="3" customFormat="1">
      <c r="A48" s="3">
        <v>13</v>
      </c>
      <c r="C48" s="33" t="s">
        <v>20</v>
      </c>
      <c r="D48" s="37">
        <f>(SHEET1!$AF10/SHEET1!$AF$98)*10000-10000</f>
        <v>-25.983667409056579</v>
      </c>
      <c r="F48" s="3">
        <v>13</v>
      </c>
      <c r="H48" s="33" t="s">
        <v>20</v>
      </c>
      <c r="I48" s="37">
        <f>(SHEET1!$AF11/SHEET1!$AF$98)*10000-10000</f>
        <v>-25.241276911656314</v>
      </c>
      <c r="J48"/>
      <c r="K48" s="3">
        <v>13</v>
      </c>
      <c r="M48" s="33" t="s">
        <v>20</v>
      </c>
      <c r="N48" s="37">
        <f>(SHEET1!$AF12/SHEET1!$AF$98)*10000-10000</f>
        <v>-32.6651818856717</v>
      </c>
      <c r="O48"/>
      <c r="P48" s="3">
        <v>13</v>
      </c>
      <c r="R48" s="31" t="s">
        <v>13</v>
      </c>
      <c r="S48" s="37">
        <f>(SHEET1!$D$98/SHEET1!$D13)*10000-10000</f>
        <v>-26.908369919274264</v>
      </c>
      <c r="T48"/>
      <c r="U48" s="3">
        <v>13</v>
      </c>
      <c r="W48" s="33" t="s">
        <v>15</v>
      </c>
      <c r="X48" s="37">
        <f>(SHEET1!$L14/SHEET1!$L$98)*10000-10000</f>
        <v>-26.654305249739991</v>
      </c>
      <c r="Y48"/>
      <c r="Z48" s="3">
        <v>13</v>
      </c>
      <c r="AB48" s="33" t="s">
        <v>17</v>
      </c>
      <c r="AC48" s="37">
        <f>(SHEET1!$T15/SHEET1!$T$98)*10000-10000</f>
        <v>-33.272442588724516</v>
      </c>
      <c r="AD48"/>
      <c r="AE48" s="3">
        <v>13</v>
      </c>
      <c r="AG48" s="31" t="s">
        <v>16</v>
      </c>
      <c r="AH48" s="37">
        <f>(SHEET1!$P$98/SHEET1!$P16)*10000-10000</f>
        <v>-27.886224205241888</v>
      </c>
      <c r="AI48"/>
      <c r="AJ48" s="3">
        <v>13</v>
      </c>
      <c r="AL48" s="33" t="s">
        <v>17</v>
      </c>
      <c r="AM48" s="37">
        <f>(SHEET1!$T17/SHEET1!$T$98)*10000-10000</f>
        <v>-29.358037578287622</v>
      </c>
      <c r="AN48"/>
      <c r="AQ48" s="33"/>
      <c r="AR48" s="37"/>
      <c r="AS48"/>
    </row>
    <row r="49" spans="1:44">
      <c r="A49" s="3">
        <v>14</v>
      </c>
      <c r="B49" s="3"/>
      <c r="C49" s="33" t="s">
        <v>17</v>
      </c>
      <c r="D49" s="37">
        <f>(SHEET1!$T10/SHEET1!$T$98)*10000-10000</f>
        <v>-63.935281837160801</v>
      </c>
      <c r="F49" s="3">
        <v>14</v>
      </c>
      <c r="G49" s="3"/>
      <c r="H49" s="33" t="s">
        <v>15</v>
      </c>
      <c r="I49" s="37">
        <f>(SHEET1!$L11/SHEET1!$L$98)*10000-10000</f>
        <v>-56.785259010313894</v>
      </c>
      <c r="J49"/>
      <c r="K49" s="3">
        <v>14</v>
      </c>
      <c r="M49" s="33" t="s">
        <v>17</v>
      </c>
      <c r="N49" s="37">
        <f>(SHEET1!$T12/SHEET1!$T$98)*10000-10000</f>
        <v>-60.67327766179551</v>
      </c>
      <c r="P49" s="3">
        <v>14</v>
      </c>
      <c r="R49" s="33" t="s">
        <v>15</v>
      </c>
      <c r="S49" s="37">
        <f>(SHEET1!$L13/SHEET1!$L$98)*10000-10000</f>
        <v>-39.402016456137062</v>
      </c>
      <c r="U49" s="3">
        <v>14</v>
      </c>
      <c r="W49" s="33" t="s">
        <v>17</v>
      </c>
      <c r="X49" s="37">
        <f>(SHEET1!$T14/SHEET1!$T$98)*10000-10000</f>
        <v>-44.363256784969053</v>
      </c>
      <c r="Z49" s="3">
        <v>14</v>
      </c>
      <c r="AB49" s="33" t="s">
        <v>15</v>
      </c>
      <c r="AC49" s="37">
        <f>(SHEET1!$L15/SHEET1!$L$98)*10000-10000</f>
        <v>-39.402016456137062</v>
      </c>
      <c r="AE49" s="3">
        <v>14</v>
      </c>
      <c r="AG49" s="33" t="s">
        <v>15</v>
      </c>
      <c r="AH49" s="37">
        <f>(SHEET1!$L16/SHEET1!$L$98)*10000-10000</f>
        <v>-31.289836597521571</v>
      </c>
      <c r="AJ49" s="3">
        <v>14</v>
      </c>
      <c r="AL49" s="33" t="s">
        <v>15</v>
      </c>
      <c r="AM49" s="37">
        <f>(SHEET1!$L17/SHEET1!$L$98)*10000-10000</f>
        <v>-46.355313477808522</v>
      </c>
      <c r="AQ49" s="31"/>
      <c r="AR49" s="37"/>
    </row>
    <row r="50" spans="1:44">
      <c r="A50" s="3">
        <v>15</v>
      </c>
      <c r="B50" s="3"/>
      <c r="C50" s="33" t="s">
        <v>15</v>
      </c>
      <c r="D50" s="37">
        <f>(SHEET1!$L10/SHEET1!$L$98)*10000-10000</f>
        <v>-64.897438868931204</v>
      </c>
      <c r="E50" s="3"/>
      <c r="F50" s="3">
        <v>15</v>
      </c>
      <c r="G50" s="3"/>
      <c r="H50" s="33" t="s">
        <v>17</v>
      </c>
      <c r="I50" s="37">
        <f>(SHEET1!$T11/SHEET1!$T$98)*10000-10000</f>
        <v>-63.282881002087379</v>
      </c>
      <c r="J50"/>
      <c r="K50" s="3">
        <v>15</v>
      </c>
      <c r="M50" s="33" t="s">
        <v>15</v>
      </c>
      <c r="N50" s="37">
        <f>(SHEET1!$L12/SHEET1!$L$98)*10000-10000</f>
        <v>-61.420790358095473</v>
      </c>
      <c r="P50" s="3">
        <v>15</v>
      </c>
      <c r="R50" s="33" t="s">
        <v>17</v>
      </c>
      <c r="S50" s="37">
        <f>(SHEET1!$T13/SHEET1!$T$98)*10000-10000</f>
        <v>-54.80167014613653</v>
      </c>
      <c r="U50" s="3">
        <v>15</v>
      </c>
      <c r="W50" s="31" t="s">
        <v>13</v>
      </c>
      <c r="X50" s="37">
        <f>(SHEET1!$D$98/SHEET1!$D14)*10000-10000</f>
        <v>-77.497534169368009</v>
      </c>
      <c r="Z50" s="3">
        <v>15</v>
      </c>
      <c r="AB50" s="31" t="s">
        <v>13</v>
      </c>
      <c r="AC50" s="37">
        <f>(SHEET1!$D$98/SHEET1!$D15)*10000-10000</f>
        <v>-76.099210822996611</v>
      </c>
      <c r="AE50" s="3">
        <v>15</v>
      </c>
      <c r="AG50" s="31" t="s">
        <v>13</v>
      </c>
      <c r="AH50" s="37">
        <f>(SHEET1!$D$98/SHEET1!$D16)*10000-10000</f>
        <v>-119.26476778447977</v>
      </c>
      <c r="AJ50" s="3">
        <v>15</v>
      </c>
      <c r="AL50" s="31" t="s">
        <v>13</v>
      </c>
      <c r="AM50" s="37">
        <f>(SHEET1!$D$98/SHEET1!$D17)*10000-10000</f>
        <v>-83.086889170539507</v>
      </c>
    </row>
    <row r="51" spans="1:44" s="3" customFormat="1">
      <c r="C51" s="179"/>
      <c r="D51" s="37"/>
      <c r="H51" s="179"/>
      <c r="I51" s="37"/>
      <c r="M51" s="179"/>
      <c r="N51" s="37"/>
      <c r="R51" s="179"/>
      <c r="S51" s="37"/>
      <c r="W51" s="179"/>
      <c r="X51" s="37"/>
      <c r="AB51" s="179"/>
      <c r="AC51" s="37"/>
      <c r="AG51" s="179"/>
      <c r="AH51" s="37"/>
      <c r="AL51" s="179"/>
      <c r="AM51" s="37"/>
    </row>
    <row r="52" spans="1:44">
      <c r="B52" s="35"/>
      <c r="C52" s="35" t="s">
        <v>27</v>
      </c>
      <c r="D52" s="37">
        <f>SUM(D35:D50)</f>
        <v>-34.830071400090674</v>
      </c>
      <c r="F52" s="35"/>
      <c r="G52" s="35"/>
      <c r="H52" s="35" t="s">
        <v>27</v>
      </c>
      <c r="I52" s="37">
        <f t="shared" ref="I52" si="4">SUM(I35:I50)</f>
        <v>-30.447202811961688</v>
      </c>
      <c r="K52" s="35"/>
      <c r="L52" s="35"/>
      <c r="M52" s="35" t="s">
        <v>27</v>
      </c>
      <c r="N52" s="37">
        <f t="shared" ref="N52" si="5">SUM(N35:N50)</f>
        <v>-6.3553209097954095</v>
      </c>
      <c r="O52" s="3"/>
      <c r="P52" s="35"/>
      <c r="Q52" s="35"/>
      <c r="R52" s="35" t="s">
        <v>27</v>
      </c>
      <c r="S52" s="37">
        <f t="shared" ref="S52" si="6">SUM(S35:S50)</f>
        <v>-23.850280233014928</v>
      </c>
      <c r="T52" s="3"/>
      <c r="U52" s="35"/>
      <c r="V52" s="35"/>
      <c r="W52" s="35" t="s">
        <v>27</v>
      </c>
      <c r="X52" s="37">
        <f t="shared" ref="X52" si="7">SUM(X35:X50)</f>
        <v>-24.138229954200142</v>
      </c>
      <c r="Y52" s="3"/>
      <c r="Z52" s="35"/>
      <c r="AA52" s="35"/>
      <c r="AB52" s="35" t="s">
        <v>27</v>
      </c>
      <c r="AC52" s="37">
        <f t="shared" ref="AC52" si="8">SUM(AC35:AC50)</f>
        <v>-32.954128595276416</v>
      </c>
      <c r="AD52" s="3"/>
      <c r="AE52" s="35"/>
      <c r="AF52" s="35"/>
      <c r="AG52" s="35" t="s">
        <v>27</v>
      </c>
      <c r="AH52" s="37">
        <f t="shared" ref="AH52" si="9">SUM(AH35:AH50)</f>
        <v>-19.97482059748836</v>
      </c>
      <c r="AI52" s="3"/>
      <c r="AJ52" s="35"/>
      <c r="AK52" s="35"/>
      <c r="AL52" s="35" t="s">
        <v>27</v>
      </c>
      <c r="AM52" s="37">
        <f t="shared" ref="AM52" si="10">SUM(AM35:AM50)</f>
        <v>-23.859971669799052</v>
      </c>
      <c r="AN52" s="3"/>
      <c r="AO52" s="35"/>
      <c r="AP52" s="35"/>
      <c r="AQ52" s="35"/>
      <c r="AR52" s="37"/>
    </row>
    <row r="53" spans="1:44">
      <c r="B53" s="3"/>
      <c r="C53" s="3"/>
      <c r="D53" s="3"/>
      <c r="E53" s="3"/>
      <c r="F53" s="3"/>
      <c r="G53" s="3"/>
      <c r="H53" s="3"/>
      <c r="I53" s="3"/>
      <c r="J53"/>
    </row>
  </sheetData>
  <sortState ref="C70:D85">
    <sortCondition descending="1" ref="D7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:AC1477"/>
  <sheetViews>
    <sheetView zoomScale="53" zoomScaleNormal="53" workbookViewId="0">
      <selection activeCell="AK1057" sqref="AK1057"/>
    </sheetView>
  </sheetViews>
  <sheetFormatPr defaultRowHeight="31.5"/>
  <cols>
    <col min="1" max="1" width="24.5703125" style="28" customWidth="1"/>
    <col min="2" max="2" width="23.140625" style="152" customWidth="1"/>
    <col min="3" max="3" width="1.7109375" style="60" customWidth="1"/>
    <col min="4" max="4" width="1.140625" style="59" customWidth="1"/>
    <col min="5" max="5" width="1.7109375" style="60" customWidth="1"/>
    <col min="6" max="6" width="2.140625" style="3" customWidth="1"/>
    <col min="7" max="7" width="1.7109375" style="3" customWidth="1"/>
    <col min="8" max="8" width="14.28515625" style="170" customWidth="1"/>
    <col min="9" max="9" width="1.85546875" style="62" customWidth="1"/>
    <col min="10" max="10" width="8.42578125" style="3" customWidth="1"/>
    <col min="11" max="11" width="15.28515625" style="170" customWidth="1"/>
    <col min="12" max="12" width="1.85546875" style="62" customWidth="1"/>
    <col min="13" max="13" width="14" style="170" customWidth="1"/>
    <col min="14" max="14" width="1.85546875" style="62" customWidth="1"/>
    <col min="15" max="15" width="14" style="170" customWidth="1"/>
    <col min="16" max="16" width="1.85546875" style="62" customWidth="1"/>
    <col min="17" max="17" width="14.5703125" style="170" customWidth="1"/>
    <col min="18" max="18" width="1.85546875" style="62" customWidth="1"/>
    <col min="19" max="19" width="14" style="170" customWidth="1"/>
    <col min="20" max="20" width="1.85546875" style="62" customWidth="1"/>
    <col min="21" max="21" width="14.5703125" style="170" customWidth="1"/>
    <col min="22" max="22" width="1.85546875" style="62" customWidth="1"/>
    <col min="23" max="23" width="11.42578125" style="34" bestFit="1" customWidth="1"/>
    <col min="26" max="26" width="14.5703125" style="170" customWidth="1"/>
    <col min="27" max="27" width="1.85546875" style="62" customWidth="1"/>
    <col min="28" max="28" width="14.5703125" style="170" customWidth="1"/>
    <col min="29" max="29" width="1.85546875" style="62" customWidth="1"/>
  </cols>
  <sheetData>
    <row r="1" spans="1:29" s="3" customFormat="1" ht="16.5" customHeight="1">
      <c r="A1" s="56"/>
      <c r="B1" s="57"/>
      <c r="C1" s="58"/>
      <c r="D1" s="59"/>
      <c r="E1" s="60"/>
      <c r="H1" s="61">
        <f>H5</f>
        <v>-1.3898970864497964</v>
      </c>
      <c r="I1" s="62"/>
      <c r="K1" s="61">
        <f>K5</f>
        <v>-0.41537318385708089</v>
      </c>
      <c r="L1" s="62"/>
      <c r="M1" s="61">
        <f>M5</f>
        <v>-0.14946847338726471</v>
      </c>
      <c r="N1" s="62"/>
      <c r="O1" s="61">
        <f>O5</f>
        <v>0.88806004120556814</v>
      </c>
      <c r="P1" s="62"/>
      <c r="Q1" s="61">
        <f>Q5</f>
        <v>0.12628693984295281</v>
      </c>
      <c r="R1" s="62"/>
      <c r="S1" s="61">
        <f>S5</f>
        <v>-0.25527413065752513</v>
      </c>
      <c r="T1" s="62"/>
      <c r="U1" s="61">
        <f>U5</f>
        <v>0.34306426827087377</v>
      </c>
      <c r="V1" s="62"/>
      <c r="W1" s="34"/>
      <c r="Z1" s="61">
        <f>Z5</f>
        <v>0.27091486197879411</v>
      </c>
      <c r="AA1" s="62"/>
      <c r="AB1" s="61">
        <f>AB5</f>
        <v>3.773797614937574E-2</v>
      </c>
      <c r="AC1" s="62"/>
    </row>
    <row r="2" spans="1:29" s="65" customFormat="1" ht="18" customHeight="1">
      <c r="A2" s="25" t="s">
        <v>40</v>
      </c>
      <c r="B2" s="63">
        <f>[2]!EURUSD+(0.0416666666666667*B3)</f>
        <v>39739.040972222225</v>
      </c>
      <c r="C2" s="60"/>
      <c r="D2" s="64"/>
      <c r="E2" s="58"/>
      <c r="H2" s="66" t="s">
        <v>44</v>
      </c>
      <c r="I2" s="62"/>
      <c r="K2" s="66" t="s">
        <v>44</v>
      </c>
      <c r="L2" s="62"/>
      <c r="M2" s="66" t="s">
        <v>44</v>
      </c>
      <c r="N2" s="62"/>
      <c r="O2" s="66" t="s">
        <v>44</v>
      </c>
      <c r="P2" s="62"/>
      <c r="Q2" s="66" t="s">
        <v>44</v>
      </c>
      <c r="R2" s="62"/>
      <c r="S2" s="66" t="s">
        <v>44</v>
      </c>
      <c r="T2" s="62"/>
      <c r="U2" s="66" t="s">
        <v>44</v>
      </c>
      <c r="V2" s="62"/>
      <c r="W2" s="171"/>
      <c r="Z2" s="66" t="s">
        <v>44</v>
      </c>
      <c r="AA2" s="62"/>
      <c r="AB2" s="66" t="s">
        <v>44</v>
      </c>
      <c r="AC2" s="62"/>
    </row>
    <row r="3" spans="1:29" s="3" customFormat="1" ht="18.75" customHeight="1">
      <c r="A3" s="28"/>
      <c r="B3" s="67">
        <v>2</v>
      </c>
      <c r="C3" s="68"/>
      <c r="D3" s="59"/>
      <c r="E3" s="60"/>
      <c r="H3" s="69" t="s">
        <v>42</v>
      </c>
      <c r="I3" s="62"/>
      <c r="K3" s="69" t="s">
        <v>43</v>
      </c>
      <c r="L3" s="62"/>
      <c r="M3" s="69" t="s">
        <v>43</v>
      </c>
      <c r="N3" s="62"/>
      <c r="O3" s="69" t="s">
        <v>43</v>
      </c>
      <c r="P3" s="62"/>
      <c r="Q3" s="69" t="s">
        <v>43</v>
      </c>
      <c r="R3" s="62"/>
      <c r="S3" s="69" t="s">
        <v>43</v>
      </c>
      <c r="T3" s="62"/>
      <c r="U3" s="69" t="s">
        <v>43</v>
      </c>
      <c r="V3" s="62"/>
      <c r="W3" s="34"/>
      <c r="Z3" s="69" t="s">
        <v>43</v>
      </c>
      <c r="AA3" s="62"/>
      <c r="AB3" s="69" t="s">
        <v>43</v>
      </c>
      <c r="AC3" s="62"/>
    </row>
    <row r="4" spans="1:29" s="3" customFormat="1" ht="22.5" customHeight="1">
      <c r="A4" s="25" t="s">
        <v>11</v>
      </c>
      <c r="B4" s="30">
        <f>[2]!EURUSD</f>
        <v>39738.957638888889</v>
      </c>
      <c r="C4" s="60"/>
      <c r="D4" s="59"/>
      <c r="E4" s="68"/>
      <c r="H4" s="66" t="s">
        <v>69</v>
      </c>
      <c r="I4" s="62"/>
      <c r="K4" s="66" t="s">
        <v>41</v>
      </c>
      <c r="L4" s="62"/>
      <c r="M4" s="66" t="s">
        <v>45</v>
      </c>
      <c r="N4" s="62"/>
      <c r="O4" s="66" t="s">
        <v>48</v>
      </c>
      <c r="P4" s="62"/>
      <c r="Q4" s="66" t="s">
        <v>47</v>
      </c>
      <c r="R4" s="62"/>
      <c r="S4" s="66" t="s">
        <v>70</v>
      </c>
      <c r="T4" s="62"/>
      <c r="U4" s="66" t="s">
        <v>46</v>
      </c>
      <c r="V4" s="62"/>
      <c r="W4" s="34"/>
      <c r="Z4" s="66" t="s">
        <v>72</v>
      </c>
      <c r="AA4" s="62"/>
      <c r="AB4" s="66" t="s">
        <v>79</v>
      </c>
      <c r="AC4" s="62"/>
    </row>
    <row r="5" spans="1:29" s="73" customFormat="1" ht="22.5" customHeight="1">
      <c r="A5" s="70"/>
      <c r="B5" s="70"/>
      <c r="C5" s="58"/>
      <c r="D5" s="71"/>
      <c r="E5" s="72"/>
      <c r="H5" s="74">
        <f>((H$48-H$26)/I26)*-1</f>
        <v>-1.3898970864497964</v>
      </c>
      <c r="I5" s="75">
        <f>MAX(H$48:H$1072)</f>
        <v>8215.0468302779664</v>
      </c>
      <c r="K5" s="74">
        <f>((K$48-K$26)/L26)*-1</f>
        <v>-0.41537318385708089</v>
      </c>
      <c r="L5" s="75">
        <f>MAX(K$48:K$1072)</f>
        <v>-624.15657072425074</v>
      </c>
      <c r="M5" s="74">
        <f>((M$48-M$26)/N26)*-1</f>
        <v>-0.14946847338726471</v>
      </c>
      <c r="N5" s="75">
        <f>MAX(M$48:M$1072)</f>
        <v>2633.3868464697707</v>
      </c>
      <c r="O5" s="74">
        <f>((O$48-O$26)/P26)*-1</f>
        <v>0.88806004120556814</v>
      </c>
      <c r="P5" s="75">
        <f>MAX(O$48:O$1072)</f>
        <v>-2119.0548790346802</v>
      </c>
      <c r="Q5" s="74">
        <f>((Q$48-Q$26)/R26)*-1</f>
        <v>0.12628693984295281</v>
      </c>
      <c r="R5" s="75">
        <f>MAX(Q$48:Q$1072)</f>
        <v>3870.9531697220318</v>
      </c>
      <c r="S5" s="74">
        <f>((S$48-S$26)/T26)*-1</f>
        <v>-0.25527413065752513</v>
      </c>
      <c r="T5" s="75">
        <f>MAX(S$48:S$1072)</f>
        <v>-568.39920802884626</v>
      </c>
      <c r="U5" s="74">
        <f>((U$48-U$26)/V26)*-1</f>
        <v>0.34306426827087377</v>
      </c>
      <c r="V5" s="75">
        <f>MAX(U$48:U$1072)</f>
        <v>3444.5024966027631</v>
      </c>
      <c r="W5" s="172"/>
      <c r="Z5" s="74">
        <f>((Z$48-Z$26)/AA26)*-1</f>
        <v>0.27091486197879411</v>
      </c>
      <c r="AA5" s="75">
        <f>MAX(Z$48:Z$1072)</f>
        <v>7567.7814525503145</v>
      </c>
      <c r="AB5" s="74">
        <f>((AB$48-AB$26)/AC26)*-1</f>
        <v>3.773797614937574E-2</v>
      </c>
      <c r="AC5" s="75">
        <f>MAX(AB$48:AB$1072)</f>
        <v>9102.4908524475268</v>
      </c>
    </row>
    <row r="6" spans="1:29" s="80" customFormat="1" ht="25.5" customHeight="1">
      <c r="A6" s="76"/>
      <c r="B6" s="76"/>
      <c r="C6" s="77"/>
      <c r="D6" s="78"/>
      <c r="E6" s="79"/>
      <c r="H6" s="81">
        <f>IF(H$48&gt;=H$26,((H$48-H$26)/(I$5-H$26))," ")</f>
        <v>0.30409027058996185</v>
      </c>
      <c r="I6" s="82"/>
      <c r="K6" s="81">
        <f>IF(K$48&gt;=K$26,((K$48-K$26)/(L$5-K$26))," ")</f>
        <v>2.9257259269689688E-2</v>
      </c>
      <c r="L6" s="82"/>
      <c r="M6" s="81">
        <f>IF(M$48&gt;=M$26,((M$48-M$26)/(N$5-M$26))," ")</f>
        <v>1.0655697631271459E-2</v>
      </c>
      <c r="N6" s="82"/>
      <c r="O6" s="81" t="str">
        <f>IF(O$48&gt;=O$26,((O$48-O$26)/(P$5-O$26))," ")</f>
        <v xml:space="preserve"> </v>
      </c>
      <c r="P6" s="82"/>
      <c r="Q6" s="81" t="str">
        <f>IF(Q$48&gt;=Q$26,((Q$48-Q$26)/(R$5-Q$26))," ")</f>
        <v xml:space="preserve"> </v>
      </c>
      <c r="R6" s="82"/>
      <c r="S6" s="81">
        <f>IF(S$48&gt;=S$26,((S$48-S$26)/(T$5-S$26))," ")</f>
        <v>4.8579341634855708E-2</v>
      </c>
      <c r="T6" s="82"/>
      <c r="U6" s="81" t="str">
        <f>IF(U$48&gt;=U$26,((U$48-U$26)/(V$5-U$26))," ")</f>
        <v xml:space="preserve"> </v>
      </c>
      <c r="V6" s="82"/>
      <c r="W6" s="173"/>
      <c r="Z6" s="81" t="str">
        <f>IF(Z$48&gt;=Z$26,((Z$48-Z$26)/(AA$5-Z$26))," ")</f>
        <v xml:space="preserve"> </v>
      </c>
      <c r="AA6" s="82"/>
      <c r="AB6" s="81" t="str">
        <f>IF(AB$48&gt;=AB$26,((AB$48-AB$26)/(AC$5-AB$26))," ")</f>
        <v xml:space="preserve"> </v>
      </c>
      <c r="AC6" s="82"/>
    </row>
    <row r="7" spans="1:29" s="88" customFormat="1" ht="17.25" customHeight="1">
      <c r="A7" s="83"/>
      <c r="B7" s="84" t="s">
        <v>49</v>
      </c>
      <c r="C7" s="85"/>
      <c r="D7" s="86"/>
      <c r="E7" s="87"/>
      <c r="H7" s="89">
        <f>MAX(H$48:H$1347)</f>
        <v>8215.0468302779664</v>
      </c>
      <c r="I7" s="90"/>
      <c r="K7" s="89">
        <f>MAX(K$48:K$1347)</f>
        <v>-624.15657072425074</v>
      </c>
      <c r="L7" s="90"/>
      <c r="M7" s="89">
        <f>MAX(M$48:M$1347)</f>
        <v>2633.3868464697707</v>
      </c>
      <c r="N7" s="90"/>
      <c r="O7" s="89">
        <f>MAX(O$48:O$1347)</f>
        <v>-2119.0548790346802</v>
      </c>
      <c r="P7" s="90"/>
      <c r="Q7" s="89">
        <f>MAX(Q$48:Q$1347)</f>
        <v>3870.9531697220318</v>
      </c>
      <c r="R7" s="90"/>
      <c r="S7" s="89">
        <f>MAX(S$48:S$1347)</f>
        <v>-568.39920802884626</v>
      </c>
      <c r="T7" s="90"/>
      <c r="U7" s="89">
        <f>MAX(U$48:U$1347)</f>
        <v>3444.5024966027631</v>
      </c>
      <c r="V7" s="90"/>
      <c r="W7" s="174"/>
      <c r="Z7" s="89">
        <f>MAX(Z$48:Z$1347)</f>
        <v>7567.7814525503145</v>
      </c>
      <c r="AA7" s="90"/>
      <c r="AB7" s="89">
        <f>MAX(AB$48:AB$1347)</f>
        <v>9102.4908524475268</v>
      </c>
      <c r="AC7" s="90"/>
    </row>
    <row r="8" spans="1:29" s="88" customFormat="1" ht="9.9499999999999993" customHeight="1">
      <c r="A8" s="91">
        <v>55</v>
      </c>
      <c r="B8" s="92"/>
      <c r="C8" s="85"/>
      <c r="D8" s="86"/>
      <c r="E8" s="87"/>
      <c r="H8" s="93" t="str">
        <f>IF(AND(H$48&gt;H9,H$48&lt;=H6),"&lt;=",IF(AND(H9=H6,H10&lt;&gt;" "),"&lt;="," "))</f>
        <v xml:space="preserve"> </v>
      </c>
      <c r="I8" s="94" t="str">
        <f>IF(H8&lt;&gt;" ",$A8," ")</f>
        <v xml:space="preserve"> </v>
      </c>
      <c r="K8" s="93" t="str">
        <f>IF(AND(K$48&gt;K9,K$48&lt;=K6),"&lt;=",IF(AND(K9=K6,K10&lt;&gt;" "),"&lt;="," "))</f>
        <v xml:space="preserve"> </v>
      </c>
      <c r="L8" s="94" t="str">
        <f>IF(K8&lt;&gt;" ",$A8," ")</f>
        <v xml:space="preserve"> </v>
      </c>
      <c r="M8" s="93" t="str">
        <f>IF(AND(M$48&gt;M9,M$48&lt;=M6),"&lt;=",IF(AND(M9=M6,M10&lt;&gt;" "),"&lt;="," "))</f>
        <v xml:space="preserve"> </v>
      </c>
      <c r="N8" s="94" t="str">
        <f>IF(M8&lt;&gt;" ",$A8," ")</f>
        <v xml:space="preserve"> </v>
      </c>
      <c r="O8" s="93" t="str">
        <f>IF(AND(O$48&gt;O9,O$48&lt;=O6),"&lt;=",IF(AND(O9=O6,O10&lt;&gt;" "),"&lt;="," "))</f>
        <v xml:space="preserve"> </v>
      </c>
      <c r="P8" s="94" t="str">
        <f>IF(O8&lt;&gt;" ",$A8," ")</f>
        <v xml:space="preserve"> </v>
      </c>
      <c r="Q8" s="93" t="str">
        <f>IF(AND(Q$48&gt;Q9,Q$48&lt;=Q6),"&lt;=",IF(AND(Q9=Q6,Q10&lt;&gt;" "),"&lt;="," "))</f>
        <v xml:space="preserve"> </v>
      </c>
      <c r="R8" s="94" t="str">
        <f>IF(Q8&lt;&gt;" ",$A8," ")</f>
        <v xml:space="preserve"> </v>
      </c>
      <c r="S8" s="93" t="str">
        <f>IF(AND(S$48&gt;S9,S$48&lt;=S6),"&lt;=",IF(AND(S9=S6,S10&lt;&gt;" "),"&lt;="," "))</f>
        <v xml:space="preserve"> </v>
      </c>
      <c r="T8" s="94" t="str">
        <f>IF(S8&lt;&gt;" ",$A8," ")</f>
        <v xml:space="preserve"> </v>
      </c>
      <c r="U8" s="93" t="str">
        <f>IF(AND(U$48&gt;U9,U$48&lt;=U6),"&lt;=",IF(AND(U9=U6,U10&lt;&gt;" "),"&lt;="," "))</f>
        <v xml:space="preserve"> </v>
      </c>
      <c r="V8" s="94" t="str">
        <f>IF(U8&lt;&gt;" ",$A8," ")</f>
        <v xml:space="preserve"> </v>
      </c>
      <c r="W8" s="174"/>
      <c r="Z8" s="93" t="str">
        <f>IF(AND(Z$48&gt;Z9,Z$48&lt;=Z6),"&lt;=",IF(AND(Z9=Z6,Z10&lt;&gt;" "),"&lt;="," "))</f>
        <v xml:space="preserve"> </v>
      </c>
      <c r="AA8" s="94" t="str">
        <f>IF(Z8&lt;&gt;" ",$A8," ")</f>
        <v xml:space="preserve"> </v>
      </c>
      <c r="AB8" s="93" t="str">
        <f>IF(AND(AB$48&gt;AB9,AB$48&lt;=AB6),"&lt;=",IF(AND(AB9=AB6,AB10&lt;&gt;" "),"&lt;="," "))</f>
        <v xml:space="preserve"> </v>
      </c>
      <c r="AC8" s="94" t="str">
        <f>IF(AB8&lt;&gt;" ",$A8," ")</f>
        <v xml:space="preserve"> </v>
      </c>
    </row>
    <row r="9" spans="1:29" s="98" customFormat="1" ht="14.45" customHeight="1">
      <c r="A9" s="95"/>
      <c r="B9" s="84" t="s">
        <v>50</v>
      </c>
      <c r="C9" s="58"/>
      <c r="D9" s="96"/>
      <c r="E9" s="97"/>
      <c r="H9" s="99">
        <f>(H$26+(I$26/3)*8)</f>
        <v>8183.414749734824</v>
      </c>
      <c r="I9" s="94"/>
      <c r="K9" s="99">
        <f>(K$26+(L$26/3)*8)</f>
        <v>-691.86243280633687</v>
      </c>
      <c r="L9" s="94"/>
      <c r="M9" s="99">
        <f>(M$26+(N$26/3)*8)</f>
        <v>2118.8138181188074</v>
      </c>
      <c r="N9" s="94"/>
      <c r="O9" s="99">
        <f>(O$26+(P$26/3)*8)</f>
        <v>-2316.7704723641741</v>
      </c>
      <c r="P9" s="94"/>
      <c r="Q9" s="99">
        <f>(Q$26+(R$26/3)*8)</f>
        <v>3819.709530768042</v>
      </c>
      <c r="R9" s="94"/>
      <c r="S9" s="99">
        <f>(S$26+(T$26/3)*8)</f>
        <v>-660.7544298357933</v>
      </c>
      <c r="T9" s="94"/>
      <c r="U9" s="99">
        <f>(U$26+(V$26/3)*8)</f>
        <v>3272.3258598386446</v>
      </c>
      <c r="V9" s="94"/>
      <c r="W9" s="175"/>
      <c r="Z9" s="99">
        <f>(Z$26+(AA$26/3)*8)</f>
        <v>6791.567772197619</v>
      </c>
      <c r="AA9" s="94"/>
      <c r="AB9" s="99">
        <f>(AB$26+(AC$26/3)*8)</f>
        <v>8442.4106259282544</v>
      </c>
      <c r="AC9" s="94"/>
    </row>
    <row r="10" spans="1:29" s="104" customFormat="1" ht="9.9499999999999993" customHeight="1">
      <c r="A10" s="91">
        <v>34</v>
      </c>
      <c r="B10" s="100"/>
      <c r="C10" s="101"/>
      <c r="D10" s="102"/>
      <c r="E10" s="103"/>
      <c r="H10" s="93" t="str">
        <f>IF(AND(H$48&gt;H11,H$48&lt;=H9),"&lt;=",IF(AND(H11=H9,H12&lt;&gt;" "),"&lt;="," "))</f>
        <v xml:space="preserve"> </v>
      </c>
      <c r="I10" s="94" t="str">
        <f>IF(H10&lt;&gt;" ",$A10," ")</f>
        <v xml:space="preserve"> </v>
      </c>
      <c r="K10" s="93" t="str">
        <f>IF(AND(K$48&gt;K11,K$48&lt;=K9),"&lt;=",IF(AND(K11=K9,K12&lt;&gt;" "),"&lt;="," "))</f>
        <v xml:space="preserve"> </v>
      </c>
      <c r="L10" s="94" t="str">
        <f>IF(K10&lt;&gt;" ",$A10," ")</f>
        <v xml:space="preserve"> </v>
      </c>
      <c r="M10" s="93" t="str">
        <f>IF(AND(M$48&gt;M11,M$48&lt;=M9),"&lt;=",IF(AND(M11=M9,M12&lt;&gt;" "),"&lt;="," "))</f>
        <v xml:space="preserve"> </v>
      </c>
      <c r="N10" s="94" t="str">
        <f>IF(M10&lt;&gt;" ",$A10," ")</f>
        <v xml:space="preserve"> </v>
      </c>
      <c r="O10" s="93" t="str">
        <f>IF(AND(O$48&gt;O11,O$48&lt;=O9),"&lt;=",IF(AND(O11=O9,O12&lt;&gt;" "),"&lt;="," "))</f>
        <v xml:space="preserve"> </v>
      </c>
      <c r="P10" s="94" t="str">
        <f>IF(O10&lt;&gt;" ",$A10," ")</f>
        <v xml:space="preserve"> </v>
      </c>
      <c r="Q10" s="93" t="str">
        <f>IF(AND(Q$48&gt;Q11,Q$48&lt;=Q9),"&lt;=",IF(AND(Q11=Q9,Q12&lt;&gt;" "),"&lt;="," "))</f>
        <v xml:space="preserve"> </v>
      </c>
      <c r="R10" s="94" t="str">
        <f>IF(Q10&lt;&gt;" ",$A10," ")</f>
        <v xml:space="preserve"> </v>
      </c>
      <c r="S10" s="93" t="str">
        <f>IF(AND(S$48&gt;S11,S$48&lt;=S9),"&lt;=",IF(AND(S11=S9,S12&lt;&gt;" "),"&lt;="," "))</f>
        <v xml:space="preserve"> </v>
      </c>
      <c r="T10" s="94" t="str">
        <f>IF(S10&lt;&gt;" ",$A10," ")</f>
        <v xml:space="preserve"> </v>
      </c>
      <c r="U10" s="93" t="str">
        <f>IF(AND(U$48&gt;U11,U$48&lt;=U9),"&lt;=",IF(AND(U11=U9,U12&lt;&gt;" "),"&lt;="," "))</f>
        <v xml:space="preserve"> </v>
      </c>
      <c r="V10" s="94" t="str">
        <f>IF(U10&lt;&gt;" ",$A10," ")</f>
        <v xml:space="preserve"> </v>
      </c>
      <c r="W10" s="176"/>
      <c r="Z10" s="93" t="str">
        <f>IF(AND(Z$48&gt;Z11,Z$48&lt;=Z9),"&lt;=",IF(AND(Z11=Z9,Z12&lt;&gt;" "),"&lt;="," "))</f>
        <v xml:space="preserve"> </v>
      </c>
      <c r="AA10" s="94" t="str">
        <f>IF(Z10&lt;&gt;" ",$A10," ")</f>
        <v xml:space="preserve"> </v>
      </c>
      <c r="AB10" s="93" t="str">
        <f>IF(AND(AB$48&gt;AB11,AB$48&lt;=AB9),"&lt;=",IF(AND(AB11=AB9,AB12&lt;&gt;" "),"&lt;="," "))</f>
        <v xml:space="preserve"> </v>
      </c>
      <c r="AC10" s="94" t="str">
        <f>IF(AB10&lt;&gt;" ",$A10," ")</f>
        <v xml:space="preserve"> </v>
      </c>
    </row>
    <row r="11" spans="1:29" s="104" customFormat="1" ht="14.45" customHeight="1">
      <c r="A11" s="95"/>
      <c r="B11" s="84" t="s">
        <v>51</v>
      </c>
      <c r="C11" s="58"/>
      <c r="D11" s="102"/>
      <c r="E11" s="103"/>
      <c r="H11" s="99">
        <f>(H$26+(I$26/3)*7)</f>
        <v>8177.8769379444893</v>
      </c>
      <c r="I11" s="94">
        <f>STDEV(H$48:H49)</f>
        <v>6.269427115962721E-2</v>
      </c>
      <c r="K11" s="99">
        <f>(K$26+(L$26/3)*7)</f>
        <v>-693.81971307559036</v>
      </c>
      <c r="L11" s="94">
        <f>STDEV(K$48:K49)</f>
        <v>1.2420682852241252</v>
      </c>
      <c r="M11" s="99">
        <f>(M$26+(N$26/3)*7)</f>
        <v>2103.715412378986</v>
      </c>
      <c r="N11" s="94">
        <f>STDEV(M$48:M49)</f>
        <v>2.8911213959262887</v>
      </c>
      <c r="O11" s="99">
        <f>(O$26+(P$26/3)*7)</f>
        <v>-2322.2463468104143</v>
      </c>
      <c r="P11" s="94">
        <f>STDEV(O$48:O49)</f>
        <v>1.4830528729881272</v>
      </c>
      <c r="Q11" s="99">
        <f>(Q$26+(R$26/3)*7)</f>
        <v>3799.3114414239731</v>
      </c>
      <c r="R11" s="94">
        <f>STDEV(Q$48:Q49)</f>
        <v>12.665227790071704</v>
      </c>
      <c r="S11" s="99">
        <f>(S$26+(T$26/3)*7)</f>
        <v>-672.64918770003885</v>
      </c>
      <c r="T11" s="94">
        <f>STDEV(S$48:S49)</f>
        <v>0.78583386626410123</v>
      </c>
      <c r="U11" s="99">
        <f>(U$26+(V$26/3)*7)</f>
        <v>3265.0683915260906</v>
      </c>
      <c r="V11" s="94">
        <f>STDEV(U$48:U49)</f>
        <v>2.7657328533435721</v>
      </c>
      <c r="W11" s="176"/>
      <c r="Z11" s="99">
        <f>(Z$26+(AA$26/3)*7)</f>
        <v>6741.8810844878981</v>
      </c>
      <c r="AA11" s="94">
        <f>STDEV(Z$48:Z49)</f>
        <v>10.377586759682691</v>
      </c>
      <c r="AB11" s="99">
        <f>(AB$26+(AC$26/3)*7)</f>
        <v>8408.4638761370716</v>
      </c>
      <c r="AC11" s="94">
        <f>STDEV(AB$48:AB49)</f>
        <v>1.8230620002247562</v>
      </c>
    </row>
    <row r="12" spans="1:29" s="65" customFormat="1" ht="9.9499999999999993" customHeight="1">
      <c r="A12" s="91">
        <v>21</v>
      </c>
      <c r="B12" s="105"/>
      <c r="C12" s="101"/>
      <c r="D12" s="64"/>
      <c r="E12" s="58"/>
      <c r="H12" s="93" t="str">
        <f>IF(AND(H$48&gt;H13,H$48&lt;=H11),"&lt;=",IF(AND(H13=H11,H14&lt;&gt;" "),"&lt;="," "))</f>
        <v xml:space="preserve"> </v>
      </c>
      <c r="I12" s="94" t="str">
        <f>IF(H12&lt;&gt;" ",$A12," ")</f>
        <v xml:space="preserve"> </v>
      </c>
      <c r="K12" s="93" t="str">
        <f>IF(AND(K$48&gt;K13,K$48&lt;=K11),"&lt;=",IF(AND(K13=K11,K14&lt;&gt;" "),"&lt;="," "))</f>
        <v xml:space="preserve"> </v>
      </c>
      <c r="L12" s="94" t="str">
        <f>IF(K12&lt;&gt;" ",$A12," ")</f>
        <v xml:space="preserve"> </v>
      </c>
      <c r="M12" s="93" t="str">
        <f>IF(AND(M$48&gt;M13,M$48&lt;=M11),"&lt;=",IF(AND(M13=M11,M14&lt;&gt;" "),"&lt;="," "))</f>
        <v xml:space="preserve"> </v>
      </c>
      <c r="N12" s="94" t="str">
        <f>IF(M12&lt;&gt;" ",$A12," ")</f>
        <v xml:space="preserve"> </v>
      </c>
      <c r="O12" s="93" t="str">
        <f>IF(AND(O$48&gt;O13,O$48&lt;=O11),"&lt;=",IF(AND(O13=O11,O14&lt;&gt;" "),"&lt;="," "))</f>
        <v xml:space="preserve"> </v>
      </c>
      <c r="P12" s="94" t="str">
        <f>IF(O12&lt;&gt;" ",$A12," ")</f>
        <v xml:space="preserve"> </v>
      </c>
      <c r="Q12" s="93" t="str">
        <f>IF(AND(Q$48&gt;Q13,Q$48&lt;=Q11),"&lt;=",IF(AND(Q13=Q11,Q14&lt;&gt;" "),"&lt;="," "))</f>
        <v xml:space="preserve"> </v>
      </c>
      <c r="R12" s="94" t="str">
        <f>IF(Q12&lt;&gt;" ",$A12," ")</f>
        <v xml:space="preserve"> </v>
      </c>
      <c r="S12" s="93" t="str">
        <f>IF(AND(S$48&gt;S13,S$48&lt;=S11),"&lt;=",IF(AND(S13=S11,S14&lt;&gt;" "),"&lt;="," "))</f>
        <v xml:space="preserve"> </v>
      </c>
      <c r="T12" s="94" t="str">
        <f>IF(S12&lt;&gt;" ",$A12," ")</f>
        <v xml:space="preserve"> </v>
      </c>
      <c r="U12" s="93" t="str">
        <f>IF(AND(U$48&gt;U13,U$48&lt;=U11),"&lt;=",IF(AND(U13=U11,U14&lt;&gt;" "),"&lt;="," "))</f>
        <v xml:space="preserve"> </v>
      </c>
      <c r="V12" s="94" t="str">
        <f>IF(U12&lt;&gt;" ",$A12," ")</f>
        <v xml:space="preserve"> </v>
      </c>
      <c r="W12" s="171"/>
      <c r="Z12" s="93" t="str">
        <f>IF(AND(Z$48&gt;Z13,Z$48&lt;=Z11),"&lt;=",IF(AND(Z13=Z11,Z14&lt;&gt;" "),"&lt;="," "))</f>
        <v xml:space="preserve"> </v>
      </c>
      <c r="AA12" s="94" t="str">
        <f>IF(Z12&lt;&gt;" ",$A12," ")</f>
        <v xml:space="preserve"> </v>
      </c>
      <c r="AB12" s="93" t="str">
        <f>IF(AND(AB$48&gt;AB13,AB$48&lt;=AB11),"&lt;=",IF(AND(AB13=AB11,AB14&lt;&gt;" "),"&lt;="," "))</f>
        <v xml:space="preserve"> </v>
      </c>
      <c r="AC12" s="94" t="str">
        <f>IF(AB12&lt;&gt;" ",$A12," ")</f>
        <v xml:space="preserve"> </v>
      </c>
    </row>
    <row r="13" spans="1:29" s="3" customFormat="1" ht="14.45" customHeight="1">
      <c r="A13" s="95"/>
      <c r="B13" s="84" t="s">
        <v>52</v>
      </c>
      <c r="C13" s="60"/>
      <c r="D13" s="59"/>
      <c r="E13" s="60"/>
      <c r="H13" s="99">
        <f>(H$26+(I$26/3)*6)</f>
        <v>8172.3391261541537</v>
      </c>
      <c r="I13" s="94">
        <f>STDEV(H$48:H50)</f>
        <v>0.42103937419900977</v>
      </c>
      <c r="K13" s="99">
        <f>(K$26+(L$26/3)*6)</f>
        <v>-695.77699334484396</v>
      </c>
      <c r="L13" s="94">
        <f>STDEV(K$48:K50)</f>
        <v>2.3534665719189301</v>
      </c>
      <c r="M13" s="99">
        <f>(M$26+(N$26/3)*6)</f>
        <v>2088.6170066391646</v>
      </c>
      <c r="N13" s="94">
        <f>STDEV(M$48:M50)</f>
        <v>4.3881012101386645</v>
      </c>
      <c r="O13" s="99">
        <f>(O$26+(P$26/3)*6)</f>
        <v>-2327.7222212566544</v>
      </c>
      <c r="P13" s="94">
        <f>STDEV(O$48:O50)</f>
        <v>1.8947744483783209</v>
      </c>
      <c r="Q13" s="99">
        <f>(Q$26+(R$26/3)*6)</f>
        <v>3778.9133520799041</v>
      </c>
      <c r="R13" s="94">
        <f>STDEV(Q$48:Q50)</f>
        <v>20.15543440944834</v>
      </c>
      <c r="S13" s="99">
        <f>(S$26+(T$26/3)*6)</f>
        <v>-684.5439455642844</v>
      </c>
      <c r="T13" s="94">
        <f>STDEV(S$48:S50)</f>
        <v>6.7633096221152815</v>
      </c>
      <c r="U13" s="99">
        <f>(U$26+(V$26/3)*6)</f>
        <v>3257.8109232135362</v>
      </c>
      <c r="V13" s="94">
        <f>STDEV(U$48:U50)</f>
        <v>2.3557444750312819</v>
      </c>
      <c r="W13" s="34"/>
      <c r="Z13" s="99">
        <f>(Z$26+(AA$26/3)*6)</f>
        <v>6692.1943967781772</v>
      </c>
      <c r="AA13" s="94">
        <f>STDEV(Z$48:Z50)</f>
        <v>10.219894093226147</v>
      </c>
      <c r="AB13" s="99">
        <f>(AB$26+(AC$26/3)*6)</f>
        <v>8374.5171263458869</v>
      </c>
      <c r="AC13" s="94">
        <f>STDEV(AB$48:AB50)</f>
        <v>28.181754497805883</v>
      </c>
    </row>
    <row r="14" spans="1:29" s="3" customFormat="1" ht="9.9499999999999993" customHeight="1">
      <c r="A14" s="91">
        <v>13</v>
      </c>
      <c r="B14" s="105"/>
      <c r="C14" s="101"/>
      <c r="D14" s="59"/>
      <c r="E14" s="60"/>
      <c r="H14" s="93" t="str">
        <f>IF(AND(H$48&gt;H15,H$48&lt;=H13),"&lt;=",IF(AND(H15=H13,H16&lt;&gt;" "),"&lt;="," "))</f>
        <v xml:space="preserve"> </v>
      </c>
      <c r="I14" s="94" t="str">
        <f>IF(H14&lt;&gt;" ",$A14," ")</f>
        <v xml:space="preserve"> </v>
      </c>
      <c r="K14" s="93" t="str">
        <f>IF(AND(K$48&gt;K15,K$48&lt;=K13),"&lt;=",IF(AND(K15=K13,K16&lt;&gt;" "),"&lt;="," "))</f>
        <v xml:space="preserve"> </v>
      </c>
      <c r="L14" s="94" t="str">
        <f>IF(K14&lt;&gt;" ",$A14," ")</f>
        <v xml:space="preserve"> </v>
      </c>
      <c r="M14" s="93" t="str">
        <f>IF(AND(M$48&gt;M15,M$48&lt;=M13),"&lt;=",IF(AND(M15=M13,M16&lt;&gt;" "),"&lt;="," "))</f>
        <v xml:space="preserve"> </v>
      </c>
      <c r="N14" s="94" t="str">
        <f>IF(M14&lt;&gt;" ",$A14," ")</f>
        <v xml:space="preserve"> </v>
      </c>
      <c r="O14" s="93" t="str">
        <f>IF(AND(O$48&gt;O15,O$48&lt;=O13),"&lt;=",IF(AND(O15=O13,O16&lt;&gt;" "),"&lt;="," "))</f>
        <v xml:space="preserve"> </v>
      </c>
      <c r="P14" s="94" t="str">
        <f>IF(O14&lt;&gt;" ",$A14," ")</f>
        <v xml:space="preserve"> </v>
      </c>
      <c r="Q14" s="93" t="str">
        <f>IF(AND(Q$48&gt;Q15,Q$48&lt;=Q13),"&lt;=",IF(AND(Q15=Q13,Q16&lt;&gt;" "),"&lt;="," "))</f>
        <v xml:space="preserve"> </v>
      </c>
      <c r="R14" s="94" t="str">
        <f>IF(Q14&lt;&gt;" ",$A14," ")</f>
        <v xml:space="preserve"> </v>
      </c>
      <c r="S14" s="93" t="str">
        <f>IF(AND(S$48&gt;S15,S$48&lt;=S13),"&lt;=",IF(AND(S15=S13,S16&lt;&gt;" "),"&lt;="," "))</f>
        <v xml:space="preserve"> </v>
      </c>
      <c r="T14" s="94" t="str">
        <f>IF(S14&lt;&gt;" ",$A14," ")</f>
        <v xml:space="preserve"> </v>
      </c>
      <c r="U14" s="93" t="str">
        <f>IF(AND(U$48&gt;U15,U$48&lt;=U13),"&lt;=",IF(AND(U15=U13,U16&lt;&gt;" "),"&lt;="," "))</f>
        <v xml:space="preserve"> </v>
      </c>
      <c r="V14" s="94" t="str">
        <f>IF(U14&lt;&gt;" ",$A14," ")</f>
        <v xml:space="preserve"> </v>
      </c>
      <c r="W14" s="34"/>
      <c r="Z14" s="93" t="str">
        <f>IF(AND(Z$48&gt;Z15,Z$48&lt;=Z13),"&lt;=",IF(AND(Z15=Z13,Z16&lt;&gt;" "),"&lt;="," "))</f>
        <v xml:space="preserve"> </v>
      </c>
      <c r="AA14" s="94" t="str">
        <f>IF(Z14&lt;&gt;" ",$A14," ")</f>
        <v xml:space="preserve"> </v>
      </c>
      <c r="AB14" s="93" t="str">
        <f>IF(AND(AB$48&gt;AB15,AB$48&lt;=AB13),"&lt;=",IF(AND(AB15=AB13,AB16&lt;&gt;" "),"&lt;="," "))</f>
        <v xml:space="preserve"> </v>
      </c>
      <c r="AC14" s="94" t="str">
        <f>IF(AB14&lt;&gt;" ",$A14," ")</f>
        <v xml:space="preserve"> </v>
      </c>
    </row>
    <row r="15" spans="1:29" s="3" customFormat="1" ht="14.45" customHeight="1">
      <c r="A15" s="95"/>
      <c r="B15" s="84" t="s">
        <v>53</v>
      </c>
      <c r="C15" s="60"/>
      <c r="D15" s="59"/>
      <c r="E15" s="60"/>
      <c r="H15" s="99">
        <f>(H$26+(I$26/3)*5)</f>
        <v>8166.8013143638191</v>
      </c>
      <c r="I15" s="94">
        <f>STDEV(H$48:H51)</f>
        <v>1.2731524771699938</v>
      </c>
      <c r="K15" s="99">
        <f>(K$26+(L$26/3)*5)</f>
        <v>-697.73427361409745</v>
      </c>
      <c r="L15" s="94">
        <f>STDEV(K$48:K51)</f>
        <v>2.5898242551921888</v>
      </c>
      <c r="M15" s="99">
        <f>(M$26+(N$26/3)*5)</f>
        <v>2073.5186008993433</v>
      </c>
      <c r="N15" s="94">
        <f>STDEV(M$48:M51)</f>
        <v>5.2039487181829438</v>
      </c>
      <c r="O15" s="99">
        <f>(O$26+(P$26/3)*5)</f>
        <v>-2333.1980957028945</v>
      </c>
      <c r="P15" s="94">
        <f>STDEV(O$48:O51)</f>
        <v>2.2375004193080921</v>
      </c>
      <c r="Q15" s="99">
        <f>(Q$26+(R$26/3)*5)</f>
        <v>3758.5152627358352</v>
      </c>
      <c r="R15" s="94">
        <f>STDEV(Q$48:Q51)</f>
        <v>26.59558968450828</v>
      </c>
      <c r="S15" s="99">
        <f>(S$26+(T$26/3)*5)</f>
        <v>-696.43870342852995</v>
      </c>
      <c r="T15" s="94">
        <f>STDEV(S$48:S51)</f>
        <v>5.6104011582284281</v>
      </c>
      <c r="U15" s="99">
        <f>(U$26+(V$26/3)*5)</f>
        <v>3250.5534549009817</v>
      </c>
      <c r="V15" s="94">
        <f>STDEV(U$48:U51)</f>
        <v>4.686998481147608</v>
      </c>
      <c r="W15" s="34"/>
      <c r="Z15" s="99">
        <f>(Z$26+(AA$26/3)*5)</f>
        <v>6642.5077090684563</v>
      </c>
      <c r="AA15" s="94">
        <f>STDEV(Z$48:Z51)</f>
        <v>8.7489376104355987</v>
      </c>
      <c r="AB15" s="99">
        <f>(AB$26+(AC$26/3)*5)</f>
        <v>8340.5703765547041</v>
      </c>
      <c r="AC15" s="94">
        <f>STDEV(AB$48:AB51)</f>
        <v>26.779262445232153</v>
      </c>
    </row>
    <row r="16" spans="1:29" s="3" customFormat="1" ht="9.9499999999999993" customHeight="1">
      <c r="A16" s="91">
        <v>8</v>
      </c>
      <c r="B16" s="105"/>
      <c r="C16" s="101"/>
      <c r="D16" s="59"/>
      <c r="E16" s="60"/>
      <c r="H16" s="93" t="str">
        <f>IF(AND(H$48&gt;H17,H$48&lt;=H15),"&lt;=",IF(AND(H17=H15,H18&lt;&gt;" "),"&lt;="," "))</f>
        <v>&lt;=</v>
      </c>
      <c r="I16" s="94">
        <f>IF(H16&lt;&gt;" ",$A16," ")</f>
        <v>8</v>
      </c>
      <c r="K16" s="93" t="str">
        <f>IF(AND(K$48&gt;K17,K$48&lt;=K15),"&lt;=",IF(AND(K17=K15,K18&lt;&gt;" "),"&lt;="," "))</f>
        <v xml:space="preserve"> </v>
      </c>
      <c r="L16" s="94" t="str">
        <f>IF(K16&lt;&gt;" ",$A16," ")</f>
        <v xml:space="preserve"> </v>
      </c>
      <c r="M16" s="93" t="str">
        <f>IF(AND(M$48&gt;M17,M$48&lt;=M15),"&lt;=",IF(AND(M17=M15,M18&lt;&gt;" "),"&lt;="," "))</f>
        <v xml:space="preserve"> </v>
      </c>
      <c r="N16" s="94" t="str">
        <f>IF(M16&lt;&gt;" ",$A16," ")</f>
        <v xml:space="preserve"> </v>
      </c>
      <c r="O16" s="93" t="str">
        <f>IF(AND(O$48&gt;O17,O$48&lt;=O15),"&lt;=",IF(AND(O17=O15,O18&lt;&gt;" "),"&lt;="," "))</f>
        <v xml:space="preserve"> </v>
      </c>
      <c r="P16" s="94" t="str">
        <f>IF(O16&lt;&gt;" ",$A16," ")</f>
        <v xml:space="preserve"> </v>
      </c>
      <c r="Q16" s="93" t="str">
        <f>IF(AND(Q$48&gt;Q17,Q$48&lt;=Q15),"&lt;=",IF(AND(Q17=Q15,Q18&lt;&gt;" "),"&lt;="," "))</f>
        <v xml:space="preserve"> </v>
      </c>
      <c r="R16" s="94" t="str">
        <f>IF(Q16&lt;&gt;" ",$A16," ")</f>
        <v xml:space="preserve"> </v>
      </c>
      <c r="S16" s="93" t="str">
        <f>IF(AND(S$48&gt;S17,S$48&lt;=S15),"&lt;=",IF(AND(S17=S15,S18&lt;&gt;" "),"&lt;="," "))</f>
        <v xml:space="preserve"> </v>
      </c>
      <c r="T16" s="94" t="str">
        <f>IF(S16&lt;&gt;" ",$A16," ")</f>
        <v xml:space="preserve"> </v>
      </c>
      <c r="U16" s="93" t="str">
        <f>IF(AND(U$48&gt;U17,U$48&lt;=U15),"&lt;=",IF(AND(U17=U15,U18&lt;&gt;" "),"&lt;="," "))</f>
        <v xml:space="preserve"> </v>
      </c>
      <c r="V16" s="94" t="str">
        <f>IF(U16&lt;&gt;" ",$A16," ")</f>
        <v xml:space="preserve"> </v>
      </c>
      <c r="W16" s="34"/>
      <c r="Z16" s="93" t="str">
        <f>IF(AND(Z$48&gt;Z17,Z$48&lt;=Z15),"&lt;=",IF(AND(Z17=Z15,Z18&lt;&gt;" "),"&lt;="," "))</f>
        <v xml:space="preserve"> </v>
      </c>
      <c r="AA16" s="94" t="str">
        <f>IF(Z16&lt;&gt;" ",$A16," ")</f>
        <v xml:space="preserve"> </v>
      </c>
      <c r="AB16" s="93" t="str">
        <f>IF(AND(AB$48&gt;AB17,AB$48&lt;=AB15),"&lt;=",IF(AND(AB17=AB15,AB18&lt;&gt;" "),"&lt;="," "))</f>
        <v xml:space="preserve"> </v>
      </c>
      <c r="AC16" s="94" t="str">
        <f>IF(AB16&lt;&gt;" ",$A16," ")</f>
        <v xml:space="preserve"> </v>
      </c>
    </row>
    <row r="17" spans="1:29" s="3" customFormat="1" ht="14.45" customHeight="1">
      <c r="A17" s="95"/>
      <c r="B17" s="84" t="s">
        <v>54</v>
      </c>
      <c r="C17" s="60"/>
      <c r="D17" s="106"/>
      <c r="E17" s="60"/>
      <c r="H17" s="99">
        <f>(H$26+(I$26/3)*4)</f>
        <v>8161.2635025734844</v>
      </c>
      <c r="I17" s="94">
        <f>STDEV(H$48:H53)</f>
        <v>2.7018433423419208</v>
      </c>
      <c r="K17" s="99">
        <f>(K$26+(L$26/3)*4)</f>
        <v>-699.69155388335093</v>
      </c>
      <c r="L17" s="94">
        <f>STDEV(K$48:K53)</f>
        <v>2.373114087385281</v>
      </c>
      <c r="M17" s="99">
        <f>(M$26+(N$26/3)*4)</f>
        <v>2058.4201951595214</v>
      </c>
      <c r="N17" s="94">
        <f>STDEV(M$48:M53)</f>
        <v>8.9629332329225058</v>
      </c>
      <c r="O17" s="99">
        <f>(O$26+(P$26/3)*4)</f>
        <v>-2338.6739701491347</v>
      </c>
      <c r="P17" s="94">
        <f>STDEV(O$48:O53)</f>
        <v>3.8276914027916553</v>
      </c>
      <c r="Q17" s="99">
        <f>(Q$26+(R$26/3)*4)</f>
        <v>3738.1171733917663</v>
      </c>
      <c r="R17" s="94">
        <f>STDEV(Q$48:Q53)</f>
        <v>26.44936010401538</v>
      </c>
      <c r="S17" s="99">
        <f>(S$26+(T$26/3)*4)</f>
        <v>-708.3334612927755</v>
      </c>
      <c r="T17" s="94">
        <f>STDEV(S$48:S53)</f>
        <v>6.2077709275293769</v>
      </c>
      <c r="U17" s="99">
        <f>(U$26+(V$26/3)*4)</f>
        <v>3243.2959865884277</v>
      </c>
      <c r="V17" s="94">
        <f>STDEV(U$48:U53)</f>
        <v>9.7524641968478907</v>
      </c>
      <c r="W17" s="34"/>
      <c r="Z17" s="99">
        <f>(Z$26+(AA$26/3)*4)</f>
        <v>6592.8210213587354</v>
      </c>
      <c r="AA17" s="94">
        <f>STDEV(Z$48:Z53)</f>
        <v>18.399670258708337</v>
      </c>
      <c r="AB17" s="99">
        <f>(AB$26+(AC$26/3)*4)</f>
        <v>8306.6236267635195</v>
      </c>
      <c r="AC17" s="94">
        <f>STDEV(AB$48:AB53)</f>
        <v>22.899358928808777</v>
      </c>
    </row>
    <row r="18" spans="1:29" s="3" customFormat="1" ht="9.9499999999999993" customHeight="1">
      <c r="A18" s="91">
        <v>5</v>
      </c>
      <c r="B18" s="105"/>
      <c r="C18" s="101"/>
      <c r="D18" s="106"/>
      <c r="E18" s="107"/>
      <c r="H18" s="93" t="str">
        <f>IF(AND(H$48&gt;H19,H$48&lt;=H17),"&lt;=",IF(AND(H19=H17,H20&lt;&gt;" "),"&lt;="," "))</f>
        <v xml:space="preserve"> </v>
      </c>
      <c r="I18" s="94" t="str">
        <f>IF(H18&lt;&gt;" ",$A18," ")</f>
        <v xml:space="preserve"> </v>
      </c>
      <c r="K18" s="93" t="str">
        <f>IF(AND(K$48&gt;K19,K$48&lt;=K17),"&lt;=",IF(AND(K19=K17,K20&lt;&gt;" "),"&lt;="," "))</f>
        <v xml:space="preserve"> </v>
      </c>
      <c r="L18" s="94" t="str">
        <f>IF(K18&lt;&gt;" ",$A18," ")</f>
        <v xml:space="preserve"> </v>
      </c>
      <c r="M18" s="93" t="str">
        <f>IF(AND(M$48&gt;M19,M$48&lt;=M17),"&lt;=",IF(AND(M19=M17,M20&lt;&gt;" "),"&lt;="," "))</f>
        <v xml:space="preserve"> </v>
      </c>
      <c r="N18" s="94" t="str">
        <f>IF(M18&lt;&gt;" ",$A18," ")</f>
        <v xml:space="preserve"> </v>
      </c>
      <c r="O18" s="93" t="str">
        <f>IF(AND(O$48&gt;O19,O$48&lt;=O17),"&lt;=",IF(AND(O19=O17,O20&lt;&gt;" "),"&lt;="," "))</f>
        <v xml:space="preserve"> </v>
      </c>
      <c r="P18" s="94" t="str">
        <f>IF(O18&lt;&gt;" ",$A18," ")</f>
        <v xml:space="preserve"> </v>
      </c>
      <c r="Q18" s="93" t="str">
        <f>IF(AND(Q$48&gt;Q19,Q$48&lt;=Q17),"&lt;=",IF(AND(Q19=Q17,Q20&lt;&gt;" "),"&lt;="," "))</f>
        <v xml:space="preserve"> </v>
      </c>
      <c r="R18" s="94" t="str">
        <f>IF(Q18&lt;&gt;" ",$A18," ")</f>
        <v xml:space="preserve"> </v>
      </c>
      <c r="S18" s="93" t="str">
        <f>IF(AND(S$48&gt;S19,S$48&lt;=S17),"&lt;=",IF(AND(S19=S17,S20&lt;&gt;" "),"&lt;="," "))</f>
        <v xml:space="preserve"> </v>
      </c>
      <c r="T18" s="94" t="str">
        <f>IF(S18&lt;&gt;" ",$A18," ")</f>
        <v xml:space="preserve"> </v>
      </c>
      <c r="U18" s="93" t="str">
        <f>IF(AND(U$48&gt;U19,U$48&lt;=U17),"&lt;=",IF(AND(U19=U17,U20&lt;&gt;" "),"&lt;="," "))</f>
        <v xml:space="preserve"> </v>
      </c>
      <c r="V18" s="94" t="str">
        <f>IF(U18&lt;&gt;" ",$A18," ")</f>
        <v xml:space="preserve"> </v>
      </c>
      <c r="W18" s="34"/>
      <c r="Z18" s="93" t="str">
        <f>IF(AND(Z$48&gt;Z19,Z$48&lt;=Z17),"&lt;=",IF(AND(Z19=Z17,Z20&lt;&gt;" "),"&lt;="," "))</f>
        <v xml:space="preserve"> </v>
      </c>
      <c r="AA18" s="94" t="str">
        <f>IF(Z18&lt;&gt;" ",$A18," ")</f>
        <v xml:space="preserve"> </v>
      </c>
      <c r="AB18" s="93" t="str">
        <f>IF(AND(AB$48&gt;AB19,AB$48&lt;=AB17),"&lt;=",IF(AND(AB19=AB17,AB20&lt;&gt;" "),"&lt;="," "))</f>
        <v xml:space="preserve"> </v>
      </c>
      <c r="AC18" s="94" t="str">
        <f>IF(AB18&lt;&gt;" ",$A18," ")</f>
        <v xml:space="preserve"> </v>
      </c>
    </row>
    <row r="19" spans="1:29" s="3" customFormat="1" ht="14.45" customHeight="1">
      <c r="A19" s="95"/>
      <c r="B19" s="84" t="s">
        <v>55</v>
      </c>
      <c r="C19" s="60"/>
      <c r="D19" s="108"/>
      <c r="E19" s="109"/>
      <c r="H19" s="99">
        <f>(H$26+(I$26/3)*3)</f>
        <v>8155.7256907831497</v>
      </c>
      <c r="I19" s="94">
        <f>STDEV(H$48:H56)</f>
        <v>3.0234922803307418</v>
      </c>
      <c r="K19" s="99">
        <f>(K$26+(L$26/3)*3)</f>
        <v>-701.64883415260442</v>
      </c>
      <c r="L19" s="94">
        <f>STDEV(K$48:K56)</f>
        <v>2.3984420784380793</v>
      </c>
      <c r="M19" s="99">
        <f>(M$26+(N$26/3)*3)</f>
        <v>2043.3217894197003</v>
      </c>
      <c r="N19" s="94">
        <f>STDEV(M$48:M56)</f>
        <v>9.0633906393352621</v>
      </c>
      <c r="O19" s="99">
        <f>(O$26+(P$26/3)*3)</f>
        <v>-2344.1498445953748</v>
      </c>
      <c r="P19" s="94">
        <f>STDEV(O$48:O56)</f>
        <v>3.5579433207905469</v>
      </c>
      <c r="Q19" s="99">
        <f>(Q$26+(R$26/3)*3)</f>
        <v>3717.7190840476974</v>
      </c>
      <c r="R19" s="94">
        <f>STDEV(Q$48:Q56)</f>
        <v>21.068728238046511</v>
      </c>
      <c r="S19" s="99">
        <f>(S$26+(T$26/3)*3)</f>
        <v>-720.22821915702104</v>
      </c>
      <c r="T19" s="94">
        <f>STDEV(S$48:S56)</f>
        <v>6.7446141040094556</v>
      </c>
      <c r="U19" s="99">
        <f>(U$26+(V$26/3)*3)</f>
        <v>3236.0385182758732</v>
      </c>
      <c r="V19" s="94">
        <f>STDEV(U$48:U56)</f>
        <v>8.0837108825471464</v>
      </c>
      <c r="W19" s="34"/>
      <c r="Z19" s="99">
        <f>(Z$26+(AA$26/3)*3)</f>
        <v>6543.1343336490136</v>
      </c>
      <c r="AA19" s="94">
        <f>STDEV(Z$48:Z56)</f>
        <v>27.418571343534435</v>
      </c>
      <c r="AB19" s="99">
        <f>(AB$26+(AC$26/3)*3)</f>
        <v>8272.6768769723367</v>
      </c>
      <c r="AC19" s="94">
        <f>STDEV(AB$48:AB56)</f>
        <v>49.26861531597801</v>
      </c>
    </row>
    <row r="20" spans="1:29" s="3" customFormat="1" ht="9.9499999999999993" customHeight="1">
      <c r="A20" s="110">
        <v>3</v>
      </c>
      <c r="B20" s="111"/>
      <c r="C20" s="101"/>
      <c r="D20" s="108"/>
      <c r="E20" s="109"/>
      <c r="H20" s="93" t="str">
        <f>IF(AND(H$48&gt;H21,H$48&lt;=H19),"&lt;=",IF(AND(H21=H19,H22&lt;&gt;" "),"&lt;="," "))</f>
        <v xml:space="preserve"> </v>
      </c>
      <c r="I20" s="112" t="str">
        <f>IF(H20&lt;&gt;" ",$A20," ")</f>
        <v xml:space="preserve"> </v>
      </c>
      <c r="K20" s="93" t="str">
        <f>IF(AND(K$48&gt;K21,K$48&lt;=K19),"&lt;=",IF(AND(K21=K19,K22&lt;&gt;" "),"&lt;="," "))</f>
        <v xml:space="preserve"> </v>
      </c>
      <c r="L20" s="112" t="str">
        <f>IF(K20&lt;&gt;" ",$A20," ")</f>
        <v xml:space="preserve"> </v>
      </c>
      <c r="M20" s="93" t="str">
        <f>IF(AND(M$48&gt;M21,M$48&lt;=M19),"&lt;=",IF(AND(M21=M19,M22&lt;&gt;" "),"&lt;="," "))</f>
        <v xml:space="preserve"> </v>
      </c>
      <c r="N20" s="112" t="str">
        <f>IF(M20&lt;&gt;" ",$A20," ")</f>
        <v xml:space="preserve"> </v>
      </c>
      <c r="O20" s="93" t="str">
        <f>IF(AND(O$48&gt;O21,O$48&lt;=O19),"&lt;=",IF(AND(O21=O19,O22&lt;&gt;" "),"&lt;="," "))</f>
        <v xml:space="preserve"> </v>
      </c>
      <c r="P20" s="112" t="str">
        <f>IF(O20&lt;&gt;" ",$A20," ")</f>
        <v xml:space="preserve"> </v>
      </c>
      <c r="Q20" s="93" t="str">
        <f>IF(AND(Q$48&gt;Q21,Q$48&lt;=Q19),"&lt;=",IF(AND(Q21=Q19,Q22&lt;&gt;" "),"&lt;="," "))</f>
        <v xml:space="preserve"> </v>
      </c>
      <c r="R20" s="112" t="str">
        <f>IF(Q20&lt;&gt;" ",$A20," ")</f>
        <v xml:space="preserve"> </v>
      </c>
      <c r="S20" s="93" t="str">
        <f>IF(AND(S$48&gt;S21,S$48&lt;=S19),"&lt;=",IF(AND(S21=S19,S22&lt;&gt;" "),"&lt;="," "))</f>
        <v xml:space="preserve"> </v>
      </c>
      <c r="T20" s="112" t="str">
        <f>IF(S20&lt;&gt;" ",$A20," ")</f>
        <v xml:space="preserve"> </v>
      </c>
      <c r="U20" s="93" t="str">
        <f>IF(AND(U$48&gt;U21,U$48&lt;=U19),"&lt;=",IF(AND(U21=U19,U22&lt;&gt;" "),"&lt;="," "))</f>
        <v xml:space="preserve"> </v>
      </c>
      <c r="V20" s="112" t="str">
        <f>IF(U20&lt;&gt;" ",$A20," ")</f>
        <v xml:space="preserve"> </v>
      </c>
      <c r="W20" s="34"/>
      <c r="Z20" s="93" t="str">
        <f>IF(AND(Z$48&gt;Z21,Z$48&lt;=Z19),"&lt;=",IF(AND(Z21=Z19,Z22&lt;&gt;" "),"&lt;="," "))</f>
        <v xml:space="preserve"> </v>
      </c>
      <c r="AA20" s="112" t="str">
        <f>IF(Z20&lt;&gt;" ",$A20," ")</f>
        <v xml:space="preserve"> </v>
      </c>
      <c r="AB20" s="93" t="str">
        <f>IF(AND(AB$48&gt;AB21,AB$48&lt;=AB19),"&lt;=",IF(AND(AB21=AB19,AB22&lt;&gt;" "),"&lt;="," "))</f>
        <v xml:space="preserve"> </v>
      </c>
      <c r="AC20" s="112" t="str">
        <f>IF(AB20&lt;&gt;" ",$A20," ")</f>
        <v xml:space="preserve"> </v>
      </c>
    </row>
    <row r="21" spans="1:29" s="3" customFormat="1" ht="14.45" customHeight="1">
      <c r="A21" s="95"/>
      <c r="B21" s="84" t="s">
        <v>56</v>
      </c>
      <c r="C21" s="107"/>
      <c r="D21" s="106"/>
      <c r="E21" s="113"/>
      <c r="H21" s="99">
        <f>(H$26+(I$26/3)*2)</f>
        <v>8150.1878789928141</v>
      </c>
      <c r="I21" s="94">
        <f>STDEV(H$48:H61)</f>
        <v>7.2799481222641313</v>
      </c>
      <c r="K21" s="99">
        <f>(K$26+(L$26/3)*2)</f>
        <v>-703.60611442185802</v>
      </c>
      <c r="L21" s="94">
        <f>STDEV(K$48:K61)</f>
        <v>2.6915763894978584</v>
      </c>
      <c r="M21" s="99">
        <f>(M$26+(N$26/3)*2)</f>
        <v>2028.2233836798787</v>
      </c>
      <c r="N21" s="94">
        <f>STDEV(M$48:M61)</f>
        <v>12.52336496537349</v>
      </c>
      <c r="O21" s="99">
        <f>(O$26+(P$26/3)*2)</f>
        <v>-2349.625719041615</v>
      </c>
      <c r="P21" s="94">
        <f>STDEV(O$48:O61)</f>
        <v>5.1164979262871295</v>
      </c>
      <c r="Q21" s="99">
        <f>(Q$26+(R$26/3)*2)</f>
        <v>3697.3209947036285</v>
      </c>
      <c r="R21" s="94">
        <f>STDEV(Q$48:Q61)</f>
        <v>18.506376060858909</v>
      </c>
      <c r="S21" s="99">
        <f>(S$26+(T$26/3)*2)</f>
        <v>-732.12297702126659</v>
      </c>
      <c r="T21" s="94">
        <f>STDEV(S$48:S61)</f>
        <v>6.6489455267952469</v>
      </c>
      <c r="U21" s="99">
        <f>(U$26+(V$26/3)*2)</f>
        <v>3228.7810499633188</v>
      </c>
      <c r="V21" s="94">
        <f>STDEV(U$48:U61)</f>
        <v>9.3957927945779733</v>
      </c>
      <c r="W21" s="34"/>
      <c r="Z21" s="99">
        <f>(Z$26+(AA$26/3)*2)</f>
        <v>6493.4476459392927</v>
      </c>
      <c r="AA21" s="94">
        <f>STDEV(Z$48:Z61)</f>
        <v>62.6327046144809</v>
      </c>
      <c r="AB21" s="99">
        <f>(AB$26+(AC$26/3)*2)</f>
        <v>8238.7301271811521</v>
      </c>
      <c r="AC21" s="94">
        <f>STDEV(AB$48:AB61)</f>
        <v>72.162527012119455</v>
      </c>
    </row>
    <row r="22" spans="1:29" s="3" customFormat="1" ht="9.9499999999999993" customHeight="1">
      <c r="A22" s="91">
        <v>2</v>
      </c>
      <c r="B22" s="114"/>
      <c r="C22" s="101"/>
      <c r="D22" s="106"/>
      <c r="E22" s="113"/>
      <c r="H22" s="93" t="str">
        <f>IF(AND(H$48&gt;H23,H$48&lt;=H21),"&lt;=",IF(AND(H23=H21,H24&lt;&gt;" "),"&lt;="," "))</f>
        <v xml:space="preserve"> </v>
      </c>
      <c r="I22" s="94" t="str">
        <f>IF(H22&lt;&gt;" ",$A22," ")</f>
        <v xml:space="preserve"> </v>
      </c>
      <c r="K22" s="93" t="str">
        <f>IF(AND(K$48&gt;K23,K$48&lt;=K21),"&lt;=",IF(AND(K23=K21,K24&lt;&gt;" "),"&lt;="," "))</f>
        <v>&lt;=</v>
      </c>
      <c r="L22" s="94">
        <f>IF(K22&lt;&gt;" ",$A22," ")</f>
        <v>2</v>
      </c>
      <c r="M22" s="93" t="str">
        <f>IF(AND(M$48&gt;M23,M$48&lt;=M21),"&lt;=",IF(AND(M23=M21,M24&lt;&gt;" "),"&lt;="," "))</f>
        <v xml:space="preserve"> </v>
      </c>
      <c r="N22" s="94" t="str">
        <f>IF(M22&lt;&gt;" ",$A22," ")</f>
        <v xml:space="preserve"> </v>
      </c>
      <c r="O22" s="93" t="str">
        <f>IF(AND(O$48&gt;O23,O$48&lt;=O21),"&lt;=",IF(AND(O23=O21,O24&lt;&gt;" "),"&lt;="," "))</f>
        <v xml:space="preserve"> </v>
      </c>
      <c r="P22" s="94" t="str">
        <f>IF(O22&lt;&gt;" ",$A22," ")</f>
        <v xml:space="preserve"> </v>
      </c>
      <c r="Q22" s="93" t="str">
        <f>IF(AND(Q$48&gt;Q23,Q$48&lt;=Q21),"&lt;=",IF(AND(Q23=Q21,Q24&lt;&gt;" "),"&lt;="," "))</f>
        <v xml:space="preserve"> </v>
      </c>
      <c r="R22" s="94" t="str">
        <f>IF(Q22&lt;&gt;" ",$A22," ")</f>
        <v xml:space="preserve"> </v>
      </c>
      <c r="S22" s="93" t="str">
        <f>IF(AND(S$48&gt;S23,S$48&lt;=S21),"&lt;=",IF(AND(S23=S21,S24&lt;&gt;" "),"&lt;="," "))</f>
        <v xml:space="preserve"> </v>
      </c>
      <c r="T22" s="94" t="str">
        <f>IF(S22&lt;&gt;" ",$A22," ")</f>
        <v xml:space="preserve"> </v>
      </c>
      <c r="U22" s="93" t="str">
        <f>IF(AND(U$48&gt;U23,U$48&lt;=U21),"&lt;=",IF(AND(U23=U21,U24&lt;&gt;" "),"&lt;="," "))</f>
        <v xml:space="preserve"> </v>
      </c>
      <c r="V22" s="94" t="str">
        <f>IF(U22&lt;&gt;" ",$A22," ")</f>
        <v xml:space="preserve"> </v>
      </c>
      <c r="W22" s="34"/>
      <c r="Z22" s="93" t="str">
        <f>IF(AND(Z$48&gt;Z23,Z$48&lt;=Z21),"&lt;=",IF(AND(Z23=Z21,Z24&lt;&gt;" "),"&lt;="," "))</f>
        <v xml:space="preserve"> </v>
      </c>
      <c r="AA22" s="94" t="str">
        <f>IF(Z22&lt;&gt;" ",$A22," ")</f>
        <v xml:space="preserve"> </v>
      </c>
      <c r="AB22" s="93" t="str">
        <f>IF(AND(AB$48&gt;AB23,AB$48&lt;=AB21),"&lt;=",IF(AND(AB23=AB21,AB24&lt;&gt;" "),"&lt;="," "))</f>
        <v xml:space="preserve"> </v>
      </c>
      <c r="AC22" s="94" t="str">
        <f>IF(AB22&lt;&gt;" ",$A22," ")</f>
        <v xml:space="preserve"> </v>
      </c>
    </row>
    <row r="23" spans="1:29" s="3" customFormat="1" ht="14.45" customHeight="1">
      <c r="A23" s="95"/>
      <c r="B23" s="84" t="s">
        <v>57</v>
      </c>
      <c r="C23" s="113"/>
      <c r="D23" s="106"/>
      <c r="E23" s="60"/>
      <c r="H23" s="99">
        <f>(H$26+(I$26/3)*1)</f>
        <v>8144.6500672024795</v>
      </c>
      <c r="I23" s="94">
        <f>STDEV(H$48:H69)</f>
        <v>8.696027938232298</v>
      </c>
      <c r="K23" s="99">
        <f>(K$26+(L$26/3)*1)</f>
        <v>-705.56339469111151</v>
      </c>
      <c r="L23" s="94">
        <f>STDEV(K$48:K69)</f>
        <v>2.9639059956632088</v>
      </c>
      <c r="M23" s="99">
        <f>(M$26+(N$26/3)*1)</f>
        <v>2013.1249779400573</v>
      </c>
      <c r="N23" s="94">
        <f>STDEV(M$48:M69)</f>
        <v>13.881670266540677</v>
      </c>
      <c r="O23" s="99">
        <f>(O$26+(P$26/3)*1)</f>
        <v>-2355.1015934878551</v>
      </c>
      <c r="P23" s="94">
        <f>STDEV(O$48:O69)</f>
        <v>8.6912689581855744</v>
      </c>
      <c r="Q23" s="99">
        <f>(Q$26+(R$26/3)*1)</f>
        <v>3676.9229053595595</v>
      </c>
      <c r="R23" s="94">
        <f>STDEV(Q$48:Q69)</f>
        <v>18.305640254827527</v>
      </c>
      <c r="S23" s="99">
        <f>(S$26+(T$26/3)*1)</f>
        <v>-744.01773488551214</v>
      </c>
      <c r="T23" s="94">
        <f>STDEV(S$48:S69)</f>
        <v>7.2411991242390572</v>
      </c>
      <c r="U23" s="99">
        <f>(U$26+(V$26/3)*1)</f>
        <v>3221.5235816507648</v>
      </c>
      <c r="V23" s="94">
        <f>STDEV(U$48:U69)</f>
        <v>7.8644973575749093</v>
      </c>
      <c r="W23" s="34"/>
      <c r="Z23" s="99">
        <f>(Z$26+(AA$26/3)*1)</f>
        <v>6443.7609582295718</v>
      </c>
      <c r="AA23" s="94">
        <f>STDEV(Z$48:Z69)</f>
        <v>72.809585745686448</v>
      </c>
      <c r="AB23" s="99">
        <f>(AB$26+(AC$26/3)*1)</f>
        <v>8204.7833773899692</v>
      </c>
      <c r="AC23" s="94">
        <f>STDEV(AB$48:AB69)</f>
        <v>61.955257211721516</v>
      </c>
    </row>
    <row r="24" spans="1:29" s="3" customFormat="1" ht="9.9499999999999993" customHeight="1">
      <c r="A24" s="91">
        <v>1</v>
      </c>
      <c r="B24" s="114"/>
      <c r="C24" s="101"/>
      <c r="D24" s="106"/>
      <c r="E24" s="60"/>
      <c r="H24" s="93" t="str">
        <f>IF(AND(H$48&gt;H26,H$48&lt;=H23),"&lt;="," ")</f>
        <v xml:space="preserve"> </v>
      </c>
      <c r="I24" s="94" t="str">
        <f>IF(H24&lt;&gt;" ",$A24," ")</f>
        <v xml:space="preserve"> </v>
      </c>
      <c r="K24" s="93" t="str">
        <f>IF(AND(K$48&gt;K26,K$48&lt;=K23),"&lt;="," ")</f>
        <v xml:space="preserve"> </v>
      </c>
      <c r="L24" s="94" t="str">
        <f>IF(K24&lt;&gt;" ",$A24," ")</f>
        <v xml:space="preserve"> </v>
      </c>
      <c r="M24" s="93" t="str">
        <f>IF(AND(M$48&gt;M26,M$48&lt;=M23),"&lt;="," ")</f>
        <v>&lt;=</v>
      </c>
      <c r="N24" s="94">
        <f>IF(M24&lt;&gt;" ",$A24," ")</f>
        <v>1</v>
      </c>
      <c r="O24" s="93" t="str">
        <f>IF(AND(O$48&gt;O26,O$48&lt;=O23),"&lt;="," ")</f>
        <v xml:space="preserve"> </v>
      </c>
      <c r="P24" s="94" t="str">
        <f>IF(O24&lt;&gt;" ",$A24," ")</f>
        <v xml:space="preserve"> </v>
      </c>
      <c r="Q24" s="93" t="str">
        <f>IF(AND(Q$48&gt;Q26,Q$48&lt;=Q23),"&lt;="," ")</f>
        <v xml:space="preserve"> </v>
      </c>
      <c r="R24" s="94" t="str">
        <f>IF(Q24&lt;&gt;" ",$A24," ")</f>
        <v xml:space="preserve"> </v>
      </c>
      <c r="S24" s="93" t="str">
        <f>IF(AND(S$48&gt;S26,S$48&lt;=S23),"&lt;="," ")</f>
        <v>&lt;=</v>
      </c>
      <c r="T24" s="94">
        <f>IF(S24&lt;&gt;" ",$A24," ")</f>
        <v>1</v>
      </c>
      <c r="U24" s="93" t="str">
        <f>IF(AND(U$48&gt;U26,U$48&lt;=U23),"&lt;="," ")</f>
        <v xml:space="preserve"> </v>
      </c>
      <c r="V24" s="94" t="str">
        <f>IF(U24&lt;&gt;" ",$A24," ")</f>
        <v xml:space="preserve"> </v>
      </c>
      <c r="W24" s="34"/>
      <c r="Z24" s="93" t="str">
        <f>IF(AND(Z$48&gt;Z26,Z$48&lt;=Z23),"&lt;="," ")</f>
        <v xml:space="preserve"> </v>
      </c>
      <c r="AA24" s="94" t="str">
        <f>IF(Z24&lt;&gt;" ",$A24," ")</f>
        <v xml:space="preserve"> </v>
      </c>
      <c r="AB24" s="93" t="str">
        <f>IF(AND(AB$48&gt;AB26,AB$48&lt;=AB23),"&lt;="," ")</f>
        <v xml:space="preserve"> </v>
      </c>
      <c r="AC24" s="94" t="str">
        <f>IF(AB24&lt;&gt;" ",$A24," ")</f>
        <v xml:space="preserve"> </v>
      </c>
    </row>
    <row r="25" spans="1:29" s="3" customFormat="1" ht="18" customHeight="1">
      <c r="A25" s="115"/>
      <c r="B25" s="116"/>
      <c r="C25" s="101"/>
      <c r="D25" s="106"/>
      <c r="E25" s="60"/>
      <c r="H25" s="117" t="str">
        <f>IF(AVERAGE(H48:H1070)&gt;H$26,AVERAGE(H48:H1070)," ")</f>
        <v xml:space="preserve"> </v>
      </c>
      <c r="I25" s="118"/>
      <c r="K25" s="117">
        <f>IF(AVERAGE(K48:K1070)&gt;K$26,AVERAGE(K48:K1070)," ")</f>
        <v>-691.88496915644532</v>
      </c>
      <c r="L25" s="118"/>
      <c r="M25" s="117">
        <f>IF(AVERAGE(M48:M1070)&gt;M$26,AVERAGE(M48:M1070)," ")</f>
        <v>2085.065232430235</v>
      </c>
      <c r="N25" s="118"/>
      <c r="O25" s="117">
        <f>IF(AVERAGE(O48:O1070)&gt;O$26,AVERAGE(O48:O1070)," ")</f>
        <v>-2293.3182975695418</v>
      </c>
      <c r="P25" s="118"/>
      <c r="Q25" s="117" t="str">
        <f>IF(AVERAGE(Q48:Q1070)&gt;Q$26,AVERAGE(Q48:Q1070)," ")</f>
        <v xml:space="preserve"> </v>
      </c>
      <c r="R25" s="118"/>
      <c r="S25" s="117" t="str">
        <f>IF(AVERAGE(S48:S1070)&gt;S$26,AVERAGE(S48:S1070)," ")</f>
        <v xml:space="preserve"> </v>
      </c>
      <c r="T25" s="118"/>
      <c r="U25" s="117">
        <f>IF(AVERAGE(U48:U1070)&gt;U$26,AVERAGE(U48:U1070)," ")</f>
        <v>3288.3184093608297</v>
      </c>
      <c r="V25" s="118"/>
      <c r="W25" s="34"/>
      <c r="Z25" s="117" t="str">
        <f>IF(AVERAGE(Z48:Z1070)&gt;Z$26,AVERAGE(Z48:Z1070)," ")</f>
        <v xml:space="preserve"> </v>
      </c>
      <c r="AA25" s="118"/>
      <c r="AB25" s="117" t="str">
        <f>IF(AVERAGE(AB48:AB1070)&gt;AB$26,AVERAGE(AB48:AB1070)," ")</f>
        <v xml:space="preserve"> </v>
      </c>
      <c r="AC25" s="118"/>
    </row>
    <row r="26" spans="1:29" s="3" customFormat="1" ht="18" customHeight="1">
      <c r="A26" s="119"/>
      <c r="B26" s="120" t="s">
        <v>71</v>
      </c>
      <c r="C26" s="113"/>
      <c r="D26" s="106"/>
      <c r="E26" s="60"/>
      <c r="H26" s="121">
        <f>(AVERAGE(H48:H49)+AVERAGE(H48:H50)+AVERAGE(H48:H51)+AVERAGE(H48:H53)+AVERAGE(H48:H56)+AVERAGE(H48:H61)+AVERAGE(H48:H69)+AVERAGE(H48:H82)+AVERAGE(H48:H103)+AVERAGE(H48:H137)+AVERAGE(H48:H192)+AVERAGE(H48:H281)+AVERAGE(H48:H425)+AVERAGE(H48:H658)+AVERAGE(H48:H1035))/15</f>
        <v>8139.1122554121448</v>
      </c>
      <c r="I26" s="122">
        <f>AVERAGE(I11,I13,I15,I17,I19,I21,I23,I29,I31,I33,I35,I37,I39,I41,I43)</f>
        <v>16.61343537100468</v>
      </c>
      <c r="K26" s="121">
        <f>(AVERAGE(K48:K49)+AVERAGE(K48:K50)+AVERAGE(K48:K51)+AVERAGE(K48:K53)+AVERAGE(K48:K56)+AVERAGE(K48:K61)+AVERAGE(K48:K69)+AVERAGE(K48:K82)+AVERAGE(K48:K103)+AVERAGE(K48:K137)+AVERAGE(K48:K192)+AVERAGE(K48:K281)+AVERAGE(K48:K425)+AVERAGE(K48:K658)+AVERAGE(K48:K1035))/15</f>
        <v>-707.520674960365</v>
      </c>
      <c r="L26" s="122">
        <f>AVERAGE(L11,L13,L15,L17,L19,L21,L23,L29,L31,L33,L35,L37,L39,L41,L43)</f>
        <v>5.8718408077605453</v>
      </c>
      <c r="M26" s="121">
        <f>(AVERAGE(M48:M49)+AVERAGE(M48:M50)+AVERAGE(M48:M51)+AVERAGE(M48:M53)+AVERAGE(M48:M56)+AVERAGE(M48:M61)+AVERAGE(M48:M69)+AVERAGE(M48:M82)+AVERAGE(M48:M103)+AVERAGE(M48:M137)+AVERAGE(M48:M192)+AVERAGE(M48:M281)+AVERAGE(M48:M425)+AVERAGE(M48:M658)+AVERAGE(M48:M1035))/15</f>
        <v>1998.0265722002359</v>
      </c>
      <c r="N26" s="122">
        <f>AVERAGE(N11,N13,N15,N17,N19,N21,N23,N29,N31,N33,N35,N37,N39,N41,N43)</f>
        <v>45.295217219464256</v>
      </c>
      <c r="O26" s="121">
        <f>(AVERAGE(O48:O49)+AVERAGE(O48:O50)+AVERAGE(O48:O51)+AVERAGE(O48:O53)+AVERAGE(O48:O56)+AVERAGE(O48:O61)+AVERAGE(O48:O69)+AVERAGE(O48:O82)+AVERAGE(O48:O103)+AVERAGE(O48:O137)+AVERAGE(O48:O192)+AVERAGE(O48:O281)+AVERAGE(O48:O425)+AVERAGE(O48:O658)+AVERAGE(O48:O1035))/15</f>
        <v>-2360.5774679340952</v>
      </c>
      <c r="P26" s="122">
        <f>AVERAGE(P11,P13,P15,P17,P19,P21,P23,P29,P31,P33,P35,P37,P39,P41,P43)</f>
        <v>16.427623338720359</v>
      </c>
      <c r="Q26" s="121">
        <f>(AVERAGE(Q48:Q49)+AVERAGE(Q48:Q50)+AVERAGE(Q48:Q51)+AVERAGE(Q48:Q53)+AVERAGE(Q48:Q56)+AVERAGE(Q48:Q61)+AVERAGE(Q48:Q69)+AVERAGE(Q48:Q82)+AVERAGE(Q48:Q103)+AVERAGE(Q48:Q137)+AVERAGE(Q48:Q192)+AVERAGE(Q48:Q281)+AVERAGE(Q48:Q425)+AVERAGE(Q48:Q658)+AVERAGE(Q48:Q1035))/15</f>
        <v>3656.5248160154906</v>
      </c>
      <c r="R26" s="122">
        <f>AVERAGE(R11,R13,R15,R17,R19,R21,R23,R29,R31,R33,R35,R37,R39,R41,R43)</f>
        <v>61.194268032206686</v>
      </c>
      <c r="S26" s="121">
        <f>(AVERAGE(S48:S49)+AVERAGE(S48:S50)+AVERAGE(S48:S51)+AVERAGE(S48:S53)+AVERAGE(S48:S56)+AVERAGE(S48:S61)+AVERAGE(S48:S69)+AVERAGE(S48:S82)+AVERAGE(S48:S103)+AVERAGE(S48:S137)+AVERAGE(S48:S192)+AVERAGE(S48:S281)+AVERAGE(S48:S425)+AVERAGE(S48:S658)+AVERAGE(S48:S1035))/15</f>
        <v>-755.91249274975769</v>
      </c>
      <c r="T26" s="122">
        <f>AVERAGE(T11,T13,T15,T17,T19,T21,T23,T29,T31,T33,T35,T37,T39,T41,T43)</f>
        <v>35.684273592736631</v>
      </c>
      <c r="U26" s="121">
        <f>(AVERAGE(U48:U49)+AVERAGE(U48:U50)+AVERAGE(U48:U51)+AVERAGE(U48:U53)+AVERAGE(U48:U56)+AVERAGE(U48:U61)+AVERAGE(U48:U69)+AVERAGE(U48:U82)+AVERAGE(U48:U103)+AVERAGE(U48:U137)+AVERAGE(U48:U192)+AVERAGE(U48:U281)+AVERAGE(U48:U425)+AVERAGE(U48:U658)+AVERAGE(U48:U1035))/15</f>
        <v>3214.2661133382103</v>
      </c>
      <c r="V26" s="122">
        <f>AVERAGE(V11,V13,V15,V17,V19,V21,V23,V29,V31,V33,V35,V37,V39,V41,V43)</f>
        <v>21.772404937662923</v>
      </c>
      <c r="W26" s="34"/>
      <c r="Z26" s="121">
        <f>(AVERAGE(Z48:Z49)+AVERAGE(Z48:Z50)+AVERAGE(Z48:Z51)+AVERAGE(Z48:Z53)+AVERAGE(Z48:Z56)+AVERAGE(Z48:Z61)+AVERAGE(Z48:Z69)+AVERAGE(Z48:Z82)+AVERAGE(Z48:Z103)+AVERAGE(Z48:Z137)+AVERAGE(Z48:Z192)+AVERAGE(Z48:Z281)+AVERAGE(Z48:Z425)+AVERAGE(Z48:Z658)+AVERAGE(Z48:Z1035))/15</f>
        <v>6394.0742705198509</v>
      </c>
      <c r="AA26" s="122">
        <f>AVERAGE(AA11,AA13,AA15,AA17,AA19,AA21,AA23,AA29,AA31,AA33,AA35,AA37,AA39,AA41,AA43)</f>
        <v>149.06006312916304</v>
      </c>
      <c r="AB26" s="121">
        <f>(AVERAGE(AB48:AB49)+AVERAGE(AB48:AB50)+AVERAGE(AB48:AB51)+AVERAGE(AB48:AB53)+AVERAGE(AB48:AB56)+AVERAGE(AB48:AB61)+AVERAGE(AB48:AB69)+AVERAGE(AB48:AB82)+AVERAGE(AB48:AB103)+AVERAGE(AB48:AB137)+AVERAGE(AB48:AB192)+AVERAGE(AB48:AB281)+AVERAGE(AB48:AB425)+AVERAGE(AB48:AB658)+AVERAGE(AB48:AB1035))/15</f>
        <v>8170.8366275987846</v>
      </c>
      <c r="AC26" s="122">
        <f>AVERAGE(AC11,AC13,AC15,AC17,AC19,AC21,AC23,AC29,AC31,AC33,AC35,AC37,AC39,AC41,AC43)</f>
        <v>101.84024937355149</v>
      </c>
    </row>
    <row r="27" spans="1:29" s="3" customFormat="1" ht="14.45" customHeight="1">
      <c r="A27" s="123"/>
      <c r="B27" s="116"/>
      <c r="C27" s="113"/>
      <c r="D27" s="106"/>
      <c r="E27" s="60"/>
      <c r="H27" s="117">
        <f>IF(AVERAGE(H50:H1072)&lt;H$26,AVERAGE(H50:H1072)," ")</f>
        <v>8052.7848047674961</v>
      </c>
      <c r="I27" s="118"/>
      <c r="K27" s="117" t="str">
        <f>IF(AVERAGE(K50:K1072)&lt;K$26,AVERAGE(K50:K1072)," ")</f>
        <v xml:space="preserve"> </v>
      </c>
      <c r="L27" s="118"/>
      <c r="M27" s="117" t="str">
        <f>IF(AVERAGE(M50:M1072)&lt;M$26,AVERAGE(M50:M1072)," ")</f>
        <v xml:space="preserve"> </v>
      </c>
      <c r="N27" s="118"/>
      <c r="O27" s="117" t="str">
        <f>IF(AVERAGE(O50:O1072)&lt;O$26,AVERAGE(O50:O1072)," ")</f>
        <v xml:space="preserve"> </v>
      </c>
      <c r="P27" s="118"/>
      <c r="Q27" s="117">
        <f>IF(AVERAGE(Q50:Q1072)&lt;Q$26,AVERAGE(Q50:Q1072)," ")</f>
        <v>3357.8593790057084</v>
      </c>
      <c r="R27" s="118"/>
      <c r="S27" s="117">
        <f>IF(AVERAGE(S50:S1072)&lt;S$26,AVERAGE(S50:S1072)," ")</f>
        <v>-863.00679890239985</v>
      </c>
      <c r="T27" s="118"/>
      <c r="U27" s="117" t="str">
        <f>IF(AVERAGE(U50:U1072)&lt;U$26,AVERAGE(U50:U1072)," ")</f>
        <v xml:space="preserve"> </v>
      </c>
      <c r="V27" s="118"/>
      <c r="W27" s="34"/>
      <c r="Z27" s="117">
        <f>IF(AVERAGE(Z50:Z1072)&lt;Z$26,AVERAGE(Z50:Z1072)," ")</f>
        <v>6302.4535125634648</v>
      </c>
      <c r="AA27" s="118"/>
      <c r="AB27" s="117">
        <f>IF(AVERAGE(AB50:AB1072)&lt;AB$26,AVERAGE(AB50:AB1072)," ")</f>
        <v>8113.7460407844455</v>
      </c>
      <c r="AC27" s="118"/>
    </row>
    <row r="28" spans="1:29" s="3" customFormat="1" ht="9.9499999999999993" customHeight="1">
      <c r="A28" s="124">
        <v>1</v>
      </c>
      <c r="B28" s="105"/>
      <c r="C28" s="60"/>
      <c r="D28" s="106"/>
      <c r="E28" s="60"/>
      <c r="H28" s="93" t="str">
        <f>IF(AND(H$48&gt;H29,H$48&lt;=H26),"&lt;="," ")</f>
        <v xml:space="preserve"> </v>
      </c>
      <c r="I28" s="94"/>
      <c r="K28" s="93" t="str">
        <f>IF(AND(K$48&gt;K29,K$48&lt;=K26),"&lt;="," ")</f>
        <v xml:space="preserve"> </v>
      </c>
      <c r="L28" s="94"/>
      <c r="M28" s="93" t="str">
        <f>IF(AND(M$48&gt;M29,M$48&lt;=M26),"&lt;="," ")</f>
        <v xml:space="preserve"> </v>
      </c>
      <c r="N28" s="94"/>
      <c r="O28" s="93" t="str">
        <f>IF(AND(O$48&gt;O29,O$48&lt;=O26),"&lt;="," ")</f>
        <v xml:space="preserve"> </v>
      </c>
      <c r="P28" s="94"/>
      <c r="Q28" s="93" t="str">
        <f>IF(AND(Q$48&gt;Q29,Q$48&lt;=Q26),"&lt;="," ")</f>
        <v>&lt;=</v>
      </c>
      <c r="R28" s="94"/>
      <c r="S28" s="93" t="str">
        <f>IF(AND(S$48&gt;S29,S$48&lt;=S26),"&lt;="," ")</f>
        <v xml:space="preserve"> </v>
      </c>
      <c r="T28" s="94"/>
      <c r="U28" s="93" t="str">
        <f>IF(AND(U$48&gt;U29,U$48&lt;=U26),"&lt;="," ")</f>
        <v xml:space="preserve"> </v>
      </c>
      <c r="V28" s="94"/>
      <c r="W28" s="34"/>
      <c r="Z28" s="93" t="str">
        <f>IF(AND(Z$48&gt;Z29,Z$48&lt;=Z26),"&lt;="," ")</f>
        <v>&lt;=</v>
      </c>
      <c r="AA28" s="94"/>
      <c r="AB28" s="93" t="str">
        <f>IF(AND(AB$48&gt;AB29,AB$48&lt;=AB26),"&lt;="," ")</f>
        <v>&lt;=</v>
      </c>
      <c r="AC28" s="94"/>
    </row>
    <row r="29" spans="1:29" s="3" customFormat="1" ht="14.45" customHeight="1">
      <c r="A29" s="125"/>
      <c r="B29" s="126" t="s">
        <v>58</v>
      </c>
      <c r="C29" s="60"/>
      <c r="D29" s="106"/>
      <c r="E29" s="60"/>
      <c r="H29" s="127">
        <f>(H$26-(I$26/3)*1)</f>
        <v>8133.5744436218101</v>
      </c>
      <c r="I29" s="94">
        <f>STDEV(H$48:H82)</f>
        <v>8.6266369554875535</v>
      </c>
      <c r="K29" s="127">
        <f>(K$26-(L$26/3)*1)</f>
        <v>-709.47795522961849</v>
      </c>
      <c r="L29" s="94">
        <f>STDEV(K$48:K82)</f>
        <v>3.1703598775911761</v>
      </c>
      <c r="M29" s="127">
        <f>(M$26-(N$26/3)*1)</f>
        <v>1982.9281664604146</v>
      </c>
      <c r="N29" s="94">
        <f>STDEV(M$48:M82)</f>
        <v>27.022013485368831</v>
      </c>
      <c r="O29" s="127">
        <f>(O$26-(P$26/3)*1)</f>
        <v>-2366.0533423803354</v>
      </c>
      <c r="P29" s="94">
        <f>STDEV(O$48:O82)</f>
        <v>12.394264434757538</v>
      </c>
      <c r="Q29" s="127">
        <f>(Q$26-(R$26/3)*1)</f>
        <v>3636.1267266714217</v>
      </c>
      <c r="R29" s="94">
        <f>STDEV(Q$48:Q82)</f>
        <v>31.187572071045452</v>
      </c>
      <c r="S29" s="127">
        <f>(S$26-(T$26/3)*1)</f>
        <v>-767.80725061400324</v>
      </c>
      <c r="T29" s="94">
        <f>STDEV(S$48:S82)</f>
        <v>20.114277763179551</v>
      </c>
      <c r="U29" s="127">
        <f>(U$26-(V$26/3)*1)</f>
        <v>3207.0086450256558</v>
      </c>
      <c r="V29" s="94">
        <f>STDEV(U$48:U82)</f>
        <v>16.428188931267623</v>
      </c>
      <c r="W29" s="34"/>
      <c r="Z29" s="127">
        <f>(Z$26-(AA$26/3)*1)</f>
        <v>6344.38758281013</v>
      </c>
      <c r="AA29" s="94">
        <f>STDEV(Z$48:Z82)</f>
        <v>87.135723260655979</v>
      </c>
      <c r="AB29" s="127">
        <f>(AB$26-(AC$26/3)*1)</f>
        <v>8136.8898778076009</v>
      </c>
      <c r="AC29" s="94">
        <f>STDEV(AB$48:AB82)</f>
        <v>55.200200554691925</v>
      </c>
    </row>
    <row r="30" spans="1:29" s="3" customFormat="1" ht="9.9499999999999993" customHeight="1">
      <c r="A30" s="124">
        <v>2</v>
      </c>
      <c r="B30" s="114"/>
      <c r="C30" s="101"/>
      <c r="D30" s="106"/>
      <c r="E30" s="60"/>
      <c r="H30" s="93" t="str">
        <f>IF(AND(H$48&gt;H31,H$48&lt;=H29),"&lt;=",IF(AND(H31=H29,H28&lt;&gt;" "),"&lt;="," "))</f>
        <v xml:space="preserve"> </v>
      </c>
      <c r="I30" s="94" t="str">
        <f>IF(H30&lt;&gt;" ",$A30," ")</f>
        <v xml:space="preserve"> </v>
      </c>
      <c r="K30" s="93" t="str">
        <f>IF(AND(K$48&gt;K31,K$48&lt;=K29),"&lt;=",IF(AND(K31=K29,K28&lt;&gt;" "),"&lt;="," "))</f>
        <v xml:space="preserve"> </v>
      </c>
      <c r="L30" s="94" t="str">
        <f>IF(K30&lt;&gt;" ",$A30," ")</f>
        <v xml:space="preserve"> </v>
      </c>
      <c r="M30" s="93" t="str">
        <f>IF(AND(M$48&gt;M31,M$48&lt;=M29),"&lt;=",IF(AND(M31=M29,M28&lt;&gt;" "),"&lt;="," "))</f>
        <v xml:space="preserve"> </v>
      </c>
      <c r="N30" s="94" t="str">
        <f>IF(M30&lt;&gt;" ",$A30," ")</f>
        <v xml:space="preserve"> </v>
      </c>
      <c r="O30" s="93" t="str">
        <f>IF(AND(O$48&gt;O31,O$48&lt;=O29),"&lt;=",IF(AND(O31=O29,O28&lt;&gt;" "),"&lt;="," "))</f>
        <v xml:space="preserve"> </v>
      </c>
      <c r="P30" s="94" t="str">
        <f>IF(O30&lt;&gt;" ",$A30," ")</f>
        <v xml:space="preserve"> </v>
      </c>
      <c r="Q30" s="93" t="str">
        <f>IF(AND(Q$48&gt;Q31,Q$48&lt;=Q29),"&lt;=",IF(AND(Q31=Q29,Q28&lt;&gt;" "),"&lt;="," "))</f>
        <v xml:space="preserve"> </v>
      </c>
      <c r="R30" s="94" t="str">
        <f>IF(Q30&lt;&gt;" ",$A30," ")</f>
        <v xml:space="preserve"> </v>
      </c>
      <c r="S30" s="93" t="str">
        <f>IF(AND(S$48&gt;S31,S$48&lt;=S29),"&lt;=",IF(AND(S31=S29,S28&lt;&gt;" "),"&lt;="," "))</f>
        <v xml:space="preserve"> </v>
      </c>
      <c r="T30" s="94" t="str">
        <f>IF(S30&lt;&gt;" ",$A30," ")</f>
        <v xml:space="preserve"> </v>
      </c>
      <c r="U30" s="93" t="str">
        <f>IF(AND(U$48&gt;U31,U$48&lt;=U29),"&lt;=",IF(AND(U31=U29,U28&lt;&gt;" "),"&lt;="," "))</f>
        <v>&lt;=</v>
      </c>
      <c r="V30" s="94">
        <f>IF(U30&lt;&gt;" ",$A30," ")</f>
        <v>2</v>
      </c>
      <c r="W30" s="34"/>
      <c r="Z30" s="93" t="str">
        <f>IF(AND(Z$48&gt;Z31,Z$48&lt;=Z29),"&lt;=",IF(AND(Z31=Z29,Z28&lt;&gt;" "),"&lt;="," "))</f>
        <v xml:space="preserve"> </v>
      </c>
      <c r="AA30" s="94" t="str">
        <f>IF(Z30&lt;&gt;" ",$A30," ")</f>
        <v xml:space="preserve"> </v>
      </c>
      <c r="AB30" s="93" t="str">
        <f>IF(AND(AB$48&gt;AB31,AB$48&lt;=AB29),"&lt;=",IF(AND(AB31=AB29,AB28&lt;&gt;" "),"&lt;="," "))</f>
        <v xml:space="preserve"> </v>
      </c>
      <c r="AC30" s="94" t="str">
        <f>IF(AB30&lt;&gt;" ",$A30," ")</f>
        <v xml:space="preserve"> </v>
      </c>
    </row>
    <row r="31" spans="1:29" s="3" customFormat="1" ht="14.45" customHeight="1">
      <c r="A31" s="125"/>
      <c r="B31" s="126" t="s">
        <v>59</v>
      </c>
      <c r="C31" s="113"/>
      <c r="D31" s="128"/>
      <c r="E31" s="113"/>
      <c r="H31" s="127">
        <f>(H$26-(I$26/3)*2)</f>
        <v>8128.0366318314755</v>
      </c>
      <c r="I31" s="94">
        <f>STDEV(H$48:H103)</f>
        <v>10.019008245424404</v>
      </c>
      <c r="K31" s="127">
        <f>(K$26-(L$26/3)*2)</f>
        <v>-711.43523549887198</v>
      </c>
      <c r="L31" s="94">
        <f>STDEV(K$48:K103)</f>
        <v>3.4074341249197539</v>
      </c>
      <c r="M31" s="127">
        <f>(M$26-(N$26/3)*2)</f>
        <v>1967.8297607205932</v>
      </c>
      <c r="N31" s="94">
        <f>STDEV(M$48:M103)</f>
        <v>35.096529764058737</v>
      </c>
      <c r="O31" s="127">
        <f>(O$26-(P$26/3)*2)</f>
        <v>-2371.5292168265755</v>
      </c>
      <c r="P31" s="94">
        <f>STDEV(O$48:O103)</f>
        <v>11.384596602130058</v>
      </c>
      <c r="Q31" s="127">
        <f>(Q$26-(R$26/3)*2)</f>
        <v>3615.7286373273528</v>
      </c>
      <c r="R31" s="94">
        <f>STDEV(Q$48:Q103)</f>
        <v>32.098387125773392</v>
      </c>
      <c r="S31" s="127">
        <f>(S$26-(T$26/3)*2)</f>
        <v>-779.70200847824879</v>
      </c>
      <c r="T31" s="94">
        <f>STDEV(S$48:S103)</f>
        <v>38.146622990303506</v>
      </c>
      <c r="U31" s="127">
        <f>(U$26-(V$26/3)*2)</f>
        <v>3199.7511767131018</v>
      </c>
      <c r="V31" s="94">
        <f>STDEV(U$48:U103)</f>
        <v>15.636348303048647</v>
      </c>
      <c r="W31" s="34"/>
      <c r="Z31" s="127">
        <f>(Z$26-(AA$26/3)*2)</f>
        <v>6294.7008951004091</v>
      </c>
      <c r="AA31" s="94">
        <f>STDEV(Z$48:Z103)</f>
        <v>150.85463804180682</v>
      </c>
      <c r="AB31" s="127">
        <f>(AB$26-(AC$26/3)*2)</f>
        <v>8102.9431280164172</v>
      </c>
      <c r="AC31" s="94">
        <f>STDEV(AB$48:AB103)</f>
        <v>67.448009044701337</v>
      </c>
    </row>
    <row r="32" spans="1:29" s="3" customFormat="1" ht="9.9499999999999993" customHeight="1">
      <c r="A32" s="129">
        <v>3</v>
      </c>
      <c r="B32" s="130"/>
      <c r="C32" s="101"/>
      <c r="D32" s="128"/>
      <c r="E32" s="113"/>
      <c r="H32" s="93" t="str">
        <f>IF(AND(H$48&gt;H33,H$48&lt;=H31),"&lt;=",IF(AND(H33=H31,H30&lt;&gt;" "),"&lt;="," "))</f>
        <v xml:space="preserve"> </v>
      </c>
      <c r="I32" s="131" t="str">
        <f>IF(H32&lt;&gt;" ",$A32," ")</f>
        <v xml:space="preserve"> </v>
      </c>
      <c r="K32" s="93" t="str">
        <f>IF(AND(K$48&gt;K33,K$48&lt;=K31),"&lt;=",IF(AND(K33=K31,K30&lt;&gt;" "),"&lt;="," "))</f>
        <v xml:space="preserve"> </v>
      </c>
      <c r="L32" s="131" t="str">
        <f>IF(K32&lt;&gt;" ",$A32," ")</f>
        <v xml:space="preserve"> </v>
      </c>
      <c r="M32" s="93" t="str">
        <f>IF(AND(M$48&gt;M33,M$48&lt;=M31),"&lt;=",IF(AND(M33=M31,M30&lt;&gt;" "),"&lt;="," "))</f>
        <v xml:space="preserve"> </v>
      </c>
      <c r="N32" s="131" t="str">
        <f>IF(M32&lt;&gt;" ",$A32," ")</f>
        <v xml:space="preserve"> </v>
      </c>
      <c r="O32" s="93" t="str">
        <f>IF(AND(O$48&gt;O33,O$48&lt;=O31),"&lt;=",IF(AND(O33=O31,O30&lt;&gt;" "),"&lt;="," "))</f>
        <v>&lt;=</v>
      </c>
      <c r="P32" s="131">
        <f>IF(O32&lt;&gt;" ",$A32," ")</f>
        <v>3</v>
      </c>
      <c r="Q32" s="93" t="str">
        <f>IF(AND(Q$48&gt;Q33,Q$48&lt;=Q31),"&lt;=",IF(AND(Q33=Q31,Q30&lt;&gt;" "),"&lt;="," "))</f>
        <v xml:space="preserve"> </v>
      </c>
      <c r="R32" s="131" t="str">
        <f>IF(Q32&lt;&gt;" ",$A32," ")</f>
        <v xml:space="preserve"> </v>
      </c>
      <c r="S32" s="93" t="str">
        <f>IF(AND(S$48&gt;S33,S$48&lt;=S31),"&lt;=",IF(AND(S33=S31,S30&lt;&gt;" "),"&lt;="," "))</f>
        <v xml:space="preserve"> </v>
      </c>
      <c r="T32" s="131" t="str">
        <f>IF(S32&lt;&gt;" ",$A32," ")</f>
        <v xml:space="preserve"> </v>
      </c>
      <c r="U32" s="93" t="str">
        <f>IF(AND(U$48&gt;U33,U$48&lt;=U31),"&lt;=",IF(AND(U33=U31,U30&lt;&gt;" "),"&lt;="," "))</f>
        <v xml:space="preserve"> </v>
      </c>
      <c r="V32" s="131" t="str">
        <f>IF(U32&lt;&gt;" ",$A32," ")</f>
        <v xml:space="preserve"> </v>
      </c>
      <c r="W32" s="34"/>
      <c r="Z32" s="93" t="str">
        <f>IF(AND(Z$48&gt;Z33,Z$48&lt;=Z31),"&lt;=",IF(AND(Z33=Z31,Z30&lt;&gt;" "),"&lt;="," "))</f>
        <v xml:space="preserve"> </v>
      </c>
      <c r="AA32" s="131" t="str">
        <f>IF(Z32&lt;&gt;" ",$A32," ")</f>
        <v xml:space="preserve"> </v>
      </c>
      <c r="AB32" s="93" t="str">
        <f>IF(AND(AB$48&gt;AB33,AB$48&lt;=AB31),"&lt;=",IF(AND(AB33=AB31,AB30&lt;&gt;" "),"&lt;="," "))</f>
        <v xml:space="preserve"> </v>
      </c>
      <c r="AC32" s="131" t="str">
        <f>IF(AB32&lt;&gt;" ",$A32," ")</f>
        <v xml:space="preserve"> </v>
      </c>
    </row>
    <row r="33" spans="1:29" s="3" customFormat="1" ht="14.45" customHeight="1">
      <c r="A33" s="125"/>
      <c r="B33" s="126" t="s">
        <v>60</v>
      </c>
      <c r="C33" s="132"/>
      <c r="D33" s="133"/>
      <c r="E33" s="132"/>
      <c r="H33" s="127">
        <f>(H$26-(I$26/3)*3)</f>
        <v>8122.4988200411399</v>
      </c>
      <c r="I33" s="94">
        <f>STDEV(H$48:H137)</f>
        <v>12.148214449616688</v>
      </c>
      <c r="K33" s="127">
        <f>(K$26-(L$26/3)*3)</f>
        <v>-713.39251576812558</v>
      </c>
      <c r="L33" s="94">
        <f>STDEV(K$48:K137)</f>
        <v>4.5771522620812171</v>
      </c>
      <c r="M33" s="127">
        <f>(M$26-(N$26/3)*3)</f>
        <v>1952.7313549807716</v>
      </c>
      <c r="N33" s="94">
        <f>STDEV(M$48:M137)</f>
        <v>35.525057710098373</v>
      </c>
      <c r="O33" s="127">
        <f>(O$26-(P$26/3)*3)</f>
        <v>-2377.0050912728157</v>
      </c>
      <c r="P33" s="94">
        <f>STDEV(O$48:O137)</f>
        <v>9.9597015243693896</v>
      </c>
      <c r="Q33" s="127">
        <f>(Q$26-(R$26/3)*3)</f>
        <v>3595.3305479832839</v>
      </c>
      <c r="R33" s="94">
        <f>STDEV(Q$48:Q137)</f>
        <v>33.12063254972729</v>
      </c>
      <c r="S33" s="127">
        <f>(S$26-(T$26/3)*3)</f>
        <v>-791.59676634249433</v>
      </c>
      <c r="T33" s="94">
        <f>STDEV(S$48:S137)</f>
        <v>32.039315749475413</v>
      </c>
      <c r="U33" s="127">
        <f>(U$26-(V$26/3)*3)</f>
        <v>3192.4937084005473</v>
      </c>
      <c r="V33" s="94">
        <f>STDEV(U$48:U137)</f>
        <v>19.612817451309461</v>
      </c>
      <c r="W33" s="34"/>
      <c r="Z33" s="127">
        <f>(Z$26-(AA$26/3)*3)</f>
        <v>6245.0142073906882</v>
      </c>
      <c r="AA33" s="94">
        <f>STDEV(Z$48:Z137)</f>
        <v>131.84634237231521</v>
      </c>
      <c r="AB33" s="127">
        <f>(AB$26-(AC$26/3)*3)</f>
        <v>8068.9963782252335</v>
      </c>
      <c r="AC33" s="94">
        <f>STDEV(AB$48:AB137)</f>
        <v>71.270100361708131</v>
      </c>
    </row>
    <row r="34" spans="1:29" s="3" customFormat="1" ht="9.9499999999999993" customHeight="1">
      <c r="A34" s="124">
        <v>5</v>
      </c>
      <c r="B34" s="134"/>
      <c r="C34" s="101"/>
      <c r="D34" s="108"/>
      <c r="E34" s="109"/>
      <c r="H34" s="93" t="str">
        <f>IF(AND(H$48&gt;H35,H$48&lt;=H33),"&lt;=",IF(AND(H35=H33,H32&lt;&gt;" "),"&lt;="," "))</f>
        <v xml:space="preserve"> </v>
      </c>
      <c r="I34" s="94" t="str">
        <f>IF(H34&lt;&gt;" ",$A34," ")</f>
        <v xml:space="preserve"> </v>
      </c>
      <c r="K34" s="93" t="str">
        <f>IF(AND(K$48&gt;K35,K$48&lt;=K33),"&lt;=",IF(AND(K35=K33,K32&lt;&gt;" "),"&lt;="," "))</f>
        <v xml:space="preserve"> </v>
      </c>
      <c r="L34" s="94" t="str">
        <f>IF(K34&lt;&gt;" ",$A34," ")</f>
        <v xml:space="preserve"> </v>
      </c>
      <c r="M34" s="93" t="str">
        <f>IF(AND(M$48&gt;M35,M$48&lt;=M33),"&lt;=",IF(AND(M35=M33,M32&lt;&gt;" "),"&lt;="," "))</f>
        <v xml:space="preserve"> </v>
      </c>
      <c r="N34" s="94" t="str">
        <f>IF(M34&lt;&gt;" ",$A34," ")</f>
        <v xml:space="preserve"> </v>
      </c>
      <c r="O34" s="93" t="str">
        <f>IF(AND(O$48&gt;O35,O$48&lt;=O33),"&lt;=",IF(AND(O35=O33,O32&lt;&gt;" "),"&lt;="," "))</f>
        <v xml:space="preserve"> </v>
      </c>
      <c r="P34" s="94" t="str">
        <f>IF(O34&lt;&gt;" ",$A34," ")</f>
        <v xml:space="preserve"> </v>
      </c>
      <c r="Q34" s="93" t="str">
        <f>IF(AND(Q$48&gt;Q35,Q$48&lt;=Q33),"&lt;=",IF(AND(Q35=Q33,Q32&lt;&gt;" "),"&lt;="," "))</f>
        <v xml:space="preserve"> </v>
      </c>
      <c r="R34" s="94" t="str">
        <f>IF(Q34&lt;&gt;" ",$A34," ")</f>
        <v xml:space="preserve"> </v>
      </c>
      <c r="S34" s="93" t="str">
        <f>IF(AND(S$48&gt;S35,S$48&lt;=S33),"&lt;=",IF(AND(S35=S33,S32&lt;&gt;" "),"&lt;="," "))</f>
        <v xml:space="preserve"> </v>
      </c>
      <c r="T34" s="94" t="str">
        <f>IF(S34&lt;&gt;" ",$A34," ")</f>
        <v xml:space="preserve"> </v>
      </c>
      <c r="U34" s="93" t="str">
        <f>IF(AND(U$48&gt;U35,U$48&lt;=U33),"&lt;=",IF(AND(U35=U33,U32&lt;&gt;" "),"&lt;="," "))</f>
        <v xml:space="preserve"> </v>
      </c>
      <c r="V34" s="94" t="str">
        <f>IF(U34&lt;&gt;" ",$A34," ")</f>
        <v xml:space="preserve"> </v>
      </c>
      <c r="W34" s="34"/>
      <c r="Z34" s="93" t="str">
        <f>IF(AND(Z$48&gt;Z35,Z$48&lt;=Z33),"&lt;=",IF(AND(Z35=Z33,Z32&lt;&gt;" "),"&lt;="," "))</f>
        <v xml:space="preserve"> </v>
      </c>
      <c r="AA34" s="94" t="str">
        <f>IF(Z34&lt;&gt;" ",$A34," ")</f>
        <v xml:space="preserve"> </v>
      </c>
      <c r="AB34" s="93" t="str">
        <f>IF(AND(AB$48&gt;AB35,AB$48&lt;=AB33),"&lt;=",IF(AND(AB35=AB33,AB32&lt;&gt;" "),"&lt;="," "))</f>
        <v xml:space="preserve"> </v>
      </c>
      <c r="AC34" s="94" t="str">
        <f>IF(AB34&lt;&gt;" ",$A34," ")</f>
        <v xml:space="preserve"> </v>
      </c>
    </row>
    <row r="35" spans="1:29" s="3" customFormat="1" ht="14.45" customHeight="1">
      <c r="A35" s="125"/>
      <c r="B35" s="126" t="s">
        <v>61</v>
      </c>
      <c r="C35" s="135"/>
      <c r="D35" s="108"/>
      <c r="E35" s="109"/>
      <c r="H35" s="127">
        <f>(H$26-(I$26/3)*4)</f>
        <v>8116.9610082508052</v>
      </c>
      <c r="I35" s="94">
        <f>STDEV(H$48:H192)</f>
        <v>13.00584325588745</v>
      </c>
      <c r="K35" s="127">
        <f>(K$26-(L$26/3)*4)</f>
        <v>-715.34979603737906</v>
      </c>
      <c r="L35" s="94">
        <f>STDEV(K$48:K192)</f>
        <v>6.082855123669888</v>
      </c>
      <c r="M35" s="127">
        <f>(M$26-(N$26/3)*4)</f>
        <v>1937.6329492409502</v>
      </c>
      <c r="N35" s="94">
        <f>STDEV(M$48:M192)</f>
        <v>48.203633676625778</v>
      </c>
      <c r="O35" s="127">
        <f>(O$26-(P$26/3)*4)</f>
        <v>-2382.4809657190558</v>
      </c>
      <c r="P35" s="94">
        <f>STDEV(O$48:O192)</f>
        <v>15.910046244300633</v>
      </c>
      <c r="Q35" s="127">
        <f>(Q$26-(R$26/3)*4)</f>
        <v>3574.9324586392149</v>
      </c>
      <c r="R35" s="94">
        <f>STDEV(Q$48:Q192)</f>
        <v>43.64912870702404</v>
      </c>
      <c r="S35" s="127">
        <f>(S$26-(T$26/3)*4)</f>
        <v>-803.49152420673988</v>
      </c>
      <c r="T35" s="94">
        <f>STDEV(S$48:S192)</f>
        <v>27.862215265831434</v>
      </c>
      <c r="U35" s="127">
        <f>(U$26-(V$26/3)*4)</f>
        <v>3185.2362400879929</v>
      </c>
      <c r="V35" s="94">
        <f>STDEV(U$48:U192)</f>
        <v>20.099746394690964</v>
      </c>
      <c r="W35" s="34"/>
      <c r="Z35" s="127">
        <f>(Z$26-(AA$26/3)*4)</f>
        <v>6195.3275196809664</v>
      </c>
      <c r="AA35" s="94">
        <f>STDEV(Z$48:Z192)</f>
        <v>193.62909098567863</v>
      </c>
      <c r="AB35" s="127">
        <f>(AB$26-(AC$26/3)*4)</f>
        <v>8035.0496284340497</v>
      </c>
      <c r="AC35" s="94">
        <f>STDEV(AB$48:AB192)</f>
        <v>94.103460222252423</v>
      </c>
    </row>
    <row r="36" spans="1:29" s="3" customFormat="1" ht="9.9499999999999993" customHeight="1">
      <c r="A36" s="136">
        <v>8</v>
      </c>
      <c r="B36" s="134"/>
      <c r="C36" s="101"/>
      <c r="D36" s="108"/>
      <c r="E36" s="109"/>
      <c r="H36" s="93" t="str">
        <f>IF(AND(H$48&gt;H37,H$48&lt;=H35),"&lt;=",IF(AND(H37=H35,H34&lt;&gt;" "),"&lt;="," "))</f>
        <v xml:space="preserve"> </v>
      </c>
      <c r="I36" s="94" t="str">
        <f>IF(H36&lt;&gt;" ",$A36," ")</f>
        <v xml:space="preserve"> </v>
      </c>
      <c r="K36" s="93" t="str">
        <f>IF(AND(K$48&gt;K37,K$48&lt;=K35),"&lt;=",IF(AND(K37=K35,K34&lt;&gt;" "),"&lt;="," "))</f>
        <v xml:space="preserve"> </v>
      </c>
      <c r="L36" s="94" t="str">
        <f>IF(K36&lt;&gt;" ",$A36," ")</f>
        <v xml:space="preserve"> </v>
      </c>
      <c r="M36" s="93" t="str">
        <f>IF(AND(M$48&gt;M37,M$48&lt;=M35),"&lt;=",IF(AND(M37=M35,M34&lt;&gt;" "),"&lt;="," "))</f>
        <v xml:space="preserve"> </v>
      </c>
      <c r="N36" s="94" t="str">
        <f>IF(M36&lt;&gt;" ",$A36," ")</f>
        <v xml:space="preserve"> </v>
      </c>
      <c r="O36" s="93" t="str">
        <f>IF(AND(O$48&gt;O37,O$48&lt;=O35),"&lt;=",IF(AND(O37=O35,O34&lt;&gt;" "),"&lt;="," "))</f>
        <v xml:space="preserve"> </v>
      </c>
      <c r="P36" s="94" t="str">
        <f>IF(O36&lt;&gt;" ",$A36," ")</f>
        <v xml:space="preserve"> </v>
      </c>
      <c r="Q36" s="93" t="str">
        <f>IF(AND(Q$48&gt;Q37,Q$48&lt;=Q35),"&lt;=",IF(AND(Q37=Q35,Q34&lt;&gt;" "),"&lt;="," "))</f>
        <v xml:space="preserve"> </v>
      </c>
      <c r="R36" s="94" t="str">
        <f>IF(Q36&lt;&gt;" ",$A36," ")</f>
        <v xml:space="preserve"> </v>
      </c>
      <c r="S36" s="93" t="str">
        <f>IF(AND(S$48&gt;S37,S$48&lt;=S35),"&lt;=",IF(AND(S37=S35,S34&lt;&gt;" "),"&lt;="," "))</f>
        <v xml:space="preserve"> </v>
      </c>
      <c r="T36" s="94" t="str">
        <f>IF(S36&lt;&gt;" ",$A36," ")</f>
        <v xml:space="preserve"> </v>
      </c>
      <c r="U36" s="93" t="str">
        <f>IF(AND(U$48&gt;U37,U$48&lt;=U35),"&lt;=",IF(AND(U37=U35,U34&lt;&gt;" "),"&lt;="," "))</f>
        <v xml:space="preserve"> </v>
      </c>
      <c r="V36" s="94" t="str">
        <f>IF(U36&lt;&gt;" ",$A36," ")</f>
        <v xml:space="preserve"> </v>
      </c>
      <c r="W36" s="34"/>
      <c r="Z36" s="93" t="str">
        <f>IF(AND(Z$48&gt;Z37,Z$48&lt;=Z35),"&lt;=",IF(AND(Z37=Z35,Z34&lt;&gt;" "),"&lt;="," "))</f>
        <v xml:space="preserve"> </v>
      </c>
      <c r="AA36" s="94" t="str">
        <f>IF(Z36&lt;&gt;" ",$A36," ")</f>
        <v xml:space="preserve"> </v>
      </c>
      <c r="AB36" s="93" t="str">
        <f>IF(AND(AB$48&gt;AB37,AB$48&lt;=AB35),"&lt;=",IF(AND(AB37=AB35,AB34&lt;&gt;" "),"&lt;="," "))</f>
        <v xml:space="preserve"> </v>
      </c>
      <c r="AC36" s="94" t="str">
        <f>IF(AB36&lt;&gt;" ",$A36," ")</f>
        <v xml:space="preserve"> </v>
      </c>
    </row>
    <row r="37" spans="1:29" s="3" customFormat="1" ht="14.45" customHeight="1">
      <c r="A37" s="125"/>
      <c r="B37" s="126" t="s">
        <v>62</v>
      </c>
      <c r="C37" s="135"/>
      <c r="D37" s="137"/>
      <c r="E37" s="113"/>
      <c r="H37" s="127">
        <f>(H$26-(I$26/3)*5)</f>
        <v>8111.4231964604705</v>
      </c>
      <c r="I37" s="94">
        <f>STDEV(H$48:H281)</f>
        <v>26.958289091486549</v>
      </c>
      <c r="K37" s="127">
        <f>(K$26-(L$26/3)*5)</f>
        <v>-717.30707630663255</v>
      </c>
      <c r="L37" s="94">
        <f>STDEV(K$48:K281)</f>
        <v>7.0547730154289603</v>
      </c>
      <c r="M37" s="127">
        <f>(M$26-(N$26/3)*5)</f>
        <v>1922.5345435011288</v>
      </c>
      <c r="N37" s="94">
        <f>STDEV(M$48:M281)</f>
        <v>70.418181585818601</v>
      </c>
      <c r="O37" s="127">
        <f>(O$26-(P$26/3)*5)</f>
        <v>-2387.9568401652959</v>
      </c>
      <c r="P37" s="94">
        <f>STDEV(O$48:O281)</f>
        <v>17.805628266774374</v>
      </c>
      <c r="Q37" s="127">
        <f>(Q$26-(R$26/3)*5)</f>
        <v>3554.534369295146</v>
      </c>
      <c r="R37" s="94">
        <f>STDEV(Q$48:Q281)</f>
        <v>55.77116054571529</v>
      </c>
      <c r="S37" s="127">
        <f>(S$26-(T$26/3)*5)</f>
        <v>-815.38628207098543</v>
      </c>
      <c r="T37" s="94">
        <f>STDEV(S$48:S281)</f>
        <v>58.311506958911451</v>
      </c>
      <c r="U37" s="127">
        <f>(U$26-(V$26/3)*5)</f>
        <v>3177.9787717754389</v>
      </c>
      <c r="V37" s="94">
        <f>STDEV(U$48:U281)</f>
        <v>30.976153073747565</v>
      </c>
      <c r="W37" s="34"/>
      <c r="Z37" s="127">
        <f>(Z$26-(AA$26/3)*5)</f>
        <v>6145.6408319712455</v>
      </c>
      <c r="AA37" s="94">
        <f>STDEV(Z$48:Z281)</f>
        <v>251.50499872802223</v>
      </c>
      <c r="AB37" s="127">
        <f>(AB$26-(AC$26/3)*5)</f>
        <v>8001.1028786428651</v>
      </c>
      <c r="AC37" s="94">
        <f>STDEV(AB$48:AB281)</f>
        <v>158.39357580883379</v>
      </c>
    </row>
    <row r="38" spans="1:29" s="3" customFormat="1" ht="9.9499999999999993" customHeight="1">
      <c r="A38" s="124">
        <v>13</v>
      </c>
      <c r="B38" s="138"/>
      <c r="C38" s="101"/>
      <c r="D38" s="137"/>
      <c r="E38" s="113"/>
      <c r="H38" s="93" t="str">
        <f>IF(AND(H$48&gt;H39,H$48&lt;=H37),"&lt;=",IF(AND(H39=H37,H36&lt;&gt;" "),"&lt;="," "))</f>
        <v xml:space="preserve"> </v>
      </c>
      <c r="I38" s="94" t="str">
        <f>IF(H38&lt;&gt;" ",$A38," ")</f>
        <v xml:space="preserve"> </v>
      </c>
      <c r="K38" s="93" t="str">
        <f>IF(AND(K$48&gt;K39,K$48&lt;=K37),"&lt;=",IF(AND(K39=K37,K36&lt;&gt;" "),"&lt;="," "))</f>
        <v xml:space="preserve"> </v>
      </c>
      <c r="L38" s="94" t="str">
        <f>IF(K38&lt;&gt;" ",$A38," ")</f>
        <v xml:space="preserve"> </v>
      </c>
      <c r="M38" s="93" t="str">
        <f>IF(AND(M$48&gt;M39,M$48&lt;=M37),"&lt;=",IF(AND(M39=M37,M36&lt;&gt;" "),"&lt;="," "))</f>
        <v xml:space="preserve"> </v>
      </c>
      <c r="N38" s="94" t="str">
        <f>IF(M38&lt;&gt;" ",$A38," ")</f>
        <v xml:space="preserve"> </v>
      </c>
      <c r="O38" s="93" t="str">
        <f>IF(AND(O$48&gt;O39,O$48&lt;=O37),"&lt;=",IF(AND(O39=O37,O36&lt;&gt;" "),"&lt;="," "))</f>
        <v xml:space="preserve"> </v>
      </c>
      <c r="P38" s="94" t="str">
        <f>IF(O38&lt;&gt;" ",$A38," ")</f>
        <v xml:space="preserve"> </v>
      </c>
      <c r="Q38" s="93" t="str">
        <f>IF(AND(Q$48&gt;Q39,Q$48&lt;=Q37),"&lt;=",IF(AND(Q39=Q37,Q36&lt;&gt;" "),"&lt;="," "))</f>
        <v xml:space="preserve"> </v>
      </c>
      <c r="R38" s="94" t="str">
        <f>IF(Q38&lt;&gt;" ",$A38," ")</f>
        <v xml:space="preserve"> </v>
      </c>
      <c r="S38" s="93" t="str">
        <f>IF(AND(S$48&gt;S39,S$48&lt;=S37),"&lt;=",IF(AND(S39=S37,S36&lt;&gt;" "),"&lt;="," "))</f>
        <v xml:space="preserve"> </v>
      </c>
      <c r="T38" s="94" t="str">
        <f>IF(S38&lt;&gt;" ",$A38," ")</f>
        <v xml:space="preserve"> </v>
      </c>
      <c r="U38" s="93" t="str">
        <f>IF(AND(U$48&gt;U39,U$48&lt;=U37),"&lt;=",IF(AND(U39=U37,U36&lt;&gt;" "),"&lt;="," "))</f>
        <v xml:space="preserve"> </v>
      </c>
      <c r="V38" s="94" t="str">
        <f>IF(U38&lt;&gt;" ",$A38," ")</f>
        <v xml:space="preserve"> </v>
      </c>
      <c r="W38" s="34"/>
      <c r="Z38" s="93" t="str">
        <f>IF(AND(Z$48&gt;Z39,Z$48&lt;=Z37),"&lt;=",IF(AND(Z39=Z37,Z36&lt;&gt;" "),"&lt;="," "))</f>
        <v xml:space="preserve"> </v>
      </c>
      <c r="AA38" s="94" t="str">
        <f>IF(Z38&lt;&gt;" ",$A38," ")</f>
        <v xml:space="preserve"> </v>
      </c>
      <c r="AB38" s="93" t="str">
        <f>IF(AND(AB$48&gt;AB39,AB$48&lt;=AB37),"&lt;=",IF(AND(AB39=AB37,AB36&lt;&gt;" "),"&lt;="," "))</f>
        <v xml:space="preserve"> </v>
      </c>
      <c r="AC38" s="94" t="str">
        <f>IF(AB38&lt;&gt;" ",$A38," ")</f>
        <v xml:space="preserve"> </v>
      </c>
    </row>
    <row r="39" spans="1:29" s="3" customFormat="1" ht="14.45" customHeight="1">
      <c r="A39" s="125"/>
      <c r="B39" s="126" t="s">
        <v>63</v>
      </c>
      <c r="C39" s="113"/>
      <c r="D39" s="139"/>
      <c r="E39" s="113"/>
      <c r="H39" s="127">
        <f>(H$26-(I$26/3)*6)</f>
        <v>8105.8853846701359</v>
      </c>
      <c r="I39" s="94">
        <f>STDEV(H$48:H425)</f>
        <v>49.38923000576947</v>
      </c>
      <c r="K39" s="127">
        <f>(K$26-(L$26/3)*6)</f>
        <v>-719.26435657588604</v>
      </c>
      <c r="L39" s="94">
        <f>STDEV(K$48:K425)</f>
        <v>8.1765681428320409</v>
      </c>
      <c r="M39" s="127">
        <f>(M$26-(N$26/3)*6)</f>
        <v>1907.4361377613075</v>
      </c>
      <c r="N39" s="94">
        <f>STDEV(M$48:M425)</f>
        <v>120.10564569773022</v>
      </c>
      <c r="O39" s="127">
        <f>(O$26-(P$26/3)*6)</f>
        <v>-2393.4327146115361</v>
      </c>
      <c r="P39" s="94">
        <f>STDEV(O$48:O425)</f>
        <v>21.582700719218408</v>
      </c>
      <c r="Q39" s="127">
        <f>(Q$26-(R$26/3)*6)</f>
        <v>3534.1362799510771</v>
      </c>
      <c r="R39" s="94">
        <f>STDEV(Q$48:Q425)</f>
        <v>136.74684849693168</v>
      </c>
      <c r="S39" s="127">
        <f>(S$26-(T$26/3)*6)</f>
        <v>-827.28103993523098</v>
      </c>
      <c r="T39" s="94">
        <f>STDEV(S$48:S425)</f>
        <v>108.32281531464693</v>
      </c>
      <c r="U39" s="127">
        <f>(U$26-(V$26/3)*6)</f>
        <v>3170.7213034628844</v>
      </c>
      <c r="V39" s="94">
        <f>STDEV(U$48:U425)</f>
        <v>47.454784305984028</v>
      </c>
      <c r="W39" s="34"/>
      <c r="Z39" s="127">
        <f>(Z$26-(AA$26/3)*6)</f>
        <v>6095.9541442615246</v>
      </c>
      <c r="AA39" s="94">
        <f>STDEV(Z$48:Z425)</f>
        <v>293.71832663751781</v>
      </c>
      <c r="AB39" s="127">
        <f>(AB$26-(AC$26/3)*6)</f>
        <v>7967.1561288516814</v>
      </c>
      <c r="AC39" s="94">
        <f>STDEV(AB$48:AB425)</f>
        <v>159.43693272208037</v>
      </c>
    </row>
    <row r="40" spans="1:29" s="3" customFormat="1" ht="9.9499999999999993" customHeight="1">
      <c r="A40" s="124">
        <v>21</v>
      </c>
      <c r="B40" s="138"/>
      <c r="C40" s="101"/>
      <c r="D40" s="139"/>
      <c r="E40" s="113"/>
      <c r="H40" s="93" t="str">
        <f>IF(AND(H$48&gt;H41,H$48&lt;=H39),"&lt;=",IF(AND(H41=H39,H38&lt;&gt;" "),"&lt;="," "))</f>
        <v xml:space="preserve"> </v>
      </c>
      <c r="I40" s="94" t="str">
        <f>IF(H40&lt;&gt;" ",$A40," ")</f>
        <v xml:space="preserve"> </v>
      </c>
      <c r="K40" s="93" t="str">
        <f>IF(AND(K$48&gt;K41,K$48&lt;=K39),"&lt;=",IF(AND(K41=K39,K38&lt;&gt;" "),"&lt;="," "))</f>
        <v xml:space="preserve"> </v>
      </c>
      <c r="L40" s="94" t="str">
        <f>IF(K40&lt;&gt;" ",$A40," ")</f>
        <v xml:space="preserve"> </v>
      </c>
      <c r="M40" s="93" t="str">
        <f>IF(AND(M$48&gt;M41,M$48&lt;=M39),"&lt;=",IF(AND(M41=M39,M38&lt;&gt;" "),"&lt;="," "))</f>
        <v xml:space="preserve"> </v>
      </c>
      <c r="N40" s="94" t="str">
        <f>IF(M40&lt;&gt;" ",$A40," ")</f>
        <v xml:space="preserve"> </v>
      </c>
      <c r="O40" s="93" t="str">
        <f>IF(AND(O$48&gt;O41,O$48&lt;=O39),"&lt;=",IF(AND(O41=O39,O38&lt;&gt;" "),"&lt;="," "))</f>
        <v xml:space="preserve"> </v>
      </c>
      <c r="P40" s="94" t="str">
        <f>IF(O40&lt;&gt;" ",$A40," ")</f>
        <v xml:space="preserve"> </v>
      </c>
      <c r="Q40" s="93" t="str">
        <f>IF(AND(Q$48&gt;Q41,Q$48&lt;=Q39),"&lt;=",IF(AND(Q41=Q39,Q38&lt;&gt;" "),"&lt;="," "))</f>
        <v xml:space="preserve"> </v>
      </c>
      <c r="R40" s="94" t="str">
        <f>IF(Q40&lt;&gt;" ",$A40," ")</f>
        <v xml:space="preserve"> </v>
      </c>
      <c r="S40" s="93" t="str">
        <f>IF(AND(S$48&gt;S41,S$48&lt;=S39),"&lt;=",IF(AND(S41=S39,S38&lt;&gt;" "),"&lt;="," "))</f>
        <v xml:space="preserve"> </v>
      </c>
      <c r="T40" s="94" t="str">
        <f>IF(S40&lt;&gt;" ",$A40," ")</f>
        <v xml:space="preserve"> </v>
      </c>
      <c r="U40" s="93" t="str">
        <f>IF(AND(U$48&gt;U41,U$48&lt;=U39),"&lt;=",IF(AND(U41=U39,U38&lt;&gt;" "),"&lt;="," "))</f>
        <v xml:space="preserve"> </v>
      </c>
      <c r="V40" s="94" t="str">
        <f>IF(U40&lt;&gt;" ",$A40," ")</f>
        <v xml:space="preserve"> </v>
      </c>
      <c r="W40" s="34"/>
      <c r="Z40" s="93" t="str">
        <f>IF(AND(Z$48&gt;Z41,Z$48&lt;=Z39),"&lt;=",IF(AND(Z41=Z39,Z38&lt;&gt;" "),"&lt;="," "))</f>
        <v xml:space="preserve"> </v>
      </c>
      <c r="AA40" s="94" t="str">
        <f>IF(Z40&lt;&gt;" ",$A40," ")</f>
        <v xml:space="preserve"> </v>
      </c>
      <c r="AB40" s="93" t="str">
        <f>IF(AND(AB$48&gt;AB41,AB$48&lt;=AB39),"&lt;=",IF(AND(AB41=AB39,AB38&lt;&gt;" "),"&lt;="," "))</f>
        <v xml:space="preserve"> </v>
      </c>
      <c r="AC40" s="94" t="str">
        <f>IF(AB40&lt;&gt;" ",$A40," ")</f>
        <v xml:space="preserve"> </v>
      </c>
    </row>
    <row r="41" spans="1:29" s="3" customFormat="1" ht="14.45" customHeight="1">
      <c r="A41" s="125"/>
      <c r="B41" s="126" t="s">
        <v>64</v>
      </c>
      <c r="C41" s="113"/>
      <c r="D41" s="139"/>
      <c r="E41" s="113"/>
      <c r="H41" s="127">
        <f>(H$26-(I$26/3)*7)</f>
        <v>8100.3475728798003</v>
      </c>
      <c r="I41" s="94">
        <f>STDEV(H$48:H658)</f>
        <v>48.275620611097715</v>
      </c>
      <c r="K41" s="127">
        <f>(K$26-(L$26/3)*7)</f>
        <v>-721.22163684513964</v>
      </c>
      <c r="L41" s="94">
        <f>STDEV(K$48:K658)</f>
        <v>13.289151385623251</v>
      </c>
      <c r="M41" s="127">
        <f>(M$26-(N$26/3)*7)</f>
        <v>1892.3377320214861</v>
      </c>
      <c r="N41" s="94">
        <f>STDEV(M$48:M658)</f>
        <v>118.67979357919656</v>
      </c>
      <c r="O41" s="127">
        <f>(O$26-(P$26/3)*7)</f>
        <v>-2398.9085890577762</v>
      </c>
      <c r="P41" s="94">
        <f>STDEV(O$48:O658)</f>
        <v>68.107323702061521</v>
      </c>
      <c r="Q41" s="127">
        <f>(Q$26-(R$26/3)*7)</f>
        <v>3513.7381906070082</v>
      </c>
      <c r="R41" s="94">
        <f>STDEV(Q$48:Q658)</f>
        <v>133.37653671598551</v>
      </c>
      <c r="S41" s="127">
        <f>(S$26-(T$26/3)*7)</f>
        <v>-839.17579779947653</v>
      </c>
      <c r="T41" s="94">
        <f>STDEV(S$48:S658)</f>
        <v>115.1655459229648</v>
      </c>
      <c r="U41" s="127">
        <f>(U$26-(V$26/3)*7)</f>
        <v>3163.4638351503299</v>
      </c>
      <c r="V41" s="94">
        <f>STDEV(U$48:U658)</f>
        <v>54.602329908836914</v>
      </c>
      <c r="W41" s="34"/>
      <c r="Z41" s="127">
        <f>(Z$26-(AA$26/3)*7)</f>
        <v>6046.2674565518037</v>
      </c>
      <c r="AA41" s="94">
        <f>STDEV(Z$48:Z658)</f>
        <v>361.20996182349342</v>
      </c>
      <c r="AB41" s="127">
        <f>(AB$26-(AC$26/3)*7)</f>
        <v>7933.2093790604977</v>
      </c>
      <c r="AC41" s="94">
        <f>STDEV(AB$48:AB658)</f>
        <v>254.49367826800699</v>
      </c>
    </row>
    <row r="42" spans="1:29" s="3" customFormat="1" ht="9.9499999999999993" customHeight="1">
      <c r="A42" s="124">
        <v>34</v>
      </c>
      <c r="B42" s="140"/>
      <c r="C42" s="101"/>
      <c r="D42" s="139"/>
      <c r="E42" s="113"/>
      <c r="H42" s="93" t="str">
        <f>IF(AND(H$48&gt;H43,H$48&lt;=H41),"&lt;=",IF(AND(H43=H41,H40&lt;&gt;" "),"&lt;="," "))</f>
        <v xml:space="preserve"> </v>
      </c>
      <c r="I42" s="94" t="str">
        <f>IF(H42&lt;&gt;" ",$A42," ")</f>
        <v xml:space="preserve"> </v>
      </c>
      <c r="K42" s="93" t="str">
        <f>IF(AND(K$48&gt;K43,K$48&lt;=K41),"&lt;=",IF(AND(K43=K41,K40&lt;&gt;" "),"&lt;="," "))</f>
        <v xml:space="preserve"> </v>
      </c>
      <c r="L42" s="94" t="str">
        <f>IF(K42&lt;&gt;" ",$A42," ")</f>
        <v xml:space="preserve"> </v>
      </c>
      <c r="M42" s="93" t="str">
        <f>IF(AND(M$48&gt;M43,M$48&lt;=M41),"&lt;=",IF(AND(M43=M41,M40&lt;&gt;" "),"&lt;="," "))</f>
        <v xml:space="preserve"> </v>
      </c>
      <c r="N42" s="94" t="str">
        <f>IF(M42&lt;&gt;" ",$A42," ")</f>
        <v xml:space="preserve"> </v>
      </c>
      <c r="O42" s="93" t="str">
        <f>IF(AND(O$48&gt;O43,O$48&lt;=O41),"&lt;=",IF(AND(O43=O41,O40&lt;&gt;" "),"&lt;="," "))</f>
        <v xml:space="preserve"> </v>
      </c>
      <c r="P42" s="94" t="str">
        <f>IF(O42&lt;&gt;" ",$A42," ")</f>
        <v xml:space="preserve"> </v>
      </c>
      <c r="Q42" s="93" t="str">
        <f>IF(AND(Q$48&gt;Q43,Q$48&lt;=Q41),"&lt;=",IF(AND(Q43=Q41,Q40&lt;&gt;" "),"&lt;="," "))</f>
        <v xml:space="preserve"> </v>
      </c>
      <c r="R42" s="94" t="str">
        <f>IF(Q42&lt;&gt;" ",$A42," ")</f>
        <v xml:space="preserve"> </v>
      </c>
      <c r="S42" s="93" t="str">
        <f>IF(AND(S$48&gt;S43,S$48&lt;=S41),"&lt;=",IF(AND(S43=S41,S40&lt;&gt;" "),"&lt;="," "))</f>
        <v xml:space="preserve"> </v>
      </c>
      <c r="T42" s="94" t="str">
        <f>IF(S42&lt;&gt;" ",$A42," ")</f>
        <v xml:space="preserve"> </v>
      </c>
      <c r="U42" s="93" t="str">
        <f>IF(AND(U$48&gt;U43,U$48&lt;=U41),"&lt;=",IF(AND(U43=U41,U40&lt;&gt;" "),"&lt;="," "))</f>
        <v xml:space="preserve"> </v>
      </c>
      <c r="V42" s="94" t="str">
        <f>IF(U42&lt;&gt;" ",$A42," ")</f>
        <v xml:space="preserve"> </v>
      </c>
      <c r="W42" s="34"/>
      <c r="Z42" s="93" t="str">
        <f>IF(AND(Z$48&gt;Z43,Z$48&lt;=Z41),"&lt;=",IF(AND(Z43=Z41,Z40&lt;&gt;" "),"&lt;="," "))</f>
        <v xml:space="preserve"> </v>
      </c>
      <c r="AA42" s="94" t="str">
        <f>IF(Z42&lt;&gt;" ",$A42," ")</f>
        <v xml:space="preserve"> </v>
      </c>
      <c r="AB42" s="93" t="str">
        <f>IF(AND(AB$48&gt;AB43,AB$48&lt;=AB41),"&lt;=",IF(AND(AB43=AB41,AB40&lt;&gt;" "),"&lt;="," "))</f>
        <v xml:space="preserve"> </v>
      </c>
      <c r="AC42" s="94" t="str">
        <f>IF(AB42&lt;&gt;" ",$A42," ")</f>
        <v xml:space="preserve"> </v>
      </c>
    </row>
    <row r="43" spans="1:29" s="3" customFormat="1" ht="14.45" customHeight="1">
      <c r="A43" s="125"/>
      <c r="B43" s="126" t="s">
        <v>65</v>
      </c>
      <c r="C43" s="141"/>
      <c r="D43" s="142"/>
      <c r="E43" s="141"/>
      <c r="H43" s="127">
        <f>(H$26-(I$26/3)*8)</f>
        <v>8094.8097610894656</v>
      </c>
      <c r="I43" s="94">
        <f>STDEV(H$48:H1035)</f>
        <v>57.32049014460268</v>
      </c>
      <c r="K43" s="127">
        <f>(K$26-(L$26/3)*8)</f>
        <v>-723.17891711439313</v>
      </c>
      <c r="L43" s="94">
        <f>STDEV(K$48:K1035)</f>
        <v>25.706920520942219</v>
      </c>
      <c r="M43" s="127">
        <f>(M$26-(N$26/3)*8)</f>
        <v>1877.2393262816645</v>
      </c>
      <c r="N43" s="94">
        <f>STDEV(M$48:M1035)</f>
        <v>167.46287236464698</v>
      </c>
      <c r="O43" s="127">
        <f>(O$26-(P$26/3)*8)</f>
        <v>-2404.3844635040164</v>
      </c>
      <c r="P43" s="94">
        <f>STDEV(O$48:O1035)</f>
        <v>62.461359238463999</v>
      </c>
      <c r="Q43" s="127">
        <f>(Q$26-(R$26/3)*8)</f>
        <v>3493.3401012629392</v>
      </c>
      <c r="R43" s="94">
        <f>STDEV(Q$48:Q1035)</f>
        <v>308.21739772912093</v>
      </c>
      <c r="S43" s="127">
        <f>(S$26-(T$26/3)*8)</f>
        <v>-851.07055566372208</v>
      </c>
      <c r="T43" s="94">
        <f>STDEV(S$48:S1035)</f>
        <v>95.299729596555409</v>
      </c>
      <c r="U43" s="127">
        <f>(U$26-(V$26/3)*8)</f>
        <v>3156.2063668377759</v>
      </c>
      <c r="V43" s="94">
        <f>STDEV(U$48:U1035)</f>
        <v>76.87076465498825</v>
      </c>
      <c r="W43" s="34"/>
      <c r="Z43" s="127">
        <f>(Z$26-(AA$26/3)*8)</f>
        <v>5996.5807688420828</v>
      </c>
      <c r="AA43" s="94">
        <f>STDEV(Z$48:Z1035)</f>
        <v>555.39491466220068</v>
      </c>
      <c r="AB43" s="127">
        <f>(AB$26-(AC$26/3)*8)</f>
        <v>7899.2626292693139</v>
      </c>
      <c r="AC43" s="94">
        <f>STDEV(AB$48:AB1035)</f>
        <v>404.18794620910671</v>
      </c>
    </row>
    <row r="44" spans="1:29" s="3" customFormat="1" ht="9.9499999999999993" customHeight="1">
      <c r="A44" s="124">
        <v>55</v>
      </c>
      <c r="B44" s="140"/>
      <c r="C44" s="101"/>
      <c r="D44" s="142"/>
      <c r="E44" s="141"/>
      <c r="H44" s="93" t="str">
        <f>IF(AND(H$48&gt;H45,H$48&lt;=H43),"&lt;=",IF(AND(H45=H43,H42&lt;&gt;" "),"&lt;="," "))</f>
        <v xml:space="preserve"> </v>
      </c>
      <c r="I44" s="94" t="str">
        <f>IF(H44&lt;&gt;" ",$A44," ")</f>
        <v xml:space="preserve"> </v>
      </c>
      <c r="K44" s="93" t="str">
        <f>IF(AND(K$48&gt;K45,K$48&lt;=K43),"&lt;=",IF(AND(K45=K43,K42&lt;&gt;" "),"&lt;="," "))</f>
        <v xml:space="preserve"> </v>
      </c>
      <c r="L44" s="94" t="str">
        <f>IF(K44&lt;&gt;" ",$A44," ")</f>
        <v xml:space="preserve"> </v>
      </c>
      <c r="M44" s="93" t="str">
        <f>IF(AND(M$48&gt;M45,M$48&lt;=M43),"&lt;=",IF(AND(M45=M43,M42&lt;&gt;" "),"&lt;="," "))</f>
        <v xml:space="preserve"> </v>
      </c>
      <c r="N44" s="94" t="str">
        <f>IF(M44&lt;&gt;" ",$A44," ")</f>
        <v xml:space="preserve"> </v>
      </c>
      <c r="O44" s="93" t="str">
        <f>IF(AND(O$48&gt;O45,O$48&lt;=O43),"&lt;=",IF(AND(O45=O43,O42&lt;&gt;" "),"&lt;="," "))</f>
        <v xml:space="preserve"> </v>
      </c>
      <c r="P44" s="94" t="str">
        <f>IF(O44&lt;&gt;" ",$A44," ")</f>
        <v xml:space="preserve"> </v>
      </c>
      <c r="Q44" s="93" t="str">
        <f>IF(AND(Q$48&gt;Q45,Q$48&lt;=Q43),"&lt;=",IF(AND(Q45=Q43,Q42&lt;&gt;" "),"&lt;="," "))</f>
        <v xml:space="preserve"> </v>
      </c>
      <c r="R44" s="94" t="str">
        <f>IF(Q44&lt;&gt;" ",$A44," ")</f>
        <v xml:space="preserve"> </v>
      </c>
      <c r="S44" s="93" t="str">
        <f>IF(AND(S$48&gt;S45,S$48&lt;=S43),"&lt;=",IF(AND(S45=S43,S42&lt;&gt;" "),"&lt;="," "))</f>
        <v xml:space="preserve"> </v>
      </c>
      <c r="T44" s="94" t="str">
        <f>IF(S44&lt;&gt;" ",$A44," ")</f>
        <v xml:space="preserve"> </v>
      </c>
      <c r="U44" s="93" t="str">
        <f>IF(AND(U$48&gt;U45,U$48&lt;=U43),"&lt;=",IF(AND(U45=U43,U42&lt;&gt;" "),"&lt;="," "))</f>
        <v xml:space="preserve"> </v>
      </c>
      <c r="V44" s="94" t="str">
        <f>IF(U44&lt;&gt;" ",$A44," ")</f>
        <v xml:space="preserve"> </v>
      </c>
      <c r="W44" s="34"/>
      <c r="Z44" s="93" t="str">
        <f>IF(AND(Z$48&gt;Z45,Z$48&lt;=Z43),"&lt;=",IF(AND(Z45=Z43,Z42&lt;&gt;" "),"&lt;="," "))</f>
        <v xml:space="preserve"> </v>
      </c>
      <c r="AA44" s="94" t="str">
        <f>IF(Z44&lt;&gt;" ",$A44," ")</f>
        <v xml:space="preserve"> </v>
      </c>
      <c r="AB44" s="93" t="str">
        <f>IF(AND(AB$48&gt;AB45,AB$48&lt;=AB43),"&lt;=",IF(AND(AB45=AB43,AB42&lt;&gt;" "),"&lt;="," "))</f>
        <v xml:space="preserve"> </v>
      </c>
      <c r="AC44" s="94" t="str">
        <f>IF(AB44&lt;&gt;" ",$A44," ")</f>
        <v xml:space="preserve"> </v>
      </c>
    </row>
    <row r="45" spans="1:29" s="3" customFormat="1" ht="27" customHeight="1">
      <c r="A45" s="83"/>
      <c r="B45" s="126" t="s">
        <v>66</v>
      </c>
      <c r="C45" s="141"/>
      <c r="D45" s="143"/>
      <c r="E45" s="141"/>
      <c r="H45" s="89">
        <f>MIN(H$48:H$1347)</f>
        <v>7927.075387042476</v>
      </c>
      <c r="I45" s="94"/>
      <c r="K45" s="89">
        <f>MIN(K$48:K$1347)</f>
        <v>-733.18128856496605</v>
      </c>
      <c r="L45" s="94"/>
      <c r="M45" s="89">
        <f>MIN(M$48:M$1347)</f>
        <v>1763.7768541230571</v>
      </c>
      <c r="N45" s="94"/>
      <c r="O45" s="89">
        <f>MIN(O$48:O$1347)</f>
        <v>-2385.9008704104499</v>
      </c>
      <c r="P45" s="94"/>
      <c r="Q45" s="89">
        <f>MIN(Q$48:Q$1347)</f>
        <v>2788.975917726726</v>
      </c>
      <c r="R45" s="94"/>
      <c r="S45" s="89">
        <f>MIN(S$48:S$1347)</f>
        <v>-1008.3101361629806</v>
      </c>
      <c r="T45" s="94"/>
      <c r="U45" s="89">
        <f>MIN(U$48:U$1347)</f>
        <v>3084.4853416800415</v>
      </c>
      <c r="V45" s="94"/>
      <c r="W45" s="34"/>
      <c r="Z45" s="89">
        <f>MIN(Z$48:Z$1347)</f>
        <v>4855.6566558017184</v>
      </c>
      <c r="AA45" s="94"/>
      <c r="AB45" s="89">
        <f>MIN(AB$48:AB$1347)</f>
        <v>7042.7648122382307</v>
      </c>
      <c r="AC45" s="94"/>
    </row>
    <row r="46" spans="1:29" s="149" customFormat="1" ht="22.5" customHeight="1">
      <c r="A46" s="144"/>
      <c r="B46" s="145"/>
      <c r="C46" s="146"/>
      <c r="D46" s="147"/>
      <c r="E46" s="148"/>
      <c r="H46" s="150" t="str">
        <f>IF(H$48&lt;=H$26,((H$26-H$48)/(H$26-I$46))," ")</f>
        <v xml:space="preserve"> </v>
      </c>
      <c r="I46" s="151">
        <f>MIN(H$48:H$1072)</f>
        <v>7927.075387042476</v>
      </c>
      <c r="K46" s="150" t="str">
        <f>IF(K$48&lt;=K$26,((K$26-K$48)/(K$26-L$46))," ")</f>
        <v xml:space="preserve"> </v>
      </c>
      <c r="L46" s="151">
        <f>MIN(K$48:K$1072)</f>
        <v>-733.18128856496605</v>
      </c>
      <c r="M46" s="150" t="str">
        <f>IF(M$48&lt;=M$26,((M$26-M$48)/(M$26-N$46))," ")</f>
        <v xml:space="preserve"> </v>
      </c>
      <c r="N46" s="151">
        <f>MIN(M$48:M$1072)</f>
        <v>1763.7768541230571</v>
      </c>
      <c r="O46" s="150">
        <f>IF(O$48&lt;=O$26,((O$26-O$48)/(O$26-P$46))," ")</f>
        <v>0.57609619689595604</v>
      </c>
      <c r="P46" s="151">
        <f>MIN(O$48:O$1072)</f>
        <v>-2385.9008704104499</v>
      </c>
      <c r="Q46" s="150">
        <f>IF(Q$48&lt;=Q$26,((Q$26-Q$48)/(Q$26-R$46))," ")</f>
        <v>8.9078977115414765E-3</v>
      </c>
      <c r="R46" s="151">
        <f>MIN(Q$48:Q$1072)</f>
        <v>2788.975917726726</v>
      </c>
      <c r="S46" s="150" t="str">
        <f>IF(S$48&lt;=S$26,((S$26-S$48)/(S$26-T$46))," ")</f>
        <v xml:space="preserve"> </v>
      </c>
      <c r="T46" s="151">
        <f>MIN(S$48:S$1072)</f>
        <v>-1008.3101361629806</v>
      </c>
      <c r="U46" s="150">
        <f>IF(U$48&lt;=U$26,((U$26-U$48)/(U$26-V$46))," ")</f>
        <v>5.7553473238008357E-2</v>
      </c>
      <c r="V46" s="151">
        <f>MIN(U$48:U$1072)</f>
        <v>3084.4853416800415</v>
      </c>
      <c r="W46" s="177"/>
      <c r="Z46" s="150">
        <f>IF(Z$48&lt;=Z$26,((Z$26-Z$48)/(Z$26-AA$46))," ")</f>
        <v>2.6249430611587479E-2</v>
      </c>
      <c r="AA46" s="151">
        <f>MIN(Z$48:Z$1072)</f>
        <v>4855.6566558017184</v>
      </c>
      <c r="AB46" s="150">
        <f>IF(AB$48&lt;=AB$26,((AB$26-AB$48)/(AB$26-AC$46))," ")</f>
        <v>3.4069151002387088E-3</v>
      </c>
      <c r="AC46" s="151">
        <f>MIN(AB$48:AB$1072)</f>
        <v>7042.7648122382307</v>
      </c>
    </row>
    <row r="47" spans="1:29" s="3" customFormat="1" ht="12.75" customHeight="1" thickBot="1">
      <c r="A47" s="28"/>
      <c r="B47" s="152"/>
      <c r="C47" s="60"/>
      <c r="D47" s="143"/>
      <c r="E47" s="60"/>
      <c r="H47" s="153" t="s">
        <v>67</v>
      </c>
      <c r="I47" s="94"/>
      <c r="K47" s="153" t="s">
        <v>67</v>
      </c>
      <c r="L47" s="94"/>
      <c r="M47" s="153" t="s">
        <v>67</v>
      </c>
      <c r="N47" s="94"/>
      <c r="O47" s="153" t="s">
        <v>67</v>
      </c>
      <c r="P47" s="94"/>
      <c r="Q47" s="153" t="s">
        <v>67</v>
      </c>
      <c r="R47" s="94"/>
      <c r="S47" s="153" t="s">
        <v>67</v>
      </c>
      <c r="T47" s="94"/>
      <c r="U47" s="153" t="s">
        <v>67</v>
      </c>
      <c r="V47" s="94"/>
      <c r="W47" s="34"/>
      <c r="Z47" s="153" t="s">
        <v>67</v>
      </c>
      <c r="AA47" s="94"/>
      <c r="AB47" s="153" t="s">
        <v>67</v>
      </c>
      <c r="AC47" s="94"/>
    </row>
    <row r="48" spans="1:29" s="3" customFormat="1" ht="33" thickTop="1" thickBot="1">
      <c r="A48" s="154" t="s">
        <v>29</v>
      </c>
      <c r="B48" s="155" t="s">
        <v>68</v>
      </c>
      <c r="C48" s="60"/>
      <c r="D48" s="156"/>
      <c r="E48" s="60"/>
      <c r="H48" s="157">
        <f>SHEET1!BS2*100</f>
        <v>8162.2032208302262</v>
      </c>
      <c r="I48" s="158"/>
      <c r="K48" s="157">
        <f>(1/SHEET1!AF2)*10000-H48</f>
        <v>-705.08166974894357</v>
      </c>
      <c r="L48" s="158"/>
      <c r="M48" s="157">
        <f>SHEET1!BL2*100-H48</f>
        <v>2004.7967791697738</v>
      </c>
      <c r="N48" s="158"/>
      <c r="O48" s="157">
        <f>(1/SHEET1!AR2)*10000-$H48</f>
        <v>-2375.1661837931888</v>
      </c>
      <c r="P48" s="158"/>
      <c r="Q48" s="157">
        <f>SHEET1!BD2*10000-$H48</f>
        <v>3648.7967791697738</v>
      </c>
      <c r="R48" s="158"/>
      <c r="S48" s="157">
        <f>SHEET1!BP2*1000-$H48</f>
        <v>-746.80322083022656</v>
      </c>
      <c r="T48" s="158"/>
      <c r="U48" s="157">
        <f>SHEET1!BH2*10000-$H48</f>
        <v>3206.7967791697738</v>
      </c>
      <c r="V48" s="158"/>
      <c r="W48" s="34">
        <f>CORREL(H48:H72,U48:U72)</f>
        <v>0.21256383738656104</v>
      </c>
      <c r="Z48" s="157">
        <f>(1/SHEET1!H2)*10000-$H48</f>
        <v>6353.6916840906633</v>
      </c>
      <c r="AA48" s="158"/>
      <c r="AB48" s="157">
        <f>(1/SHEET1!AZ2)*10000-$H48</f>
        <v>8166.9933826968791</v>
      </c>
      <c r="AC48" s="158"/>
    </row>
    <row r="49" spans="1:29" s="3" customFormat="1" ht="15.75" thickTop="1">
      <c r="A49" s="159" t="str">
        <f>SHEET1!A3</f>
        <v>17 October 2008</v>
      </c>
      <c r="B49" s="160">
        <f>SHEET1!B3</f>
        <v>0.86458333333333337</v>
      </c>
      <c r="C49" s="161"/>
      <c r="D49" s="162"/>
      <c r="E49" s="161"/>
      <c r="H49" s="163">
        <f>SHEET1!BS3*100</f>
        <v>8162.2918839187832</v>
      </c>
      <c r="I49" s="164" t="str">
        <f>IF(AND(INT(H49)&lt;=INT(MIN(H$48:H48,H50:H57)),H49&lt;H48,H49&lt;H50,H50&lt;H51),"N",IF(AND(INT(H49)&gt;=INT(MAX(H$48:H48,H50:H57)),H49&gt;H48,H49&gt;H50,H50&gt;H51),"X"," "))</f>
        <v xml:space="preserve"> </v>
      </c>
      <c r="K49" s="163">
        <f>(1/SHEET1!AF3)*10000-H49</f>
        <v>-706.83821956330758</v>
      </c>
      <c r="L49" s="164" t="str">
        <f>IF(AND(INT(K49)&lt;=INT(MIN(K$48:K48,K50:K57)),K49&lt;K48,K49&lt;K50,K50&lt;K51),"N",IF(AND(INT(K49)&gt;=INT(MAX(K$48:K48,K50:K57)),K49&gt;K48,K49&gt;K50,K50&gt;K51),"X"," "))</f>
        <v xml:space="preserve"> </v>
      </c>
      <c r="M49" s="163">
        <f>SHEET1!BL3*100-H49</f>
        <v>2000.7081160812168</v>
      </c>
      <c r="N49" s="164" t="str">
        <f>IF(AND(INT(M49)&lt;=INT(MIN(M$48:M48,M50:M57)),M49&lt;M48,M49&lt;M50,M50&lt;M51),"N",IF(AND(INT(M49)&gt;=INT(MAX(M$48:M48,M50:M57)),M49&gt;M48,M49&gt;M50,M50&gt;M51),"X"," "))</f>
        <v xml:space="preserve"> </v>
      </c>
      <c r="O49" s="163">
        <f>(1/SHEET1!AR3)*10000-$H49</f>
        <v>-2377.263537279885</v>
      </c>
      <c r="P49" s="164" t="str">
        <f>IF(AND(INT(O49)&lt;=INT(MIN(O$48:O48,O50:O57)),O49&lt;O48,O49&lt;O50,O50&lt;O51),"N",IF(AND(INT(O49)&gt;=INT(MAX(O$48:O48,O50:O57)),O49&gt;O48,O49&gt;O50,O50&gt;O51),"X"," "))</f>
        <v xml:space="preserve"> </v>
      </c>
      <c r="Q49" s="163">
        <f>SHEET1!BD3*10000-$H49</f>
        <v>3666.7081160812168</v>
      </c>
      <c r="R49" s="164" t="str">
        <f>IF(AND(INT(Q49)&lt;=INT(MIN(Q$48:Q48,Q50:Q57)),Q49&lt;Q48,Q49&lt;Q50,Q50&lt;Q51),"N",IF(AND(INT(Q49)&gt;=INT(MAX(Q$48:Q48,Q50:Q57)),Q49&gt;Q48,Q49&gt;Q50,Q50&gt;Q51),"X"," "))</f>
        <v xml:space="preserve"> </v>
      </c>
      <c r="S49" s="163">
        <f>SHEET1!BP3*1000-$H49</f>
        <v>-745.69188391878379</v>
      </c>
      <c r="T49" s="164" t="str">
        <f>IF(AND(INT(S49)&lt;=INT(MIN(S$48:S48,S50:S57)),S49&lt;S48,S49&lt;S50,S50&lt;S51),"N",IF(AND(INT(S49)&gt;=INT(MAX(S$48:S48,S50:S57)),S49&gt;S48,S49&gt;S50,S50&gt;S51),"X"," "))</f>
        <v xml:space="preserve"> </v>
      </c>
      <c r="U49" s="163">
        <f>SHEET1!BH3*10000-$H49</f>
        <v>3210.7081160812168</v>
      </c>
      <c r="V49" s="164" t="str">
        <f>IF(AND(INT(U49)&lt;=INT(MIN(U$48:U48,U50:U57)),U49&lt;U48,U49&lt;U50,U50&lt;U51),"N",IF(AND(INT(U49)&gt;=INT(MAX(U$48:U48,U50:U57)),U49&gt;U48,U49&gt;U50,U50&gt;U51),"X"," "))</f>
        <v xml:space="preserve"> </v>
      </c>
      <c r="W49" s="34">
        <f t="shared" ref="W49:W112" si="0">CORREL(H49:H73,U49:U73)</f>
        <v>0.21326983333081687</v>
      </c>
      <c r="Z49" s="163">
        <f>(1/SHEET1!H3)*10000-$H49</f>
        <v>6368.3678080312302</v>
      </c>
      <c r="AA49" s="164" t="str">
        <f>IF(AND(INT(Z49)&lt;=INT(MIN(Z$48:Z48,Z50:Z57)),Z49&lt;Z48,Z49&lt;Z50,Z50&lt;Z51),"N",IF(AND(INT(Z49)&gt;=INT(MAX(Z$48:Z48,Z50:Z57)),Z49&gt;Z48,Z49&gt;Z50,Z50&gt;Z51),"X"," "))</f>
        <v xml:space="preserve"> </v>
      </c>
      <c r="AB49" s="163">
        <f>(1/SHEET1!AZ3)*10000-$H49</f>
        <v>8169.5715817026439</v>
      </c>
      <c r="AC49" s="164" t="str">
        <f>IF(AND(INT(AB49)&lt;=INT(MIN(AB$48:AB48,AB50:AB57)),AB49&lt;AB48,AB49&lt;AB50,AB50&lt;AB51),"N",IF(AND(INT(AB49)&gt;=INT(MAX(AB$48:AB48,AB50:AB57)),AB49&gt;AB48,AB49&gt;AB50,AB50&gt;AB51),"X"," "))</f>
        <v xml:space="preserve"> </v>
      </c>
    </row>
    <row r="50" spans="1:29" s="3" customFormat="1" ht="15">
      <c r="A50" s="159" t="str">
        <f>SHEET1!A4</f>
        <v>17 October 2008</v>
      </c>
      <c r="B50" s="160">
        <f>SHEET1!B4</f>
        <v>0.85416666666666663</v>
      </c>
      <c r="C50" s="161"/>
      <c r="D50" s="162"/>
      <c r="E50" s="161"/>
      <c r="H50" s="163">
        <f>SHEET1!BS4*100</f>
        <v>8162.9727603491046</v>
      </c>
      <c r="I50" s="164" t="str">
        <f>IF(AND(INT(H50)&lt;=INT(MIN(H$48:H49,H51:H58)),H50&lt;H49,H49&lt;H48,H50&lt;H51,H51&lt;H52),"N",IF(AND(INT(H50)&gt;=INT(MAX(H$48:H49,H51:H58)),H50&gt;H49,H49&gt;H48,H50&gt;H51,H51&gt;H52),"X"," "))</f>
        <v>X</v>
      </c>
      <c r="K50" s="163">
        <f>(1/SHEET1!AF4)*10000-H50</f>
        <v>-709.7417847211691</v>
      </c>
      <c r="L50" s="164" t="str">
        <f>IF(AND(INT(K50)&lt;=INT(MIN(K$48:K49,K51:K58)),K50&lt;K49,K49&lt;K48,K50&lt;K51,K51&lt;K52),"N",IF(AND(INT(K50)&gt;=INT(MAX(K$48:K49,K51:K58)),K50&gt;K49,K49&gt;K48,K50&gt;K51,K51&gt;K52),"X"," "))</f>
        <v xml:space="preserve"> </v>
      </c>
      <c r="M50" s="163">
        <f>SHEET1!BL4*100-H50</f>
        <v>1996.0272396508954</v>
      </c>
      <c r="N50" s="164" t="str">
        <f>IF(AND(INT(M50)&lt;=INT(MIN(M$48:M49,M51:M58)),M50&lt;M49,M49&lt;M48,M50&lt;M51,M51&lt;M52),"N",IF(AND(INT(M50)&gt;=INT(MAX(M$48:M49,M51:M58)),M50&gt;M49,M49&gt;M48,M50&gt;M51,M51&gt;M52),"X"," "))</f>
        <v xml:space="preserve"> </v>
      </c>
      <c r="O50" s="163">
        <f>(1/SHEET1!AR4)*10000-$H50</f>
        <v>-2378.9482360851225</v>
      </c>
      <c r="P50" s="164" t="str">
        <f>IF(AND(INT(O50)&lt;=INT(MIN(O$48:O49,O51:O58)),O50&lt;O49,O49&lt;O48,O50&lt;O51,O51&lt;O52),"N",IF(AND(INT(O50)&gt;=INT(MAX(O$48:O49,O51:O58)),O50&gt;O49,O49&gt;O48,O50&gt;O51,O51&gt;O52),"X"," "))</f>
        <v xml:space="preserve"> </v>
      </c>
      <c r="Q50" s="163">
        <f>SHEET1!BD4*10000-$H50</f>
        <v>3689.0272396508954</v>
      </c>
      <c r="R50" s="164" t="str">
        <f>IF(AND(INT(Q50)&lt;=INT(MIN(Q$48:Q49,Q51:Q58)),Q50&lt;Q49,Q49&lt;Q48,Q50&lt;Q51,Q51&lt;Q52),"N",IF(AND(INT(Q50)&gt;=INT(MAX(Q$48:Q49,Q51:Q58)),Q50&gt;Q49,Q49&gt;Q48,Q50&gt;Q51,Q51&gt;Q52),"X"," "))</f>
        <v xml:space="preserve"> </v>
      </c>
      <c r="S50" s="163">
        <f>SHEET1!BP4*1000-$H50</f>
        <v>-734.57276034910501</v>
      </c>
      <c r="T50" s="164" t="str">
        <f>IF(AND(INT(S50)&lt;=INT(MIN(S$48:S49,S51:S58)),S50&lt;S49,S49&lt;S48,S50&lt;S51,S51&lt;S52),"N",IF(AND(INT(S50)&gt;=INT(MAX(S$48:S49,S51:S58)),S50&gt;S49,S49&gt;S48,S50&gt;S51,S51&gt;S52),"X"," "))</f>
        <v>X</v>
      </c>
      <c r="U50" s="163">
        <f>SHEET1!BH4*10000-$H50</f>
        <v>3211.0272396508954</v>
      </c>
      <c r="V50" s="164" t="str">
        <f>IF(AND(INT(U50)&lt;=INT(MIN(U$48:U49,U51:U58)),U50&lt;U49,U49&lt;U48,U50&lt;U51,U51&lt;U52),"N",IF(AND(INT(U50)&gt;=INT(MAX(U$48:U49,U51:U58)),U50&gt;U49,U49&gt;U48,U50&gt;U51,U51&gt;U52),"X"," "))</f>
        <v>X</v>
      </c>
      <c r="W50" s="34">
        <f t="shared" si="0"/>
        <v>0.16013655829529544</v>
      </c>
      <c r="Z50" s="163">
        <f>(1/SHEET1!H4)*10000-$H50</f>
        <v>6348.7091435835609</v>
      </c>
      <c r="AA50" s="164" t="str">
        <f>IF(AND(INT(Z50)&lt;=INT(MIN(Z$48:Z49,Z51:Z58)),Z50&lt;Z49,Z49&lt;Z48,Z50&lt;Z51,Z51&lt;Z52),"N",IF(AND(INT(Z50)&gt;=INT(MAX(Z$48:Z49,Z51:Z58)),Z50&gt;Z49,Z49&gt;Z48,Z50&gt;Z51,Z51&gt;Z52),"X"," "))</f>
        <v xml:space="preserve"> </v>
      </c>
      <c r="AB50" s="163">
        <f>(1/SHEET1!AZ4)*10000-$H50</f>
        <v>8217.0436196672727</v>
      </c>
      <c r="AC50" s="164" t="str">
        <f>IF(AND(INT(AB50)&lt;=INT(MIN(AB$48:AB49,AB51:AB58)),AB50&lt;AB49,AB49&lt;AB48,AB50&lt;AB51,AB51&lt;AB52),"N",IF(AND(INT(AB50)&gt;=INT(MAX(AB$48:AB49,AB51:AB58)),AB50&gt;AB49,AB49&gt;AB48,AB50&gt;AB51,AB51&gt;AB52),"X"," "))</f>
        <v>X</v>
      </c>
    </row>
    <row r="51" spans="1:29" s="3" customFormat="1" ht="15">
      <c r="A51" s="159" t="str">
        <f>SHEET1!A5</f>
        <v>17 October 2008</v>
      </c>
      <c r="B51" s="160">
        <f>SHEET1!B5</f>
        <v>0.84375</v>
      </c>
      <c r="C51" s="161"/>
      <c r="D51" s="162"/>
      <c r="E51" s="161"/>
      <c r="H51" s="163">
        <f>SHEET1!BS5*100</f>
        <v>8160.0375669623108</v>
      </c>
      <c r="I51" s="164" t="str">
        <f>IF(AND(INT(H51)&lt;=INT(MIN(H$48:H50,H52:H59)),H51&lt;H50,H50&lt;H49,H51&lt;H52,H52&lt;H53),"N",IF(AND(INT(H51)&gt;=INT(MAX(H$48:H50,H52:H59)),H51&gt;H50,H50&gt;H49,H51&gt;H52,H52&gt;H53),"X"," "))</f>
        <v xml:space="preserve"> </v>
      </c>
      <c r="K51" s="163">
        <f>(1/SHEET1!AF5)*10000-H51</f>
        <v>-710.69310927458719</v>
      </c>
      <c r="L51" s="164" t="str">
        <f>IF(AND(INT(K51)&lt;=INT(MIN(K$48:K50,K52:K59)),K51&lt;K50,K50&lt;K49,K51&lt;K52,K52&lt;K53),"N",IF(AND(INT(K51)&gt;=INT(MAX(K$48:K50,K52:K59)),K51&gt;K50,K50&gt;K49,K51&gt;K52,K52&gt;K53),"X"," "))</f>
        <v xml:space="preserve"> </v>
      </c>
      <c r="M51" s="163">
        <f>SHEET1!BL5*100-H51</f>
        <v>1992.9624330376892</v>
      </c>
      <c r="N51" s="164" t="str">
        <f>IF(AND(INT(M51)&lt;=INT(MIN(M$48:M50,M52:M59)),M51&lt;M50,M50&lt;M49,M51&lt;M52,M52&lt;M53),"N",IF(AND(INT(M51)&gt;=INT(MAX(M$48:M50,M52:M59)),M51&gt;M50,M50&gt;M49,M51&gt;M52,M52&gt;M53),"X"," "))</f>
        <v xml:space="preserve"> </v>
      </c>
      <c r="O51" s="163">
        <f>(1/SHEET1!AR5)*10000-$H51</f>
        <v>-2380.3589170952437</v>
      </c>
      <c r="P51" s="164" t="str">
        <f>IF(AND(INT(O51)&lt;=INT(MIN(O$48:O50,O52:O59)),O51&lt;O50,O50&lt;O49,O51&lt;O52,O52&lt;O53),"N",IF(AND(INT(O51)&gt;=INT(MAX(O$48:O50,O52:O59)),O51&gt;O50,O50&gt;O49,O51&gt;O52,O52&gt;O53),"X"," "))</f>
        <v xml:space="preserve"> </v>
      </c>
      <c r="Q51" s="163">
        <f>SHEET1!BD5*10000-$H51</f>
        <v>3709.9624330376892</v>
      </c>
      <c r="R51" s="164" t="str">
        <f>IF(AND(INT(Q51)&lt;=INT(MIN(Q$48:Q50,Q52:Q59)),Q51&lt;Q50,Q50&lt;Q49,Q51&lt;Q52,Q52&lt;Q53),"N",IF(AND(INT(Q51)&gt;=INT(MAX(Q$48:Q50,Q52:Q59)),Q51&gt;Q50,Q50&gt;Q49,Q51&gt;Q52,Q52&gt;Q53),"X"," "))</f>
        <v xml:space="preserve"> </v>
      </c>
      <c r="S51" s="163">
        <f>SHEET1!BP5*1000-$H51</f>
        <v>-744.33756696231103</v>
      </c>
      <c r="T51" s="164" t="str">
        <f>IF(AND(INT(S51)&lt;=INT(MIN(S$48:S50,S52:S59)),S51&lt;S50,S50&lt;S49,S51&lt;S52,S52&lt;S53),"N",IF(AND(INT(S51)&gt;=INT(MAX(S$48:S50,S52:S59)),S51&gt;S50,S50&gt;S49,S51&gt;S52,S52&gt;S53),"X"," "))</f>
        <v xml:space="preserve"> </v>
      </c>
      <c r="U51" s="163">
        <f>SHEET1!BH5*10000-$H51</f>
        <v>3200.962433037691</v>
      </c>
      <c r="V51" s="164" t="str">
        <f>IF(AND(INT(U51)&lt;=INT(MIN(U$48:U50,U52:U59)),U51&lt;U50,U50&lt;U49,U51&lt;U52,U52&lt;U53),"N",IF(AND(INT(U51)&gt;=INT(MAX(U$48:U50,U52:U59)),U51&gt;U50,U50&gt;U49,U51&gt;U52,U52&gt;U53),"X"," "))</f>
        <v xml:space="preserve"> </v>
      </c>
      <c r="W51" s="34">
        <f t="shared" si="0"/>
        <v>5.5348015331102805E-2</v>
      </c>
      <c r="Z51" s="163">
        <f>(1/SHEET1!H5)*10000-$H51</f>
        <v>6362.1814281001343</v>
      </c>
      <c r="AA51" s="164" t="str">
        <f>IF(AND(INT(Z51)&lt;=INT(MIN(Z$48:Z50,Z52:Z59)),Z51&lt;Z50,Z50&lt;Z49,Z51&lt;Z52,Z52&lt;Z53),"N",IF(AND(INT(Z51)&gt;=INT(MAX(Z$48:Z50,Z52:Z59)),Z51&gt;Z50,Z50&gt;Z49,Z51&gt;Z52,Z52&gt;Z53),"X"," "))</f>
        <v xml:space="preserve"> </v>
      </c>
      <c r="AB51" s="163">
        <f>(1/SHEET1!AZ5)*10000-$H51</f>
        <v>8211.9336183684027</v>
      </c>
      <c r="AC51" s="164" t="str">
        <f>IF(AND(INT(AB51)&lt;=INT(MIN(AB$48:AB50,AB52:AB59)),AB51&lt;AB50,AB50&lt;AB49,AB51&lt;AB52,AB52&lt;AB53),"N",IF(AND(INT(AB51)&gt;=INT(MAX(AB$48:AB50,AB52:AB59)),AB51&gt;AB50,AB50&gt;AB49,AB51&gt;AB52,AB52&gt;AB53),"X"," "))</f>
        <v xml:space="preserve"> </v>
      </c>
    </row>
    <row r="52" spans="1:29" s="3" customFormat="1" ht="15">
      <c r="A52" s="159" t="str">
        <f>SHEET1!A6</f>
        <v>17 October 2008</v>
      </c>
      <c r="B52" s="160">
        <f>SHEET1!B6</f>
        <v>0.83333333333333337</v>
      </c>
      <c r="C52" s="161"/>
      <c r="D52" s="162"/>
      <c r="E52" s="161"/>
      <c r="H52" s="163">
        <f>SHEET1!BS6*100</f>
        <v>8155.9318465283577</v>
      </c>
      <c r="I52" s="164" t="str">
        <f>IF(AND(INT(H52)&lt;=INT(MIN(H$48:H51,H53:H60)),H52&lt;H51,H51&lt;H50,H52&lt;H53,H53&lt;H54),"N",IF(AND(INT(H52)&gt;=INT(MAX(H$48:H51,H53:H60)),H52&gt;H51,H51&gt;H50,H52&gt;H53,H53&gt;H54),"X"," "))</f>
        <v xml:space="preserve"> </v>
      </c>
      <c r="K52" s="163">
        <f>(1/SHEET1!AF6)*10000-H52</f>
        <v>-708.25179886320529</v>
      </c>
      <c r="L52" s="164" t="str">
        <f>IF(AND(INT(K52)&lt;=INT(MIN(K$48:K51,K53:K60)),K52&lt;K51,K51&lt;K50,K52&lt;K53,K53&lt;K54),"N",IF(AND(INT(K52)&gt;=INT(MAX(K$48:K51,K53:K60)),K52&gt;K51,K51&gt;K50,K52&gt;K53,K53&gt;K54),"X"," "))</f>
        <v xml:space="preserve"> </v>
      </c>
      <c r="M52" s="163">
        <f>SHEET1!BL6*100-H52</f>
        <v>1987.0681534716423</v>
      </c>
      <c r="N52" s="164" t="str">
        <f>IF(AND(INT(M52)&lt;=INT(MIN(M$48:M51,M53:M60)),M52&lt;M51,M51&lt;M50,M52&lt;M53,M53&lt;M54),"N",IF(AND(INT(M52)&gt;=INT(MAX(M$48:M51,M53:M60)),M52&gt;M51,M51&gt;M50,M52&gt;M53,M53&gt;M54),"X"," "))</f>
        <v xml:space="preserve"> </v>
      </c>
      <c r="O52" s="163">
        <f>(1/SHEET1!AR6)*10000-$H52</f>
        <v>-2385.2584089381908</v>
      </c>
      <c r="P52" s="164" t="str">
        <f>IF(AND(INT(O52)&lt;=INT(MIN(O$48:O51,O53:O60)),O52&lt;O51,O51&lt;O50,O52&lt;O53,O53&lt;O54),"N",IF(AND(INT(O52)&gt;=INT(MAX(O$48:O51,O53:O60)),O52&gt;O51,O51&gt;O50,O52&gt;O53,O53&gt;O54),"X"," "))</f>
        <v xml:space="preserve"> </v>
      </c>
      <c r="Q52" s="163">
        <f>SHEET1!BD6*10000-$H52</f>
        <v>3715.0681534716423</v>
      </c>
      <c r="R52" s="164" t="str">
        <f>IF(AND(INT(Q52)&lt;=INT(MIN(Q$48:Q51,Q53:Q60)),Q52&lt;Q51,Q51&lt;Q50,Q52&lt;Q53,Q53&lt;Q54),"N",IF(AND(INT(Q52)&gt;=INT(MAX(Q$48:Q51,Q53:Q60)),Q52&gt;Q51,Q51&gt;Q50,Q52&gt;Q53,Q53&gt;Q54),"X"," "))</f>
        <v>X</v>
      </c>
      <c r="S52" s="163">
        <f>SHEET1!BP6*1000-$H52</f>
        <v>-753.43184652835771</v>
      </c>
      <c r="T52" s="164" t="str">
        <f>IF(AND(INT(S52)&lt;=INT(MIN(S$48:S51,S53:S60)),S52&lt;S51,S51&lt;S50,S52&lt;S53,S53&lt;S54),"N",IF(AND(INT(S52)&gt;=INT(MAX(S$48:S51,S53:S60)),S52&gt;S51,S51&gt;S50,S52&gt;S53,S53&gt;S54),"X"," "))</f>
        <v xml:space="preserve"> </v>
      </c>
      <c r="U52" s="163">
        <f>SHEET1!BH6*10000-$H52</f>
        <v>3198.0681534716423</v>
      </c>
      <c r="V52" s="164" t="str">
        <f>IF(AND(INT(U52)&lt;=INT(MIN(U$48:U51,U53:U60)),U52&lt;U51,U51&lt;U50,U52&lt;U53,U53&lt;U54),"N",IF(AND(INT(U52)&gt;=INT(MAX(U$48:U51,U53:U60)),U52&gt;U51,U51&gt;U50,U52&gt;U53,U53&gt;U54),"X"," "))</f>
        <v xml:space="preserve"> </v>
      </c>
      <c r="W52" s="34">
        <f t="shared" si="0"/>
        <v>1.5695092920241571E-2</v>
      </c>
      <c r="Z52" s="163">
        <f>(1/SHEET1!H6)*10000-$H52</f>
        <v>6315.8481824152041</v>
      </c>
      <c r="AA52" s="164" t="str">
        <f>IF(AND(INT(Z52)&lt;=INT(MIN(Z$48:Z51,Z53:Z60)),Z52&lt;Z51,Z51&lt;Z50,Z52&lt;Z53,Z53&lt;Z54),"N",IF(AND(INT(Z52)&gt;=INT(MAX(Z$48:Z51,Z53:Z60)),Z52&gt;Z51,Z51&gt;Z50,Z52&gt;Z53,Z53&gt;Z54),"X"," "))</f>
        <v xml:space="preserve"> </v>
      </c>
      <c r="AB52" s="163">
        <f>(1/SHEET1!AZ6)*10000-$H52</f>
        <v>8189.2790066916496</v>
      </c>
      <c r="AC52" s="164" t="str">
        <f>IF(AND(INT(AB52)&lt;=INT(MIN(AB$48:AB51,AB53:AB60)),AB52&lt;AB51,AB51&lt;AB50,AB52&lt;AB53,AB53&lt;AB54),"N",IF(AND(INT(AB52)&gt;=INT(MAX(AB$48:AB51,AB53:AB60)),AB52&gt;AB51,AB51&gt;AB50,AB52&gt;AB53,AB53&gt;AB54),"X"," "))</f>
        <v xml:space="preserve"> </v>
      </c>
    </row>
    <row r="53" spans="1:29" s="3" customFormat="1" ht="15">
      <c r="A53" s="159" t="str">
        <f>SHEET1!A7</f>
        <v>17 October 2008</v>
      </c>
      <c r="B53" s="160">
        <f>SHEET1!B7</f>
        <v>0.82291666666666663</v>
      </c>
      <c r="C53" s="161"/>
      <c r="D53" s="162"/>
      <c r="E53" s="161"/>
      <c r="H53" s="163">
        <f>SHEET1!BS7*100</f>
        <v>8162.6976085744955</v>
      </c>
      <c r="I53" s="164" t="str">
        <f>IF(AND(INT(H53)&lt;=INT(MIN(H$48:H52,H54:H61)),H53&lt;H52,H52&lt;H51,H53&lt;H54,H54&lt;H55),"N",IF(AND(INT(H53)&gt;=INT(MAX(H$48:H52,H54:H61)),H53&gt;H52,H52&gt;H51,H53&gt;H54,H54&gt;H55),"X"," "))</f>
        <v xml:space="preserve"> </v>
      </c>
      <c r="K53" s="163">
        <f>(1/SHEET1!AF7)*10000-H53</f>
        <v>-705.01992940378841</v>
      </c>
      <c r="L53" s="164" t="str">
        <f>IF(AND(INT(K53)&lt;=INT(MIN(K$48:K52,K54:K61)),K53&lt;K52,K52&lt;K51,K53&lt;K54,K54&lt;K55),"N",IF(AND(INT(K53)&gt;=INT(MAX(K$48:K52,K54:K61)),K53&gt;K52,K52&gt;K51,K53&gt;K54,K54&gt;K55),"X"," "))</f>
        <v xml:space="preserve"> </v>
      </c>
      <c r="M53" s="163">
        <f>SHEET1!BL7*100-H53</f>
        <v>1980.3023914255045</v>
      </c>
      <c r="N53" s="164" t="str">
        <f>IF(AND(INT(M53)&lt;=INT(MIN(M$48:M52,M54:M61)),M53&lt;M52,M52&lt;M51,M53&lt;M54,M54&lt;M55),"N",IF(AND(INT(M53)&gt;=INT(MAX(M$48:M52,M54:M61)),M53&gt;M52,M52&gt;M51,M53&gt;M54,M54&gt;M55),"X"," "))</f>
        <v xml:space="preserve"> </v>
      </c>
      <c r="O53" s="163">
        <f>(1/SHEET1!AR7)*10000-$H53</f>
        <v>-2383.6869751949298</v>
      </c>
      <c r="P53" s="164" t="str">
        <f>IF(AND(INT(O53)&lt;=INT(MIN(O$48:O52,O54:O61)),O53&lt;O52,O52&lt;O51,O53&lt;O54,O54&lt;O55),"N",IF(AND(INT(O53)&gt;=INT(MAX(O$48:O52,O54:O61)),O53&gt;O52,O52&gt;O51,O53&gt;O54,O54&gt;O55),"X"," "))</f>
        <v xml:space="preserve"> </v>
      </c>
      <c r="Q53" s="163">
        <f>SHEET1!BD7*10000-$H53</f>
        <v>3705.3023914255045</v>
      </c>
      <c r="R53" s="164" t="str">
        <f>IF(AND(INT(Q53)&lt;=INT(MIN(Q$48:Q52,Q54:Q61)),Q53&lt;Q52,Q52&lt;Q51,Q53&lt;Q54,Q54&lt;Q55),"N",IF(AND(INT(Q53)&gt;=INT(MAX(Q$48:Q52,Q54:Q61)),Q53&gt;Q52,Q52&gt;Q51,Q53&gt;Q54,Q54&gt;Q55),"X"," "))</f>
        <v xml:space="preserve"> </v>
      </c>
      <c r="S53" s="163">
        <f>SHEET1!BP7*1000-$H53</f>
        <v>-748.19760857449546</v>
      </c>
      <c r="T53" s="164" t="str">
        <f>IF(AND(INT(S53)&lt;=INT(MIN(S$48:S52,S54:S61)),S53&lt;S52,S52&lt;S51,S53&lt;S54,S54&lt;S55),"N",IF(AND(INT(S53)&gt;=INT(MAX(S$48:S52,S54:S61)),S53&gt;S52,S52&gt;S51,S53&gt;S54,S54&gt;S55),"X"," "))</f>
        <v xml:space="preserve"> </v>
      </c>
      <c r="U53" s="163">
        <f>SHEET1!BH7*10000-$H53</f>
        <v>3185.3023914255045</v>
      </c>
      <c r="V53" s="164" t="str">
        <f>IF(AND(INT(U53)&lt;=INT(MIN(U$48:U52,U54:U61)),U53&lt;U52,U52&lt;U51,U53&lt;U54,U54&lt;U55),"N",IF(AND(INT(U53)&gt;=INT(MAX(U$48:U52,U54:U61)),U53&gt;U52,U52&gt;U51,U53&gt;U54,U54&gt;U55),"X"," "))</f>
        <v xml:space="preserve"> </v>
      </c>
      <c r="W53" s="34">
        <f t="shared" si="0"/>
        <v>6.7902292490165037E-2</v>
      </c>
      <c r="Z53" s="163">
        <f>(1/SHEET1!H7)*10000-$H53</f>
        <v>6355.3047143058775</v>
      </c>
      <c r="AA53" s="164" t="str">
        <f>IF(AND(INT(Z53)&lt;=INT(MIN(Z$48:Z52,Z54:Z61)),Z53&lt;Z52,Z52&lt;Z51,Z53&lt;Z54,Z54&lt;Z55),"N",IF(AND(INT(Z53)&gt;=INT(MAX(Z$48:Z52,Z54:Z61)),Z53&gt;Z52,Z52&gt;Z51,Z53&gt;Z54,Z54&gt;Z55),"X"," "))</f>
        <v xml:space="preserve"> </v>
      </c>
      <c r="AB53" s="163">
        <f>(1/SHEET1!AZ7)*10000-$H53</f>
        <v>8214.6361614877369</v>
      </c>
      <c r="AC53" s="164" t="str">
        <f>IF(AND(INT(AB53)&lt;=INT(MIN(AB$48:AB52,AB54:AB61)),AB53&lt;AB52,AB52&lt;AB51,AB53&lt;AB54,AB54&lt;AB55),"N",IF(AND(INT(AB53)&gt;=INT(MAX(AB$48:AB52,AB54:AB61)),AB53&gt;AB52,AB52&gt;AB51,AB53&gt;AB54,AB54&gt;AB55),"X"," "))</f>
        <v xml:space="preserve"> </v>
      </c>
    </row>
    <row r="54" spans="1:29" s="3" customFormat="1" ht="15">
      <c r="A54" s="159" t="str">
        <f>SHEET1!A8</f>
        <v>17 October 2008</v>
      </c>
      <c r="B54" s="160">
        <f>SHEET1!B8</f>
        <v>0.8125</v>
      </c>
      <c r="C54" s="161"/>
      <c r="D54" s="162"/>
      <c r="E54" s="161"/>
      <c r="H54" s="163">
        <f>SHEET1!BS8*100</f>
        <v>8159.958023623868</v>
      </c>
      <c r="I54" s="164" t="str">
        <f>IF(AND(INT(H54)&lt;=INT(MIN(H$48:H53,H55:H62)),H54&lt;H53,H53&lt;H52,H54&lt;H55,H55&lt;H56),"N",IF(AND(INT(H54)&gt;=INT(MAX(H$48:H53,H55:H62)),H54&gt;H53,H53&gt;H52,H54&gt;H55,H55&gt;H56),"X"," "))</f>
        <v xml:space="preserve"> </v>
      </c>
      <c r="K54" s="163">
        <f>(1/SHEET1!AF8)*10000-H54</f>
        <v>-708.94841182146956</v>
      </c>
      <c r="L54" s="164" t="str">
        <f>IF(AND(INT(K54)&lt;=INT(MIN(K$48:K53,K55:K62)),K54&lt;K53,K53&lt;K52,K54&lt;K55,K55&lt;K56),"N",IF(AND(INT(K54)&gt;=INT(MAX(K$48:K53,K55:K62)),K54&gt;K53,K53&gt;K52,K54&gt;K55,K55&gt;K56),"X"," "))</f>
        <v xml:space="preserve"> </v>
      </c>
      <c r="M54" s="163">
        <f>SHEET1!BL8*100-H54</f>
        <v>2002.041976376132</v>
      </c>
      <c r="N54" s="164" t="str">
        <f>IF(AND(INT(M54)&lt;=INT(MIN(M$48:M53,M55:M62)),M54&lt;M53,M53&lt;M52,M54&lt;M55,M55&lt;M56),"N",IF(AND(INT(M54)&gt;=INT(MAX(M$48:M53,M55:M62)),M54&gt;M53,M53&gt;M52,M54&gt;M55,M55&gt;M56),"X"," "))</f>
        <v xml:space="preserve"> </v>
      </c>
      <c r="O54" s="163">
        <f>(1/SHEET1!AR8)*10000-$H54</f>
        <v>-2384.9522486180931</v>
      </c>
      <c r="P54" s="164" t="str">
        <f>IF(AND(INT(O54)&lt;=INT(MIN(O$48:O53,O55:O62)),O54&lt;O53,O53&lt;O52,O54&lt;O55,O55&lt;O56),"N",IF(AND(INT(O54)&gt;=INT(MAX(O$48:O53,O55:O62)),O54&gt;O53,O53&gt;O52,O54&gt;O55,O55&gt;O56),"X"," "))</f>
        <v xml:space="preserve"> </v>
      </c>
      <c r="Q54" s="163">
        <f>SHEET1!BD8*10000-$H54</f>
        <v>3693.041976376132</v>
      </c>
      <c r="R54" s="164" t="str">
        <f>IF(AND(INT(Q54)&lt;=INT(MIN(Q$48:Q53,Q55:Q62)),Q54&lt;Q53,Q53&lt;Q52,Q54&lt;Q55,Q55&lt;Q56),"N",IF(AND(INT(Q54)&gt;=INT(MAX(Q$48:Q53,Q55:Q62)),Q54&gt;Q53,Q53&gt;Q52,Q54&gt;Q55,Q55&gt;Q56),"X"," "))</f>
        <v xml:space="preserve"> </v>
      </c>
      <c r="S54" s="163">
        <f>SHEET1!BP8*1000-$H54</f>
        <v>-754.05802362386839</v>
      </c>
      <c r="T54" s="164" t="str">
        <f>IF(AND(INT(S54)&lt;=INT(MIN(S$48:S53,S55:S62)),S54&lt;S53,S53&lt;S52,S54&lt;S55,S55&lt;S56),"N",IF(AND(INT(S54)&gt;=INT(MAX(S$48:S53,S55:S62)),S54&gt;S53,S53&gt;S52,S54&gt;S55,S55&gt;S56),"X"," "))</f>
        <v xml:space="preserve"> </v>
      </c>
      <c r="U54" s="163">
        <f>SHEET1!BH8*10000-$H54</f>
        <v>3208.041976376132</v>
      </c>
      <c r="V54" s="164" t="str">
        <f>IF(AND(INT(U54)&lt;=INT(MIN(U$48:U53,U55:U62)),U54&lt;U53,U53&lt;U52,U54&lt;U55,U55&lt;U56),"N",IF(AND(INT(U54)&gt;=INT(MAX(U$48:U53,U55:U62)),U54&gt;U53,U53&gt;U52,U54&gt;U55,U55&gt;U56),"X"," "))</f>
        <v xml:space="preserve"> </v>
      </c>
      <c r="W54" s="34">
        <f t="shared" si="0"/>
        <v>0.1466422157685158</v>
      </c>
      <c r="Z54" s="163">
        <f>(1/SHEET1!H8)*10000-$H54</f>
        <v>6297.1765722992213</v>
      </c>
      <c r="AA54" s="164" t="str">
        <f>IF(AND(INT(Z54)&lt;=INT(MIN(Z$48:Z53,Z55:Z62)),Z54&lt;Z53,Z53&lt;Z52,Z54&lt;Z55,Z55&lt;Z56),"N",IF(AND(INT(Z54)&gt;=INT(MAX(Z$48:Z53,Z55:Z62)),Z54&gt;Z53,Z53&gt;Z52,Z54&gt;Z55,Z55&gt;Z56),"X"," "))</f>
        <v xml:space="preserve"> </v>
      </c>
      <c r="AB54" s="163">
        <f>(1/SHEET1!AZ8)*10000-$H54</f>
        <v>8161.2432167874258</v>
      </c>
      <c r="AC54" s="164" t="str">
        <f>IF(AND(INT(AB54)&lt;=INT(MIN(AB$48:AB53,AB55:AB62)),AB54&lt;AB53,AB53&lt;AB52,AB54&lt;AB55,AB55&lt;AB56),"N",IF(AND(INT(AB54)&gt;=INT(MAX(AB$48:AB53,AB55:AB62)),AB54&gt;AB53,AB53&gt;AB52,AB54&gt;AB55,AB55&gt;AB56),"X"," "))</f>
        <v xml:space="preserve"> </v>
      </c>
    </row>
    <row r="55" spans="1:29" s="43" customFormat="1" ht="15">
      <c r="A55" s="159" t="str">
        <f>SHEET1!A9</f>
        <v>17 October 2008</v>
      </c>
      <c r="B55" s="160">
        <f>SHEET1!B9</f>
        <v>0.80208333333333337</v>
      </c>
      <c r="C55" s="165"/>
      <c r="D55" s="166"/>
      <c r="E55" s="165"/>
      <c r="H55" s="163">
        <f>SHEET1!BS9*100</f>
        <v>8159.472708607861</v>
      </c>
      <c r="I55" s="167" t="str">
        <f>IF(AND(INT(H55)&lt;=INT(MIN(H$48:H54,H56:H63)),H55&lt;H54,H54&lt;H53,H55&lt;H56,H56&lt;H57),"N",IF(AND(INT(H55)&gt;=INT(MAX(H$48:H54,H56:H63)),H55&gt;H54,H54&gt;H53,H55&gt;H56,H56&gt;H57),"X"," "))</f>
        <v xml:space="preserve"> </v>
      </c>
      <c r="K55" s="163">
        <f>(1/SHEET1!AF9)*10000-H55</f>
        <v>-705.68618505389531</v>
      </c>
      <c r="L55" s="167" t="str">
        <f>IF(AND(INT(K55)&lt;=INT(MIN(K$48:K54,K56:K63)),K55&lt;K54,K54&lt;K53,K55&lt;K56,K56&lt;K57),"N",IF(AND(INT(K55)&gt;=INT(MAX(K$48:K54,K56:K63)),K55&gt;K54,K54&gt;K53,K55&gt;K56,K56&gt;K57),"X"," "))</f>
        <v xml:space="preserve"> </v>
      </c>
      <c r="M55" s="163">
        <f>SHEET1!BL9*100-H55</f>
        <v>1990.527291392139</v>
      </c>
      <c r="N55" s="167" t="str">
        <f>IF(AND(INT(M55)&lt;=INT(MIN(M$48:M54,M56:M63)),M55&lt;M54,M54&lt;M53,M55&lt;M56,M56&lt;M57),"N",IF(AND(INT(M55)&gt;=INT(MAX(M$48:M54,M56:M63)),M55&gt;M54,M54&gt;M53,M55&gt;M56,M56&gt;M57),"X"," "))</f>
        <v xml:space="preserve"> </v>
      </c>
      <c r="O55" s="163">
        <f>(1/SHEET1!AR9)*10000-$H55</f>
        <v>-2383.799842718985</v>
      </c>
      <c r="P55" s="167" t="str">
        <f>IF(AND(INT(O55)&lt;=INT(MIN(O$48:O54,O56:O63)),O55&lt;O54,O54&lt;O53,O55&lt;O56,O56&lt;O57),"N",IF(AND(INT(O55)&gt;=INT(MAX(O$48:O54,O56:O63)),O55&gt;O54,O54&gt;O53,O55&gt;O56,O56&gt;O57),"X"," "))</f>
        <v xml:space="preserve"> </v>
      </c>
      <c r="Q55" s="163">
        <f>SHEET1!BD9*10000-$H55</f>
        <v>3690.527291392139</v>
      </c>
      <c r="R55" s="167" t="str">
        <f>IF(AND(INT(Q55)&lt;=INT(MIN(Q$48:Q54,Q56:Q63)),Q55&lt;Q54,Q54&lt;Q53,Q55&lt;Q56,Q56&lt;Q57),"N",IF(AND(INT(Q55)&gt;=INT(MAX(Q$48:Q54,Q56:Q63)),Q55&gt;Q54,Q54&gt;Q53,Q55&gt;Q56,Q56&gt;Q57),"X"," "))</f>
        <v xml:space="preserve"> </v>
      </c>
      <c r="S55" s="163">
        <f>SHEET1!BP9*1000-$H55</f>
        <v>-751.17270860786175</v>
      </c>
      <c r="T55" s="167" t="str">
        <f>IF(AND(INT(S55)&lt;=INT(MIN(S$48:S54,S56:S63)),S55&lt;S54,S54&lt;S53,S55&lt;S56,S56&lt;S57),"N",IF(AND(INT(S55)&gt;=INT(MAX(S$48:S54,S56:S63)),S55&gt;S54,S54&gt;S53,S55&gt;S56,S56&gt;S57),"X"," "))</f>
        <v xml:space="preserve"> </v>
      </c>
      <c r="U55" s="163">
        <f>SHEET1!BH9*10000-$H55</f>
        <v>3198.527291392139</v>
      </c>
      <c r="V55" s="167" t="str">
        <f>IF(AND(INT(U55)&lt;=INT(MIN(U$48:U54,U56:U63)),U55&lt;U54,U54&lt;U53,U55&lt;U56,U56&lt;U57),"N",IF(AND(INT(U55)&gt;=INT(MAX(U$48:U54,U56:U63)),U55&gt;U54,U54&gt;U53,U55&gt;U56,U56&gt;U57),"X"," "))</f>
        <v xml:space="preserve"> </v>
      </c>
      <c r="W55" s="34">
        <f t="shared" si="0"/>
        <v>-7.5970207468230896E-2</v>
      </c>
      <c r="Z55" s="163">
        <f>(1/SHEET1!H9)*10000-$H55</f>
        <v>6306.0270744096424</v>
      </c>
      <c r="AA55" s="167" t="str">
        <f>IF(AND(INT(Z55)&lt;=INT(MIN(Z$48:Z54,Z56:Z63)),Z55&lt;Z54,Z54&lt;Z53,Z55&lt;Z56,Z56&lt;Z57),"N",IF(AND(INT(Z55)&gt;=INT(MAX(Z$48:Z54,Z56:Z63)),Z55&gt;Z54,Z54&gt;Z53,Z55&gt;Z56,Z56&gt;Z57),"X"," "))</f>
        <v xml:space="preserve"> </v>
      </c>
      <c r="AB55" s="163">
        <f>(1/SHEET1!AZ9)*10000-$H55</f>
        <v>8100.6898930181551</v>
      </c>
      <c r="AC55" s="167" t="str">
        <f>IF(AND(INT(AB55)&lt;=INT(MIN(AB$48:AB54,AB56:AB63)),AB55&lt;AB54,AB54&lt;AB53,AB55&lt;AB56,AB56&lt;AB57),"N",IF(AND(INT(AB55)&gt;=INT(MAX(AB$48:AB54,AB56:AB63)),AB55&gt;AB54,AB54&gt;AB53,AB55&gt;AB56,AB56&gt;AB57),"X"," "))</f>
        <v xml:space="preserve"> </v>
      </c>
    </row>
    <row r="56" spans="1:29" ht="15">
      <c r="A56" s="159" t="str">
        <f>SHEET1!A10</f>
        <v>17 October 2008</v>
      </c>
      <c r="B56" s="160">
        <f>SHEET1!B10</f>
        <v>0.79166666666666663</v>
      </c>
      <c r="C56" s="161"/>
      <c r="D56" s="162"/>
      <c r="E56" s="161"/>
      <c r="H56" s="163">
        <f>SHEET1!BS10*100</f>
        <v>8154.515441436185</v>
      </c>
      <c r="I56" s="168" t="str">
        <f>IF(AND(INT(H56)&lt;=INT(MIN(H48:H55,H57:H64)),H56&lt;H55,H56&lt;H57),"N",IF(AND(INT(H56)&gt;=INT(MAX(H48:H55,H57:H64)),H56&gt;H55,H56&gt;H57),"X"," "))</f>
        <v xml:space="preserve"> </v>
      </c>
      <c r="K56" s="163">
        <f>(1/SHEET1!AF10)*10000-H56</f>
        <v>-711.27018650503487</v>
      </c>
      <c r="L56" s="168" t="str">
        <f>IF(AND(INT(K56)&lt;=INT(MIN(K48:K55,K57:K64)),K56&lt;K55,K56&lt;K57),"N",IF(AND(INT(K56)&gt;=INT(MAX(K48:K55,K57:K64)),K56&gt;K55,K56&gt;K57),"X"," "))</f>
        <v xml:space="preserve"> </v>
      </c>
      <c r="M56" s="163">
        <f>SHEET1!BL10*100-H56</f>
        <v>2008.484558563815</v>
      </c>
      <c r="N56" s="168" t="str">
        <f>IF(AND(INT(M56)&lt;=INT(MIN(M48:M55,M57:M64)),M56&lt;M55,M56&lt;M57),"N",IF(AND(INT(M56)&gt;=INT(MAX(M48:M55,M57:M64)),M56&gt;M55,M56&gt;M57),"X"," "))</f>
        <v xml:space="preserve"> </v>
      </c>
      <c r="O56" s="163">
        <f>(1/SHEET1!AR10)*10000-$H56</f>
        <v>-2380.8433860089335</v>
      </c>
      <c r="P56" s="168" t="str">
        <f>IF(AND(INT(O56)&lt;=INT(MIN(O48:O55,O57:O64)),O56&lt;O55,O56&lt;O57),"N",IF(AND(INT(O56)&gt;=INT(MAX(O48:O55,O57:O64)),O56&gt;O55,O56&gt;O57),"X"," "))</f>
        <v xml:space="preserve"> </v>
      </c>
      <c r="Q56" s="163">
        <f>SHEET1!BD10*10000-$H56</f>
        <v>3696.484558563815</v>
      </c>
      <c r="R56" s="168" t="str">
        <f>IF(AND(INT(Q56)&lt;=INT(MIN(Q48:Q55,Q57:Q64)),Q56&lt;Q55,Q56&lt;Q57),"N",IF(AND(INT(Q56)&gt;=INT(MAX(Q48:Q55,Q57:Q64)),Q56&gt;Q55,Q56&gt;Q57),"X"," "))</f>
        <v xml:space="preserve"> </v>
      </c>
      <c r="S56" s="163">
        <f>SHEET1!BP10*1000-$H56</f>
        <v>-757.41544143618466</v>
      </c>
      <c r="T56" s="168" t="str">
        <f>IF(AND(INT(S56)&lt;=INT(MIN(S48:S55,S57:S64)),S56&lt;S55,S56&lt;S57),"N",IF(AND(INT(S56)&gt;=INT(MAX(S48:S55,S57:S64)),S56&gt;S55,S56&gt;S57),"X"," "))</f>
        <v xml:space="preserve"> </v>
      </c>
      <c r="U56" s="163">
        <f>SHEET1!BH10*10000-$H56</f>
        <v>3202.484558563815</v>
      </c>
      <c r="V56" s="168" t="str">
        <f>IF(AND(INT(U56)&lt;=INT(MIN(U48:U55,U57:U64)),U56&lt;U55,U56&lt;U57),"N",IF(AND(INT(U56)&gt;=INT(MAX(U48:U55,U57:U64)),U56&gt;U55,U56&gt;U57),"X"," "))</f>
        <v xml:space="preserve"> </v>
      </c>
      <c r="W56" s="34">
        <f t="shared" si="0"/>
        <v>-0.20155210706098536</v>
      </c>
      <c r="Z56" s="163">
        <f>(1/SHEET1!H10)*10000-$H56</f>
        <v>6310.9843415813184</v>
      </c>
      <c r="AA56" s="168" t="str">
        <f>IF(AND(INT(Z56)&lt;=INT(MIN(Z48:Z55,Z57:Z64)),Z56&lt;Z55,Z56&lt;Z57),"N",IF(AND(INT(Z56)&gt;=INT(MAX(Z48:Z55,Z57:Z64)),Z56&gt;Z55,Z56&gt;Z57),"X"," "))</f>
        <v xml:space="preserve"> </v>
      </c>
      <c r="AB56" s="163">
        <f>(1/SHEET1!AZ10)*10000-$H56</f>
        <v>8079.2507923300482</v>
      </c>
      <c r="AC56" s="168" t="str">
        <f>IF(AND(INT(AB56)&lt;=INT(MIN(AB48:AB55,AB57:AB64)),AB56&lt;AB55,AB56&lt;AB57),"N",IF(AND(INT(AB56)&gt;=INT(MAX(AB48:AB55,AB57:AB64)),AB56&gt;AB55,AB56&gt;AB57),"X"," "))</f>
        <v xml:space="preserve"> </v>
      </c>
    </row>
    <row r="57" spans="1:29" ht="15">
      <c r="A57" s="159" t="str">
        <f>SHEET1!A11</f>
        <v>17 October 2008</v>
      </c>
      <c r="B57" s="160">
        <f>SHEET1!B11</f>
        <v>0.78125</v>
      </c>
      <c r="C57" s="161"/>
      <c r="D57" s="162"/>
      <c r="E57" s="161"/>
      <c r="H57" s="163">
        <f>SHEET1!BS11*100</f>
        <v>8151.603268267675</v>
      </c>
      <c r="I57" s="168" t="str">
        <f t="shared" ref="I57:I120" si="1">IF(AND(INT(H57)&lt;=INT(MIN(H49:H56,H58:H65)),H57&lt;H56,H57&lt;H58),"N",IF(AND(INT(H57)&gt;=INT(MAX(H49:H56,H58:H65)),H57&gt;H56,H57&gt;H58),"X"," "))</f>
        <v xml:space="preserve"> </v>
      </c>
      <c r="K57" s="163">
        <f>(1/SHEET1!AF11)*10000-H57</f>
        <v>-708.91199110185153</v>
      </c>
      <c r="L57" s="168" t="str">
        <f t="shared" ref="L57:L120" si="2">IF(AND(INT(K57)&lt;=INT(MIN(K49:K56,K58:K65)),K57&lt;K56,K57&lt;K58),"N",IF(AND(INT(K57)&gt;=INT(MAX(K49:K56,K58:K65)),K57&gt;K56,K57&gt;K58),"X"," "))</f>
        <v xml:space="preserve"> </v>
      </c>
      <c r="M57" s="163">
        <f>SHEET1!BL11*100-H57</f>
        <v>2007.396731732325</v>
      </c>
      <c r="N57" s="168" t="str">
        <f t="shared" ref="N57:N120" si="3">IF(AND(INT(M57)&lt;=INT(MIN(M49:M56,M58:M65)),M57&lt;M56,M57&lt;M58),"N",IF(AND(INT(M57)&gt;=INT(MAX(M49:M56,M58:M65)),M57&gt;M56,M57&gt;M58),"X"," "))</f>
        <v xml:space="preserve"> </v>
      </c>
      <c r="O57" s="163">
        <f>(1/SHEET1!AR11)*10000-$H57</f>
        <v>-2381.5957672579243</v>
      </c>
      <c r="P57" s="168" t="str">
        <f t="shared" ref="P57:P120" si="4">IF(AND(INT(O57)&lt;=INT(MIN(O49:O56,O58:O65)),O57&lt;O56,O57&lt;O58),"N",IF(AND(INT(O57)&gt;=INT(MAX(O49:O56,O58:O65)),O57&gt;O56,O57&gt;O58),"X"," "))</f>
        <v xml:space="preserve"> </v>
      </c>
      <c r="Q57" s="163">
        <f>SHEET1!BD11*10000-$H57</f>
        <v>3685.396731732325</v>
      </c>
      <c r="R57" s="168" t="str">
        <f t="shared" ref="R57:R120" si="5">IF(AND(INT(Q57)&lt;=INT(MIN(Q49:Q56,Q58:Q65)),Q57&lt;Q56,Q57&lt;Q58),"N",IF(AND(INT(Q57)&gt;=INT(MAX(Q49:Q56,Q58:Q65)),Q57&gt;Q56,Q57&gt;Q58),"X"," "))</f>
        <v xml:space="preserve"> </v>
      </c>
      <c r="S57" s="163">
        <f>SHEET1!BP11*1000-$H57</f>
        <v>-748.00326826767468</v>
      </c>
      <c r="T57" s="168" t="str">
        <f t="shared" ref="T57:T120" si="6">IF(AND(INT(S57)&lt;=INT(MIN(S49:S56,S58:S65)),S57&lt;S56,S57&lt;S58),"N",IF(AND(INT(S57)&gt;=INT(MAX(S49:S56,S58:S65)),S57&gt;S56,S57&gt;S58),"X"," "))</f>
        <v xml:space="preserve"> </v>
      </c>
      <c r="U57" s="163">
        <f>SHEET1!BH11*10000-$H57</f>
        <v>3188.3967317323231</v>
      </c>
      <c r="V57" s="168" t="str">
        <f t="shared" ref="V57:V120" si="7">IF(AND(INT(U57)&lt;=INT(MIN(U49:U56,U58:U65)),U57&lt;U56,U57&lt;U58),"N",IF(AND(INT(U57)&gt;=INT(MAX(U49:U56,U58:U65)),U57&gt;U56,U57&gt;U58),"X"," "))</f>
        <v xml:space="preserve"> </v>
      </c>
      <c r="W57" s="34">
        <f t="shared" si="0"/>
        <v>-0.30378562188592395</v>
      </c>
      <c r="Z57" s="163">
        <f>(1/SHEET1!H11)*10000-$H57</f>
        <v>6301.3523611585433</v>
      </c>
      <c r="AA57" s="168" t="str">
        <f t="shared" ref="AA57:AA120" si="8">IF(AND(INT(Z57)&lt;=INT(MIN(Z49:Z56,Z58:Z65)),Z57&lt;Z56,Z57&lt;Z58),"N",IF(AND(INT(Z57)&gt;=INT(MAX(Z49:Z56,Z58:Z65)),Z57&gt;Z56,Z57&gt;Z58),"X"," "))</f>
        <v xml:space="preserve"> </v>
      </c>
      <c r="AB57" s="163">
        <f>(1/SHEET1!AZ11)*10000-$H57</f>
        <v>8055.8521612298928</v>
      </c>
      <c r="AC57" s="168" t="str">
        <f t="shared" ref="AC57:AC120" si="9">IF(AND(INT(AB57)&lt;=INT(MIN(AB49:AB56,AB58:AB65)),AB57&lt;AB56,AB57&lt;AB58),"N",IF(AND(INT(AB57)&gt;=INT(MAX(AB49:AB56,AB58:AB65)),AB57&gt;AB56,AB57&gt;AB58),"X"," "))</f>
        <v xml:space="preserve"> </v>
      </c>
    </row>
    <row r="58" spans="1:29" ht="15">
      <c r="A58" s="159" t="str">
        <f>SHEET1!A12</f>
        <v>17 October 2008</v>
      </c>
      <c r="B58" s="160">
        <f>SHEET1!B12</f>
        <v>0.77083333333333337</v>
      </c>
      <c r="C58" s="161"/>
      <c r="D58" s="162"/>
      <c r="E58" s="161"/>
      <c r="H58" s="163">
        <f>SHEET1!BS12*100</f>
        <v>8155.5581344674565</v>
      </c>
      <c r="I58" s="168" t="str">
        <f t="shared" si="1"/>
        <v xml:space="preserve"> </v>
      </c>
      <c r="K58" s="163">
        <f>(1/SHEET1!AF12)*10000-H58</f>
        <v>-707.32336610755829</v>
      </c>
      <c r="L58" s="168" t="str">
        <f t="shared" si="2"/>
        <v xml:space="preserve"> </v>
      </c>
      <c r="M58" s="163">
        <f>SHEET1!BL12*100-H58</f>
        <v>2002.4418655325435</v>
      </c>
      <c r="N58" s="168" t="str">
        <f t="shared" si="3"/>
        <v xml:space="preserve"> </v>
      </c>
      <c r="O58" s="163">
        <f>(1/SHEET1!AR12)*10000-$H58</f>
        <v>-2382.2194126846498</v>
      </c>
      <c r="P58" s="168" t="str">
        <f t="shared" si="4"/>
        <v xml:space="preserve"> </v>
      </c>
      <c r="Q58" s="163">
        <f>SHEET1!BD12*10000-$H58</f>
        <v>3682.4418655325435</v>
      </c>
      <c r="R58" s="168" t="str">
        <f t="shared" si="5"/>
        <v xml:space="preserve"> </v>
      </c>
      <c r="S58" s="163">
        <f>SHEET1!BP12*1000-$H58</f>
        <v>-738.75813446745633</v>
      </c>
      <c r="T58" s="168" t="str">
        <f t="shared" si="6"/>
        <v xml:space="preserve"> </v>
      </c>
      <c r="U58" s="163">
        <f>SHEET1!BH12*10000-$H58</f>
        <v>3180.4418655325435</v>
      </c>
      <c r="V58" s="168" t="str">
        <f t="shared" si="7"/>
        <v>N</v>
      </c>
      <c r="W58" s="34">
        <f t="shared" si="0"/>
        <v>-0.43870643765320999</v>
      </c>
      <c r="Z58" s="163">
        <f>(1/SHEET1!H12)*10000-$H58</f>
        <v>6270.2929907489297</v>
      </c>
      <c r="AA58" s="168" t="str">
        <f t="shared" si="8"/>
        <v xml:space="preserve"> </v>
      </c>
      <c r="AB58" s="163">
        <f>(1/SHEET1!AZ12)*10000-$H58</f>
        <v>8075.5731753848422</v>
      </c>
      <c r="AC58" s="168" t="str">
        <f t="shared" si="9"/>
        <v xml:space="preserve"> </v>
      </c>
    </row>
    <row r="59" spans="1:29" ht="15">
      <c r="A59" s="159" t="str">
        <f>SHEET1!A13</f>
        <v>17 October 2008</v>
      </c>
      <c r="B59" s="160">
        <f>SHEET1!B13</f>
        <v>0.76041666666666663</v>
      </c>
      <c r="C59" s="161"/>
      <c r="D59" s="162"/>
      <c r="E59" s="161"/>
      <c r="H59" s="163">
        <f>SHEET1!BS13*100</f>
        <v>8150.490627696533</v>
      </c>
      <c r="I59" s="168" t="str">
        <f t="shared" si="1"/>
        <v xml:space="preserve"> </v>
      </c>
      <c r="K59" s="163">
        <f>(1/SHEET1!AF13)*10000-H59</f>
        <v>-711.12148619973232</v>
      </c>
      <c r="L59" s="168" t="str">
        <f t="shared" si="2"/>
        <v xml:space="preserve"> </v>
      </c>
      <c r="M59" s="163">
        <f>SHEET1!BL13*100-H59</f>
        <v>2016.509372303467</v>
      </c>
      <c r="N59" s="168" t="str">
        <f t="shared" si="3"/>
        <v xml:space="preserve"> </v>
      </c>
      <c r="O59" s="163">
        <f>(1/SHEET1!AR13)*10000-$H59</f>
        <v>-2375.8183403488401</v>
      </c>
      <c r="P59" s="168" t="str">
        <f t="shared" si="4"/>
        <v xml:space="preserve"> </v>
      </c>
      <c r="Q59" s="163">
        <f>SHEET1!BD13*10000-$H59</f>
        <v>3673.5093723034652</v>
      </c>
      <c r="R59" s="168" t="str">
        <f t="shared" si="5"/>
        <v xml:space="preserve"> </v>
      </c>
      <c r="S59" s="163">
        <f>SHEET1!BP13*1000-$H59</f>
        <v>-746.49062769653301</v>
      </c>
      <c r="T59" s="168" t="str">
        <f t="shared" si="6"/>
        <v xml:space="preserve"> </v>
      </c>
      <c r="U59" s="163">
        <f>SHEET1!BH13*10000-$H59</f>
        <v>3198.509372303467</v>
      </c>
      <c r="V59" s="168" t="str">
        <f t="shared" si="7"/>
        <v xml:space="preserve"> </v>
      </c>
      <c r="W59" s="34">
        <f t="shared" si="0"/>
        <v>-0.4335196836979715</v>
      </c>
      <c r="Z59" s="163">
        <f>(1/SHEET1!H13)*10000-$H59</f>
        <v>6242.1403452453205</v>
      </c>
      <c r="AA59" s="168" t="str">
        <f t="shared" si="8"/>
        <v xml:space="preserve"> </v>
      </c>
      <c r="AB59" s="163">
        <f>(1/SHEET1!AZ13)*10000-$H59</f>
        <v>8059.5920437250907</v>
      </c>
      <c r="AC59" s="168" t="str">
        <f t="shared" si="9"/>
        <v xml:space="preserve"> </v>
      </c>
    </row>
    <row r="60" spans="1:29" ht="15">
      <c r="A60" s="159" t="str">
        <f>SHEET1!A14</f>
        <v>17 October 2008</v>
      </c>
      <c r="B60" s="160">
        <f>SHEET1!B14</f>
        <v>0.75</v>
      </c>
      <c r="C60" s="161"/>
      <c r="D60" s="162"/>
      <c r="E60" s="161"/>
      <c r="H60" s="163">
        <f>SHEET1!BS14*100</f>
        <v>8145.4843384256064</v>
      </c>
      <c r="I60" s="168" t="str">
        <f t="shared" si="1"/>
        <v xml:space="preserve"> </v>
      </c>
      <c r="K60" s="163">
        <f>(1/SHEET1!AF14)*10000-H60</f>
        <v>-711.64550405153477</v>
      </c>
      <c r="L60" s="168" t="str">
        <f t="shared" si="2"/>
        <v xml:space="preserve"> </v>
      </c>
      <c r="M60" s="163">
        <f>SHEET1!BL14*100-H60</f>
        <v>2021.5156615743936</v>
      </c>
      <c r="N60" s="168" t="str">
        <f t="shared" si="3"/>
        <v xml:space="preserve"> </v>
      </c>
      <c r="O60" s="163">
        <f>(1/SHEET1!AR14)*10000-$H60</f>
        <v>-2369.4778692983618</v>
      </c>
      <c r="P60" s="168" t="str">
        <f t="shared" si="4"/>
        <v xml:space="preserve"> </v>
      </c>
      <c r="Q60" s="163">
        <f>SHEET1!BD14*10000-$H60</f>
        <v>3664.5156615743936</v>
      </c>
      <c r="R60" s="168" t="str">
        <f t="shared" si="5"/>
        <v xml:space="preserve"> </v>
      </c>
      <c r="S60" s="163">
        <f>SHEET1!BP14*1000-$H60</f>
        <v>-752.28433842560662</v>
      </c>
      <c r="T60" s="168" t="str">
        <f t="shared" si="6"/>
        <v xml:space="preserve"> </v>
      </c>
      <c r="U60" s="163">
        <f>SHEET1!BH14*10000-$H60</f>
        <v>3196.5156615743954</v>
      </c>
      <c r="V60" s="168" t="str">
        <f t="shared" si="7"/>
        <v xml:space="preserve"> </v>
      </c>
      <c r="W60" s="34">
        <f t="shared" si="0"/>
        <v>-0.47376291730746695</v>
      </c>
      <c r="Z60" s="163">
        <f>(1/SHEET1!H14)*10000-$H60</f>
        <v>6181.1632260443084</v>
      </c>
      <c r="AA60" s="168" t="str">
        <f t="shared" si="8"/>
        <v xml:space="preserve"> </v>
      </c>
      <c r="AB60" s="163">
        <f>(1/SHEET1!AZ14)*10000-$H60</f>
        <v>7983.5479196389106</v>
      </c>
      <c r="AC60" s="168" t="str">
        <f t="shared" si="9"/>
        <v>N</v>
      </c>
    </row>
    <row r="61" spans="1:29" ht="15">
      <c r="A61" s="159" t="str">
        <f>SHEET1!A15</f>
        <v>17 October 2008</v>
      </c>
      <c r="B61" s="160">
        <f>SHEET1!B15</f>
        <v>0.73958333333333337</v>
      </c>
      <c r="C61" s="161"/>
      <c r="D61" s="162"/>
      <c r="E61" s="161"/>
      <c r="H61" s="163">
        <f>SHEET1!BS15*100</f>
        <v>8138.3606038293747</v>
      </c>
      <c r="I61" s="168" t="str">
        <f t="shared" si="1"/>
        <v>N</v>
      </c>
      <c r="K61" s="163">
        <f>(1/SHEET1!AF15)*10000-H61</f>
        <v>-713.90444524299164</v>
      </c>
      <c r="L61" s="168" t="str">
        <f t="shared" si="2"/>
        <v xml:space="preserve"> </v>
      </c>
      <c r="M61" s="163">
        <f>SHEET1!BL15*100-H61</f>
        <v>2022.6393961706253</v>
      </c>
      <c r="N61" s="168" t="str">
        <f t="shared" si="3"/>
        <v xml:space="preserve"> </v>
      </c>
      <c r="O61" s="163">
        <f>(1/SHEET1!AR15)*10000-$H61</f>
        <v>-2370.0172720342662</v>
      </c>
      <c r="P61" s="168" t="str">
        <f t="shared" si="4"/>
        <v xml:space="preserve"> </v>
      </c>
      <c r="Q61" s="163">
        <f>SHEET1!BD15*10000-$H61</f>
        <v>3676.6393961706253</v>
      </c>
      <c r="R61" s="168" t="str">
        <f t="shared" si="5"/>
        <v xml:space="preserve"> </v>
      </c>
      <c r="S61" s="163">
        <f>SHEET1!BP15*1000-$H61</f>
        <v>-758.36060382937467</v>
      </c>
      <c r="T61" s="168" t="str">
        <f t="shared" si="6"/>
        <v xml:space="preserve"> </v>
      </c>
      <c r="U61" s="163">
        <f>SHEET1!BH15*10000-$H61</f>
        <v>3206.6393961706253</v>
      </c>
      <c r="V61" s="168" t="str">
        <f t="shared" si="7"/>
        <v xml:space="preserve"> </v>
      </c>
      <c r="W61" s="34">
        <f t="shared" si="0"/>
        <v>-0.43994892410530612</v>
      </c>
      <c r="Z61" s="163">
        <f>(1/SHEET1!H15)*10000-$H61</f>
        <v>6175.9823678282264</v>
      </c>
      <c r="AA61" s="168" t="str">
        <f t="shared" si="8"/>
        <v xml:space="preserve"> </v>
      </c>
      <c r="AB61" s="163">
        <f>(1/SHEET1!AZ15)*10000-$H61</f>
        <v>8105.9538860991488</v>
      </c>
      <c r="AC61" s="168" t="str">
        <f t="shared" si="9"/>
        <v xml:space="preserve"> </v>
      </c>
    </row>
    <row r="62" spans="1:29" ht="15">
      <c r="A62" s="159" t="str">
        <f>SHEET1!A16</f>
        <v>17 October 2008</v>
      </c>
      <c r="B62" s="160">
        <f>SHEET1!B16</f>
        <v>0.72916666666666663</v>
      </c>
      <c r="C62" s="161"/>
      <c r="D62" s="162"/>
      <c r="E62" s="161"/>
      <c r="H62" s="163">
        <f>SHEET1!BS16*100</f>
        <v>8138.5205158160688</v>
      </c>
      <c r="I62" s="168" t="str">
        <f t="shared" si="1"/>
        <v xml:space="preserve"> </v>
      </c>
      <c r="K62" s="163">
        <f>(1/SHEET1!AF16)*10000-H62</f>
        <v>-715.71766545977425</v>
      </c>
      <c r="L62" s="168" t="str">
        <f t="shared" si="2"/>
        <v>N</v>
      </c>
      <c r="M62" s="163">
        <f>SHEET1!BL16*100-H62</f>
        <v>2032.4794841839312</v>
      </c>
      <c r="N62" s="168" t="str">
        <f t="shared" si="3"/>
        <v>X</v>
      </c>
      <c r="O62" s="163">
        <f>(1/SHEET1!AR16)*10000-$H62</f>
        <v>-2370.8425829518401</v>
      </c>
      <c r="P62" s="168" t="str">
        <f t="shared" si="4"/>
        <v xml:space="preserve"> </v>
      </c>
      <c r="Q62" s="163">
        <f>SHEET1!BD16*10000-$H62</f>
        <v>3679.4794841839312</v>
      </c>
      <c r="R62" s="168" t="str">
        <f t="shared" si="5"/>
        <v xml:space="preserve"> </v>
      </c>
      <c r="S62" s="163">
        <f>SHEET1!BP16*1000-$H62</f>
        <v>-761.32051581606902</v>
      </c>
      <c r="T62" s="168" t="str">
        <f t="shared" si="6"/>
        <v>N</v>
      </c>
      <c r="U62" s="163">
        <f>SHEET1!BH16*10000-$H62</f>
        <v>3197.4794841839312</v>
      </c>
      <c r="V62" s="168" t="str">
        <f t="shared" si="7"/>
        <v xml:space="preserve"> </v>
      </c>
      <c r="W62" s="34">
        <f t="shared" si="0"/>
        <v>-0.38613826402098145</v>
      </c>
      <c r="Z62" s="163">
        <f>(1/SHEET1!H16)*10000-$H62</f>
        <v>6134.9593585773082</v>
      </c>
      <c r="AA62" s="168" t="str">
        <f t="shared" si="8"/>
        <v>N</v>
      </c>
      <c r="AB62" s="163">
        <f>(1/SHEET1!AZ16)*10000-$H62</f>
        <v>8040.0913592850475</v>
      </c>
      <c r="AC62" s="168" t="str">
        <f t="shared" si="9"/>
        <v xml:space="preserve"> </v>
      </c>
    </row>
    <row r="63" spans="1:29" ht="15">
      <c r="A63" s="159" t="str">
        <f>SHEET1!A17</f>
        <v>17 October 2008</v>
      </c>
      <c r="B63" s="160">
        <f>SHEET1!B17</f>
        <v>0.71875</v>
      </c>
      <c r="C63" s="161"/>
      <c r="D63" s="162"/>
      <c r="E63" s="161"/>
      <c r="H63" s="163">
        <f>SHEET1!BS17*100</f>
        <v>8139.4818038293733</v>
      </c>
      <c r="I63" s="168" t="str">
        <f t="shared" si="1"/>
        <v xml:space="preserve"> </v>
      </c>
      <c r="K63" s="163">
        <f>(1/SHEET1!AF17)*10000-H63</f>
        <v>-715.02564524299032</v>
      </c>
      <c r="L63" s="168" t="str">
        <f t="shared" si="2"/>
        <v xml:space="preserve"> </v>
      </c>
      <c r="M63" s="163">
        <f>SHEET1!BL17*100-H63</f>
        <v>2020.5181961706267</v>
      </c>
      <c r="N63" s="168" t="str">
        <f t="shared" si="3"/>
        <v xml:space="preserve"> </v>
      </c>
      <c r="O63" s="163">
        <f>(1/SHEET1!AR17)*10000-$H63</f>
        <v>-2371.1384720342649</v>
      </c>
      <c r="P63" s="168" t="str">
        <f t="shared" si="4"/>
        <v xml:space="preserve"> </v>
      </c>
      <c r="Q63" s="163">
        <f>SHEET1!BD17*10000-$H63</f>
        <v>3689.5181961706267</v>
      </c>
      <c r="R63" s="168" t="str">
        <f t="shared" si="5"/>
        <v xml:space="preserve"> </v>
      </c>
      <c r="S63" s="163">
        <f>SHEET1!BP17*1000-$H63</f>
        <v>-759.88180382937298</v>
      </c>
      <c r="T63" s="168" t="str">
        <f t="shared" si="6"/>
        <v xml:space="preserve"> </v>
      </c>
      <c r="U63" s="163">
        <f>SHEET1!BH17*10000-$H63</f>
        <v>3205.5181961706267</v>
      </c>
      <c r="V63" s="168" t="str">
        <f t="shared" si="7"/>
        <v xml:space="preserve"> </v>
      </c>
      <c r="W63" s="34">
        <f t="shared" si="0"/>
        <v>-0.330856370846006</v>
      </c>
      <c r="Z63" s="163">
        <f>(1/SHEET1!H17)*10000-$H63</f>
        <v>6170.7643324041701</v>
      </c>
      <c r="AA63" s="168" t="str">
        <f t="shared" si="8"/>
        <v xml:space="preserve"> </v>
      </c>
      <c r="AB63" s="163">
        <f>(1/SHEET1!AZ17)*10000-$H63</f>
        <v>8086.3822234300796</v>
      </c>
      <c r="AC63" s="168" t="str">
        <f t="shared" si="9"/>
        <v xml:space="preserve"> </v>
      </c>
    </row>
    <row r="64" spans="1:29" ht="15">
      <c r="A64" s="159" t="str">
        <f>SHEET1!A18</f>
        <v>17 October 2008</v>
      </c>
      <c r="B64" s="160">
        <f>SHEET1!B18</f>
        <v>0.70833333333333337</v>
      </c>
      <c r="C64" s="161"/>
      <c r="D64" s="162"/>
      <c r="E64" s="161"/>
      <c r="H64" s="163">
        <f>SHEET1!BS18*100</f>
        <v>8140.7294263395188</v>
      </c>
      <c r="I64" s="168" t="str">
        <f t="shared" si="1"/>
        <v xml:space="preserve"> </v>
      </c>
      <c r="K64" s="163">
        <f>(1/SHEET1!AF18)*10000-H64</f>
        <v>-709.65266331655675</v>
      </c>
      <c r="L64" s="168" t="str">
        <f t="shared" si="2"/>
        <v xml:space="preserve"> </v>
      </c>
      <c r="M64" s="163">
        <f>SHEET1!BL18*100-H64</f>
        <v>2014.2705736604812</v>
      </c>
      <c r="N64" s="168" t="str">
        <f t="shared" si="3"/>
        <v xml:space="preserve"> </v>
      </c>
      <c r="O64" s="163">
        <f>(1/SHEET1!AR18)*10000-$H64</f>
        <v>-2363.3881587908454</v>
      </c>
      <c r="P64" s="168" t="str">
        <f t="shared" si="4"/>
        <v xml:space="preserve"> </v>
      </c>
      <c r="Q64" s="163">
        <f>SHEET1!BD18*10000-$H64</f>
        <v>3657.2705736604812</v>
      </c>
      <c r="R64" s="168" t="str">
        <f t="shared" si="5"/>
        <v xml:space="preserve"> </v>
      </c>
      <c r="S64" s="163">
        <f>SHEET1!BP18*1000-$H64</f>
        <v>-760.92942633951861</v>
      </c>
      <c r="T64" s="168" t="str">
        <f t="shared" si="6"/>
        <v xml:space="preserve"> </v>
      </c>
      <c r="U64" s="163">
        <f>SHEET1!BH18*10000-$H64</f>
        <v>3200.270573660483</v>
      </c>
      <c r="V64" s="168" t="str">
        <f t="shared" si="7"/>
        <v xml:space="preserve"> </v>
      </c>
      <c r="W64" s="34">
        <f t="shared" si="0"/>
        <v>-0.22087461724775118</v>
      </c>
      <c r="Z64" s="163">
        <f>(1/SHEET1!H18)*10000-$H64</f>
        <v>6206.4728692128492</v>
      </c>
      <c r="AA64" s="168" t="str">
        <f t="shared" si="8"/>
        <v xml:space="preserve"> </v>
      </c>
      <c r="AB64" s="163">
        <f>(1/SHEET1!AZ18)*10000-$H64</f>
        <v>8127.368832973968</v>
      </c>
      <c r="AC64" s="168" t="str">
        <f t="shared" si="9"/>
        <v xml:space="preserve"> </v>
      </c>
    </row>
    <row r="65" spans="1:29" ht="15">
      <c r="A65" s="159" t="str">
        <f>SHEET1!A19</f>
        <v>17 October 2008</v>
      </c>
      <c r="B65" s="160">
        <f>SHEET1!B19</f>
        <v>0.69791666666666663</v>
      </c>
      <c r="C65" s="161"/>
      <c r="D65" s="162"/>
      <c r="E65" s="161"/>
      <c r="H65" s="163">
        <f>SHEET1!BS19*100</f>
        <v>8146.769200597937</v>
      </c>
      <c r="I65" s="168" t="str">
        <f t="shared" si="1"/>
        <v xml:space="preserve"> </v>
      </c>
      <c r="K65" s="163">
        <f>(1/SHEET1!AF19)*10000-H65</f>
        <v>-709.06001502709296</v>
      </c>
      <c r="L65" s="168" t="str">
        <f t="shared" si="2"/>
        <v xml:space="preserve"> </v>
      </c>
      <c r="M65" s="163">
        <f>SHEET1!BL19*100-H65</f>
        <v>2013.230799402063</v>
      </c>
      <c r="N65" s="168" t="str">
        <f t="shared" si="3"/>
        <v xml:space="preserve"> </v>
      </c>
      <c r="O65" s="163">
        <f>(1/SHEET1!AR19)*10000-$H65</f>
        <v>-2364.0825643867529</v>
      </c>
      <c r="P65" s="168" t="str">
        <f t="shared" si="4"/>
        <v xml:space="preserve"> </v>
      </c>
      <c r="Q65" s="163">
        <f>SHEET1!BD19*10000-$H65</f>
        <v>3655.230799402063</v>
      </c>
      <c r="R65" s="168" t="str">
        <f t="shared" si="5"/>
        <v xml:space="preserve"> </v>
      </c>
      <c r="S65" s="163">
        <f>SHEET1!BP19*1000-$H65</f>
        <v>-759.26920059793702</v>
      </c>
      <c r="T65" s="168" t="str">
        <f t="shared" si="6"/>
        <v xml:space="preserve"> </v>
      </c>
      <c r="U65" s="163">
        <f>SHEET1!BH19*10000-$H65</f>
        <v>3200.230799402063</v>
      </c>
      <c r="V65" s="168" t="str">
        <f t="shared" si="7"/>
        <v xml:space="preserve"> </v>
      </c>
      <c r="W65" s="34">
        <f t="shared" si="0"/>
        <v>-8.2712926718198562E-2</v>
      </c>
      <c r="Z65" s="163">
        <f>(1/SHEET1!H19)*10000-$H65</f>
        <v>6247.9335487902899</v>
      </c>
      <c r="AA65" s="168" t="str">
        <f t="shared" si="8"/>
        <v xml:space="preserve"> </v>
      </c>
      <c r="AB65" s="163">
        <f>(1/SHEET1!AZ19)*10000-$H65</f>
        <v>8134.5723819484647</v>
      </c>
      <c r="AC65" s="168" t="str">
        <f t="shared" si="9"/>
        <v xml:space="preserve"> </v>
      </c>
    </row>
    <row r="66" spans="1:29" ht="15">
      <c r="A66" s="159" t="str">
        <f>SHEET1!A20</f>
        <v>17 October 2008</v>
      </c>
      <c r="B66" s="160">
        <f>SHEET1!B20</f>
        <v>0.6875</v>
      </c>
      <c r="C66" s="161"/>
      <c r="D66" s="162"/>
      <c r="E66" s="161"/>
      <c r="H66" s="163">
        <f>SHEET1!BS20*100</f>
        <v>8147.6297950260259</v>
      </c>
      <c r="I66" s="168" t="str">
        <f t="shared" si="1"/>
        <v xml:space="preserve"> </v>
      </c>
      <c r="K66" s="163">
        <f>(1/SHEET1!AF20)*10000-H66</f>
        <v>-707.15360454983602</v>
      </c>
      <c r="L66" s="168" t="str">
        <f t="shared" si="2"/>
        <v xml:space="preserve"> </v>
      </c>
      <c r="M66" s="163">
        <f>SHEET1!BL20*100-H66</f>
        <v>1988.3702049739741</v>
      </c>
      <c r="N66" s="168" t="str">
        <f t="shared" si="3"/>
        <v xml:space="preserve"> </v>
      </c>
      <c r="O66" s="163">
        <f>(1/SHEET1!AR20)*10000-$H66</f>
        <v>-2363.939800809716</v>
      </c>
      <c r="P66" s="168" t="str">
        <f t="shared" si="4"/>
        <v xml:space="preserve"> </v>
      </c>
      <c r="Q66" s="163">
        <f>SHEET1!BD20*10000-$H66</f>
        <v>3672.3702049739741</v>
      </c>
      <c r="R66" s="168" t="str">
        <f t="shared" si="5"/>
        <v xml:space="preserve"> </v>
      </c>
      <c r="S66" s="163">
        <f>SHEET1!BP20*1000-$H66</f>
        <v>-749.42979502602611</v>
      </c>
      <c r="T66" s="168" t="str">
        <f t="shared" si="6"/>
        <v xml:space="preserve"> </v>
      </c>
      <c r="U66" s="163">
        <f>SHEET1!BH20*10000-$H66</f>
        <v>3208.3702049739741</v>
      </c>
      <c r="V66" s="168" t="str">
        <f t="shared" si="7"/>
        <v>X</v>
      </c>
      <c r="W66" s="34">
        <f t="shared" si="0"/>
        <v>-2.4754736018124252E-2</v>
      </c>
      <c r="Z66" s="163">
        <f>(1/SHEET1!H20)*10000-$H66</f>
        <v>6309.5048008970634</v>
      </c>
      <c r="AA66" s="168" t="str">
        <f t="shared" si="8"/>
        <v xml:space="preserve"> </v>
      </c>
      <c r="AB66" s="163">
        <f>(1/SHEET1!AZ20)*10000-$H66</f>
        <v>8131.0613982020395</v>
      </c>
      <c r="AC66" s="168" t="str">
        <f t="shared" si="9"/>
        <v xml:space="preserve"> </v>
      </c>
    </row>
    <row r="67" spans="1:29" ht="15">
      <c r="A67" s="159" t="str">
        <f>SHEET1!A21</f>
        <v>17 October 2008</v>
      </c>
      <c r="B67" s="160">
        <f>SHEET1!B21</f>
        <v>0.67708333333333337</v>
      </c>
      <c r="C67" s="161"/>
      <c r="D67" s="162"/>
      <c r="E67" s="161"/>
      <c r="H67" s="163">
        <f>SHEET1!BS21*100</f>
        <v>8143.8965693515611</v>
      </c>
      <c r="I67" s="168" t="str">
        <f t="shared" si="1"/>
        <v xml:space="preserve"> </v>
      </c>
      <c r="K67" s="163">
        <f>(1/SHEET1!AF21)*10000-H67</f>
        <v>-710.05773497748942</v>
      </c>
      <c r="L67" s="168" t="str">
        <f t="shared" si="2"/>
        <v xml:space="preserve"> </v>
      </c>
      <c r="M67" s="163">
        <f>SHEET1!BL21*100-H67</f>
        <v>1994.1034306484389</v>
      </c>
      <c r="N67" s="168" t="str">
        <f t="shared" si="3"/>
        <v xml:space="preserve"> </v>
      </c>
      <c r="O67" s="163">
        <f>(1/SHEET1!AR21)*10000-$H67</f>
        <v>-2358.5335378213322</v>
      </c>
      <c r="P67" s="168" t="str">
        <f t="shared" si="4"/>
        <v xml:space="preserve"> </v>
      </c>
      <c r="Q67" s="163">
        <f>SHEET1!BD21*10000-$H67</f>
        <v>3677.1034306484389</v>
      </c>
      <c r="R67" s="168" t="str">
        <f t="shared" si="5"/>
        <v xml:space="preserve"> </v>
      </c>
      <c r="S67" s="163">
        <f>SHEET1!BP21*1000-$H67</f>
        <v>-751.79656935156072</v>
      </c>
      <c r="T67" s="168" t="str">
        <f t="shared" si="6"/>
        <v xml:space="preserve"> </v>
      </c>
      <c r="U67" s="163">
        <f>SHEET1!BH21*10000-$H67</f>
        <v>3206.1034306484389</v>
      </c>
      <c r="V67" s="168" t="str">
        <f t="shared" si="7"/>
        <v xml:space="preserve"> </v>
      </c>
      <c r="W67" s="34">
        <f t="shared" si="0"/>
        <v>4.0489590930755708E-2</v>
      </c>
      <c r="Z67" s="163">
        <f>(1/SHEET1!H21)*10000-$H67</f>
        <v>6353.0590699641843</v>
      </c>
      <c r="AA67" s="168" t="str">
        <f t="shared" si="8"/>
        <v xml:space="preserve"> </v>
      </c>
      <c r="AB67" s="163">
        <f>(1/SHEET1!AZ21)*10000-$H67</f>
        <v>8156.021931055936</v>
      </c>
      <c r="AC67" s="168" t="str">
        <f t="shared" si="9"/>
        <v xml:space="preserve"> </v>
      </c>
    </row>
    <row r="68" spans="1:29" ht="15">
      <c r="A68" s="159" t="str">
        <f>SHEET1!A22</f>
        <v>17 October 2008</v>
      </c>
      <c r="B68" s="160">
        <f>SHEET1!B22</f>
        <v>0.66666666666666663</v>
      </c>
      <c r="C68" s="161"/>
      <c r="D68" s="162"/>
      <c r="E68" s="161"/>
      <c r="H68" s="163">
        <f>SHEET1!BS22*100</f>
        <v>8150.2312018018956</v>
      </c>
      <c r="I68" s="168" t="str">
        <f t="shared" si="1"/>
        <v>X</v>
      </c>
      <c r="K68" s="163">
        <f>(1/SHEET1!AF22)*10000-H68</f>
        <v>-712.52201623105157</v>
      </c>
      <c r="L68" s="168" t="str">
        <f t="shared" si="2"/>
        <v xml:space="preserve"> </v>
      </c>
      <c r="M68" s="163">
        <f>SHEET1!BL22*100-H68</f>
        <v>1985.7687981981044</v>
      </c>
      <c r="N68" s="168" t="str">
        <f t="shared" si="3"/>
        <v xml:space="preserve"> </v>
      </c>
      <c r="O68" s="163">
        <f>(1/SHEET1!AR22)*10000-$H68</f>
        <v>-2363.8638832045108</v>
      </c>
      <c r="P68" s="168" t="str">
        <f t="shared" si="4"/>
        <v xml:space="preserve"> </v>
      </c>
      <c r="Q68" s="163">
        <f>SHEET1!BD22*10000-$H68</f>
        <v>3711.7687981981044</v>
      </c>
      <c r="R68" s="168" t="str">
        <f t="shared" si="5"/>
        <v xml:space="preserve"> </v>
      </c>
      <c r="S68" s="163">
        <f>SHEET1!BP22*1000-$H68</f>
        <v>-744.73120180189562</v>
      </c>
      <c r="T68" s="168" t="str">
        <f t="shared" si="6"/>
        <v xml:space="preserve"> </v>
      </c>
      <c r="U68" s="163">
        <f>SHEET1!BH22*10000-$H68</f>
        <v>3198.7687981981044</v>
      </c>
      <c r="V68" s="168" t="str">
        <f t="shared" si="7"/>
        <v xml:space="preserve"> </v>
      </c>
      <c r="W68" s="34">
        <f t="shared" si="0"/>
        <v>0.12717488880290773</v>
      </c>
      <c r="Z68" s="163">
        <f>(1/SHEET1!H22)*10000-$H68</f>
        <v>6361.45070213077</v>
      </c>
      <c r="AA68" s="168" t="str">
        <f t="shared" si="8"/>
        <v xml:space="preserve"> </v>
      </c>
      <c r="AB68" s="163">
        <f>(1/SHEET1!AZ22)*10000-$H68</f>
        <v>8176.2994104430009</v>
      </c>
      <c r="AC68" s="168" t="str">
        <f t="shared" si="9"/>
        <v xml:space="preserve"> </v>
      </c>
    </row>
    <row r="69" spans="1:29" ht="15">
      <c r="A69" s="159" t="str">
        <f>SHEET1!A23</f>
        <v>17 October 2008</v>
      </c>
      <c r="B69" s="160">
        <f>SHEET1!B23</f>
        <v>0.65625</v>
      </c>
      <c r="C69" s="161"/>
      <c r="D69" s="162"/>
      <c r="E69" s="161"/>
      <c r="H69" s="163">
        <f>SHEET1!BS23*100</f>
        <v>8140.9295999844817</v>
      </c>
      <c r="I69" s="168" t="str">
        <f t="shared" si="1"/>
        <v xml:space="preserve"> </v>
      </c>
      <c r="K69" s="163">
        <f>(1/SHEET1!AF23)*10000-H69</f>
        <v>-710.95709088276635</v>
      </c>
      <c r="L69" s="168" t="str">
        <f t="shared" si="2"/>
        <v xml:space="preserve"> </v>
      </c>
      <c r="M69" s="163">
        <f>SHEET1!BL23*100-H69</f>
        <v>1999.0704000155183</v>
      </c>
      <c r="N69" s="168" t="str">
        <f t="shared" si="3"/>
        <v xml:space="preserve"> </v>
      </c>
      <c r="O69" s="163">
        <f>(1/SHEET1!AR23)*10000-$H69</f>
        <v>-2360.2486357668968</v>
      </c>
      <c r="P69" s="168" t="str">
        <f t="shared" si="4"/>
        <v xml:space="preserve"> </v>
      </c>
      <c r="Q69" s="163">
        <f>SHEET1!BD23*10000-$H69</f>
        <v>3677.0704000155183</v>
      </c>
      <c r="R69" s="168" t="str">
        <f t="shared" si="5"/>
        <v xml:space="preserve"> </v>
      </c>
      <c r="S69" s="163">
        <f>SHEET1!BP23*1000-$H69</f>
        <v>-743.72959998448187</v>
      </c>
      <c r="T69" s="168" t="str">
        <f t="shared" si="6"/>
        <v xml:space="preserve"> </v>
      </c>
      <c r="U69" s="163">
        <f>SHEET1!BH23*10000-$H69</f>
        <v>3198.0704000155165</v>
      </c>
      <c r="V69" s="168" t="str">
        <f t="shared" si="7"/>
        <v xml:space="preserve"> </v>
      </c>
      <c r="W69" s="34">
        <f t="shared" si="0"/>
        <v>0.12471117351326001</v>
      </c>
      <c r="Z69" s="163">
        <f>(1/SHEET1!H23)*10000-$H69</f>
        <v>6343.4272945694011</v>
      </c>
      <c r="AA69" s="168" t="str">
        <f t="shared" si="8"/>
        <v xml:space="preserve"> </v>
      </c>
      <c r="AB69" s="163">
        <f>(1/SHEET1!AZ23)*10000-$H69</f>
        <v>8145.7153511555844</v>
      </c>
      <c r="AC69" s="168" t="str">
        <f t="shared" si="9"/>
        <v xml:space="preserve"> </v>
      </c>
    </row>
    <row r="70" spans="1:29" ht="15">
      <c r="A70" s="159" t="str">
        <f>SHEET1!A24</f>
        <v>17 October 2008</v>
      </c>
      <c r="B70" s="160">
        <f>SHEET1!B24</f>
        <v>0.64583333333333337</v>
      </c>
      <c r="C70" s="161"/>
      <c r="D70" s="162"/>
      <c r="E70" s="161"/>
      <c r="H70" s="163">
        <f>SHEET1!BS24*100</f>
        <v>8143.0712127494535</v>
      </c>
      <c r="I70" s="168" t="str">
        <f t="shared" si="1"/>
        <v xml:space="preserve"> </v>
      </c>
      <c r="K70" s="163">
        <f>(1/SHEET1!AF24)*10000-H70</f>
        <v>-709.78495689574083</v>
      </c>
      <c r="L70" s="168" t="str">
        <f t="shared" si="2"/>
        <v xml:space="preserve"> </v>
      </c>
      <c r="M70" s="163">
        <f>SHEET1!BL24*100-H70</f>
        <v>1991.9287872505465</v>
      </c>
      <c r="N70" s="168" t="str">
        <f t="shared" si="3"/>
        <v xml:space="preserve"> </v>
      </c>
      <c r="O70" s="163">
        <f>(1/SHEET1!AR24)*10000-$H70</f>
        <v>-2354.3592011720293</v>
      </c>
      <c r="P70" s="168" t="str">
        <f t="shared" si="4"/>
        <v xml:space="preserve"> </v>
      </c>
      <c r="Q70" s="163">
        <f>SHEET1!BD24*10000-$H70</f>
        <v>3678.9287872505465</v>
      </c>
      <c r="R70" s="168" t="str">
        <f t="shared" si="5"/>
        <v xml:space="preserve"> </v>
      </c>
      <c r="S70" s="163">
        <f>SHEET1!BP24*1000-$H70</f>
        <v>-757.27121274945421</v>
      </c>
      <c r="T70" s="168" t="str">
        <f t="shared" si="6"/>
        <v xml:space="preserve"> </v>
      </c>
      <c r="U70" s="163">
        <f>SHEET1!BH24*10000-$H70</f>
        <v>3197.9287872505483</v>
      </c>
      <c r="V70" s="168" t="str">
        <f t="shared" si="7"/>
        <v xml:space="preserve"> </v>
      </c>
      <c r="W70" s="34">
        <f t="shared" si="0"/>
        <v>0.16313786843465614</v>
      </c>
      <c r="Z70" s="163">
        <f>(1/SHEET1!H24)*10000-$H70</f>
        <v>6379.1477823129917</v>
      </c>
      <c r="AA70" s="168" t="str">
        <f t="shared" si="8"/>
        <v xml:space="preserve"> </v>
      </c>
      <c r="AB70" s="163">
        <f>(1/SHEET1!AZ24)*10000-$H70</f>
        <v>8183.459399495443</v>
      </c>
      <c r="AC70" s="168" t="str">
        <f t="shared" si="9"/>
        <v>X</v>
      </c>
    </row>
    <row r="71" spans="1:29" ht="15">
      <c r="A71" s="159" t="str">
        <f>SHEET1!A25</f>
        <v>17 October 2008</v>
      </c>
      <c r="B71" s="160">
        <f>SHEET1!B25</f>
        <v>0.63541666666666663</v>
      </c>
      <c r="C71" s="161"/>
      <c r="D71" s="162"/>
      <c r="E71" s="161"/>
      <c r="H71" s="163">
        <f>SHEET1!BS25*100</f>
        <v>8141.8998168077396</v>
      </c>
      <c r="I71" s="168" t="str">
        <f t="shared" si="1"/>
        <v xml:space="preserve"> </v>
      </c>
      <c r="K71" s="163">
        <f>(1/SHEET1!AF25)*10000-H71</f>
        <v>-706.95557888952317</v>
      </c>
      <c r="L71" s="168" t="str">
        <f t="shared" si="2"/>
        <v xml:space="preserve"> </v>
      </c>
      <c r="M71" s="163">
        <f>SHEET1!BL25*100-H71</f>
        <v>1990.1001831922604</v>
      </c>
      <c r="N71" s="168" t="str">
        <f t="shared" si="3"/>
        <v xml:space="preserve"> </v>
      </c>
      <c r="O71" s="163">
        <f>(1/SHEET1!AR25)*10000-$H71</f>
        <v>-2347.8213649855015</v>
      </c>
      <c r="P71" s="168" t="str">
        <f t="shared" si="4"/>
        <v xml:space="preserve"> </v>
      </c>
      <c r="Q71" s="163">
        <f>SHEET1!BD25*10000-$H71</f>
        <v>3660.1001831922604</v>
      </c>
      <c r="R71" s="168" t="str">
        <f t="shared" si="5"/>
        <v xml:space="preserve"> </v>
      </c>
      <c r="S71" s="163">
        <f>SHEET1!BP25*1000-$H71</f>
        <v>-758.59981680773944</v>
      </c>
      <c r="T71" s="168" t="str">
        <f t="shared" si="6"/>
        <v xml:space="preserve"> </v>
      </c>
      <c r="U71" s="163">
        <f>SHEET1!BH25*10000-$H71</f>
        <v>3187.1001831922604</v>
      </c>
      <c r="V71" s="168" t="str">
        <f t="shared" si="7"/>
        <v xml:space="preserve"> </v>
      </c>
      <c r="W71" s="34">
        <f t="shared" si="0"/>
        <v>0.20900902396106291</v>
      </c>
      <c r="Z71" s="163">
        <f>(1/SHEET1!H25)*10000-$H71</f>
        <v>6388.7598751422738</v>
      </c>
      <c r="AA71" s="168" t="str">
        <f t="shared" si="8"/>
        <v xml:space="preserve"> </v>
      </c>
      <c r="AB71" s="163">
        <f>(1/SHEET1!AZ25)*10000-$H71</f>
        <v>8171.3138862917713</v>
      </c>
      <c r="AC71" s="168" t="str">
        <f t="shared" si="9"/>
        <v xml:space="preserve"> </v>
      </c>
    </row>
    <row r="72" spans="1:29" ht="15">
      <c r="A72" s="159" t="str">
        <f>SHEET1!A26</f>
        <v>17 October 2008</v>
      </c>
      <c r="B72" s="160">
        <f>SHEET1!B26</f>
        <v>0.625</v>
      </c>
      <c r="C72" s="161"/>
      <c r="D72" s="162"/>
      <c r="E72" s="161"/>
      <c r="H72" s="163">
        <f>SHEET1!BS26*100</f>
        <v>8130.7458537514021</v>
      </c>
      <c r="I72" s="168" t="str">
        <f t="shared" si="1"/>
        <v>N</v>
      </c>
      <c r="K72" s="163">
        <f>(1/SHEET1!AF26)*10000-H72</f>
        <v>-713.99883899207634</v>
      </c>
      <c r="L72" s="168" t="str">
        <f t="shared" si="2"/>
        <v xml:space="preserve"> </v>
      </c>
      <c r="M72" s="163">
        <f>SHEET1!BL26*100-H72</f>
        <v>2022.2541462485979</v>
      </c>
      <c r="N72" s="168" t="str">
        <f t="shared" si="3"/>
        <v>X</v>
      </c>
      <c r="O72" s="163">
        <f>(1/SHEET1!AR26)*10000-$H72</f>
        <v>-2345.7175071125039</v>
      </c>
      <c r="P72" s="168" t="str">
        <f t="shared" si="4"/>
        <v xml:space="preserve"> </v>
      </c>
      <c r="Q72" s="163">
        <f>SHEET1!BD26*10000-$H72</f>
        <v>3652.254146248596</v>
      </c>
      <c r="R72" s="168" t="str">
        <f t="shared" si="5"/>
        <v>N</v>
      </c>
      <c r="S72" s="163">
        <f>SHEET1!BP26*1000-$H72</f>
        <v>-752.64585375140268</v>
      </c>
      <c r="T72" s="168" t="str">
        <f t="shared" si="6"/>
        <v xml:space="preserve"> </v>
      </c>
      <c r="U72" s="163">
        <f>SHEET1!BH26*10000-$H72</f>
        <v>3184.2541462485979</v>
      </c>
      <c r="V72" s="168" t="str">
        <f t="shared" si="7"/>
        <v xml:space="preserve"> </v>
      </c>
      <c r="W72" s="34">
        <f t="shared" si="0"/>
        <v>0.19131308009613601</v>
      </c>
      <c r="Z72" s="163">
        <f>(1/SHEET1!H26)*10000-$H72</f>
        <v>6357.8081885551737</v>
      </c>
      <c r="AA72" s="168" t="str">
        <f t="shared" si="8"/>
        <v xml:space="preserve"> </v>
      </c>
      <c r="AB72" s="163">
        <f>(1/SHEET1!AZ26)*10000-$H72</f>
        <v>8139.9993463787641</v>
      </c>
      <c r="AC72" s="168" t="str">
        <f t="shared" si="9"/>
        <v xml:space="preserve"> </v>
      </c>
    </row>
    <row r="73" spans="1:29" ht="15">
      <c r="A73" s="159" t="str">
        <f>SHEET1!A27</f>
        <v>17 October 2008</v>
      </c>
      <c r="B73" s="160">
        <f>SHEET1!B27</f>
        <v>0.61458333333333337</v>
      </c>
      <c r="C73" s="161"/>
      <c r="D73" s="162"/>
      <c r="E73" s="161"/>
      <c r="H73" s="163">
        <f>SHEET1!BS27*100</f>
        <v>8143.3228534546852</v>
      </c>
      <c r="I73" s="168" t="str">
        <f t="shared" si="1"/>
        <v xml:space="preserve"> </v>
      </c>
      <c r="K73" s="163">
        <f>(1/SHEET1!AF27)*10000-H73</f>
        <v>-708.37861553646871</v>
      </c>
      <c r="L73" s="168" t="str">
        <f t="shared" si="2"/>
        <v xml:space="preserve"> </v>
      </c>
      <c r="M73" s="163">
        <f>SHEET1!BL27*100-H73</f>
        <v>1992.6771465453148</v>
      </c>
      <c r="N73" s="168" t="str">
        <f t="shared" si="3"/>
        <v xml:space="preserve"> </v>
      </c>
      <c r="O73" s="163">
        <f>(1/SHEET1!AR27)*10000-$H73</f>
        <v>-2347.9012365320541</v>
      </c>
      <c r="P73" s="168" t="str">
        <f t="shared" si="4"/>
        <v xml:space="preserve"> </v>
      </c>
      <c r="Q73" s="163">
        <f>SHEET1!BD27*10000-$H73</f>
        <v>3659.677146545313</v>
      </c>
      <c r="R73" s="168" t="str">
        <f t="shared" si="5"/>
        <v xml:space="preserve"> </v>
      </c>
      <c r="S73" s="163">
        <f>SHEET1!BP27*1000-$H73</f>
        <v>-727.92285345468554</v>
      </c>
      <c r="T73" s="168" t="str">
        <f t="shared" si="6"/>
        <v xml:space="preserve"> </v>
      </c>
      <c r="U73" s="163">
        <f>SHEET1!BH27*10000-$H73</f>
        <v>3165.6771465453148</v>
      </c>
      <c r="V73" s="168" t="str">
        <f t="shared" si="7"/>
        <v xml:space="preserve"> </v>
      </c>
      <c r="W73" s="34">
        <f t="shared" si="0"/>
        <v>0.15780804951698735</v>
      </c>
      <c r="Z73" s="163">
        <f>(1/SHEET1!H27)*10000-$H73</f>
        <v>6357.8372393527407</v>
      </c>
      <c r="AA73" s="168" t="str">
        <f t="shared" si="8"/>
        <v xml:space="preserve"> </v>
      </c>
      <c r="AB73" s="163">
        <f>(1/SHEET1!AZ27)*10000-$H73</f>
        <v>8064.1325760428826</v>
      </c>
      <c r="AC73" s="168" t="str">
        <f t="shared" si="9"/>
        <v>N</v>
      </c>
    </row>
    <row r="74" spans="1:29" ht="15">
      <c r="A74" s="159" t="str">
        <f>SHEET1!A28</f>
        <v>17 October 2008</v>
      </c>
      <c r="B74" s="160">
        <f>SHEET1!B28</f>
        <v>0.60416666666666663</v>
      </c>
      <c r="C74" s="161"/>
      <c r="D74" s="162"/>
      <c r="E74" s="161"/>
      <c r="H74" s="163">
        <f>SHEET1!BS28*100</f>
        <v>8142.6322761554429</v>
      </c>
      <c r="I74" s="168" t="str">
        <f t="shared" si="1"/>
        <v xml:space="preserve"> </v>
      </c>
      <c r="K74" s="163">
        <f>(1/SHEET1!AF28)*10000-H74</f>
        <v>-703.81653562133579</v>
      </c>
      <c r="L74" s="168" t="str">
        <f t="shared" si="2"/>
        <v>X</v>
      </c>
      <c r="M74" s="163">
        <f>SHEET1!BL28*100-H74</f>
        <v>1970.3677238445571</v>
      </c>
      <c r="N74" s="168" t="str">
        <f t="shared" si="3"/>
        <v xml:space="preserve"> </v>
      </c>
      <c r="O74" s="163">
        <f>(1/SHEET1!AR28)*10000-$H74</f>
        <v>-2340.8221113840345</v>
      </c>
      <c r="P74" s="168" t="str">
        <f t="shared" si="4"/>
        <v>X</v>
      </c>
      <c r="Q74" s="163">
        <f>SHEET1!BD28*10000-$H74</f>
        <v>3652.3677238445571</v>
      </c>
      <c r="R74" s="168" t="str">
        <f t="shared" si="5"/>
        <v>N</v>
      </c>
      <c r="S74" s="163">
        <f>SHEET1!BP28*1000-$H74</f>
        <v>-743.63227615544292</v>
      </c>
      <c r="T74" s="168" t="str">
        <f t="shared" si="6"/>
        <v xml:space="preserve"> </v>
      </c>
      <c r="U74" s="163">
        <f>SHEET1!BH28*10000-$H74</f>
        <v>3190.3677238445571</v>
      </c>
      <c r="V74" s="168" t="str">
        <f t="shared" si="7"/>
        <v xml:space="preserve"> </v>
      </c>
      <c r="W74" s="34">
        <f t="shared" si="0"/>
        <v>6.2568533779121882E-3</v>
      </c>
      <c r="Z74" s="163">
        <f>(1/SHEET1!H28)*10000-$H74</f>
        <v>6308.2347758676797</v>
      </c>
      <c r="AA74" s="168" t="str">
        <f t="shared" si="8"/>
        <v xml:space="preserve"> </v>
      </c>
      <c r="AB74" s="163">
        <f>(1/SHEET1!AZ28)*10000-$H74</f>
        <v>8070.0784890845052</v>
      </c>
      <c r="AC74" s="168" t="str">
        <f t="shared" si="9"/>
        <v xml:space="preserve"> </v>
      </c>
    </row>
    <row r="75" spans="1:29" ht="15">
      <c r="A75" s="159" t="str">
        <f>SHEET1!A29</f>
        <v>17 October 2008</v>
      </c>
      <c r="B75" s="160">
        <f>SHEET1!B29</f>
        <v>0.59375</v>
      </c>
      <c r="C75" s="161"/>
      <c r="D75" s="162"/>
      <c r="E75" s="161"/>
      <c r="H75" s="163">
        <f>SHEET1!BS29*100</f>
        <v>8148.7233722675664</v>
      </c>
      <c r="I75" s="168" t="str">
        <f t="shared" si="1"/>
        <v xml:space="preserve"> </v>
      </c>
      <c r="K75" s="163">
        <f>(1/SHEET1!AF29)*10000-H75</f>
        <v>-709.90763173345931</v>
      </c>
      <c r="L75" s="168" t="str">
        <f t="shared" si="2"/>
        <v xml:space="preserve"> </v>
      </c>
      <c r="M75" s="163">
        <f>SHEET1!BL29*100-H75</f>
        <v>1960.2766277324336</v>
      </c>
      <c r="N75" s="168" t="str">
        <f t="shared" si="3"/>
        <v xml:space="preserve"> </v>
      </c>
      <c r="O75" s="163">
        <f>(1/SHEET1!AR29)*10000-$H75</f>
        <v>-2347.5863494110872</v>
      </c>
      <c r="P75" s="168" t="str">
        <f t="shared" si="4"/>
        <v xml:space="preserve"> </v>
      </c>
      <c r="Q75" s="163">
        <f>SHEET1!BD29*10000-$H75</f>
        <v>3712.2766277324336</v>
      </c>
      <c r="R75" s="168" t="str">
        <f t="shared" si="5"/>
        <v xml:space="preserve"> </v>
      </c>
      <c r="S75" s="163">
        <f>SHEET1!BP29*1000-$H75</f>
        <v>-731.12337226756608</v>
      </c>
      <c r="T75" s="168" t="str">
        <f t="shared" si="6"/>
        <v xml:space="preserve"> </v>
      </c>
      <c r="U75" s="163">
        <f>SHEET1!BH29*10000-$H75</f>
        <v>3182.2766277324336</v>
      </c>
      <c r="V75" s="168" t="str">
        <f t="shared" si="7"/>
        <v xml:space="preserve"> </v>
      </c>
      <c r="W75" s="34">
        <f t="shared" si="0"/>
        <v>-5.9912057765277634E-3</v>
      </c>
      <c r="Z75" s="163">
        <f>(1/SHEET1!H29)*10000-$H75</f>
        <v>6310.5016132732089</v>
      </c>
      <c r="AA75" s="168" t="str">
        <f t="shared" si="8"/>
        <v xml:space="preserve"> </v>
      </c>
      <c r="AB75" s="163">
        <f>(1/SHEET1!AZ29)*10000-$H75</f>
        <v>8135.2694627755864</v>
      </c>
      <c r="AC75" s="168" t="str">
        <f t="shared" si="9"/>
        <v xml:space="preserve"> </v>
      </c>
    </row>
    <row r="76" spans="1:29" ht="15">
      <c r="A76" s="159" t="str">
        <f>SHEET1!A30</f>
        <v>17 October 2008</v>
      </c>
      <c r="B76" s="160">
        <f>SHEET1!B30</f>
        <v>0.58333333333333337</v>
      </c>
      <c r="C76" s="161"/>
      <c r="D76" s="162"/>
      <c r="E76" s="161"/>
      <c r="H76" s="163">
        <f>SHEET1!BS30*100</f>
        <v>8143.0994598020734</v>
      </c>
      <c r="I76" s="168" t="str">
        <f t="shared" si="1"/>
        <v xml:space="preserve"> </v>
      </c>
      <c r="K76" s="163">
        <f>(1/SHEET1!AF30)*10000-H76</f>
        <v>-707.60239682341398</v>
      </c>
      <c r="L76" s="168" t="str">
        <f t="shared" si="2"/>
        <v xml:space="preserve"> </v>
      </c>
      <c r="M76" s="163">
        <f>SHEET1!BL30*100-H76</f>
        <v>1956.9005401979266</v>
      </c>
      <c r="N76" s="168" t="str">
        <f t="shared" si="3"/>
        <v xml:space="preserve"> </v>
      </c>
      <c r="O76" s="163">
        <f>(1/SHEET1!AR30)*10000-$H76</f>
        <v>-2361.4158335301026</v>
      </c>
      <c r="P76" s="168" t="str">
        <f t="shared" si="4"/>
        <v xml:space="preserve"> </v>
      </c>
      <c r="Q76" s="163">
        <f>SHEET1!BD30*10000-$H76</f>
        <v>3717.9005401979266</v>
      </c>
      <c r="R76" s="168" t="str">
        <f t="shared" si="5"/>
        <v xml:space="preserve"> </v>
      </c>
      <c r="S76" s="163">
        <f>SHEET1!BP30*1000-$H76</f>
        <v>-738.19945980207376</v>
      </c>
      <c r="T76" s="168" t="str">
        <f t="shared" si="6"/>
        <v xml:space="preserve"> </v>
      </c>
      <c r="U76" s="163">
        <f>SHEET1!BH30*10000-$H76</f>
        <v>3197.9005401979284</v>
      </c>
      <c r="V76" s="168" t="str">
        <f t="shared" si="7"/>
        <v xml:space="preserve"> </v>
      </c>
      <c r="W76" s="34">
        <f t="shared" si="0"/>
        <v>-6.0625475683922549E-2</v>
      </c>
      <c r="Z76" s="163">
        <f>(1/SHEET1!H30)*10000-$H76</f>
        <v>6366.4768605693716</v>
      </c>
      <c r="AA76" s="168" t="str">
        <f t="shared" si="8"/>
        <v xml:space="preserve"> </v>
      </c>
      <c r="AB76" s="163">
        <f>(1/SHEET1!AZ30)*10000-$H76</f>
        <v>8175.4383992057592</v>
      </c>
      <c r="AC76" s="168" t="str">
        <f t="shared" si="9"/>
        <v xml:space="preserve"> </v>
      </c>
    </row>
    <row r="77" spans="1:29" ht="15">
      <c r="A77" s="159" t="str">
        <f>SHEET1!A31</f>
        <v>17 October 2008</v>
      </c>
      <c r="B77" s="160">
        <f>SHEET1!B31</f>
        <v>0.57291666666666663</v>
      </c>
      <c r="C77" s="161"/>
      <c r="D77" s="162"/>
      <c r="E77" s="161"/>
      <c r="H77" s="163">
        <f>SHEET1!BS31*100</f>
        <v>8138.5040418742992</v>
      </c>
      <c r="I77" s="168" t="str">
        <f t="shared" si="1"/>
        <v xml:space="preserve"> </v>
      </c>
      <c r="K77" s="163">
        <f>(1/SHEET1!AF31)*10000-H77</f>
        <v>-714.59906785796557</v>
      </c>
      <c r="L77" s="168" t="str">
        <f t="shared" si="2"/>
        <v>N</v>
      </c>
      <c r="M77" s="163">
        <f>SHEET1!BL31*100-H77</f>
        <v>1970.4959581257008</v>
      </c>
      <c r="N77" s="168" t="str">
        <f t="shared" si="3"/>
        <v xml:space="preserve"> </v>
      </c>
      <c r="O77" s="163">
        <f>(1/SHEET1!AR31)*10000-$H77</f>
        <v>-2363.1647406903539</v>
      </c>
      <c r="P77" s="168" t="str">
        <f t="shared" si="4"/>
        <v xml:space="preserve"> </v>
      </c>
      <c r="Q77" s="163">
        <f>SHEET1!BD31*10000-$H77</f>
        <v>3747.4959581257026</v>
      </c>
      <c r="R77" s="168" t="str">
        <f t="shared" si="5"/>
        <v xml:space="preserve"> </v>
      </c>
      <c r="S77" s="163">
        <f>SHEET1!BP31*1000-$H77</f>
        <v>-728.8040418742994</v>
      </c>
      <c r="T77" s="168" t="str">
        <f t="shared" si="6"/>
        <v xml:space="preserve"> </v>
      </c>
      <c r="U77" s="163">
        <f>SHEET1!BH31*10000-$H77</f>
        <v>3178.4959581257008</v>
      </c>
      <c r="V77" s="168" t="str">
        <f t="shared" si="7"/>
        <v xml:space="preserve"> </v>
      </c>
      <c r="W77" s="34">
        <f t="shared" si="0"/>
        <v>-9.3248249818401588E-2</v>
      </c>
      <c r="Z77" s="163">
        <f>(1/SHEET1!H31)*10000-$H77</f>
        <v>6301.9291711220922</v>
      </c>
      <c r="AA77" s="168" t="str">
        <f t="shared" si="8"/>
        <v>N</v>
      </c>
      <c r="AB77" s="163">
        <f>(1/SHEET1!AZ31)*10000-$H77</f>
        <v>8132.241158255867</v>
      </c>
      <c r="AC77" s="168" t="str">
        <f t="shared" si="9"/>
        <v xml:space="preserve"> </v>
      </c>
    </row>
    <row r="78" spans="1:29" ht="15">
      <c r="A78" s="159" t="str">
        <f>SHEET1!A32</f>
        <v>17 October 2008</v>
      </c>
      <c r="B78" s="160">
        <f>SHEET1!B32</f>
        <v>0.5625</v>
      </c>
      <c r="C78" s="161"/>
      <c r="D78" s="162"/>
      <c r="E78" s="161"/>
      <c r="H78" s="163">
        <f>SHEET1!BS32*100</f>
        <v>8144.7224676098886</v>
      </c>
      <c r="I78" s="168" t="str">
        <f t="shared" si="1"/>
        <v xml:space="preserve"> </v>
      </c>
      <c r="K78" s="163">
        <f>(1/SHEET1!AF32)*10000-H78</f>
        <v>-709.22540463122914</v>
      </c>
      <c r="L78" s="168" t="str">
        <f t="shared" si="2"/>
        <v xml:space="preserve"> </v>
      </c>
      <c r="M78" s="163">
        <f>SHEET1!BL32*100-H78</f>
        <v>1958.2775323901114</v>
      </c>
      <c r="N78" s="168" t="str">
        <f t="shared" si="3"/>
        <v xml:space="preserve"> </v>
      </c>
      <c r="O78" s="163">
        <f>(1/SHEET1!AR32)*10000-$H78</f>
        <v>-2365.0438177428214</v>
      </c>
      <c r="P78" s="168" t="str">
        <f t="shared" si="4"/>
        <v xml:space="preserve"> </v>
      </c>
      <c r="Q78" s="163">
        <f>SHEET1!BD32*10000-$H78</f>
        <v>3735.2775323901114</v>
      </c>
      <c r="R78" s="168" t="str">
        <f t="shared" si="5"/>
        <v xml:space="preserve"> </v>
      </c>
      <c r="S78" s="163">
        <f>SHEET1!BP32*1000-$H78</f>
        <v>-709.52246760988874</v>
      </c>
      <c r="T78" s="168" t="str">
        <f t="shared" si="6"/>
        <v xml:space="preserve"> </v>
      </c>
      <c r="U78" s="163">
        <f>SHEET1!BH32*10000-$H78</f>
        <v>3153.2775323901114</v>
      </c>
      <c r="V78" s="168" t="str">
        <f t="shared" si="7"/>
        <v>N</v>
      </c>
      <c r="W78" s="34">
        <f t="shared" si="0"/>
        <v>-0.26600631987502393</v>
      </c>
      <c r="Z78" s="163">
        <f>(1/SHEET1!H32)*10000-$H78</f>
        <v>6333.3432628085284</v>
      </c>
      <c r="AA78" s="168" t="str">
        <f t="shared" si="8"/>
        <v xml:space="preserve"> </v>
      </c>
      <c r="AB78" s="163">
        <f>(1/SHEET1!AZ32)*10000-$H78</f>
        <v>8136.6191149365131</v>
      </c>
      <c r="AC78" s="168" t="str">
        <f t="shared" si="9"/>
        <v xml:space="preserve"> </v>
      </c>
    </row>
    <row r="79" spans="1:29" ht="15">
      <c r="A79" s="159" t="str">
        <f>SHEET1!A33</f>
        <v>17 October 2008</v>
      </c>
      <c r="B79" s="160">
        <f>SHEET1!B33</f>
        <v>0.55208333333333337</v>
      </c>
      <c r="C79" s="161"/>
      <c r="D79" s="162"/>
      <c r="E79" s="161"/>
      <c r="H79" s="163">
        <f>SHEET1!BS33*100</f>
        <v>8153.0031586437872</v>
      </c>
      <c r="I79" s="168" t="str">
        <f t="shared" si="1"/>
        <v xml:space="preserve"> </v>
      </c>
      <c r="K79" s="163">
        <f>(1/SHEET1!AF33)*10000-H79</f>
        <v>-704.76839028388895</v>
      </c>
      <c r="L79" s="168" t="str">
        <f t="shared" si="2"/>
        <v xml:space="preserve"> </v>
      </c>
      <c r="M79" s="163">
        <f>SHEET1!BL33*100-H79</f>
        <v>1929.9968413562128</v>
      </c>
      <c r="N79" s="168" t="str">
        <f t="shared" si="3"/>
        <v xml:space="preserve"> </v>
      </c>
      <c r="O79" s="163">
        <f>(1/SHEET1!AR33)*10000-$H79</f>
        <v>-2368.6440656312925</v>
      </c>
      <c r="P79" s="168" t="str">
        <f t="shared" si="4"/>
        <v xml:space="preserve"> </v>
      </c>
      <c r="Q79" s="163">
        <f>SHEET1!BD33*10000-$H79</f>
        <v>3747.9968413562128</v>
      </c>
      <c r="R79" s="168" t="str">
        <f t="shared" si="5"/>
        <v xml:space="preserve"> </v>
      </c>
      <c r="S79" s="163">
        <f>SHEET1!BP33*1000-$H79</f>
        <v>-697.90315864378772</v>
      </c>
      <c r="T79" s="168" t="str">
        <f t="shared" si="6"/>
        <v xml:space="preserve"> </v>
      </c>
      <c r="U79" s="163">
        <f>SHEET1!BH33*10000-$H79</f>
        <v>3154.9968413562128</v>
      </c>
      <c r="V79" s="168" t="str">
        <f t="shared" si="7"/>
        <v xml:space="preserve"> </v>
      </c>
      <c r="W79" s="34">
        <f t="shared" si="0"/>
        <v>-0.4391840367289277</v>
      </c>
      <c r="Z79" s="163">
        <f>(1/SHEET1!H33)*10000-$H79</f>
        <v>6403.0375982703317</v>
      </c>
      <c r="AA79" s="168" t="str">
        <f t="shared" si="8"/>
        <v xml:space="preserve"> </v>
      </c>
      <c r="AB79" s="163">
        <f>(1/SHEET1!AZ33)*10000-$H79</f>
        <v>8160.2105444557237</v>
      </c>
      <c r="AC79" s="168" t="str">
        <f t="shared" si="9"/>
        <v xml:space="preserve"> </v>
      </c>
    </row>
    <row r="80" spans="1:29" ht="15">
      <c r="A80" s="159" t="str">
        <f>SHEET1!A34</f>
        <v>17 October 2008</v>
      </c>
      <c r="B80" s="160">
        <f>SHEET1!B34</f>
        <v>0.54166666666666663</v>
      </c>
      <c r="C80" s="161"/>
      <c r="D80" s="162"/>
      <c r="E80" s="161"/>
      <c r="H80" s="163">
        <f>SHEET1!BS34*100</f>
        <v>8152.568772827296</v>
      </c>
      <c r="I80" s="168" t="str">
        <f t="shared" si="1"/>
        <v xml:space="preserve"> </v>
      </c>
      <c r="K80" s="163">
        <f>(1/SHEET1!AF34)*10000-H80</f>
        <v>-704.8887251621436</v>
      </c>
      <c r="L80" s="168" t="str">
        <f t="shared" si="2"/>
        <v xml:space="preserve"> </v>
      </c>
      <c r="M80" s="163">
        <f>SHEET1!BL34*100-H80</f>
        <v>1932.431227172704</v>
      </c>
      <c r="N80" s="168" t="str">
        <f t="shared" si="3"/>
        <v xml:space="preserve"> </v>
      </c>
      <c r="O80" s="163">
        <f>(1/SHEET1!AR34)*10000-$H80</f>
        <v>-2373.5581394477304</v>
      </c>
      <c r="P80" s="168" t="str">
        <f t="shared" si="4"/>
        <v xml:space="preserve"> </v>
      </c>
      <c r="Q80" s="163">
        <f>SHEET1!BD34*10000-$H80</f>
        <v>3733.4312271727058</v>
      </c>
      <c r="R80" s="168" t="str">
        <f t="shared" si="5"/>
        <v xml:space="preserve"> </v>
      </c>
      <c r="S80" s="163">
        <f>SHEET1!BP34*1000-$H80</f>
        <v>-670.16877282729547</v>
      </c>
      <c r="T80" s="168" t="str">
        <f t="shared" si="6"/>
        <v xml:space="preserve"> </v>
      </c>
      <c r="U80" s="163">
        <f>SHEET1!BH34*10000-$H80</f>
        <v>3168.4312271727058</v>
      </c>
      <c r="V80" s="168" t="str">
        <f t="shared" si="7"/>
        <v xml:space="preserve"> </v>
      </c>
      <c r="W80" s="34">
        <f t="shared" si="0"/>
        <v>-0.44808079569546061</v>
      </c>
      <c r="Z80" s="163">
        <f>(1/SHEET1!H34)*10000-$H80</f>
        <v>6516.6405567898391</v>
      </c>
      <c r="AA80" s="168" t="str">
        <f t="shared" si="8"/>
        <v xml:space="preserve"> </v>
      </c>
      <c r="AB80" s="163">
        <f>(1/SHEET1!AZ34)*10000-$H80</f>
        <v>8189.9708578313066</v>
      </c>
      <c r="AC80" s="168" t="str">
        <f t="shared" si="9"/>
        <v xml:space="preserve"> </v>
      </c>
    </row>
    <row r="81" spans="1:29" ht="15">
      <c r="A81" s="159" t="str">
        <f>SHEET1!A35</f>
        <v>17 October 2008</v>
      </c>
      <c r="B81" s="160">
        <f>SHEET1!B35</f>
        <v>0.53125</v>
      </c>
      <c r="C81" s="161"/>
      <c r="D81" s="162"/>
      <c r="E81" s="161"/>
      <c r="H81" s="163">
        <f>SHEET1!BS35*100</f>
        <v>8149.3121125753732</v>
      </c>
      <c r="I81" s="168" t="str">
        <f t="shared" si="1"/>
        <v xml:space="preserve"> </v>
      </c>
      <c r="K81" s="163">
        <f>(1/SHEET1!AF35)*10000-H81</f>
        <v>-707.72854359189478</v>
      </c>
      <c r="L81" s="168" t="str">
        <f t="shared" si="2"/>
        <v xml:space="preserve"> </v>
      </c>
      <c r="M81" s="163">
        <f>SHEET1!BL35*100-H81</f>
        <v>1944.6878874246268</v>
      </c>
      <c r="N81" s="168" t="str">
        <f t="shared" si="3"/>
        <v xml:space="preserve"> </v>
      </c>
      <c r="O81" s="163">
        <f>(1/SHEET1!AR35)*10000-$H81</f>
        <v>-2373.972811391428</v>
      </c>
      <c r="P81" s="168" t="str">
        <f t="shared" si="4"/>
        <v xml:space="preserve"> </v>
      </c>
      <c r="Q81" s="163">
        <f>SHEET1!BD35*10000-$H81</f>
        <v>3751.6878874246268</v>
      </c>
      <c r="R81" s="168" t="str">
        <f t="shared" si="5"/>
        <v xml:space="preserve"> </v>
      </c>
      <c r="S81" s="163">
        <f>SHEET1!BP35*1000-$H81</f>
        <v>-709.51211257537307</v>
      </c>
      <c r="T81" s="168" t="str">
        <f t="shared" si="6"/>
        <v xml:space="preserve"> </v>
      </c>
      <c r="U81" s="163">
        <f>SHEET1!BH35*10000-$H81</f>
        <v>3168.6878874246268</v>
      </c>
      <c r="V81" s="168" t="str">
        <f t="shared" si="7"/>
        <v xml:space="preserve"> </v>
      </c>
      <c r="W81" s="34">
        <f t="shared" si="0"/>
        <v>-0.54891382899796914</v>
      </c>
      <c r="Z81" s="163">
        <f>(1/SHEET1!H35)*10000-$H81</f>
        <v>6457.7577092183747</v>
      </c>
      <c r="AA81" s="168" t="str">
        <f t="shared" si="8"/>
        <v xml:space="preserve"> </v>
      </c>
      <c r="AB81" s="163">
        <f>(1/SHEET1!AZ35)*10000-$H81</f>
        <v>8177.2184996695232</v>
      </c>
      <c r="AC81" s="168" t="str">
        <f t="shared" si="9"/>
        <v xml:space="preserve"> </v>
      </c>
    </row>
    <row r="82" spans="1:29" ht="15">
      <c r="A82" s="159" t="str">
        <f>SHEET1!A36</f>
        <v>17 October 2008</v>
      </c>
      <c r="B82" s="160">
        <f>SHEET1!B36</f>
        <v>0.52083333333333337</v>
      </c>
      <c r="C82" s="161"/>
      <c r="D82" s="162"/>
      <c r="E82" s="161"/>
      <c r="H82" s="163">
        <f>SHEET1!BS36*100</f>
        <v>8160.7506020073843</v>
      </c>
      <c r="I82" s="168" t="str">
        <f t="shared" si="1"/>
        <v xml:space="preserve"> </v>
      </c>
      <c r="K82" s="163">
        <f>(1/SHEET1!AF36)*10000-H82</f>
        <v>-704.74105831516863</v>
      </c>
      <c r="L82" s="168" t="str">
        <f t="shared" si="2"/>
        <v xml:space="preserve"> </v>
      </c>
      <c r="M82" s="163">
        <f>SHEET1!BL36*100-H82</f>
        <v>1936.2493979926157</v>
      </c>
      <c r="N82" s="168" t="str">
        <f t="shared" si="3"/>
        <v xml:space="preserve"> </v>
      </c>
      <c r="O82" s="163">
        <f>(1/SHEET1!AR36)*10000-$H82</f>
        <v>-2377.3950991446236</v>
      </c>
      <c r="P82" s="168" t="str">
        <f t="shared" si="4"/>
        <v xml:space="preserve"> </v>
      </c>
      <c r="Q82" s="163">
        <f>SHEET1!BD36*10000-$H82</f>
        <v>3757.2493979926157</v>
      </c>
      <c r="R82" s="168" t="str">
        <f t="shared" si="5"/>
        <v xml:space="preserve"> </v>
      </c>
      <c r="S82" s="163">
        <f>SHEET1!BP36*1000-$H82</f>
        <v>-714.85060200738462</v>
      </c>
      <c r="T82" s="168" t="str">
        <f t="shared" si="6"/>
        <v xml:space="preserve"> </v>
      </c>
      <c r="U82" s="163">
        <f>SHEET1!BH36*10000-$H82</f>
        <v>3156.2493979926157</v>
      </c>
      <c r="V82" s="168" t="str">
        <f t="shared" si="7"/>
        <v xml:space="preserve"> </v>
      </c>
      <c r="W82" s="34">
        <f t="shared" si="0"/>
        <v>-0.65423171717850648</v>
      </c>
      <c r="Z82" s="163">
        <f>(1/SHEET1!H36)*10000-$H82</f>
        <v>6532.1674115101005</v>
      </c>
      <c r="AA82" s="168" t="str">
        <f t="shared" si="8"/>
        <v xml:space="preserve"> </v>
      </c>
      <c r="AB82" s="163">
        <f>(1/SHEET1!AZ36)*10000-$H82</f>
        <v>8173.7805969472074</v>
      </c>
      <c r="AC82" s="168" t="str">
        <f t="shared" si="9"/>
        <v xml:space="preserve"> </v>
      </c>
    </row>
    <row r="83" spans="1:29" ht="15">
      <c r="A83" s="159" t="str">
        <f>SHEET1!A37</f>
        <v>17 October 2008</v>
      </c>
      <c r="B83" s="160">
        <f>SHEET1!B37</f>
        <v>0.51041666666666663</v>
      </c>
      <c r="C83" s="161"/>
      <c r="D83" s="162"/>
      <c r="E83" s="161"/>
      <c r="H83" s="163">
        <f>SHEET1!BS37*100</f>
        <v>8162.1620475224745</v>
      </c>
      <c r="I83" s="168" t="str">
        <f t="shared" si="1"/>
        <v xml:space="preserve"> </v>
      </c>
      <c r="K83" s="163">
        <f>(1/SHEET1!AF37)*10000-H83</f>
        <v>-706.15250383025887</v>
      </c>
      <c r="L83" s="168" t="str">
        <f t="shared" si="2"/>
        <v xml:space="preserve"> </v>
      </c>
      <c r="M83" s="163">
        <f>SHEET1!BL37*100-H83</f>
        <v>1934.8379524775255</v>
      </c>
      <c r="N83" s="168" t="str">
        <f t="shared" si="3"/>
        <v xml:space="preserve"> </v>
      </c>
      <c r="O83" s="163">
        <f>(1/SHEET1!AR37)*10000-$H83</f>
        <v>-2377.4683470539139</v>
      </c>
      <c r="P83" s="168" t="str">
        <f t="shared" si="4"/>
        <v xml:space="preserve"> </v>
      </c>
      <c r="Q83" s="163">
        <f>SHEET1!BD37*10000-$H83</f>
        <v>3752.8379524775255</v>
      </c>
      <c r="R83" s="168" t="str">
        <f t="shared" si="5"/>
        <v xml:space="preserve"> </v>
      </c>
      <c r="S83" s="163">
        <f>SHEET1!BP37*1000-$H83</f>
        <v>-699.6620475224745</v>
      </c>
      <c r="T83" s="168" t="str">
        <f t="shared" si="6"/>
        <v xml:space="preserve"> </v>
      </c>
      <c r="U83" s="163">
        <f>SHEET1!BH37*10000-$H83</f>
        <v>3177.8379524775237</v>
      </c>
      <c r="V83" s="168" t="str">
        <f t="shared" si="7"/>
        <v xml:space="preserve"> </v>
      </c>
      <c r="W83" s="34">
        <f t="shared" si="0"/>
        <v>-0.73768366815480702</v>
      </c>
      <c r="Z83" s="163">
        <f>(1/SHEET1!H37)*10000-$H83</f>
        <v>6524.2823642854282</v>
      </c>
      <c r="AA83" s="168" t="str">
        <f t="shared" si="8"/>
        <v xml:space="preserve"> </v>
      </c>
      <c r="AB83" s="163">
        <f>(1/SHEET1!AZ37)*10000-$H83</f>
        <v>8183.0488056975328</v>
      </c>
      <c r="AC83" s="168" t="str">
        <f t="shared" si="9"/>
        <v xml:space="preserve"> </v>
      </c>
    </row>
    <row r="84" spans="1:29" ht="15">
      <c r="A84" s="159" t="str">
        <f>SHEET1!A38</f>
        <v>17 October 2008</v>
      </c>
      <c r="B84" s="160">
        <f>SHEET1!B38</f>
        <v>0.5</v>
      </c>
      <c r="C84" s="161"/>
      <c r="D84" s="162"/>
      <c r="E84" s="161"/>
      <c r="H84" s="163">
        <f>SHEET1!BS38*100</f>
        <v>8164.2666420284895</v>
      </c>
      <c r="I84" s="168" t="str">
        <f t="shared" si="1"/>
        <v xml:space="preserve"> </v>
      </c>
      <c r="K84" s="163">
        <f>(1/SHEET1!AF38)*10000-H84</f>
        <v>-703.80707771932884</v>
      </c>
      <c r="L84" s="168" t="str">
        <f t="shared" si="2"/>
        <v xml:space="preserve"> </v>
      </c>
      <c r="M84" s="163">
        <f>SHEET1!BL38*100-H84</f>
        <v>1948.7333579715105</v>
      </c>
      <c r="N84" s="168" t="str">
        <f t="shared" si="3"/>
        <v xml:space="preserve"> </v>
      </c>
      <c r="O84" s="163">
        <f>(1/SHEET1!AR38)*10000-$H84</f>
        <v>-2382.2487177729245</v>
      </c>
      <c r="P84" s="168" t="str">
        <f t="shared" si="4"/>
        <v xml:space="preserve"> </v>
      </c>
      <c r="Q84" s="163">
        <f>SHEET1!BD38*10000-$H84</f>
        <v>3721.7333579715123</v>
      </c>
      <c r="R84" s="168" t="str">
        <f t="shared" si="5"/>
        <v xml:space="preserve"> </v>
      </c>
      <c r="S84" s="163">
        <f>SHEET1!BP38*1000-$H84</f>
        <v>-692.36664202848988</v>
      </c>
      <c r="T84" s="168" t="str">
        <f t="shared" si="6"/>
        <v xml:space="preserve"> </v>
      </c>
      <c r="U84" s="163">
        <f>SHEET1!BH38*10000-$H84</f>
        <v>3173.7333579715105</v>
      </c>
      <c r="V84" s="168" t="str">
        <f t="shared" si="7"/>
        <v xml:space="preserve"> </v>
      </c>
      <c r="W84" s="34">
        <f t="shared" si="0"/>
        <v>-0.74816712416427544</v>
      </c>
      <c r="Z84" s="163">
        <f>(1/SHEET1!H38)*10000-$H84</f>
        <v>6477.0217913536471</v>
      </c>
      <c r="AA84" s="168" t="str">
        <f t="shared" si="8"/>
        <v xml:space="preserve"> </v>
      </c>
      <c r="AB84" s="163">
        <f>(1/SHEET1!AZ38)*10000-$H84</f>
        <v>8143.6263781932994</v>
      </c>
      <c r="AC84" s="168" t="str">
        <f t="shared" si="9"/>
        <v xml:space="preserve"> </v>
      </c>
    </row>
    <row r="85" spans="1:29" ht="15">
      <c r="A85" s="159" t="str">
        <f>SHEET1!A39</f>
        <v>17 October 2008</v>
      </c>
      <c r="B85" s="160">
        <f>SHEET1!B39</f>
        <v>0.48958333333333331</v>
      </c>
      <c r="C85" s="161"/>
      <c r="D85" s="162"/>
      <c r="E85" s="161"/>
      <c r="H85" s="163">
        <f>SHEET1!BS39*100</f>
        <v>8159.5715519203877</v>
      </c>
      <c r="I85" s="168" t="str">
        <f t="shared" si="1"/>
        <v xml:space="preserve"> </v>
      </c>
      <c r="K85" s="163">
        <f>(1/SHEET1!AF39)*10000-H85</f>
        <v>-705.22939761550515</v>
      </c>
      <c r="L85" s="168" t="str">
        <f t="shared" si="2"/>
        <v xml:space="preserve"> </v>
      </c>
      <c r="M85" s="163">
        <f>SHEET1!BL39*100-H85</f>
        <v>1956.4284480796123</v>
      </c>
      <c r="N85" s="168" t="str">
        <f t="shared" si="3"/>
        <v xml:space="preserve"> </v>
      </c>
      <c r="O85" s="163">
        <f>(1/SHEET1!AR39)*10000-$H85</f>
        <v>-2383.8986860315117</v>
      </c>
      <c r="P85" s="168" t="str">
        <f t="shared" si="4"/>
        <v xml:space="preserve"> </v>
      </c>
      <c r="Q85" s="163">
        <f>SHEET1!BD39*10000-$H85</f>
        <v>3720.4284480796123</v>
      </c>
      <c r="R85" s="168" t="str">
        <f t="shared" si="5"/>
        <v>N</v>
      </c>
      <c r="S85" s="163">
        <f>SHEET1!BP39*1000-$H85</f>
        <v>-702.8715519203879</v>
      </c>
      <c r="T85" s="168" t="str">
        <f t="shared" si="6"/>
        <v xml:space="preserve"> </v>
      </c>
      <c r="U85" s="163">
        <f>SHEET1!BH39*10000-$H85</f>
        <v>3188.4284480796123</v>
      </c>
      <c r="V85" s="168" t="str">
        <f t="shared" si="7"/>
        <v xml:space="preserve"> </v>
      </c>
      <c r="W85" s="34">
        <f t="shared" si="0"/>
        <v>-0.75549723469202656</v>
      </c>
      <c r="Z85" s="163">
        <f>(1/SHEET1!H39)*10000-$H85</f>
        <v>6486.0054838148208</v>
      </c>
      <c r="AA85" s="168" t="str">
        <f t="shared" si="8"/>
        <v xml:space="preserve"> </v>
      </c>
      <c r="AB85" s="163">
        <f>(1/SHEET1!AZ39)*10000-$H85</f>
        <v>8137.6905080535344</v>
      </c>
      <c r="AC85" s="168" t="str">
        <f t="shared" si="9"/>
        <v xml:space="preserve"> </v>
      </c>
    </row>
    <row r="86" spans="1:29" ht="15">
      <c r="A86" s="159" t="str">
        <f>SHEET1!A40</f>
        <v>17 October 2008</v>
      </c>
      <c r="B86" s="160">
        <f>SHEET1!B40</f>
        <v>0.47916666666666669</v>
      </c>
      <c r="C86" s="161"/>
      <c r="D86" s="162"/>
      <c r="E86" s="161"/>
      <c r="H86" s="163">
        <f>SHEET1!BS40*100</f>
        <v>8157.6784372821139</v>
      </c>
      <c r="I86" s="168" t="str">
        <f t="shared" si="1"/>
        <v xml:space="preserve"> </v>
      </c>
      <c r="K86" s="163">
        <f>(1/SHEET1!AF40)*10000-H86</f>
        <v>-702.7805693829032</v>
      </c>
      <c r="L86" s="168" t="str">
        <f t="shared" si="2"/>
        <v xml:space="preserve"> </v>
      </c>
      <c r="M86" s="163">
        <f>SHEET1!BL40*100-H86</f>
        <v>1936.3215627178861</v>
      </c>
      <c r="N86" s="168" t="str">
        <f t="shared" si="3"/>
        <v xml:space="preserve"> </v>
      </c>
      <c r="O86" s="163">
        <f>(1/SHEET1!AR40)*10000-$H86</f>
        <v>-2378.6678039025483</v>
      </c>
      <c r="P86" s="168" t="str">
        <f t="shared" si="4"/>
        <v xml:space="preserve"> </v>
      </c>
      <c r="Q86" s="163">
        <f>SHEET1!BD40*10000-$H86</f>
        <v>3722.3215627178861</v>
      </c>
      <c r="R86" s="168" t="str">
        <f t="shared" si="5"/>
        <v xml:space="preserve"> </v>
      </c>
      <c r="S86" s="163">
        <f>SHEET1!BP40*1000-$H86</f>
        <v>-690.17843728211392</v>
      </c>
      <c r="T86" s="168" t="str">
        <f t="shared" si="6"/>
        <v xml:space="preserve"> </v>
      </c>
      <c r="U86" s="163">
        <f>SHEET1!BH40*10000-$H86</f>
        <v>3188.3215627178861</v>
      </c>
      <c r="V86" s="168" t="str">
        <f t="shared" si="7"/>
        <v xml:space="preserve"> </v>
      </c>
      <c r="W86" s="34">
        <f t="shared" si="0"/>
        <v>-0.74170311239100473</v>
      </c>
      <c r="Z86" s="163">
        <f>(1/SHEET1!H40)*10000-$H86</f>
        <v>6524.4534082618584</v>
      </c>
      <c r="AA86" s="168" t="str">
        <f t="shared" si="8"/>
        <v xml:space="preserve"> </v>
      </c>
      <c r="AB86" s="163">
        <f>(1/SHEET1!AZ40)*10000-$H86</f>
        <v>8176.8527616724778</v>
      </c>
      <c r="AC86" s="168" t="str">
        <f t="shared" si="9"/>
        <v xml:space="preserve"> </v>
      </c>
    </row>
    <row r="87" spans="1:29" ht="15">
      <c r="A87" s="159" t="str">
        <f>SHEET1!A41</f>
        <v>17 October 2008</v>
      </c>
      <c r="B87" s="160">
        <f>SHEET1!B41</f>
        <v>0.46875</v>
      </c>
      <c r="C87" s="161"/>
      <c r="D87" s="162"/>
      <c r="E87" s="161"/>
      <c r="H87" s="163">
        <f>SHEET1!BS41*100</f>
        <v>8165.0080528322105</v>
      </c>
      <c r="I87" s="168" t="str">
        <f t="shared" si="1"/>
        <v xml:space="preserve"> </v>
      </c>
      <c r="K87" s="163">
        <f>(1/SHEET1!AF41)*10000-H87</f>
        <v>-706.77416261741382</v>
      </c>
      <c r="L87" s="168" t="str">
        <f t="shared" si="2"/>
        <v xml:space="preserve"> </v>
      </c>
      <c r="M87" s="163">
        <f>SHEET1!BL41*100-H87</f>
        <v>1926.9919471677895</v>
      </c>
      <c r="N87" s="168" t="str">
        <f t="shared" si="3"/>
        <v xml:space="preserve"> </v>
      </c>
      <c r="O87" s="163">
        <f>(1/SHEET1!AR41)*10000-$H87</f>
        <v>-2380.6489598197159</v>
      </c>
      <c r="P87" s="168" t="str">
        <f t="shared" si="4"/>
        <v xml:space="preserve"> </v>
      </c>
      <c r="Q87" s="163">
        <f>SHEET1!BD41*10000-$H87</f>
        <v>3759.9919471677877</v>
      </c>
      <c r="R87" s="168" t="str">
        <f t="shared" si="5"/>
        <v>X</v>
      </c>
      <c r="S87" s="163">
        <f>SHEET1!BP41*1000-$H87</f>
        <v>-679.20805283221034</v>
      </c>
      <c r="T87" s="168" t="str">
        <f t="shared" si="6"/>
        <v xml:space="preserve"> </v>
      </c>
      <c r="U87" s="163">
        <f>SHEET1!BH41*10000-$H87</f>
        <v>3185.9919471677895</v>
      </c>
      <c r="V87" s="168" t="str">
        <f t="shared" si="7"/>
        <v xml:space="preserve"> </v>
      </c>
      <c r="W87" s="34">
        <f t="shared" si="0"/>
        <v>-0.73804296361127841</v>
      </c>
      <c r="Z87" s="163">
        <f>(1/SHEET1!H41)*10000-$H87</f>
        <v>6577.7311481113247</v>
      </c>
      <c r="AA87" s="168" t="str">
        <f t="shared" si="8"/>
        <v xml:space="preserve"> </v>
      </c>
      <c r="AB87" s="163">
        <f>(1/SHEET1!AZ41)*10000-$H87</f>
        <v>8196.248491670407</v>
      </c>
      <c r="AC87" s="168" t="str">
        <f t="shared" si="9"/>
        <v xml:space="preserve"> </v>
      </c>
    </row>
    <row r="88" spans="1:29" ht="15">
      <c r="A88" s="159" t="str">
        <f>SHEET1!A42</f>
        <v>17 October 2008</v>
      </c>
      <c r="B88" s="160">
        <f>SHEET1!B42</f>
        <v>0.45833333333333331</v>
      </c>
      <c r="C88" s="161"/>
      <c r="D88" s="162"/>
      <c r="E88" s="161"/>
      <c r="H88" s="163">
        <f>SHEET1!BS42*100</f>
        <v>8168.7541964557768</v>
      </c>
      <c r="I88" s="168" t="str">
        <f t="shared" si="1"/>
        <v>X</v>
      </c>
      <c r="K88" s="163">
        <f>(1/SHEET1!AF42)*10000-H88</f>
        <v>-707.18129688854879</v>
      </c>
      <c r="L88" s="168" t="str">
        <f t="shared" si="2"/>
        <v xml:space="preserve"> </v>
      </c>
      <c r="M88" s="163">
        <f>SHEET1!BL42*100-H88</f>
        <v>1917.2458035442232</v>
      </c>
      <c r="N88" s="168" t="str">
        <f t="shared" si="3"/>
        <v xml:space="preserve"> </v>
      </c>
      <c r="O88" s="163">
        <f>(1/SHEET1!AR42)*10000-$H88</f>
        <v>-2373.6684291864212</v>
      </c>
      <c r="P88" s="168" t="str">
        <f t="shared" si="4"/>
        <v xml:space="preserve"> </v>
      </c>
      <c r="Q88" s="163">
        <f>SHEET1!BD42*10000-$H88</f>
        <v>3754.2458035442232</v>
      </c>
      <c r="R88" s="168" t="str">
        <f t="shared" si="5"/>
        <v xml:space="preserve"> </v>
      </c>
      <c r="S88" s="163">
        <f>SHEET1!BP42*1000-$H88</f>
        <v>-654.75419645577676</v>
      </c>
      <c r="T88" s="168" t="str">
        <f t="shared" si="6"/>
        <v xml:space="preserve"> </v>
      </c>
      <c r="U88" s="163">
        <f>SHEET1!BH42*10000-$H88</f>
        <v>3192.2458035442251</v>
      </c>
      <c r="V88" s="168" t="str">
        <f t="shared" si="7"/>
        <v xml:space="preserve"> </v>
      </c>
      <c r="W88" s="34">
        <f t="shared" si="0"/>
        <v>-0.72712296856215175</v>
      </c>
      <c r="Z88" s="163">
        <f>(1/SHEET1!H42)*10000-$H88</f>
        <v>6571.8118412800723</v>
      </c>
      <c r="AA88" s="168" t="str">
        <f t="shared" si="8"/>
        <v xml:space="preserve"> </v>
      </c>
      <c r="AB88" s="163">
        <f>(1/SHEET1!AZ42)*10000-$H88</f>
        <v>8230.0650885557025</v>
      </c>
      <c r="AC88" s="168" t="str">
        <f t="shared" si="9"/>
        <v xml:space="preserve"> </v>
      </c>
    </row>
    <row r="89" spans="1:29" ht="15">
      <c r="A89" s="159" t="str">
        <f>SHEET1!A43</f>
        <v>17 October 2008</v>
      </c>
      <c r="B89" s="160">
        <f>SHEET1!B43</f>
        <v>0.44791666666666669</v>
      </c>
      <c r="C89" s="161"/>
      <c r="D89" s="162"/>
      <c r="E89" s="161"/>
      <c r="H89" s="163">
        <f>SHEET1!BS43*100</f>
        <v>8165.6459648168511</v>
      </c>
      <c r="I89" s="168" t="str">
        <f t="shared" si="1"/>
        <v xml:space="preserve"> </v>
      </c>
      <c r="K89" s="163">
        <f>(1/SHEET1!AF43)*10000-H89</f>
        <v>-704.07306524962314</v>
      </c>
      <c r="L89" s="168" t="str">
        <f t="shared" si="2"/>
        <v xml:space="preserve"> </v>
      </c>
      <c r="M89" s="163">
        <f>SHEET1!BL43*100-H89</f>
        <v>1910.3540351831489</v>
      </c>
      <c r="N89" s="168" t="str">
        <f t="shared" si="3"/>
        <v xml:space="preserve"> </v>
      </c>
      <c r="O89" s="163">
        <f>(1/SHEET1!AR43)*10000-$H89</f>
        <v>-2384.296597874607</v>
      </c>
      <c r="P89" s="168" t="str">
        <f t="shared" si="4"/>
        <v xml:space="preserve"> </v>
      </c>
      <c r="Q89" s="163">
        <f>SHEET1!BD43*10000-$H89</f>
        <v>3752.3540351831489</v>
      </c>
      <c r="R89" s="168" t="str">
        <f t="shared" si="5"/>
        <v xml:space="preserve"> </v>
      </c>
      <c r="S89" s="163">
        <f>SHEET1!BP43*1000-$H89</f>
        <v>-652.9459648168513</v>
      </c>
      <c r="T89" s="168" t="str">
        <f t="shared" si="6"/>
        <v xml:space="preserve"> </v>
      </c>
      <c r="U89" s="163">
        <f>SHEET1!BH43*10000-$H89</f>
        <v>3206.3540351831489</v>
      </c>
      <c r="V89" s="168" t="str">
        <f t="shared" si="7"/>
        <v xml:space="preserve"> </v>
      </c>
      <c r="W89" s="34">
        <f t="shared" si="0"/>
        <v>-0.6799586389732688</v>
      </c>
      <c r="Z89" s="163">
        <f>(1/SHEET1!H43)*10000-$H89</f>
        <v>6622.87814047744</v>
      </c>
      <c r="AA89" s="168" t="str">
        <f t="shared" si="8"/>
        <v xml:space="preserve"> </v>
      </c>
      <c r="AB89" s="163">
        <f>(1/SHEET1!AZ43)*10000-$H89</f>
        <v>8262.8081176539872</v>
      </c>
      <c r="AC89" s="168" t="str">
        <f t="shared" si="9"/>
        <v xml:space="preserve"> </v>
      </c>
    </row>
    <row r="90" spans="1:29" ht="15">
      <c r="A90" s="159" t="str">
        <f>SHEET1!A44</f>
        <v>17 October 2008</v>
      </c>
      <c r="B90" s="160">
        <f>SHEET1!B44</f>
        <v>0.4375</v>
      </c>
      <c r="C90" s="161"/>
      <c r="D90" s="162"/>
      <c r="E90" s="161"/>
      <c r="H90" s="163">
        <f>SHEET1!BS44*100</f>
        <v>8167.2502373526941</v>
      </c>
      <c r="I90" s="168" t="str">
        <f t="shared" si="1"/>
        <v xml:space="preserve"> </v>
      </c>
      <c r="K90" s="163">
        <f>(1/SHEET1!AF44)*10000-H90</f>
        <v>-704.56367018851597</v>
      </c>
      <c r="L90" s="168" t="str">
        <f t="shared" si="2"/>
        <v xml:space="preserve"> </v>
      </c>
      <c r="M90" s="163">
        <f>SHEET1!BL44*100-H90</f>
        <v>1919.7497626473059</v>
      </c>
      <c r="N90" s="168" t="str">
        <f t="shared" si="3"/>
        <v xml:space="preserve"> </v>
      </c>
      <c r="O90" s="163">
        <f>(1/SHEET1!AR44)*10000-$H90</f>
        <v>-2385.9008704104499</v>
      </c>
      <c r="P90" s="168" t="str">
        <f t="shared" si="4"/>
        <v>N</v>
      </c>
      <c r="Q90" s="163">
        <f>SHEET1!BD44*10000-$H90</f>
        <v>3746.7497626473059</v>
      </c>
      <c r="R90" s="168" t="str">
        <f t="shared" si="5"/>
        <v xml:space="preserve"> </v>
      </c>
      <c r="S90" s="163">
        <f>SHEET1!BP44*1000-$H90</f>
        <v>-649.1502373526946</v>
      </c>
      <c r="T90" s="168" t="str">
        <f t="shared" si="6"/>
        <v xml:space="preserve"> </v>
      </c>
      <c r="U90" s="163">
        <f>SHEET1!BH44*10000-$H90</f>
        <v>3193.7497626473078</v>
      </c>
      <c r="V90" s="168" t="str">
        <f t="shared" si="7"/>
        <v xml:space="preserve"> </v>
      </c>
      <c r="W90" s="34">
        <f t="shared" si="0"/>
        <v>-0.68540534110095019</v>
      </c>
      <c r="Z90" s="163">
        <f>(1/SHEET1!H44)*10000-$H90</f>
        <v>6610.3469253486519</v>
      </c>
      <c r="AA90" s="168" t="str">
        <f t="shared" si="8"/>
        <v xml:space="preserve"> </v>
      </c>
      <c r="AB90" s="163">
        <f>(1/SHEET1!AZ44)*10000-$H90</f>
        <v>8274.7096442651928</v>
      </c>
      <c r="AC90" s="168" t="str">
        <f t="shared" si="9"/>
        <v xml:space="preserve"> </v>
      </c>
    </row>
    <row r="91" spans="1:29" ht="15">
      <c r="A91" s="159" t="str">
        <f>SHEET1!A45</f>
        <v>17 October 2008</v>
      </c>
      <c r="B91" s="160">
        <f>SHEET1!B45</f>
        <v>0.42708333333333331</v>
      </c>
      <c r="C91" s="161"/>
      <c r="D91" s="162"/>
      <c r="E91" s="161"/>
      <c r="H91" s="163">
        <f>SHEET1!BS45*100</f>
        <v>8168.5787346881971</v>
      </c>
      <c r="I91" s="168" t="str">
        <f t="shared" si="1"/>
        <v>X</v>
      </c>
      <c r="K91" s="163">
        <f>(1/SHEET1!AF45)*10000-H91</f>
        <v>-702.54916921111817</v>
      </c>
      <c r="L91" s="168" t="str">
        <f t="shared" si="2"/>
        <v xml:space="preserve"> </v>
      </c>
      <c r="M91" s="163">
        <f>SHEET1!BL45*100-H91</f>
        <v>1902.4212653118029</v>
      </c>
      <c r="N91" s="168" t="str">
        <f t="shared" si="3"/>
        <v>N</v>
      </c>
      <c r="O91" s="163">
        <f>(1/SHEET1!AR45)*10000-$H91</f>
        <v>-2385.557684491574</v>
      </c>
      <c r="P91" s="168" t="str">
        <f t="shared" si="4"/>
        <v xml:space="preserve"> </v>
      </c>
      <c r="Q91" s="163">
        <f>SHEET1!BD45*10000-$H91</f>
        <v>3757.4212653118047</v>
      </c>
      <c r="R91" s="168" t="str">
        <f t="shared" si="5"/>
        <v xml:space="preserve"> </v>
      </c>
      <c r="S91" s="163">
        <f>SHEET1!BP45*1000-$H91</f>
        <v>-644.47873468819762</v>
      </c>
      <c r="T91" s="168" t="str">
        <f t="shared" si="6"/>
        <v xml:space="preserve"> </v>
      </c>
      <c r="U91" s="163">
        <f>SHEET1!BH45*10000-$H91</f>
        <v>3193.4212653118047</v>
      </c>
      <c r="V91" s="168" t="str">
        <f t="shared" si="7"/>
        <v xml:space="preserve"> </v>
      </c>
      <c r="W91" s="34">
        <f t="shared" si="0"/>
        <v>-0.63816140491469087</v>
      </c>
      <c r="Z91" s="163">
        <f>(1/SHEET1!H45)*10000-$H91</f>
        <v>6604.6521709108583</v>
      </c>
      <c r="AA91" s="168" t="str">
        <f t="shared" si="8"/>
        <v xml:space="preserve"> </v>
      </c>
      <c r="AB91" s="163">
        <f>(1/SHEET1!AZ45)*10000-$H91</f>
        <v>8254.4792387064499</v>
      </c>
      <c r="AC91" s="168" t="str">
        <f t="shared" si="9"/>
        <v xml:space="preserve"> </v>
      </c>
    </row>
    <row r="92" spans="1:29" ht="15">
      <c r="A92" s="159" t="str">
        <f>SHEET1!A46</f>
        <v>17 October 2008</v>
      </c>
      <c r="B92" s="160">
        <f>SHEET1!B46</f>
        <v>0.41666666666666669</v>
      </c>
      <c r="C92" s="161"/>
      <c r="D92" s="162"/>
      <c r="E92" s="161"/>
      <c r="H92" s="163">
        <f>SHEET1!BS46*100</f>
        <v>8162.510458659769</v>
      </c>
      <c r="I92" s="168" t="str">
        <f t="shared" si="1"/>
        <v xml:space="preserve"> </v>
      </c>
      <c r="K92" s="163">
        <f>(1/SHEET1!AF46)*10000-H92</f>
        <v>-701.49426825463615</v>
      </c>
      <c r="L92" s="168" t="str">
        <f t="shared" si="2"/>
        <v>X</v>
      </c>
      <c r="M92" s="163">
        <f>SHEET1!BL46*100-H92</f>
        <v>1907.489541340231</v>
      </c>
      <c r="N92" s="168" t="str">
        <f t="shared" si="3"/>
        <v xml:space="preserve"> </v>
      </c>
      <c r="O92" s="163">
        <f>(1/SHEET1!AR46)*10000-$H92</f>
        <v>-2380.492534404204</v>
      </c>
      <c r="P92" s="168" t="str">
        <f t="shared" si="4"/>
        <v xml:space="preserve"> </v>
      </c>
      <c r="Q92" s="163">
        <f>SHEET1!BD46*10000-$H92</f>
        <v>3731.489541340231</v>
      </c>
      <c r="R92" s="168" t="str">
        <f t="shared" si="5"/>
        <v xml:space="preserve"> </v>
      </c>
      <c r="S92" s="163">
        <f>SHEET1!BP46*1000-$H92</f>
        <v>-637.01045865976903</v>
      </c>
      <c r="T92" s="168" t="str">
        <f t="shared" si="6"/>
        <v>X</v>
      </c>
      <c r="U92" s="163">
        <f>SHEET1!BH46*10000-$H92</f>
        <v>3197.4895413402292</v>
      </c>
      <c r="V92" s="168" t="str">
        <f t="shared" si="7"/>
        <v xml:space="preserve"> </v>
      </c>
      <c r="W92" s="34">
        <f t="shared" si="0"/>
        <v>-0.57844722577539176</v>
      </c>
      <c r="Z92" s="163">
        <f>(1/SHEET1!H46)*10000-$H92</f>
        <v>6650.1098938805944</v>
      </c>
      <c r="AA92" s="168" t="str">
        <f t="shared" si="8"/>
        <v xml:space="preserve"> </v>
      </c>
      <c r="AB92" s="163">
        <f>(1/SHEET1!AZ46)*10000-$H92</f>
        <v>8263.2451260971284</v>
      </c>
      <c r="AC92" s="168" t="str">
        <f t="shared" si="9"/>
        <v xml:space="preserve"> </v>
      </c>
    </row>
    <row r="93" spans="1:29" ht="15">
      <c r="A93" s="159" t="str">
        <f>SHEET1!A47</f>
        <v>17 October 2008</v>
      </c>
      <c r="B93" s="160">
        <f>SHEET1!B47</f>
        <v>0.40625</v>
      </c>
      <c r="C93" s="161"/>
      <c r="D93" s="162"/>
      <c r="E93" s="161"/>
      <c r="H93" s="163">
        <f>SHEET1!BS47*100</f>
        <v>8151.3345112757561</v>
      </c>
      <c r="I93" s="168" t="str">
        <f t="shared" si="1"/>
        <v xml:space="preserve"> </v>
      </c>
      <c r="K93" s="163">
        <f>(1/SHEET1!AF47)*10000-H93</f>
        <v>-703.65446361060367</v>
      </c>
      <c r="L93" s="168" t="str">
        <f t="shared" si="2"/>
        <v xml:space="preserve"> </v>
      </c>
      <c r="M93" s="163">
        <f>SHEET1!BL47*100-H93</f>
        <v>1912.6654887242439</v>
      </c>
      <c r="N93" s="168" t="str">
        <f t="shared" si="3"/>
        <v xml:space="preserve"> </v>
      </c>
      <c r="O93" s="163">
        <f>(1/SHEET1!AR47)*10000-$H93</f>
        <v>-2379.9949833713299</v>
      </c>
      <c r="P93" s="168" t="str">
        <f t="shared" si="4"/>
        <v xml:space="preserve"> </v>
      </c>
      <c r="Q93" s="163">
        <f>SHEET1!BD47*10000-$H93</f>
        <v>3733.6654887242421</v>
      </c>
      <c r="R93" s="168" t="str">
        <f t="shared" si="5"/>
        <v xml:space="preserve"> </v>
      </c>
      <c r="S93" s="163">
        <f>SHEET1!BP47*1000-$H93</f>
        <v>-638.13451127575536</v>
      </c>
      <c r="T93" s="168" t="str">
        <f t="shared" si="6"/>
        <v xml:space="preserve"> </v>
      </c>
      <c r="U93" s="163">
        <f>SHEET1!BH47*10000-$H93</f>
        <v>3206.6654887242439</v>
      </c>
      <c r="V93" s="168" t="str">
        <f t="shared" si="7"/>
        <v xml:space="preserve"> </v>
      </c>
      <c r="W93" s="34">
        <f t="shared" si="0"/>
        <v>-0.47829026636158378</v>
      </c>
      <c r="Z93" s="163">
        <f>(1/SHEET1!H47)*10000-$H93</f>
        <v>6698.6803387390937</v>
      </c>
      <c r="AA93" s="168" t="str">
        <f t="shared" si="8"/>
        <v>X</v>
      </c>
      <c r="AB93" s="163">
        <f>(1/SHEET1!AZ47)*10000-$H93</f>
        <v>8279.8189556976249</v>
      </c>
      <c r="AC93" s="168" t="str">
        <f t="shared" si="9"/>
        <v xml:space="preserve"> </v>
      </c>
    </row>
    <row r="94" spans="1:29" ht="15">
      <c r="A94" s="159" t="str">
        <f>SHEET1!A48</f>
        <v>17 October 2008</v>
      </c>
      <c r="B94" s="160">
        <f>SHEET1!B48</f>
        <v>0.39583333333333331</v>
      </c>
      <c r="C94" s="161"/>
      <c r="D94" s="162"/>
      <c r="E94" s="161"/>
      <c r="H94" s="163">
        <f>SHEET1!BS48*100</f>
        <v>8151.0168765789631</v>
      </c>
      <c r="I94" s="168" t="str">
        <f t="shared" si="1"/>
        <v xml:space="preserve"> </v>
      </c>
      <c r="K94" s="163">
        <f>(1/SHEET1!AF48)*10000-H94</f>
        <v>-707.21756140849993</v>
      </c>
      <c r="L94" s="168" t="str">
        <f t="shared" si="2"/>
        <v xml:space="preserve"> </v>
      </c>
      <c r="M94" s="163">
        <f>SHEET1!BL48*100-H94</f>
        <v>1929.9831234210369</v>
      </c>
      <c r="N94" s="168" t="str">
        <f t="shared" si="3"/>
        <v xml:space="preserve"> </v>
      </c>
      <c r="O94" s="163">
        <f>(1/SHEET1!AR48)*10000-$H94</f>
        <v>-2375.3440106900871</v>
      </c>
      <c r="P94" s="168" t="str">
        <f t="shared" si="4"/>
        <v xml:space="preserve"> </v>
      </c>
      <c r="Q94" s="163">
        <f>SHEET1!BD48*10000-$H94</f>
        <v>3726.9831234210369</v>
      </c>
      <c r="R94" s="168" t="str">
        <f t="shared" si="5"/>
        <v xml:space="preserve"> </v>
      </c>
      <c r="S94" s="163">
        <f>SHEET1!BP48*1000-$H94</f>
        <v>-638.31687657896327</v>
      </c>
      <c r="T94" s="168" t="str">
        <f t="shared" si="6"/>
        <v xml:space="preserve"> </v>
      </c>
      <c r="U94" s="163">
        <f>SHEET1!BH48*10000-$H94</f>
        <v>3199.9831234210369</v>
      </c>
      <c r="V94" s="168" t="str">
        <f t="shared" si="7"/>
        <v xml:space="preserve"> </v>
      </c>
      <c r="W94" s="34">
        <f t="shared" si="0"/>
        <v>-0.4359159233035137</v>
      </c>
      <c r="Z94" s="163">
        <f>(1/SHEET1!H48)*10000-$H94</f>
        <v>6639.6945566409731</v>
      </c>
      <c r="AA94" s="168" t="str">
        <f t="shared" si="8"/>
        <v xml:space="preserve"> </v>
      </c>
      <c r="AB94" s="163">
        <f>(1/SHEET1!AZ48)*10000-$H94</f>
        <v>8231.6829923594378</v>
      </c>
      <c r="AC94" s="168" t="str">
        <f t="shared" si="9"/>
        <v xml:space="preserve"> </v>
      </c>
    </row>
    <row r="95" spans="1:29" ht="15">
      <c r="A95" s="159" t="str">
        <f>SHEET1!A49</f>
        <v>17 October 2008</v>
      </c>
      <c r="B95" s="160">
        <f>SHEET1!B49</f>
        <v>0.38541666666666669</v>
      </c>
      <c r="C95" s="161"/>
      <c r="D95" s="162"/>
      <c r="E95" s="161"/>
      <c r="H95" s="163">
        <f>SHEET1!BS49*100</f>
        <v>8155.1874633817761</v>
      </c>
      <c r="I95" s="168" t="str">
        <f t="shared" si="1"/>
        <v xml:space="preserve"> </v>
      </c>
      <c r="K95" s="163">
        <f>(1/SHEET1!AF49)*10000-H95</f>
        <v>-705.84300569405241</v>
      </c>
      <c r="L95" s="168" t="str">
        <f t="shared" si="2"/>
        <v xml:space="preserve"> </v>
      </c>
      <c r="M95" s="163">
        <f>SHEET1!BL49*100-H95</f>
        <v>1927.8125366182239</v>
      </c>
      <c r="N95" s="168" t="str">
        <f t="shared" si="3"/>
        <v xml:space="preserve"> </v>
      </c>
      <c r="O95" s="163">
        <f>(1/SHEET1!AR49)*10000-$H95</f>
        <v>-2366.8105242755018</v>
      </c>
      <c r="P95" s="168" t="str">
        <f t="shared" si="4"/>
        <v xml:space="preserve"> </v>
      </c>
      <c r="Q95" s="163">
        <f>SHEET1!BD49*10000-$H95</f>
        <v>3717.8125366182239</v>
      </c>
      <c r="R95" s="168" t="str">
        <f t="shared" si="5"/>
        <v xml:space="preserve"> </v>
      </c>
      <c r="S95" s="163">
        <f>SHEET1!BP49*1000-$H95</f>
        <v>-658.58746338177571</v>
      </c>
      <c r="T95" s="168" t="str">
        <f t="shared" si="6"/>
        <v xml:space="preserve"> </v>
      </c>
      <c r="U95" s="163">
        <f>SHEET1!BH49*10000-$H95</f>
        <v>3204.8125366182221</v>
      </c>
      <c r="V95" s="168" t="str">
        <f t="shared" si="7"/>
        <v xml:space="preserve"> </v>
      </c>
      <c r="W95" s="34">
        <f t="shared" si="0"/>
        <v>-0.35022870421382657</v>
      </c>
      <c r="Z95" s="163">
        <f>(1/SHEET1!H49)*10000-$H95</f>
        <v>6670.6094232008772</v>
      </c>
      <c r="AA95" s="168" t="str">
        <f t="shared" si="8"/>
        <v xml:space="preserve"> </v>
      </c>
      <c r="AB95" s="163">
        <f>(1/SHEET1!AZ49)*10000-$H95</f>
        <v>8284.069482204286</v>
      </c>
      <c r="AC95" s="168" t="str">
        <f t="shared" si="9"/>
        <v>X</v>
      </c>
    </row>
    <row r="96" spans="1:29" ht="15">
      <c r="A96" s="159" t="str">
        <f>SHEET1!A50</f>
        <v>17 October 2008</v>
      </c>
      <c r="B96" s="160">
        <f>SHEET1!B50</f>
        <v>0.375</v>
      </c>
      <c r="C96" s="161"/>
      <c r="D96" s="162"/>
      <c r="E96" s="161"/>
      <c r="H96" s="163">
        <f>SHEET1!BS50*100</f>
        <v>8151.902366690987</v>
      </c>
      <c r="I96" s="168" t="str">
        <f t="shared" si="1"/>
        <v xml:space="preserve"> </v>
      </c>
      <c r="K96" s="163">
        <f>(1/SHEET1!AF50)*10000-H96</f>
        <v>-709.76498483491741</v>
      </c>
      <c r="L96" s="168" t="str">
        <f t="shared" si="2"/>
        <v xml:space="preserve"> </v>
      </c>
      <c r="M96" s="163">
        <f>SHEET1!BL50*100-H96</f>
        <v>1958.097633309013</v>
      </c>
      <c r="N96" s="168" t="str">
        <f t="shared" si="3"/>
        <v xml:space="preserve"> </v>
      </c>
      <c r="O96" s="163">
        <f>(1/SHEET1!AR50)*10000-$H96</f>
        <v>-2371.2214024734021</v>
      </c>
      <c r="P96" s="168" t="str">
        <f t="shared" si="4"/>
        <v xml:space="preserve"> </v>
      </c>
      <c r="Q96" s="163">
        <f>SHEET1!BD50*10000-$H96</f>
        <v>3715.097633309013</v>
      </c>
      <c r="R96" s="168" t="str">
        <f t="shared" si="5"/>
        <v xml:space="preserve"> </v>
      </c>
      <c r="S96" s="163">
        <f>SHEET1!BP50*1000-$H96</f>
        <v>-693.30236669098758</v>
      </c>
      <c r="T96" s="168" t="str">
        <f t="shared" si="6"/>
        <v xml:space="preserve"> </v>
      </c>
      <c r="U96" s="163">
        <f>SHEET1!BH50*10000-$H96</f>
        <v>3215.097633309013</v>
      </c>
      <c r="V96" s="168" t="str">
        <f t="shared" si="7"/>
        <v xml:space="preserve"> </v>
      </c>
      <c r="W96" s="34">
        <f t="shared" si="0"/>
        <v>-0.24091061114674142</v>
      </c>
      <c r="Z96" s="163">
        <f>(1/SHEET1!H50)*10000-$H96</f>
        <v>6608.2452347850285</v>
      </c>
      <c r="AA96" s="168" t="str">
        <f t="shared" si="8"/>
        <v xml:space="preserve"> </v>
      </c>
      <c r="AB96" s="163">
        <f>(1/SHEET1!AZ50)*10000-$H96</f>
        <v>8212.0315230160977</v>
      </c>
      <c r="AC96" s="168" t="str">
        <f t="shared" si="9"/>
        <v xml:space="preserve"> </v>
      </c>
    </row>
    <row r="97" spans="1:29" ht="15">
      <c r="A97" s="159" t="str">
        <f>SHEET1!A51</f>
        <v>17 October 2008</v>
      </c>
      <c r="B97" s="160">
        <f>SHEET1!B51</f>
        <v>0.36458333333333331</v>
      </c>
      <c r="C97" s="161"/>
      <c r="D97" s="162"/>
      <c r="E97" s="161"/>
      <c r="H97" s="163">
        <f>SHEET1!BS51*100</f>
        <v>8148.6524879998015</v>
      </c>
      <c r="I97" s="168" t="str">
        <f t="shared" si="1"/>
        <v xml:space="preserve"> </v>
      </c>
      <c r="K97" s="163">
        <f>(1/SHEET1!AF51)*10000-H97</f>
        <v>-710.39006610155775</v>
      </c>
      <c r="L97" s="168" t="str">
        <f t="shared" si="2"/>
        <v xml:space="preserve"> </v>
      </c>
      <c r="M97" s="163">
        <f>SHEET1!BL51*100-H97</f>
        <v>1963.3475120001985</v>
      </c>
      <c r="N97" s="168" t="str">
        <f t="shared" si="3"/>
        <v xml:space="preserve"> </v>
      </c>
      <c r="O97" s="163">
        <f>(1/SHEET1!AR51)*10000-$H97</f>
        <v>-2366.6345637442364</v>
      </c>
      <c r="P97" s="168" t="str">
        <f t="shared" si="4"/>
        <v xml:space="preserve"> </v>
      </c>
      <c r="Q97" s="163">
        <f>SHEET1!BD51*10000-$H97</f>
        <v>3709.3475120001985</v>
      </c>
      <c r="R97" s="168" t="str">
        <f t="shared" si="5"/>
        <v xml:space="preserve"> </v>
      </c>
      <c r="S97" s="163">
        <f>SHEET1!BP51*1000-$H97</f>
        <v>-699.05248799980109</v>
      </c>
      <c r="T97" s="168" t="str">
        <f t="shared" si="6"/>
        <v xml:space="preserve"> </v>
      </c>
      <c r="U97" s="163">
        <f>SHEET1!BH51*10000-$H97</f>
        <v>3211.3475120001967</v>
      </c>
      <c r="V97" s="168" t="str">
        <f t="shared" si="7"/>
        <v xml:space="preserve"> </v>
      </c>
      <c r="W97" s="34">
        <f t="shared" si="0"/>
        <v>-0.19393038431966397</v>
      </c>
      <c r="Z97" s="163">
        <f>(1/SHEET1!H51)*10000-$H97</f>
        <v>6591.9135497360476</v>
      </c>
      <c r="AA97" s="168" t="str">
        <f t="shared" si="8"/>
        <v xml:space="preserve"> </v>
      </c>
      <c r="AB97" s="163">
        <f>(1/SHEET1!AZ51)*10000-$H97</f>
        <v>8215.2814017072833</v>
      </c>
      <c r="AC97" s="168" t="str">
        <f t="shared" si="9"/>
        <v xml:space="preserve"> </v>
      </c>
    </row>
    <row r="98" spans="1:29" ht="15">
      <c r="A98" s="159" t="str">
        <f>SHEET1!A52</f>
        <v>17 October 2008</v>
      </c>
      <c r="B98" s="160">
        <f>SHEET1!B52</f>
        <v>0.35416666666666669</v>
      </c>
      <c r="C98" s="161"/>
      <c r="D98" s="162"/>
      <c r="E98" s="161"/>
      <c r="H98" s="163">
        <f>SHEET1!BS52*100</f>
        <v>8142.7833030912525</v>
      </c>
      <c r="I98" s="168" t="str">
        <f t="shared" si="1"/>
        <v xml:space="preserve"> </v>
      </c>
      <c r="K98" s="163">
        <f>(1/SHEET1!AF52)*10000-H98</f>
        <v>-714.46655966531398</v>
      </c>
      <c r="L98" s="168" t="str">
        <f t="shared" si="2"/>
        <v>N</v>
      </c>
      <c r="M98" s="163">
        <f>SHEET1!BL52*100-H98</f>
        <v>1980.2166969087475</v>
      </c>
      <c r="N98" s="168" t="str">
        <f t="shared" si="3"/>
        <v xml:space="preserve"> </v>
      </c>
      <c r="O98" s="163">
        <f>(1/SHEET1!AR52)*10000-$H98</f>
        <v>-2364.7744049575495</v>
      </c>
      <c r="P98" s="168" t="str">
        <f t="shared" si="4"/>
        <v xml:space="preserve"> </v>
      </c>
      <c r="Q98" s="163">
        <f>SHEET1!BD52*10000-$H98</f>
        <v>3713.2166969087475</v>
      </c>
      <c r="R98" s="168" t="str">
        <f t="shared" si="5"/>
        <v xml:space="preserve"> </v>
      </c>
      <c r="S98" s="163">
        <f>SHEET1!BP52*1000-$H98</f>
        <v>-713.88330309125286</v>
      </c>
      <c r="T98" s="168" t="str">
        <f t="shared" si="6"/>
        <v xml:space="preserve"> </v>
      </c>
      <c r="U98" s="163">
        <f>SHEET1!BH52*10000-$H98</f>
        <v>3214.2166969087475</v>
      </c>
      <c r="V98" s="168" t="str">
        <f t="shared" si="7"/>
        <v xml:space="preserve"> </v>
      </c>
      <c r="W98" s="34">
        <f t="shared" si="0"/>
        <v>-0.13342056834980778</v>
      </c>
      <c r="Z98" s="163">
        <f>(1/SHEET1!H52)*10000-$H98</f>
        <v>6560.9367380791637</v>
      </c>
      <c r="AA98" s="168" t="str">
        <f t="shared" si="8"/>
        <v xml:space="preserve"> </v>
      </c>
      <c r="AB98" s="163">
        <f>(1/SHEET1!AZ52)*10000-$H98</f>
        <v>8138.5582794551492</v>
      </c>
      <c r="AC98" s="168" t="str">
        <f t="shared" si="9"/>
        <v xml:space="preserve"> </v>
      </c>
    </row>
    <row r="99" spans="1:29" ht="15">
      <c r="A99" s="159" t="str">
        <f>SHEET1!A53</f>
        <v>17 October 2008</v>
      </c>
      <c r="B99" s="160">
        <f>SHEET1!B53</f>
        <v>0.34375</v>
      </c>
      <c r="C99" s="161"/>
      <c r="D99" s="162"/>
      <c r="E99" s="161"/>
      <c r="H99" s="163">
        <f>SHEET1!BS53*100</f>
        <v>8147.7030424151708</v>
      </c>
      <c r="I99" s="168" t="str">
        <f t="shared" si="1"/>
        <v xml:space="preserve"> </v>
      </c>
      <c r="K99" s="163">
        <f>(1/SHEET1!AF53)*10000-H99</f>
        <v>-709.99385684432673</v>
      </c>
      <c r="L99" s="168" t="str">
        <f t="shared" si="2"/>
        <v xml:space="preserve"> </v>
      </c>
      <c r="M99" s="163">
        <f>SHEET1!BL53*100-H99</f>
        <v>1963.2969575848292</v>
      </c>
      <c r="N99" s="168" t="str">
        <f t="shared" si="3"/>
        <v xml:space="preserve"> </v>
      </c>
      <c r="O99" s="163">
        <f>(1/SHEET1!AR53)*10000-$H99</f>
        <v>-2366.0194161432</v>
      </c>
      <c r="P99" s="168" t="str">
        <f t="shared" si="4"/>
        <v xml:space="preserve"> </v>
      </c>
      <c r="Q99" s="163">
        <f>SHEET1!BD53*10000-$H99</f>
        <v>3711.2969575848292</v>
      </c>
      <c r="R99" s="168" t="str">
        <f t="shared" si="5"/>
        <v xml:space="preserve"> </v>
      </c>
      <c r="S99" s="163">
        <f>SHEET1!BP53*1000-$H99</f>
        <v>-699.10304241517133</v>
      </c>
      <c r="T99" s="168" t="str">
        <f t="shared" si="6"/>
        <v xml:space="preserve"> </v>
      </c>
      <c r="U99" s="163">
        <f>SHEET1!BH53*10000-$H99</f>
        <v>3198.2969575848292</v>
      </c>
      <c r="V99" s="168" t="str">
        <f t="shared" si="7"/>
        <v xml:space="preserve"> </v>
      </c>
      <c r="W99" s="34">
        <f t="shared" si="0"/>
        <v>-0.11726734583792207</v>
      </c>
      <c r="Z99" s="163">
        <f>(1/SHEET1!H53)*10000-$H99</f>
        <v>6667.1117723996431</v>
      </c>
      <c r="AA99" s="168" t="str">
        <f t="shared" si="8"/>
        <v xml:space="preserve"> </v>
      </c>
      <c r="AB99" s="163">
        <f>(1/SHEET1!AZ53)*10000-$H99</f>
        <v>8269.9623655638134</v>
      </c>
      <c r="AC99" s="168" t="str">
        <f t="shared" si="9"/>
        <v xml:space="preserve"> </v>
      </c>
    </row>
    <row r="100" spans="1:29" ht="15">
      <c r="A100" s="159" t="str">
        <f>SHEET1!A54</f>
        <v>17 October 2008</v>
      </c>
      <c r="B100" s="160">
        <f>SHEET1!B54</f>
        <v>0.33333333333333331</v>
      </c>
      <c r="C100" s="161"/>
      <c r="D100" s="162"/>
      <c r="E100" s="161"/>
      <c r="H100" s="163">
        <f>SHEET1!BS54*100</f>
        <v>8146.9096616807046</v>
      </c>
      <c r="I100" s="168" t="str">
        <f t="shared" si="1"/>
        <v xml:space="preserve"> </v>
      </c>
      <c r="K100" s="163">
        <f>(1/SHEET1!AF54)*10000-H100</f>
        <v>-710.30670191272657</v>
      </c>
      <c r="L100" s="168" t="str">
        <f t="shared" si="2"/>
        <v xml:space="preserve"> </v>
      </c>
      <c r="M100" s="163">
        <f>SHEET1!BL54*100-H100</f>
        <v>1964.0903383192954</v>
      </c>
      <c r="N100" s="168" t="str">
        <f t="shared" si="3"/>
        <v xml:space="preserve"> </v>
      </c>
      <c r="O100" s="163">
        <f>(1/SHEET1!AR54)*10000-$H100</f>
        <v>-2360.2075032408002</v>
      </c>
      <c r="P100" s="168" t="str">
        <f t="shared" si="4"/>
        <v xml:space="preserve"> </v>
      </c>
      <c r="Q100" s="163">
        <f>SHEET1!BD54*10000-$H100</f>
        <v>3708.0903383192954</v>
      </c>
      <c r="R100" s="168" t="str">
        <f t="shared" si="5"/>
        <v xml:space="preserve"> </v>
      </c>
      <c r="S100" s="163">
        <f>SHEET1!BP54*1000-$H100</f>
        <v>-717.00966168070499</v>
      </c>
      <c r="T100" s="168" t="str">
        <f t="shared" si="6"/>
        <v xml:space="preserve"> </v>
      </c>
      <c r="U100" s="163">
        <f>SHEET1!BH54*10000-$H100</f>
        <v>3210.0903383192954</v>
      </c>
      <c r="V100" s="168" t="str">
        <f t="shared" si="7"/>
        <v xml:space="preserve"> </v>
      </c>
      <c r="W100" s="34">
        <f t="shared" si="0"/>
        <v>5.0590562330624082E-2</v>
      </c>
      <c r="Z100" s="163">
        <f>(1/SHEET1!H54)*10000-$H100</f>
        <v>6608.8819865412233</v>
      </c>
      <c r="AA100" s="168" t="str">
        <f t="shared" si="8"/>
        <v xml:space="preserve"> </v>
      </c>
      <c r="AB100" s="163">
        <f>(1/SHEET1!AZ54)*10000-$H100</f>
        <v>8270.7557462982804</v>
      </c>
      <c r="AC100" s="168" t="str">
        <f t="shared" si="9"/>
        <v xml:space="preserve"> </v>
      </c>
    </row>
    <row r="101" spans="1:29" ht="15">
      <c r="A101" s="159" t="str">
        <f>SHEET1!A55</f>
        <v>17 October 2008</v>
      </c>
      <c r="B101" s="160">
        <f>SHEET1!B55</f>
        <v>0.32291666666666669</v>
      </c>
      <c r="C101" s="161"/>
      <c r="D101" s="162"/>
      <c r="E101" s="161"/>
      <c r="H101" s="163">
        <f>SHEET1!BS55*100</f>
        <v>8145.0785055784536</v>
      </c>
      <c r="I101" s="168" t="str">
        <f t="shared" si="1"/>
        <v xml:space="preserve"> </v>
      </c>
      <c r="K101" s="163">
        <f>(1/SHEET1!AF55)*10000-H101</f>
        <v>-708.47554581047552</v>
      </c>
      <c r="L101" s="168" t="str">
        <f t="shared" si="2"/>
        <v xml:space="preserve"> </v>
      </c>
      <c r="M101" s="163">
        <f>SHEET1!BL55*100-H101</f>
        <v>1959.9214944215464</v>
      </c>
      <c r="N101" s="168" t="str">
        <f t="shared" si="3"/>
        <v xml:space="preserve"> </v>
      </c>
      <c r="O101" s="163">
        <f>(1/SHEET1!AR55)*10000-$H101</f>
        <v>-2359.7154740482247</v>
      </c>
      <c r="P101" s="168" t="str">
        <f t="shared" si="4"/>
        <v xml:space="preserve"> </v>
      </c>
      <c r="Q101" s="163">
        <f>SHEET1!BD55*10000-$H101</f>
        <v>3704.9214944215464</v>
      </c>
      <c r="R101" s="168" t="str">
        <f t="shared" si="5"/>
        <v xml:space="preserve"> </v>
      </c>
      <c r="S101" s="163">
        <f>SHEET1!BP55*1000-$H101</f>
        <v>-725.57850557845359</v>
      </c>
      <c r="T101" s="168" t="str">
        <f t="shared" si="6"/>
        <v xml:space="preserve"> </v>
      </c>
      <c r="U101" s="163">
        <f>SHEET1!BH55*10000-$H101</f>
        <v>3212.9214944215464</v>
      </c>
      <c r="V101" s="168" t="str">
        <f t="shared" si="7"/>
        <v xml:space="preserve"> </v>
      </c>
      <c r="W101" s="34">
        <f t="shared" si="0"/>
        <v>0.12365844260472998</v>
      </c>
      <c r="Z101" s="163">
        <f>(1/SHEET1!H55)*10000-$H101</f>
        <v>6615.069095897562</v>
      </c>
      <c r="AA101" s="168" t="str">
        <f t="shared" si="8"/>
        <v xml:space="preserve"> </v>
      </c>
      <c r="AB101" s="163">
        <f>(1/SHEET1!AZ55)*10000-$H101</f>
        <v>8253.7407794330247</v>
      </c>
      <c r="AC101" s="168" t="str">
        <f t="shared" si="9"/>
        <v xml:space="preserve"> </v>
      </c>
    </row>
    <row r="102" spans="1:29" ht="15">
      <c r="A102" s="159" t="str">
        <f>SHEET1!A56</f>
        <v>17 October 2008</v>
      </c>
      <c r="B102" s="160">
        <f>SHEET1!B56</f>
        <v>0.3125</v>
      </c>
      <c r="C102" s="161"/>
      <c r="D102" s="162"/>
      <c r="E102" s="161"/>
      <c r="H102" s="163">
        <f>SHEET1!BS56*100</f>
        <v>8135.4473294884938</v>
      </c>
      <c r="I102" s="168" t="str">
        <f t="shared" si="1"/>
        <v xml:space="preserve"> </v>
      </c>
      <c r="K102" s="163">
        <f>(1/SHEET1!AF56)*10000-H102</f>
        <v>-711.54235547216012</v>
      </c>
      <c r="L102" s="168" t="str">
        <f t="shared" si="2"/>
        <v xml:space="preserve"> </v>
      </c>
      <c r="M102" s="163">
        <f>SHEET1!BL56*100-H102</f>
        <v>1982.5526705115062</v>
      </c>
      <c r="N102" s="168" t="str">
        <f t="shared" si="3"/>
        <v xml:space="preserve"> </v>
      </c>
      <c r="O102" s="163">
        <f>(1/SHEET1!AR56)*10000-$H102</f>
        <v>-2366.1056113785298</v>
      </c>
      <c r="P102" s="168" t="str">
        <f t="shared" si="4"/>
        <v xml:space="preserve"> </v>
      </c>
      <c r="Q102" s="163">
        <f>SHEET1!BD56*10000-$H102</f>
        <v>3702.5526705115062</v>
      </c>
      <c r="R102" s="168" t="str">
        <f t="shared" si="5"/>
        <v xml:space="preserve"> </v>
      </c>
      <c r="S102" s="163">
        <f>SHEET1!BP56*1000-$H102</f>
        <v>-739.24732948849305</v>
      </c>
      <c r="T102" s="168" t="str">
        <f t="shared" si="6"/>
        <v xml:space="preserve"> </v>
      </c>
      <c r="U102" s="163">
        <f>SHEET1!BH56*10000-$H102</f>
        <v>3219.5526705115062</v>
      </c>
      <c r="V102" s="168" t="str">
        <f t="shared" si="7"/>
        <v xml:space="preserve"> </v>
      </c>
      <c r="W102" s="34">
        <f t="shared" si="0"/>
        <v>0.12695459741077428</v>
      </c>
      <c r="Z102" s="163">
        <f>(1/SHEET1!H56)*10000-$H102</f>
        <v>6510.1297062467147</v>
      </c>
      <c r="AA102" s="168" t="str">
        <f t="shared" si="8"/>
        <v xml:space="preserve"> </v>
      </c>
      <c r="AB102" s="163">
        <f>(1/SHEET1!AZ56)*10000-$H102</f>
        <v>8164.4711709190033</v>
      </c>
      <c r="AC102" s="168" t="str">
        <f t="shared" si="9"/>
        <v xml:space="preserve"> </v>
      </c>
    </row>
    <row r="103" spans="1:29" ht="15">
      <c r="A103" s="159" t="str">
        <f>SHEET1!A57</f>
        <v>17 October 2008</v>
      </c>
      <c r="B103" s="160">
        <f>SHEET1!B57</f>
        <v>0.30208333333333331</v>
      </c>
      <c r="C103" s="161"/>
      <c r="D103" s="162"/>
      <c r="E103" s="161"/>
      <c r="H103" s="163">
        <f>SHEET1!BS57*100</f>
        <v>8125.8387853029262</v>
      </c>
      <c r="I103" s="168" t="str">
        <f t="shared" si="1"/>
        <v>N</v>
      </c>
      <c r="K103" s="163">
        <f>(1/SHEET1!AF57)*10000-H103</f>
        <v>-708.54164837962162</v>
      </c>
      <c r="L103" s="168" t="str">
        <f t="shared" si="2"/>
        <v xml:space="preserve"> </v>
      </c>
      <c r="M103" s="163">
        <f>SHEET1!BL57*100-H103</f>
        <v>1979.1612146970738</v>
      </c>
      <c r="N103" s="168" t="str">
        <f t="shared" si="3"/>
        <v xml:space="preserve"> </v>
      </c>
      <c r="O103" s="163">
        <f>(1/SHEET1!AR57)*10000-$H103</f>
        <v>-2367.4603446718074</v>
      </c>
      <c r="P103" s="168" t="str">
        <f t="shared" si="4"/>
        <v xml:space="preserve"> </v>
      </c>
      <c r="Q103" s="163">
        <f>SHEET1!BD57*10000-$H103</f>
        <v>3696.1612146970738</v>
      </c>
      <c r="R103" s="168" t="str">
        <f t="shared" si="5"/>
        <v xml:space="preserve"> </v>
      </c>
      <c r="S103" s="163">
        <f>SHEET1!BP57*1000-$H103</f>
        <v>-744.53878530292604</v>
      </c>
      <c r="T103" s="168" t="str">
        <f t="shared" si="6"/>
        <v xml:space="preserve"> </v>
      </c>
      <c r="U103" s="163">
        <f>SHEET1!BH57*10000-$H103</f>
        <v>3211.1612146970738</v>
      </c>
      <c r="V103" s="168" t="str">
        <f t="shared" si="7"/>
        <v xml:space="preserve"> </v>
      </c>
      <c r="W103" s="34">
        <f t="shared" si="0"/>
        <v>0.19263753193125138</v>
      </c>
      <c r="Z103" s="163">
        <f>(1/SHEET1!H57)*10000-$H103</f>
        <v>6526.1758667117256</v>
      </c>
      <c r="AA103" s="168" t="str">
        <f t="shared" si="8"/>
        <v xml:space="preserve"> </v>
      </c>
      <c r="AB103" s="163">
        <f>(1/SHEET1!AZ57)*10000-$H103</f>
        <v>8176.7370216745776</v>
      </c>
      <c r="AC103" s="168" t="str">
        <f t="shared" si="9"/>
        <v xml:space="preserve"> </v>
      </c>
    </row>
    <row r="104" spans="1:29" ht="15">
      <c r="A104" s="159" t="str">
        <f>SHEET1!A58</f>
        <v>17 October 2008</v>
      </c>
      <c r="B104" s="160">
        <f>SHEET1!B58</f>
        <v>0.29166666666666669</v>
      </c>
      <c r="C104" s="161"/>
      <c r="D104" s="162"/>
      <c r="E104" s="161"/>
      <c r="H104" s="163">
        <f>SHEET1!BS58*100</f>
        <v>8133.4048726336423</v>
      </c>
      <c r="I104" s="168" t="str">
        <f t="shared" si="1"/>
        <v xml:space="preserve"> </v>
      </c>
      <c r="K104" s="163">
        <f>(1/SHEET1!AF58)*10000-H104</f>
        <v>-708.94871404725927</v>
      </c>
      <c r="L104" s="168" t="str">
        <f t="shared" si="2"/>
        <v xml:space="preserve"> </v>
      </c>
      <c r="M104" s="163">
        <f>SHEET1!BL58*100-H104</f>
        <v>1998.5951273663577</v>
      </c>
      <c r="N104" s="168" t="str">
        <f t="shared" si="3"/>
        <v xml:space="preserve"> </v>
      </c>
      <c r="O104" s="163">
        <f>(1/SHEET1!AR58)*10000-$H104</f>
        <v>-2375.6895340799811</v>
      </c>
      <c r="P104" s="168" t="str">
        <f t="shared" si="4"/>
        <v>N</v>
      </c>
      <c r="Q104" s="163">
        <f>SHEET1!BD58*10000-$H104</f>
        <v>3691.5951273663595</v>
      </c>
      <c r="R104" s="168" t="str">
        <f t="shared" si="5"/>
        <v xml:space="preserve"> </v>
      </c>
      <c r="S104" s="163">
        <f>SHEET1!BP58*1000-$H104</f>
        <v>-751.9048726336423</v>
      </c>
      <c r="T104" s="168" t="str">
        <f t="shared" si="6"/>
        <v xml:space="preserve"> </v>
      </c>
      <c r="U104" s="163">
        <f>SHEET1!BH58*10000-$H104</f>
        <v>3191.5951273663577</v>
      </c>
      <c r="V104" s="168" t="str">
        <f t="shared" si="7"/>
        <v>N</v>
      </c>
      <c r="W104" s="34">
        <f t="shared" si="0"/>
        <v>0.1200190554295258</v>
      </c>
      <c r="Z104" s="163">
        <f>(1/SHEET1!H58)*10000-$H104</f>
        <v>6480.0687500464683</v>
      </c>
      <c r="AA104" s="168" t="str">
        <f t="shared" si="8"/>
        <v xml:space="preserve"> </v>
      </c>
      <c r="AB104" s="163">
        <f>(1/SHEET1!AZ58)*10000-$H104</f>
        <v>8163.8571873402798</v>
      </c>
      <c r="AC104" s="168" t="str">
        <f t="shared" si="9"/>
        <v xml:space="preserve"> </v>
      </c>
    </row>
    <row r="105" spans="1:29" ht="15">
      <c r="A105" s="159" t="str">
        <f>SHEET1!A59</f>
        <v>17 October 2008</v>
      </c>
      <c r="B105" s="160">
        <f>SHEET1!B59</f>
        <v>0.28125</v>
      </c>
      <c r="C105" s="161"/>
      <c r="D105" s="162"/>
      <c r="E105" s="161"/>
      <c r="H105" s="163">
        <f>SHEET1!BS59*100</f>
        <v>8131.9719947051826</v>
      </c>
      <c r="I105" s="168" t="str">
        <f t="shared" si="1"/>
        <v xml:space="preserve"> </v>
      </c>
      <c r="K105" s="163">
        <f>(1/SHEET1!AF59)*10000-H105</f>
        <v>-713.02400153061535</v>
      </c>
      <c r="L105" s="168" t="str">
        <f t="shared" si="2"/>
        <v xml:space="preserve"> </v>
      </c>
      <c r="M105" s="163">
        <f>SHEET1!BL59*100-H105</f>
        <v>2009.0280052948174</v>
      </c>
      <c r="N105" s="168" t="str">
        <f t="shared" si="3"/>
        <v xml:space="preserve"> </v>
      </c>
      <c r="O105" s="163">
        <f>(1/SHEET1!AR59)*10000-$H105</f>
        <v>-2370.6077036410588</v>
      </c>
      <c r="P105" s="168" t="str">
        <f t="shared" si="4"/>
        <v xml:space="preserve"> </v>
      </c>
      <c r="Q105" s="163">
        <f>SHEET1!BD59*10000-$H105</f>
        <v>3687.0280052948174</v>
      </c>
      <c r="R105" s="168" t="str">
        <f t="shared" si="5"/>
        <v xml:space="preserve"> </v>
      </c>
      <c r="S105" s="163">
        <f>SHEET1!BP59*1000-$H105</f>
        <v>-764.67199470518244</v>
      </c>
      <c r="T105" s="168" t="str">
        <f t="shared" si="6"/>
        <v>N</v>
      </c>
      <c r="U105" s="163">
        <f>SHEET1!BH59*10000-$H105</f>
        <v>3227.0280052948174</v>
      </c>
      <c r="V105" s="168" t="str">
        <f t="shared" si="7"/>
        <v xml:space="preserve"> </v>
      </c>
      <c r="W105" s="34">
        <f t="shared" si="0"/>
        <v>4.8628115676078797E-2</v>
      </c>
      <c r="Z105" s="163">
        <f>(1/SHEET1!H59)*10000-$H105</f>
        <v>6436.7925740593864</v>
      </c>
      <c r="AA105" s="168" t="str">
        <f t="shared" si="8"/>
        <v xml:space="preserve"> </v>
      </c>
      <c r="AB105" s="163">
        <f>(1/SHEET1!AZ59)*10000-$H105</f>
        <v>8128.1906069208335</v>
      </c>
      <c r="AC105" s="168" t="str">
        <f t="shared" si="9"/>
        <v xml:space="preserve"> </v>
      </c>
    </row>
    <row r="106" spans="1:29" ht="15">
      <c r="A106" s="159" t="str">
        <f>SHEET1!A60</f>
        <v>17 October 2008</v>
      </c>
      <c r="B106" s="160">
        <f>SHEET1!B60</f>
        <v>0.27083333333333331</v>
      </c>
      <c r="C106" s="161"/>
      <c r="D106" s="162"/>
      <c r="E106" s="161"/>
      <c r="H106" s="163">
        <f>SHEET1!BS60*100</f>
        <v>8128.7937261542002</v>
      </c>
      <c r="I106" s="168" t="str">
        <f t="shared" si="1"/>
        <v xml:space="preserve"> </v>
      </c>
      <c r="K106" s="163">
        <f>(1/SHEET1!AF60)*10000-H106</f>
        <v>-714.24638426942238</v>
      </c>
      <c r="L106" s="168" t="str">
        <f t="shared" si="2"/>
        <v xml:space="preserve"> </v>
      </c>
      <c r="M106" s="163">
        <f>SHEET1!BL60*100-H106</f>
        <v>2004.2062738457998</v>
      </c>
      <c r="N106" s="168" t="str">
        <f t="shared" si="3"/>
        <v xml:space="preserve"> </v>
      </c>
      <c r="O106" s="163">
        <f>(1/SHEET1!AR60)*10000-$H106</f>
        <v>-2359.7848418805179</v>
      </c>
      <c r="P106" s="168" t="str">
        <f t="shared" si="4"/>
        <v xml:space="preserve"> </v>
      </c>
      <c r="Q106" s="163">
        <f>SHEET1!BD60*10000-$H106</f>
        <v>3685.2062738457998</v>
      </c>
      <c r="R106" s="168" t="str">
        <f t="shared" si="5"/>
        <v xml:space="preserve"> </v>
      </c>
      <c r="S106" s="163">
        <f>SHEET1!BP60*1000-$H106</f>
        <v>-756.59372615419943</v>
      </c>
      <c r="T106" s="168" t="str">
        <f t="shared" si="6"/>
        <v xml:space="preserve"> </v>
      </c>
      <c r="U106" s="163">
        <f>SHEET1!BH60*10000-$H106</f>
        <v>3224.2062738457998</v>
      </c>
      <c r="V106" s="168" t="str">
        <f t="shared" si="7"/>
        <v xml:space="preserve"> </v>
      </c>
      <c r="W106" s="34">
        <f t="shared" si="0"/>
        <v>7.5435994045779151E-2</v>
      </c>
      <c r="Z106" s="163">
        <f>(1/SHEET1!H60)*10000-$H106</f>
        <v>6410.316480301165</v>
      </c>
      <c r="AA106" s="168" t="str">
        <f t="shared" si="8"/>
        <v xml:space="preserve"> </v>
      </c>
      <c r="AB106" s="163">
        <f>(1/SHEET1!AZ60)*10000-$H106</f>
        <v>8104.972507612033</v>
      </c>
      <c r="AC106" s="168" t="str">
        <f t="shared" si="9"/>
        <v xml:space="preserve"> </v>
      </c>
    </row>
    <row r="107" spans="1:29" ht="15">
      <c r="A107" s="159" t="str">
        <f>SHEET1!A61</f>
        <v>17 October 2008</v>
      </c>
      <c r="B107" s="160">
        <f>SHEET1!B61</f>
        <v>0.26041666666666669</v>
      </c>
      <c r="C107" s="161"/>
      <c r="D107" s="162"/>
      <c r="E107" s="161"/>
      <c r="H107" s="163">
        <f>SHEET1!BS61*100</f>
        <v>8127.8085563022996</v>
      </c>
      <c r="I107" s="168" t="str">
        <f t="shared" si="1"/>
        <v xml:space="preserve"> </v>
      </c>
      <c r="K107" s="163">
        <f>(1/SHEET1!AF61)*10000-H107</f>
        <v>-717.65664818818277</v>
      </c>
      <c r="L107" s="168" t="str">
        <f t="shared" si="2"/>
        <v>N</v>
      </c>
      <c r="M107" s="163">
        <f>SHEET1!BL61*100-H107</f>
        <v>2013.1914436977004</v>
      </c>
      <c r="N107" s="168" t="str">
        <f t="shared" si="3"/>
        <v xml:space="preserve"> </v>
      </c>
      <c r="O107" s="163">
        <f>(1/SHEET1!AR61)*10000-$H107</f>
        <v>-2358.7996720286174</v>
      </c>
      <c r="P107" s="168" t="str">
        <f t="shared" si="4"/>
        <v xml:space="preserve"> </v>
      </c>
      <c r="Q107" s="163">
        <f>SHEET1!BD61*10000-$H107</f>
        <v>3691.1914436977004</v>
      </c>
      <c r="R107" s="168" t="str">
        <f t="shared" si="5"/>
        <v xml:space="preserve"> </v>
      </c>
      <c r="S107" s="163">
        <f>SHEET1!BP61*1000-$H107</f>
        <v>-759.80855630229962</v>
      </c>
      <c r="T107" s="168" t="str">
        <f t="shared" si="6"/>
        <v xml:space="preserve"> </v>
      </c>
      <c r="U107" s="163">
        <f>SHEET1!BH61*10000-$H107</f>
        <v>3230.1914436977004</v>
      </c>
      <c r="V107" s="168" t="str">
        <f t="shared" si="7"/>
        <v xml:space="preserve"> </v>
      </c>
      <c r="W107" s="34">
        <f t="shared" si="0"/>
        <v>0.1005409112621012</v>
      </c>
      <c r="Z107" s="163">
        <f>(1/SHEET1!H61)*10000-$H107</f>
        <v>6373.3515365051262</v>
      </c>
      <c r="AA107" s="168" t="str">
        <f t="shared" si="8"/>
        <v xml:space="preserve"> </v>
      </c>
      <c r="AB107" s="163">
        <f>(1/SHEET1!AZ61)*10000-$H107</f>
        <v>8100.6886848531703</v>
      </c>
      <c r="AC107" s="168" t="str">
        <f t="shared" si="9"/>
        <v xml:space="preserve"> </v>
      </c>
    </row>
    <row r="108" spans="1:29" ht="15">
      <c r="A108" s="159" t="str">
        <f>SHEET1!A62</f>
        <v>17 October 2008</v>
      </c>
      <c r="B108" s="160">
        <f>SHEET1!B62</f>
        <v>0.25</v>
      </c>
      <c r="C108" s="161"/>
      <c r="D108" s="162"/>
      <c r="E108" s="161"/>
      <c r="H108" s="163">
        <f>SHEET1!BS62*100</f>
        <v>8133.6082118787999</v>
      </c>
      <c r="I108" s="168" t="str">
        <f t="shared" si="1"/>
        <v xml:space="preserve"> </v>
      </c>
      <c r="K108" s="163">
        <f>(1/SHEET1!AF62)*10000-H108</f>
        <v>-713.55923955558228</v>
      </c>
      <c r="L108" s="168" t="str">
        <f t="shared" si="2"/>
        <v xml:space="preserve"> </v>
      </c>
      <c r="M108" s="163">
        <f>SHEET1!BL62*100-H108</f>
        <v>2010.3917881212001</v>
      </c>
      <c r="N108" s="168" t="str">
        <f t="shared" si="3"/>
        <v xml:space="preserve"> </v>
      </c>
      <c r="O108" s="163">
        <f>(1/SHEET1!AR62)*10000-$H108</f>
        <v>-2362.2686839743737</v>
      </c>
      <c r="P108" s="168" t="str">
        <f t="shared" si="4"/>
        <v xml:space="preserve"> </v>
      </c>
      <c r="Q108" s="163">
        <f>SHEET1!BD62*10000-$H108</f>
        <v>3677.3917881212001</v>
      </c>
      <c r="R108" s="168" t="str">
        <f t="shared" si="5"/>
        <v xml:space="preserve"> </v>
      </c>
      <c r="S108" s="163">
        <f>SHEET1!BP62*1000-$H108</f>
        <v>-758.80821187880065</v>
      </c>
      <c r="T108" s="168" t="str">
        <f t="shared" si="6"/>
        <v xml:space="preserve"> </v>
      </c>
      <c r="U108" s="163">
        <f>SHEET1!BH62*10000-$H108</f>
        <v>3220.3917881212001</v>
      </c>
      <c r="V108" s="168" t="str">
        <f t="shared" si="7"/>
        <v xml:space="preserve"> </v>
      </c>
      <c r="W108" s="34">
        <f t="shared" si="0"/>
        <v>0.25635471474210703</v>
      </c>
      <c r="Z108" s="163">
        <f>(1/SHEET1!H62)*10000-$H108</f>
        <v>6375.9681084926451</v>
      </c>
      <c r="AA108" s="168" t="str">
        <f t="shared" si="8"/>
        <v xml:space="preserve"> </v>
      </c>
      <c r="AB108" s="163">
        <f>(1/SHEET1!AZ62)*10000-$H108</f>
        <v>8115.9855482771982</v>
      </c>
      <c r="AC108" s="168" t="str">
        <f t="shared" si="9"/>
        <v xml:space="preserve"> </v>
      </c>
    </row>
    <row r="109" spans="1:29" ht="15">
      <c r="A109" s="159" t="str">
        <f>SHEET1!A63</f>
        <v>17 October 2008</v>
      </c>
      <c r="B109" s="160">
        <f>SHEET1!B63</f>
        <v>0.23958333333333334</v>
      </c>
      <c r="C109" s="161"/>
      <c r="D109" s="162"/>
      <c r="E109" s="161"/>
      <c r="H109" s="163">
        <f>SHEET1!BS63*100</f>
        <v>8131.460426294122</v>
      </c>
      <c r="I109" s="168" t="str">
        <f t="shared" si="1"/>
        <v xml:space="preserve"> </v>
      </c>
      <c r="K109" s="163">
        <f>(1/SHEET1!AF63)*10000-H109</f>
        <v>-715.26345210248746</v>
      </c>
      <c r="L109" s="168" t="str">
        <f t="shared" si="2"/>
        <v xml:space="preserve"> </v>
      </c>
      <c r="M109" s="163">
        <f>SHEET1!BL63*100-H109</f>
        <v>2009.539573705878</v>
      </c>
      <c r="N109" s="168" t="str">
        <f t="shared" si="3"/>
        <v xml:space="preserve"> </v>
      </c>
      <c r="O109" s="163">
        <f>(1/SHEET1!AR63)*10000-$H109</f>
        <v>-2360.4539627668828</v>
      </c>
      <c r="P109" s="168" t="str">
        <f t="shared" si="4"/>
        <v xml:space="preserve"> </v>
      </c>
      <c r="Q109" s="163">
        <f>SHEET1!BD63*10000-$H109</f>
        <v>3678.539573705878</v>
      </c>
      <c r="R109" s="168" t="str">
        <f t="shared" si="5"/>
        <v xml:space="preserve"> </v>
      </c>
      <c r="S109" s="163">
        <f>SHEET1!BP63*1000-$H109</f>
        <v>-755.86042629412168</v>
      </c>
      <c r="T109" s="168" t="str">
        <f t="shared" si="6"/>
        <v xml:space="preserve"> </v>
      </c>
      <c r="U109" s="163">
        <f>SHEET1!BH63*10000-$H109</f>
        <v>3238.539573705878</v>
      </c>
      <c r="V109" s="168" t="str">
        <f t="shared" si="7"/>
        <v xml:space="preserve"> </v>
      </c>
      <c r="W109" s="34">
        <f t="shared" si="0"/>
        <v>0.33451299863825862</v>
      </c>
      <c r="Z109" s="163">
        <f>(1/SHEET1!H63)*10000-$H109</f>
        <v>6388.6499265445609</v>
      </c>
      <c r="AA109" s="168" t="str">
        <f t="shared" si="8"/>
        <v xml:space="preserve"> </v>
      </c>
      <c r="AB109" s="163">
        <f>(1/SHEET1!AZ63)*10000-$H109</f>
        <v>8123.4160366447604</v>
      </c>
      <c r="AC109" s="168" t="str">
        <f t="shared" si="9"/>
        <v xml:space="preserve"> </v>
      </c>
    </row>
    <row r="110" spans="1:29" ht="15">
      <c r="A110" s="159" t="str">
        <f>SHEET1!A64</f>
        <v>17 October 2008</v>
      </c>
      <c r="B110" s="160">
        <f>SHEET1!B64</f>
        <v>0.22916666666666666</v>
      </c>
      <c r="C110" s="161"/>
      <c r="D110" s="162"/>
      <c r="E110" s="161"/>
      <c r="H110" s="163">
        <f>SHEET1!BS64*100</f>
        <v>8140.1937026979094</v>
      </c>
      <c r="I110" s="168" t="str">
        <f t="shared" si="1"/>
        <v xml:space="preserve"> </v>
      </c>
      <c r="K110" s="163">
        <f>(1/SHEET1!AF64)*10000-H110</f>
        <v>-712.42871718205151</v>
      </c>
      <c r="L110" s="168" t="str">
        <f t="shared" si="2"/>
        <v xml:space="preserve"> </v>
      </c>
      <c r="M110" s="163">
        <f>SHEET1!BL64*100-H110</f>
        <v>2014.8062973020906</v>
      </c>
      <c r="N110" s="168" t="str">
        <f t="shared" si="3"/>
        <v xml:space="preserve"> </v>
      </c>
      <c r="O110" s="163">
        <f>(1/SHEET1!AR64)*10000-$H110</f>
        <v>-2364.5208368090334</v>
      </c>
      <c r="P110" s="168" t="str">
        <f t="shared" si="4"/>
        <v xml:space="preserve"> </v>
      </c>
      <c r="Q110" s="163">
        <f>SHEET1!BD64*10000-$H110</f>
        <v>3656.8062973020906</v>
      </c>
      <c r="R110" s="168" t="str">
        <f t="shared" si="5"/>
        <v xml:space="preserve"> </v>
      </c>
      <c r="S110" s="163">
        <f>SHEET1!BP64*1000-$H110</f>
        <v>-745.69370269790943</v>
      </c>
      <c r="T110" s="168" t="str">
        <f t="shared" si="6"/>
        <v xml:space="preserve"> </v>
      </c>
      <c r="U110" s="163">
        <f>SHEET1!BH64*10000-$H110</f>
        <v>3229.8062973020906</v>
      </c>
      <c r="V110" s="168" t="str">
        <f t="shared" si="7"/>
        <v xml:space="preserve"> </v>
      </c>
      <c r="W110" s="34">
        <f t="shared" si="0"/>
        <v>0.443479915167031</v>
      </c>
      <c r="Z110" s="163">
        <f>(1/SHEET1!H64)*10000-$H110</f>
        <v>6373.5943959958504</v>
      </c>
      <c r="AA110" s="168" t="str">
        <f t="shared" si="8"/>
        <v xml:space="preserve"> </v>
      </c>
      <c r="AB110" s="163">
        <f>(1/SHEET1!AZ64)*10000-$H110</f>
        <v>8098.8449462140734</v>
      </c>
      <c r="AC110" s="168" t="str">
        <f t="shared" si="9"/>
        <v xml:space="preserve"> </v>
      </c>
    </row>
    <row r="111" spans="1:29" ht="15">
      <c r="A111" s="159" t="str">
        <f>SHEET1!A65</f>
        <v>17 October 2008</v>
      </c>
      <c r="B111" s="160">
        <f>SHEET1!B65</f>
        <v>0.21875</v>
      </c>
      <c r="C111" s="161"/>
      <c r="D111" s="162"/>
      <c r="E111" s="161"/>
      <c r="H111" s="163">
        <f>SHEET1!BS65*100</f>
        <v>8132.8013377299403</v>
      </c>
      <c r="I111" s="168" t="str">
        <f t="shared" si="1"/>
        <v xml:space="preserve"> </v>
      </c>
      <c r="K111" s="163">
        <f>(1/SHEET1!AF65)*10000-H111</f>
        <v>-716.05432297061452</v>
      </c>
      <c r="L111" s="168" t="str">
        <f t="shared" si="2"/>
        <v xml:space="preserve"> </v>
      </c>
      <c r="M111" s="163">
        <f>SHEET1!BL65*100-H111</f>
        <v>2022.1986622700597</v>
      </c>
      <c r="N111" s="168" t="str">
        <f t="shared" si="3"/>
        <v xml:space="preserve"> </v>
      </c>
      <c r="O111" s="163">
        <f>(1/SHEET1!AR65)*10000-$H111</f>
        <v>-2363.792453456258</v>
      </c>
      <c r="P111" s="168" t="str">
        <f t="shared" si="4"/>
        <v xml:space="preserve"> </v>
      </c>
      <c r="Q111" s="163">
        <f>SHEET1!BD65*10000-$H111</f>
        <v>3663.1986622700597</v>
      </c>
      <c r="R111" s="168" t="str">
        <f t="shared" si="5"/>
        <v xml:space="preserve"> </v>
      </c>
      <c r="S111" s="163">
        <f>SHEET1!BP65*1000-$H111</f>
        <v>-747.30133772994031</v>
      </c>
      <c r="T111" s="168" t="str">
        <f t="shared" si="6"/>
        <v xml:space="preserve"> </v>
      </c>
      <c r="U111" s="163">
        <f>SHEET1!BH65*10000-$H111</f>
        <v>3243.1986622700597</v>
      </c>
      <c r="V111" s="168" t="str">
        <f t="shared" si="7"/>
        <v>X</v>
      </c>
      <c r="W111" s="34">
        <f t="shared" si="0"/>
        <v>0.43025362495852254</v>
      </c>
      <c r="Z111" s="163">
        <f>(1/SHEET1!H65)*10000-$H111</f>
        <v>6353.6538266913258</v>
      </c>
      <c r="AA111" s="168" t="str">
        <f t="shared" si="8"/>
        <v xml:space="preserve"> </v>
      </c>
      <c r="AB111" s="163">
        <f>(1/SHEET1!AZ65)*10000-$H111</f>
        <v>8100.9648960362929</v>
      </c>
      <c r="AC111" s="168" t="str">
        <f t="shared" si="9"/>
        <v xml:space="preserve"> </v>
      </c>
    </row>
    <row r="112" spans="1:29" ht="15">
      <c r="A112" s="159" t="str">
        <f>SHEET1!A66</f>
        <v>17 October 2008</v>
      </c>
      <c r="B112" s="160">
        <f>SHEET1!B66</f>
        <v>0.20833333333333334</v>
      </c>
      <c r="C112" s="161"/>
      <c r="D112" s="162"/>
      <c r="E112" s="161"/>
      <c r="H112" s="163">
        <f>SHEET1!BS66*100</f>
        <v>8126.6751536454067</v>
      </c>
      <c r="I112" s="168" t="str">
        <f t="shared" si="1"/>
        <v>N</v>
      </c>
      <c r="K112" s="163">
        <f>(1/SHEET1!AF66)*10000-H112</f>
        <v>-716.52324553128983</v>
      </c>
      <c r="L112" s="168" t="str">
        <f t="shared" si="2"/>
        <v xml:space="preserve"> </v>
      </c>
      <c r="M112" s="163">
        <f>SHEET1!BL66*100-H112</f>
        <v>2025.3248463545933</v>
      </c>
      <c r="N112" s="168" t="str">
        <f t="shared" si="3"/>
        <v xml:space="preserve"> </v>
      </c>
      <c r="O112" s="163">
        <f>(1/SHEET1!AR66)*10000-$H112</f>
        <v>-2357.9990648077946</v>
      </c>
      <c r="P112" s="168" t="str">
        <f t="shared" si="4"/>
        <v>X</v>
      </c>
      <c r="Q112" s="163">
        <f>SHEET1!BD66*10000-$H112</f>
        <v>3657.3248463545915</v>
      </c>
      <c r="R112" s="168" t="str">
        <f t="shared" si="5"/>
        <v xml:space="preserve"> </v>
      </c>
      <c r="S112" s="163">
        <f>SHEET1!BP66*1000-$H112</f>
        <v>-741.07515364540632</v>
      </c>
      <c r="T112" s="168" t="str">
        <f t="shared" si="6"/>
        <v xml:space="preserve"> </v>
      </c>
      <c r="U112" s="163">
        <f>SHEET1!BH66*10000-$H112</f>
        <v>3227.3248463545933</v>
      </c>
      <c r="V112" s="168" t="str">
        <f t="shared" si="7"/>
        <v xml:space="preserve"> </v>
      </c>
      <c r="W112" s="34">
        <f t="shared" si="0"/>
        <v>0.53961741247619788</v>
      </c>
      <c r="Z112" s="163">
        <f>(1/SHEET1!H66)*10000-$H112</f>
        <v>6345.1048752981551</v>
      </c>
      <c r="AA112" s="168" t="str">
        <f t="shared" si="8"/>
        <v xml:space="preserve"> </v>
      </c>
      <c r="AB112" s="163">
        <f>(1/SHEET1!AZ66)*10000-$H112</f>
        <v>8086.0356115945415</v>
      </c>
      <c r="AC112" s="168" t="str">
        <f t="shared" si="9"/>
        <v xml:space="preserve"> </v>
      </c>
    </row>
    <row r="113" spans="1:29" ht="15">
      <c r="A113" s="159" t="str">
        <f>SHEET1!A67</f>
        <v>17 October 2008</v>
      </c>
      <c r="B113" s="160">
        <f>SHEET1!B67</f>
        <v>0.19791666666666666</v>
      </c>
      <c r="C113" s="161"/>
      <c r="D113" s="162"/>
      <c r="E113" s="161"/>
      <c r="H113" s="163">
        <f>SHEET1!BS67*100</f>
        <v>8131.003215304575</v>
      </c>
      <c r="I113" s="168" t="str">
        <f t="shared" si="1"/>
        <v xml:space="preserve"> </v>
      </c>
      <c r="K113" s="163">
        <f>(1/SHEET1!AF67)*10000-H113</f>
        <v>-715.35620010249932</v>
      </c>
      <c r="L113" s="168" t="str">
        <f t="shared" si="2"/>
        <v xml:space="preserve"> </v>
      </c>
      <c r="M113" s="163">
        <f>SHEET1!BL67*100-H113</f>
        <v>2028.996784695425</v>
      </c>
      <c r="N113" s="168" t="str">
        <f t="shared" si="3"/>
        <v>X</v>
      </c>
      <c r="O113" s="163">
        <f>(1/SHEET1!AR67)*10000-$H113</f>
        <v>-2364.3230930509562</v>
      </c>
      <c r="P113" s="168" t="str">
        <f t="shared" si="4"/>
        <v xml:space="preserve"> </v>
      </c>
      <c r="Q113" s="163">
        <f>SHEET1!BD67*10000-$H113</f>
        <v>3659.996784695425</v>
      </c>
      <c r="R113" s="168" t="str">
        <f t="shared" si="5"/>
        <v xml:space="preserve"> </v>
      </c>
      <c r="S113" s="163">
        <f>SHEET1!BP67*1000-$H113</f>
        <v>-743.70321530457477</v>
      </c>
      <c r="T113" s="168" t="str">
        <f t="shared" si="6"/>
        <v xml:space="preserve"> </v>
      </c>
      <c r="U113" s="163">
        <f>SHEET1!BH67*10000-$H113</f>
        <v>3211.996784695425</v>
      </c>
      <c r="V113" s="168" t="str">
        <f t="shared" si="7"/>
        <v>N</v>
      </c>
      <c r="W113" s="34">
        <f t="shared" ref="W113:W176" si="10">CORREL(H113:H137,U113:U137)</f>
        <v>0.61393421801195192</v>
      </c>
      <c r="Z113" s="163">
        <f>(1/SHEET1!H67)*10000-$H113</f>
        <v>6370.1568775028509</v>
      </c>
      <c r="AA113" s="168" t="str">
        <f t="shared" si="8"/>
        <v xml:space="preserve"> </v>
      </c>
      <c r="AB113" s="163">
        <f>(1/SHEET1!AZ67)*10000-$H113</f>
        <v>8108.0354336074079</v>
      </c>
      <c r="AC113" s="168" t="str">
        <f t="shared" si="9"/>
        <v xml:space="preserve"> </v>
      </c>
    </row>
    <row r="114" spans="1:29" ht="15">
      <c r="A114" s="159" t="str">
        <f>SHEET1!A68</f>
        <v>17 October 2008</v>
      </c>
      <c r="B114" s="160">
        <f>SHEET1!B68</f>
        <v>0.1875</v>
      </c>
      <c r="C114" s="161"/>
      <c r="D114" s="162"/>
      <c r="E114" s="161"/>
      <c r="H114" s="163">
        <f>SHEET1!BS68*100</f>
        <v>8131.2167585501766</v>
      </c>
      <c r="I114" s="168" t="str">
        <f t="shared" si="1"/>
        <v xml:space="preserve"> </v>
      </c>
      <c r="K114" s="163">
        <f>(1/SHEET1!AF68)*10000-H114</f>
        <v>-716.66941666539878</v>
      </c>
      <c r="L114" s="168" t="str">
        <f t="shared" si="2"/>
        <v xml:space="preserve"> </v>
      </c>
      <c r="M114" s="163">
        <f>SHEET1!BL68*100-H114</f>
        <v>2020.7832414498234</v>
      </c>
      <c r="N114" s="168" t="str">
        <f t="shared" si="3"/>
        <v xml:space="preserve"> </v>
      </c>
      <c r="O114" s="163">
        <f>(1/SHEET1!AR68)*10000-$H114</f>
        <v>-2363.8714675876063</v>
      </c>
      <c r="P114" s="168" t="str">
        <f t="shared" si="4"/>
        <v xml:space="preserve"> </v>
      </c>
      <c r="Q114" s="163">
        <f>SHEET1!BD68*10000-$H114</f>
        <v>3677.7832414498234</v>
      </c>
      <c r="R114" s="168" t="str">
        <f t="shared" si="5"/>
        <v xml:space="preserve"> </v>
      </c>
      <c r="S114" s="163">
        <f>SHEET1!BP68*1000-$H114</f>
        <v>-743.01675855017584</v>
      </c>
      <c r="T114" s="168" t="str">
        <f t="shared" si="6"/>
        <v xml:space="preserve"> </v>
      </c>
      <c r="U114" s="163">
        <f>SHEET1!BH68*10000-$H114</f>
        <v>3216.7832414498234</v>
      </c>
      <c r="V114" s="168" t="str">
        <f t="shared" si="7"/>
        <v xml:space="preserve"> </v>
      </c>
      <c r="W114" s="34">
        <f t="shared" si="10"/>
        <v>0.60930989178782757</v>
      </c>
      <c r="Z114" s="163">
        <f>(1/SHEET1!H68)*10000-$H114</f>
        <v>6388.8935942885064</v>
      </c>
      <c r="AA114" s="168" t="str">
        <f t="shared" si="8"/>
        <v xml:space="preserve"> </v>
      </c>
      <c r="AB114" s="163">
        <f>(1/SHEET1!AZ68)*10000-$H114</f>
        <v>8107.8218903618063</v>
      </c>
      <c r="AC114" s="168" t="str">
        <f t="shared" si="9"/>
        <v xml:space="preserve"> </v>
      </c>
    </row>
    <row r="115" spans="1:29" ht="15">
      <c r="A115" s="159" t="str">
        <f>SHEET1!A69</f>
        <v>17 October 2008</v>
      </c>
      <c r="B115" s="160">
        <f>SHEET1!B69</f>
        <v>0.17708333333333334</v>
      </c>
      <c r="C115" s="161"/>
      <c r="D115" s="162"/>
      <c r="E115" s="161"/>
      <c r="H115" s="163">
        <f>SHEET1!BS69*100</f>
        <v>8133.9814986402262</v>
      </c>
      <c r="I115" s="168" t="str">
        <f t="shared" si="1"/>
        <v xml:space="preserve"> </v>
      </c>
      <c r="K115" s="163">
        <f>(1/SHEET1!AF69)*10000-H115</f>
        <v>-715.03350546565889</v>
      </c>
      <c r="L115" s="168" t="str">
        <f t="shared" si="2"/>
        <v xml:space="preserve"> </v>
      </c>
      <c r="M115" s="163">
        <f>SHEET1!BL69*100-H115</f>
        <v>2024.0185013597738</v>
      </c>
      <c r="N115" s="168" t="str">
        <f t="shared" si="3"/>
        <v xml:space="preserve"> </v>
      </c>
      <c r="O115" s="163">
        <f>(1/SHEET1!AR69)*10000-$H115</f>
        <v>-2365.3054098026141</v>
      </c>
      <c r="P115" s="168" t="str">
        <f t="shared" si="4"/>
        <v xml:space="preserve"> </v>
      </c>
      <c r="Q115" s="163">
        <f>SHEET1!BD69*10000-$H115</f>
        <v>3665.0185013597738</v>
      </c>
      <c r="R115" s="168" t="str">
        <f t="shared" si="5"/>
        <v xml:space="preserve"> </v>
      </c>
      <c r="S115" s="163">
        <f>SHEET1!BP69*1000-$H115</f>
        <v>-740.98149864022616</v>
      </c>
      <c r="T115" s="168" t="str">
        <f t="shared" si="6"/>
        <v xml:space="preserve"> </v>
      </c>
      <c r="U115" s="163">
        <f>SHEET1!BH69*10000-$H115</f>
        <v>3213.0185013597738</v>
      </c>
      <c r="V115" s="168" t="str">
        <f t="shared" si="7"/>
        <v xml:space="preserve"> </v>
      </c>
      <c r="W115" s="34">
        <f t="shared" si="10"/>
        <v>0.60355369758957433</v>
      </c>
      <c r="Z115" s="163">
        <f>(1/SHEET1!H69)*10000-$H115</f>
        <v>6275.2404033770663</v>
      </c>
      <c r="AA115" s="168" t="str">
        <f t="shared" si="8"/>
        <v xml:space="preserve"> </v>
      </c>
      <c r="AB115" s="163">
        <f>(1/SHEET1!AZ69)*10000-$H115</f>
        <v>8052.48661401759</v>
      </c>
      <c r="AC115" s="168" t="str">
        <f t="shared" si="9"/>
        <v xml:space="preserve"> </v>
      </c>
    </row>
    <row r="116" spans="1:29" ht="15">
      <c r="A116" s="159" t="str">
        <f>SHEET1!A70</f>
        <v>17 October 2008</v>
      </c>
      <c r="B116" s="160">
        <f>SHEET1!B70</f>
        <v>0.16666666666666666</v>
      </c>
      <c r="C116" s="161"/>
      <c r="D116" s="162"/>
      <c r="E116" s="161"/>
      <c r="H116" s="163">
        <f>SHEET1!BS70*100</f>
        <v>8141.3207081213868</v>
      </c>
      <c r="I116" s="168" t="str">
        <f t="shared" si="1"/>
        <v xml:space="preserve"> </v>
      </c>
      <c r="K116" s="163">
        <f>(1/SHEET1!AF70)*10000-H116</f>
        <v>-710.24394509842477</v>
      </c>
      <c r="L116" s="168" t="str">
        <f t="shared" si="2"/>
        <v xml:space="preserve"> </v>
      </c>
      <c r="M116" s="163">
        <f>SHEET1!BL70*100-H116</f>
        <v>2018.6792918786132</v>
      </c>
      <c r="N116" s="168" t="str">
        <f t="shared" si="3"/>
        <v xml:space="preserve"> </v>
      </c>
      <c r="O116" s="163">
        <f>(1/SHEET1!AR70)*10000-$H116</f>
        <v>-2371.3132071116361</v>
      </c>
      <c r="P116" s="168" t="str">
        <f t="shared" si="4"/>
        <v>N</v>
      </c>
      <c r="Q116" s="163">
        <f>SHEET1!BD70*10000-$H116</f>
        <v>3648.6792918786132</v>
      </c>
      <c r="R116" s="168" t="str">
        <f t="shared" si="5"/>
        <v xml:space="preserve"> </v>
      </c>
      <c r="S116" s="163">
        <f>SHEET1!BP70*1000-$H116</f>
        <v>-737.52070812138663</v>
      </c>
      <c r="T116" s="168" t="str">
        <f t="shared" si="6"/>
        <v xml:space="preserve"> </v>
      </c>
      <c r="U116" s="163">
        <f>SHEET1!BH70*10000-$H116</f>
        <v>3213.6792918786132</v>
      </c>
      <c r="V116" s="168" t="str">
        <f t="shared" si="7"/>
        <v xml:space="preserve"> </v>
      </c>
      <c r="W116" s="34">
        <f t="shared" si="10"/>
        <v>0.59430297573340451</v>
      </c>
      <c r="Z116" s="163">
        <f>(1/SHEET1!H70)*10000-$H116</f>
        <v>6290.7762755703452</v>
      </c>
      <c r="AA116" s="168" t="str">
        <f t="shared" si="8"/>
        <v xml:space="preserve"> </v>
      </c>
      <c r="AB116" s="163">
        <f>(1/SHEET1!AZ70)*10000-$H116</f>
        <v>8058.258102829529</v>
      </c>
      <c r="AC116" s="168" t="str">
        <f t="shared" si="9"/>
        <v xml:space="preserve"> </v>
      </c>
    </row>
    <row r="117" spans="1:29" ht="15">
      <c r="A117" s="159" t="str">
        <f>SHEET1!A71</f>
        <v>17 October 2008</v>
      </c>
      <c r="B117" s="160">
        <f>SHEET1!B71</f>
        <v>0.15625</v>
      </c>
      <c r="C117" s="161"/>
      <c r="D117" s="162"/>
      <c r="E117" s="161"/>
      <c r="H117" s="163">
        <f>SHEET1!BS71*100</f>
        <v>8140.0653368335015</v>
      </c>
      <c r="I117" s="168" t="str">
        <f t="shared" si="1"/>
        <v xml:space="preserve"> </v>
      </c>
      <c r="K117" s="163">
        <f>(1/SHEET1!AF71)*10000-H117</f>
        <v>-711.74859340756302</v>
      </c>
      <c r="L117" s="168" t="str">
        <f t="shared" si="2"/>
        <v xml:space="preserve"> </v>
      </c>
      <c r="M117" s="163">
        <f>SHEET1!BL71*100-H117</f>
        <v>2015.9346631664985</v>
      </c>
      <c r="N117" s="168" t="str">
        <f t="shared" si="3"/>
        <v xml:space="preserve"> </v>
      </c>
      <c r="O117" s="163">
        <f>(1/SHEET1!AR71)*10000-$H117</f>
        <v>-2370.0578358237508</v>
      </c>
      <c r="P117" s="168" t="str">
        <f t="shared" si="4"/>
        <v xml:space="preserve"> </v>
      </c>
      <c r="Q117" s="163">
        <f>SHEET1!BD71*10000-$H117</f>
        <v>3652.9346631664985</v>
      </c>
      <c r="R117" s="168" t="str">
        <f t="shared" si="5"/>
        <v xml:space="preserve"> </v>
      </c>
      <c r="S117" s="163">
        <f>SHEET1!BP71*1000-$H117</f>
        <v>-741.56533683350153</v>
      </c>
      <c r="T117" s="168" t="str">
        <f t="shared" si="6"/>
        <v xml:space="preserve"> </v>
      </c>
      <c r="U117" s="163">
        <f>SHEET1!BH71*10000-$H117</f>
        <v>3237.9346631664985</v>
      </c>
      <c r="V117" s="168" t="str">
        <f t="shared" si="7"/>
        <v xml:space="preserve"> </v>
      </c>
      <c r="W117" s="34">
        <f t="shared" si="10"/>
        <v>0.61497200189513079</v>
      </c>
      <c r="Z117" s="163">
        <f>(1/SHEET1!H71)*10000-$H117</f>
        <v>6275.3880291748601</v>
      </c>
      <c r="AA117" s="168" t="str">
        <f t="shared" si="8"/>
        <v xml:space="preserve"> </v>
      </c>
      <c r="AB117" s="163">
        <f>(1/SHEET1!AZ71)*10000-$H117</f>
        <v>8046.4027758243146</v>
      </c>
      <c r="AC117" s="168" t="str">
        <f t="shared" si="9"/>
        <v xml:space="preserve"> </v>
      </c>
    </row>
    <row r="118" spans="1:29" ht="15">
      <c r="A118" s="159" t="str">
        <f>SHEET1!A72</f>
        <v>17 October 2008</v>
      </c>
      <c r="B118" s="160">
        <f>SHEET1!B72</f>
        <v>0.14583333333333334</v>
      </c>
      <c r="C118" s="161"/>
      <c r="D118" s="162"/>
      <c r="E118" s="161"/>
      <c r="H118" s="163">
        <f>SHEET1!BS72*100</f>
        <v>8139.1693832865712</v>
      </c>
      <c r="I118" s="168" t="str">
        <f t="shared" si="1"/>
        <v xml:space="preserve"> </v>
      </c>
      <c r="K118" s="163">
        <f>(1/SHEET1!AF72)*10000-H118</f>
        <v>-710.85263986063273</v>
      </c>
      <c r="L118" s="168" t="str">
        <f t="shared" si="2"/>
        <v xml:space="preserve"> </v>
      </c>
      <c r="M118" s="163">
        <f>SHEET1!BL72*100-H118</f>
        <v>2014.8306167134288</v>
      </c>
      <c r="N118" s="168" t="str">
        <f t="shared" si="3"/>
        <v xml:space="preserve"> </v>
      </c>
      <c r="O118" s="163">
        <f>(1/SHEET1!AR72)*10000-$H118</f>
        <v>-2368.4959456964043</v>
      </c>
      <c r="P118" s="168" t="str">
        <f t="shared" si="4"/>
        <v xml:space="preserve"> </v>
      </c>
      <c r="Q118" s="163">
        <f>SHEET1!BD72*10000-$H118</f>
        <v>3647.8306167134288</v>
      </c>
      <c r="R118" s="168" t="str">
        <f t="shared" si="5"/>
        <v xml:space="preserve"> </v>
      </c>
      <c r="S118" s="163">
        <f>SHEET1!BP72*1000-$H118</f>
        <v>-739.26938328657161</v>
      </c>
      <c r="T118" s="168" t="str">
        <f t="shared" si="6"/>
        <v xml:space="preserve"> </v>
      </c>
      <c r="U118" s="163">
        <f>SHEET1!BH72*10000-$H118</f>
        <v>3232.8306167134288</v>
      </c>
      <c r="V118" s="168" t="str">
        <f t="shared" si="7"/>
        <v xml:space="preserve"> </v>
      </c>
      <c r="W118" s="34">
        <f t="shared" si="10"/>
        <v>0.59820300549330208</v>
      </c>
      <c r="Z118" s="163">
        <f>(1/SHEET1!H72)*10000-$H118</f>
        <v>6311.6976687365513</v>
      </c>
      <c r="AA118" s="168" t="str">
        <f t="shared" si="8"/>
        <v xml:space="preserve"> </v>
      </c>
      <c r="AB118" s="163">
        <f>(1/SHEET1!AZ72)*10000-$H118</f>
        <v>8078.8001269307497</v>
      </c>
      <c r="AC118" s="168" t="str">
        <f t="shared" si="9"/>
        <v xml:space="preserve"> </v>
      </c>
    </row>
    <row r="119" spans="1:29" ht="15">
      <c r="A119" s="159" t="str">
        <f>SHEET1!A73</f>
        <v>17 October 2008</v>
      </c>
      <c r="B119" s="160">
        <f>SHEET1!B73</f>
        <v>0.13541666666666666</v>
      </c>
      <c r="C119" s="161"/>
      <c r="D119" s="162"/>
      <c r="E119" s="161"/>
      <c r="H119" s="163">
        <f>SHEET1!BS73*100</f>
        <v>8141.0740324370909</v>
      </c>
      <c r="I119" s="168" t="str">
        <f t="shared" si="1"/>
        <v xml:space="preserve"> </v>
      </c>
      <c r="K119" s="163">
        <f>(1/SHEET1!AF73)*10000-H119</f>
        <v>-712.75728901115235</v>
      </c>
      <c r="L119" s="168" t="str">
        <f t="shared" si="2"/>
        <v xml:space="preserve"> </v>
      </c>
      <c r="M119" s="163">
        <f>SHEET1!BL73*100-H119</f>
        <v>2020.9259675629091</v>
      </c>
      <c r="N119" s="168" t="str">
        <f t="shared" si="3"/>
        <v xml:space="preserve"> </v>
      </c>
      <c r="O119" s="163">
        <f>(1/SHEET1!AR73)*10000-$H119</f>
        <v>-2368.4018624896216</v>
      </c>
      <c r="P119" s="168" t="str">
        <f t="shared" si="4"/>
        <v xml:space="preserve"> </v>
      </c>
      <c r="Q119" s="163">
        <f>SHEET1!BD73*10000-$H119</f>
        <v>3649.9259675629091</v>
      </c>
      <c r="R119" s="168" t="str">
        <f t="shared" si="5"/>
        <v xml:space="preserve"> </v>
      </c>
      <c r="S119" s="163">
        <f>SHEET1!BP73*1000-$H119</f>
        <v>-737.77403243709068</v>
      </c>
      <c r="T119" s="168" t="str">
        <f t="shared" si="6"/>
        <v xml:space="preserve"> </v>
      </c>
      <c r="U119" s="163">
        <f>SHEET1!BH73*10000-$H119</f>
        <v>3232.9259675629091</v>
      </c>
      <c r="V119" s="168" t="str">
        <f t="shared" si="7"/>
        <v xml:space="preserve"> </v>
      </c>
      <c r="W119" s="34">
        <f t="shared" si="10"/>
        <v>0.59575308553787842</v>
      </c>
      <c r="Z119" s="163">
        <f>(1/SHEET1!H73)*10000-$H119</f>
        <v>6261.9217906941194</v>
      </c>
      <c r="AA119" s="168" t="str">
        <f t="shared" si="8"/>
        <v xml:space="preserve"> </v>
      </c>
      <c r="AB119" s="163">
        <f>(1/SHEET1!AZ73)*10000-$H119</f>
        <v>8053.257951368576</v>
      </c>
      <c r="AC119" s="168" t="str">
        <f t="shared" si="9"/>
        <v xml:space="preserve"> </v>
      </c>
    </row>
    <row r="120" spans="1:29" ht="15">
      <c r="A120" s="159" t="str">
        <f>SHEET1!A74</f>
        <v>17 October 2008</v>
      </c>
      <c r="B120" s="160">
        <f>SHEET1!B74</f>
        <v>0.125</v>
      </c>
      <c r="C120" s="161"/>
      <c r="D120" s="162"/>
      <c r="E120" s="161"/>
      <c r="H120" s="163">
        <f>SHEET1!BS74*100</f>
        <v>8144.555070093028</v>
      </c>
      <c r="I120" s="168" t="str">
        <f t="shared" si="1"/>
        <v xml:space="preserve"> </v>
      </c>
      <c r="K120" s="163">
        <f>(1/SHEET1!AF74)*10000-H120</f>
        <v>-708.50509983722804</v>
      </c>
      <c r="L120" s="168" t="str">
        <f t="shared" si="2"/>
        <v>X</v>
      </c>
      <c r="M120" s="163">
        <f>SHEET1!BL74*100-H120</f>
        <v>2006.444929906972</v>
      </c>
      <c r="N120" s="168" t="str">
        <f t="shared" si="3"/>
        <v xml:space="preserve"> </v>
      </c>
      <c r="O120" s="163">
        <f>(1/SHEET1!AR74)*10000-$H120</f>
        <v>-2369.5492950872531</v>
      </c>
      <c r="P120" s="168" t="str">
        <f t="shared" si="4"/>
        <v xml:space="preserve"> </v>
      </c>
      <c r="Q120" s="163">
        <f>SHEET1!BD74*10000-$H120</f>
        <v>3645.444929906972</v>
      </c>
      <c r="R120" s="168" t="str">
        <f t="shared" si="5"/>
        <v>N</v>
      </c>
      <c r="S120" s="163">
        <f>SHEET1!BP74*1000-$H120</f>
        <v>-733.25507009302783</v>
      </c>
      <c r="T120" s="168" t="str">
        <f t="shared" si="6"/>
        <v xml:space="preserve"> </v>
      </c>
      <c r="U120" s="163">
        <f>SHEET1!BH74*10000-$H120</f>
        <v>3229.444929906972</v>
      </c>
      <c r="V120" s="168" t="str">
        <f t="shared" si="7"/>
        <v xml:space="preserve"> </v>
      </c>
      <c r="W120" s="34">
        <f t="shared" si="10"/>
        <v>0.56717946467935043</v>
      </c>
      <c r="Z120" s="163">
        <f>(1/SHEET1!H74)*10000-$H120</f>
        <v>6285.4593599214031</v>
      </c>
      <c r="AA120" s="168" t="str">
        <f t="shared" si="8"/>
        <v xml:space="preserve"> </v>
      </c>
      <c r="AB120" s="163">
        <f>(1/SHEET1!AZ74)*10000-$H120</f>
        <v>8073.4144401242929</v>
      </c>
      <c r="AC120" s="168" t="str">
        <f t="shared" si="9"/>
        <v xml:space="preserve"> </v>
      </c>
    </row>
    <row r="121" spans="1:29" ht="15">
      <c r="A121" s="159" t="str">
        <f>SHEET1!A75</f>
        <v>17 October 2008</v>
      </c>
      <c r="B121" s="160">
        <f>SHEET1!B75</f>
        <v>0.11458333333333333</v>
      </c>
      <c r="C121" s="161"/>
      <c r="D121" s="162"/>
      <c r="E121" s="161"/>
      <c r="H121" s="163">
        <f>SHEET1!BS75*100</f>
        <v>8141.1070193218538</v>
      </c>
      <c r="I121" s="168" t="str">
        <f t="shared" ref="I121:I184" si="11">IF(AND(INT(H121)&lt;=INT(MIN(H113:H120,H122:H129)),H121&lt;H120,H121&lt;H122),"N",IF(AND(INT(H121)&gt;=INT(MAX(H113:H120,H122:H129)),H121&gt;H120,H121&gt;H122),"X"," "))</f>
        <v xml:space="preserve"> </v>
      </c>
      <c r="K121" s="163">
        <f>(1/SHEET1!AF75)*10000-H121</f>
        <v>-710.0302562988918</v>
      </c>
      <c r="L121" s="168" t="str">
        <f t="shared" ref="L121:L184" si="12">IF(AND(INT(K121)&lt;=INT(MIN(K113:K120,K122:K129)),K121&lt;K120,K121&lt;K122),"N",IF(AND(INT(K121)&gt;=INT(MAX(K113:K120,K122:K129)),K121&gt;K120,K121&gt;K122),"X"," "))</f>
        <v xml:space="preserve"> </v>
      </c>
      <c r="M121" s="163">
        <f>SHEET1!BL75*100-H121</f>
        <v>2008.8929806781462</v>
      </c>
      <c r="N121" s="168" t="str">
        <f t="shared" ref="N121:N184" si="13">IF(AND(INT(M121)&lt;=INT(MIN(M113:M120,M122:M129)),M121&lt;M120,M121&lt;M122),"N",IF(AND(INT(M121)&gt;=INT(MAX(M113:M120,M122:M129)),M121&gt;M120,M121&gt;M122),"X"," "))</f>
        <v xml:space="preserve"> </v>
      </c>
      <c r="O121" s="163">
        <f>(1/SHEET1!AR75)*10000-$H121</f>
        <v>-2369.7674914174277</v>
      </c>
      <c r="P121" s="168" t="str">
        <f t="shared" ref="P121:P184" si="14">IF(AND(INT(O121)&lt;=INT(MIN(O113:O120,O122:O129)),O121&lt;O120,O121&lt;O122),"N",IF(AND(INT(O121)&gt;=INT(MAX(O113:O120,O122:O129)),O121&gt;O120,O121&gt;O122),"X"," "))</f>
        <v xml:space="preserve"> </v>
      </c>
      <c r="Q121" s="163">
        <f>SHEET1!BD75*10000-$H121</f>
        <v>3650.8929806781462</v>
      </c>
      <c r="R121" s="168" t="str">
        <f t="shared" ref="R121:R184" si="15">IF(AND(INT(Q121)&lt;=INT(MIN(Q113:Q120,Q122:Q129)),Q121&lt;Q120,Q121&lt;Q122),"N",IF(AND(INT(Q121)&gt;=INT(MAX(Q113:Q120,Q122:Q129)),Q121&gt;Q120,Q121&gt;Q122),"X"," "))</f>
        <v xml:space="preserve"> </v>
      </c>
      <c r="S121" s="163">
        <f>SHEET1!BP75*1000-$H121</f>
        <v>-734.40701932185402</v>
      </c>
      <c r="T121" s="168" t="str">
        <f t="shared" ref="T121:T184" si="16">IF(AND(INT(S121)&lt;=INT(MIN(S113:S120,S122:S129)),S121&lt;S120,S121&lt;S122),"N",IF(AND(INT(S121)&gt;=INT(MAX(S113:S120,S122:S129)),S121&gt;S120,S121&gt;S122),"X"," "))</f>
        <v xml:space="preserve"> </v>
      </c>
      <c r="U121" s="163">
        <f>SHEET1!BH75*10000-$H121</f>
        <v>3232.8929806781462</v>
      </c>
      <c r="V121" s="168" t="str">
        <f t="shared" ref="V121:V184" si="17">IF(AND(INT(U121)&lt;=INT(MIN(U113:U120,U122:U129)),U121&lt;U120,U121&lt;U122),"N",IF(AND(INT(U121)&gt;=INT(MAX(U113:U120,U122:U129)),U121&gt;U120,U121&gt;U122),"X"," "))</f>
        <v xml:space="preserve"> </v>
      </c>
      <c r="W121" s="34">
        <f t="shared" si="10"/>
        <v>0.53970760937747253</v>
      </c>
      <c r="Z121" s="163">
        <f>(1/SHEET1!H75)*10000-$H121</f>
        <v>6270.1914386692124</v>
      </c>
      <c r="AA121" s="168" t="str">
        <f t="shared" ref="AA121:AA184" si="18">IF(AND(INT(Z121)&lt;=INT(MIN(Z113:Z120,Z122:Z129)),Z121&lt;Z120,Z121&lt;Z122),"N",IF(AND(INT(Z121)&gt;=INT(MAX(Z113:Z120,Z122:Z129)),Z121&gt;Z120,Z121&gt;Z122),"X"," "))</f>
        <v xml:space="preserve"> </v>
      </c>
      <c r="AB121" s="163">
        <f>(1/SHEET1!AZ75)*10000-$H121</f>
        <v>8066.348410175714</v>
      </c>
      <c r="AC121" s="168" t="str">
        <f t="shared" ref="AC121:AC184" si="19">IF(AND(INT(AB121)&lt;=INT(MIN(AB113:AB120,AB122:AB129)),AB121&lt;AB120,AB121&lt;AB122),"N",IF(AND(INT(AB121)&gt;=INT(MAX(AB113:AB120,AB122:AB129)),AB121&gt;AB120,AB121&gt;AB122),"X"," "))</f>
        <v xml:space="preserve"> </v>
      </c>
    </row>
    <row r="122" spans="1:29" ht="15">
      <c r="A122" s="159" t="str">
        <f>SHEET1!A76</f>
        <v>17 October 2008</v>
      </c>
      <c r="B122" s="160">
        <f>SHEET1!B76</f>
        <v>0.10416666666666667</v>
      </c>
      <c r="C122" s="161"/>
      <c r="D122" s="162"/>
      <c r="E122" s="161"/>
      <c r="H122" s="163">
        <f>SHEET1!BS76*100</f>
        <v>8141.2452082992659</v>
      </c>
      <c r="I122" s="168" t="str">
        <f t="shared" si="11"/>
        <v xml:space="preserve"> </v>
      </c>
      <c r="K122" s="163">
        <f>(1/SHEET1!AF76)*10000-H122</f>
        <v>-711.27269919755054</v>
      </c>
      <c r="L122" s="168" t="str">
        <f t="shared" si="12"/>
        <v xml:space="preserve"> </v>
      </c>
      <c r="M122" s="163">
        <f>SHEET1!BL76*100-H122</f>
        <v>2015.7547917007341</v>
      </c>
      <c r="N122" s="168" t="str">
        <f t="shared" si="13"/>
        <v xml:space="preserve"> </v>
      </c>
      <c r="O122" s="163">
        <f>(1/SHEET1!AR76)*10000-$H122</f>
        <v>-2369.5725775708806</v>
      </c>
      <c r="P122" s="168" t="str">
        <f t="shared" si="14"/>
        <v xml:space="preserve"> </v>
      </c>
      <c r="Q122" s="163">
        <f>SHEET1!BD76*10000-$H122</f>
        <v>3651.7547917007341</v>
      </c>
      <c r="R122" s="168" t="str">
        <f t="shared" si="15"/>
        <v xml:space="preserve"> </v>
      </c>
      <c r="S122" s="163">
        <f>SHEET1!BP76*1000-$H122</f>
        <v>-736.74520829926587</v>
      </c>
      <c r="T122" s="168" t="str">
        <f t="shared" si="16"/>
        <v xml:space="preserve"> </v>
      </c>
      <c r="U122" s="163">
        <f>SHEET1!BH76*10000-$H122</f>
        <v>3226.7547917007341</v>
      </c>
      <c r="V122" s="168" t="str">
        <f t="shared" si="17"/>
        <v xml:space="preserve"> </v>
      </c>
      <c r="W122" s="34">
        <f t="shared" si="10"/>
        <v>0.55869081010971178</v>
      </c>
      <c r="Z122" s="163">
        <f>(1/SHEET1!H76)*10000-$H122</f>
        <v>6270.0532496918004</v>
      </c>
      <c r="AA122" s="168" t="str">
        <f t="shared" si="18"/>
        <v xml:space="preserve"> </v>
      </c>
      <c r="AB122" s="163">
        <f>(1/SHEET1!AZ76)*10000-$H122</f>
        <v>8066.210221198302</v>
      </c>
      <c r="AC122" s="168" t="str">
        <f t="shared" si="19"/>
        <v xml:space="preserve"> </v>
      </c>
    </row>
    <row r="123" spans="1:29" ht="15">
      <c r="A123" s="159" t="str">
        <f>SHEET1!A77</f>
        <v>17 October 2008</v>
      </c>
      <c r="B123" s="160">
        <f>SHEET1!B77</f>
        <v>9.375E-2</v>
      </c>
      <c r="C123" s="161"/>
      <c r="D123" s="162"/>
      <c r="E123" s="161"/>
      <c r="H123" s="163">
        <f>SHEET1!BS77*100</f>
        <v>8147.1017473611009</v>
      </c>
      <c r="I123" s="168" t="str">
        <f t="shared" si="11"/>
        <v xml:space="preserve"> </v>
      </c>
      <c r="K123" s="163">
        <f>(1/SHEET1!AF77)*10000-H123</f>
        <v>-709.94571582755907</v>
      </c>
      <c r="L123" s="168" t="str">
        <f t="shared" si="12"/>
        <v xml:space="preserve"> </v>
      </c>
      <c r="M123" s="163">
        <f>SHEET1!BL77*100-H123</f>
        <v>2014.8982526388991</v>
      </c>
      <c r="N123" s="168" t="str">
        <f t="shared" si="13"/>
        <v xml:space="preserve"> </v>
      </c>
      <c r="O123" s="163">
        <f>(1/SHEET1!AR77)*10000-$H123</f>
        <v>-2370.7616364553705</v>
      </c>
      <c r="P123" s="168" t="str">
        <f t="shared" si="14"/>
        <v xml:space="preserve"> </v>
      </c>
      <c r="Q123" s="163">
        <f>SHEET1!BD77*10000-$H123</f>
        <v>3646.8982526388991</v>
      </c>
      <c r="R123" s="168" t="str">
        <f t="shared" si="15"/>
        <v xml:space="preserve"> </v>
      </c>
      <c r="S123" s="163">
        <f>SHEET1!BP77*1000-$H123</f>
        <v>-732.40174736110112</v>
      </c>
      <c r="T123" s="168" t="str">
        <f t="shared" si="16"/>
        <v xml:space="preserve"> </v>
      </c>
      <c r="U123" s="163">
        <f>SHEET1!BH77*10000-$H123</f>
        <v>3219.8982526388991</v>
      </c>
      <c r="V123" s="168" t="str">
        <f t="shared" si="17"/>
        <v xml:space="preserve"> </v>
      </c>
      <c r="W123" s="34">
        <f t="shared" si="10"/>
        <v>0.57408087223217774</v>
      </c>
      <c r="Z123" s="163">
        <f>(1/SHEET1!H77)*10000-$H123</f>
        <v>6299.5899602378595</v>
      </c>
      <c r="AA123" s="168" t="str">
        <f t="shared" si="18"/>
        <v xml:space="preserve"> </v>
      </c>
      <c r="AB123" s="163">
        <f>(1/SHEET1!AZ77)*10000-$H123</f>
        <v>8078.7622798983521</v>
      </c>
      <c r="AC123" s="168" t="str">
        <f t="shared" si="19"/>
        <v xml:space="preserve"> </v>
      </c>
    </row>
    <row r="124" spans="1:29" ht="15">
      <c r="A124" s="159" t="str">
        <f>SHEET1!A78</f>
        <v>17 October 2008</v>
      </c>
      <c r="B124" s="160">
        <f>SHEET1!B78</f>
        <v>8.3333333333333329E-2</v>
      </c>
      <c r="C124" s="161"/>
      <c r="D124" s="162"/>
      <c r="E124" s="161"/>
      <c r="H124" s="163">
        <f>SHEET1!BS78*100</f>
        <v>8142.6976521112765</v>
      </c>
      <c r="I124" s="168" t="str">
        <f t="shared" si="11"/>
        <v xml:space="preserve"> </v>
      </c>
      <c r="K124" s="163">
        <f>(1/SHEET1!AF78)*10000-H124</f>
        <v>-712.72514300956118</v>
      </c>
      <c r="L124" s="168" t="str">
        <f t="shared" si="12"/>
        <v xml:space="preserve"> </v>
      </c>
      <c r="M124" s="163">
        <f>SHEET1!BL78*100-H124</f>
        <v>2022.3023478887235</v>
      </c>
      <c r="N124" s="168" t="str">
        <f t="shared" si="13"/>
        <v xml:space="preserve"> </v>
      </c>
      <c r="O124" s="163">
        <f>(1/SHEET1!AR78)*10000-$H124</f>
        <v>-2370.6918801055035</v>
      </c>
      <c r="P124" s="168" t="str">
        <f t="shared" si="14"/>
        <v xml:space="preserve"> </v>
      </c>
      <c r="Q124" s="163">
        <f>SHEET1!BD78*10000-$H124</f>
        <v>3646.3023478887235</v>
      </c>
      <c r="R124" s="168" t="str">
        <f t="shared" si="15"/>
        <v xml:space="preserve"> </v>
      </c>
      <c r="S124" s="163">
        <f>SHEET1!BP78*1000-$H124</f>
        <v>-727.79765211127597</v>
      </c>
      <c r="T124" s="168" t="str">
        <f t="shared" si="16"/>
        <v xml:space="preserve"> </v>
      </c>
      <c r="U124" s="163">
        <f>SHEET1!BH78*10000-$H124</f>
        <v>3232.3023478887235</v>
      </c>
      <c r="V124" s="168" t="str">
        <f t="shared" si="17"/>
        <v xml:space="preserve"> </v>
      </c>
      <c r="W124" s="34">
        <f t="shared" si="10"/>
        <v>0.59734582309343587</v>
      </c>
      <c r="Z124" s="163">
        <f>(1/SHEET1!H78)*10000-$H124</f>
        <v>6249.933320830577</v>
      </c>
      <c r="AA124" s="168" t="str">
        <f t="shared" si="18"/>
        <v xml:space="preserve"> </v>
      </c>
      <c r="AB124" s="163">
        <f>(1/SHEET1!AZ78)*10000-$H124</f>
        <v>8038.5321213515081</v>
      </c>
      <c r="AC124" s="168" t="str">
        <f t="shared" si="19"/>
        <v xml:space="preserve"> </v>
      </c>
    </row>
    <row r="125" spans="1:29" ht="15">
      <c r="A125" s="159" t="str">
        <f>SHEET1!A79</f>
        <v>17 October 2008</v>
      </c>
      <c r="B125" s="160">
        <f>SHEET1!B79</f>
        <v>7.2916666666666671E-2</v>
      </c>
      <c r="C125" s="161"/>
      <c r="D125" s="162"/>
      <c r="E125" s="161"/>
      <c r="H125" s="163">
        <f>SHEET1!BS79*100</f>
        <v>8146.1326855661146</v>
      </c>
      <c r="I125" s="168" t="str">
        <f t="shared" si="11"/>
        <v xml:space="preserve"> </v>
      </c>
      <c r="K125" s="163">
        <f>(1/SHEET1!AF79)*10000-H125</f>
        <v>-712.84642971240191</v>
      </c>
      <c r="L125" s="168" t="str">
        <f t="shared" si="12"/>
        <v xml:space="preserve"> </v>
      </c>
      <c r="M125" s="163">
        <f>SHEET1!BL79*100-H125</f>
        <v>2015.8673144338854</v>
      </c>
      <c r="N125" s="168" t="str">
        <f t="shared" si="13"/>
        <v xml:space="preserve"> </v>
      </c>
      <c r="O125" s="163">
        <f>(1/SHEET1!AR79)*10000-$H125</f>
        <v>-2371.4603982184217</v>
      </c>
      <c r="P125" s="168" t="str">
        <f t="shared" si="14"/>
        <v>N</v>
      </c>
      <c r="Q125" s="163">
        <f>SHEET1!BD79*10000-$H125</f>
        <v>3660.8673144338854</v>
      </c>
      <c r="R125" s="168" t="str">
        <f t="shared" si="15"/>
        <v xml:space="preserve"> </v>
      </c>
      <c r="S125" s="163">
        <f>SHEET1!BP79*1000-$H125</f>
        <v>-725.73268556611492</v>
      </c>
      <c r="T125" s="168" t="str">
        <f t="shared" si="16"/>
        <v xml:space="preserve"> </v>
      </c>
      <c r="U125" s="163">
        <f>SHEET1!BH79*10000-$H125</f>
        <v>3221.8673144338854</v>
      </c>
      <c r="V125" s="168" t="str">
        <f t="shared" si="17"/>
        <v xml:space="preserve"> </v>
      </c>
      <c r="W125" s="34">
        <f t="shared" si="10"/>
        <v>0.5632005096085021</v>
      </c>
      <c r="Z125" s="163">
        <f>(1/SHEET1!H79)*10000-$H125</f>
        <v>6234.0801415837259</v>
      </c>
      <c r="AA125" s="168" t="str">
        <f t="shared" si="18"/>
        <v>N</v>
      </c>
      <c r="AB125" s="163">
        <f>(1/SHEET1!AZ79)*10000-$H125</f>
        <v>7998.5234332585542</v>
      </c>
      <c r="AC125" s="168" t="str">
        <f t="shared" si="19"/>
        <v>N</v>
      </c>
    </row>
    <row r="126" spans="1:29" ht="15">
      <c r="A126" s="159" t="str">
        <f>SHEET1!A80</f>
        <v>17 October 2008</v>
      </c>
      <c r="B126" s="160">
        <f>SHEET1!B80</f>
        <v>6.25E-2</v>
      </c>
      <c r="C126" s="161"/>
      <c r="D126" s="162"/>
      <c r="E126" s="161"/>
      <c r="H126" s="163">
        <f>SHEET1!BS80*100</f>
        <v>8152.525716451275</v>
      </c>
      <c r="I126" s="168" t="str">
        <f t="shared" si="11"/>
        <v>X</v>
      </c>
      <c r="K126" s="163">
        <f>(1/SHEET1!AF80)*10000-H126</f>
        <v>-708.72640128081184</v>
      </c>
      <c r="L126" s="168" t="str">
        <f t="shared" si="12"/>
        <v>X</v>
      </c>
      <c r="M126" s="163">
        <f>SHEET1!BL80*100-H126</f>
        <v>2003.474283548725</v>
      </c>
      <c r="N126" s="168" t="str">
        <f t="shared" si="13"/>
        <v xml:space="preserve"> </v>
      </c>
      <c r="O126" s="163">
        <f>(1/SHEET1!AR80)*10000-$H126</f>
        <v>-2366.1583978538902</v>
      </c>
      <c r="P126" s="168" t="str">
        <f t="shared" si="14"/>
        <v xml:space="preserve"> </v>
      </c>
      <c r="Q126" s="163">
        <f>SHEET1!BD80*10000-$H126</f>
        <v>3645.474283548725</v>
      </c>
      <c r="R126" s="168" t="str">
        <f t="shared" si="15"/>
        <v>N</v>
      </c>
      <c r="S126" s="163">
        <f>SHEET1!BP80*1000-$H126</f>
        <v>-721.72571645127573</v>
      </c>
      <c r="T126" s="168" t="str">
        <f t="shared" si="16"/>
        <v>X</v>
      </c>
      <c r="U126" s="163">
        <f>SHEET1!BH80*10000-$H126</f>
        <v>3219.474283548725</v>
      </c>
      <c r="V126" s="168" t="str">
        <f t="shared" si="17"/>
        <v xml:space="preserve"> </v>
      </c>
      <c r="W126" s="34">
        <f t="shared" si="10"/>
        <v>0.53202082458350597</v>
      </c>
      <c r="Z126" s="163">
        <f>(1/SHEET1!H80)*10000-$H126</f>
        <v>6238.0340763246641</v>
      </c>
      <c r="AA126" s="168" t="str">
        <f t="shared" si="18"/>
        <v xml:space="preserve"> </v>
      </c>
      <c r="AB126" s="163">
        <f>(1/SHEET1!AZ80)*10000-$H126</f>
        <v>8013.0093627598471</v>
      </c>
      <c r="AC126" s="168" t="str">
        <f t="shared" si="19"/>
        <v xml:space="preserve"> </v>
      </c>
    </row>
    <row r="127" spans="1:29" ht="15">
      <c r="A127" s="159" t="str">
        <f>SHEET1!A81</f>
        <v>17 October 2008</v>
      </c>
      <c r="B127" s="160">
        <f>SHEET1!B81</f>
        <v>5.2083333333333336E-2</v>
      </c>
      <c r="C127" s="161"/>
      <c r="D127" s="162"/>
      <c r="E127" s="161"/>
      <c r="H127" s="163">
        <f>SHEET1!BS81*100</f>
        <v>8145.60285319788</v>
      </c>
      <c r="I127" s="168" t="str">
        <f t="shared" si="11"/>
        <v xml:space="preserve"> </v>
      </c>
      <c r="K127" s="163">
        <f>(1/SHEET1!AF81)*10000-H127</f>
        <v>-712.31659734416735</v>
      </c>
      <c r="L127" s="168" t="str">
        <f t="shared" si="12"/>
        <v xml:space="preserve"> </v>
      </c>
      <c r="M127" s="163">
        <f>SHEET1!BL81*100-H127</f>
        <v>2010.39714680212</v>
      </c>
      <c r="N127" s="168" t="str">
        <f t="shared" si="13"/>
        <v xml:space="preserve"> </v>
      </c>
      <c r="O127" s="163">
        <f>(1/SHEET1!AR81)*10000-$H127</f>
        <v>-2369.5963840706354</v>
      </c>
      <c r="P127" s="168" t="str">
        <f t="shared" si="14"/>
        <v xml:space="preserve"> </v>
      </c>
      <c r="Q127" s="163">
        <f>SHEET1!BD81*10000-$H127</f>
        <v>3654.39714680212</v>
      </c>
      <c r="R127" s="168" t="str">
        <f t="shared" si="15"/>
        <v xml:space="preserve"> </v>
      </c>
      <c r="S127" s="163">
        <f>SHEET1!BP81*1000-$H127</f>
        <v>-725.00285319787963</v>
      </c>
      <c r="T127" s="168" t="str">
        <f t="shared" si="16"/>
        <v xml:space="preserve"> </v>
      </c>
      <c r="U127" s="163">
        <f>SHEET1!BH81*10000-$H127</f>
        <v>3243.39714680212</v>
      </c>
      <c r="V127" s="168" t="str">
        <f t="shared" si="17"/>
        <v>X</v>
      </c>
      <c r="W127" s="34">
        <f t="shared" si="10"/>
        <v>0.47334119127534613</v>
      </c>
      <c r="Z127" s="163">
        <f>(1/SHEET1!H81)*10000-$H127</f>
        <v>6259.4677316479856</v>
      </c>
      <c r="AA127" s="168" t="str">
        <f t="shared" si="18"/>
        <v xml:space="preserve"> </v>
      </c>
      <c r="AB127" s="163">
        <f>(1/SHEET1!AZ81)*10000-$H127</f>
        <v>8004.2679478357122</v>
      </c>
      <c r="AC127" s="168" t="str">
        <f t="shared" si="19"/>
        <v xml:space="preserve"> </v>
      </c>
    </row>
    <row r="128" spans="1:29" ht="15">
      <c r="A128" s="159" t="str">
        <f>SHEET1!A82</f>
        <v>17 October 2008</v>
      </c>
      <c r="B128" s="160">
        <f>SHEET1!B82</f>
        <v>4.1666666666666664E-2</v>
      </c>
      <c r="C128" s="161"/>
      <c r="D128" s="162"/>
      <c r="E128" s="161"/>
      <c r="H128" s="163">
        <f>SHEET1!BS82*100</f>
        <v>8137.378887212627</v>
      </c>
      <c r="I128" s="168" t="str">
        <f t="shared" si="11"/>
        <v xml:space="preserve"> </v>
      </c>
      <c r="K128" s="163">
        <f>(1/SHEET1!AF82)*10000-H128</f>
        <v>-718.98126109986788</v>
      </c>
      <c r="L128" s="168" t="str">
        <f t="shared" si="12"/>
        <v xml:space="preserve"> </v>
      </c>
      <c r="M128" s="163">
        <f>SHEET1!BL82*100-H128</f>
        <v>2027.621112787373</v>
      </c>
      <c r="N128" s="168" t="str">
        <f t="shared" si="13"/>
        <v xml:space="preserve"> </v>
      </c>
      <c r="O128" s="163">
        <f>(1/SHEET1!AR82)*10000-$H128</f>
        <v>-2368.7027983750149</v>
      </c>
      <c r="P128" s="168" t="str">
        <f t="shared" si="14"/>
        <v xml:space="preserve"> </v>
      </c>
      <c r="Q128" s="163">
        <f>SHEET1!BD82*10000-$H128</f>
        <v>3679.621112787373</v>
      </c>
      <c r="R128" s="168" t="str">
        <f t="shared" si="15"/>
        <v xml:space="preserve"> </v>
      </c>
      <c r="S128" s="163">
        <f>SHEET1!BP82*1000-$H128</f>
        <v>-732.17888721262716</v>
      </c>
      <c r="T128" s="168" t="str">
        <f t="shared" si="16"/>
        <v xml:space="preserve"> </v>
      </c>
      <c r="U128" s="163">
        <f>SHEET1!BH82*10000-$H128</f>
        <v>3226.621112787373</v>
      </c>
      <c r="V128" s="168" t="str">
        <f t="shared" si="17"/>
        <v xml:space="preserve"> </v>
      </c>
      <c r="W128" s="34">
        <f t="shared" si="10"/>
        <v>0.35514573647635528</v>
      </c>
      <c r="Z128" s="163">
        <f>(1/SHEET1!H82)*10000-$H128</f>
        <v>6319.7557087104624</v>
      </c>
      <c r="AA128" s="168" t="str">
        <f t="shared" si="18"/>
        <v xml:space="preserve"> </v>
      </c>
      <c r="AB128" s="163">
        <f>(1/SHEET1!AZ82)*10000-$H128</f>
        <v>8022.9313907447095</v>
      </c>
      <c r="AC128" s="168" t="str">
        <f t="shared" si="19"/>
        <v xml:space="preserve"> </v>
      </c>
    </row>
    <row r="129" spans="1:29" ht="15">
      <c r="A129" s="159" t="str">
        <f>SHEET1!A83</f>
        <v>17 October 2008</v>
      </c>
      <c r="B129" s="160">
        <f>SHEET1!B83</f>
        <v>3.125E-2</v>
      </c>
      <c r="C129" s="161"/>
      <c r="D129" s="162"/>
      <c r="E129" s="161"/>
      <c r="H129" s="163">
        <f>SHEET1!BS83*100</f>
        <v>8137.4956832877924</v>
      </c>
      <c r="I129" s="168" t="str">
        <f t="shared" si="11"/>
        <v xml:space="preserve"> </v>
      </c>
      <c r="K129" s="163">
        <f>(1/SHEET1!AF83)*10000-H129</f>
        <v>-715.79462940624308</v>
      </c>
      <c r="L129" s="168" t="str">
        <f t="shared" si="12"/>
        <v xml:space="preserve"> </v>
      </c>
      <c r="M129" s="163">
        <f>SHEET1!BL83*100-H129</f>
        <v>2028.5043167122076</v>
      </c>
      <c r="N129" s="168" t="str">
        <f t="shared" si="13"/>
        <v xml:space="preserve"> </v>
      </c>
      <c r="O129" s="163">
        <f>(1/SHEET1!AR83)*10000-$H129</f>
        <v>-2367.8210929346878</v>
      </c>
      <c r="P129" s="168" t="str">
        <f t="shared" si="14"/>
        <v xml:space="preserve"> </v>
      </c>
      <c r="Q129" s="163">
        <f>SHEET1!BD83*10000-$H129</f>
        <v>3659.5043167122076</v>
      </c>
      <c r="R129" s="168" t="str">
        <f t="shared" si="15"/>
        <v xml:space="preserve"> </v>
      </c>
      <c r="S129" s="163">
        <f>SHEET1!BP83*1000-$H129</f>
        <v>-724.69568328779224</v>
      </c>
      <c r="T129" s="168" t="str">
        <f t="shared" si="16"/>
        <v xml:space="preserve"> </v>
      </c>
      <c r="U129" s="163">
        <f>SHEET1!BH83*10000-$H129</f>
        <v>3211.5043167122076</v>
      </c>
      <c r="V129" s="168" t="str">
        <f t="shared" si="17"/>
        <v xml:space="preserve"> </v>
      </c>
      <c r="W129" s="34">
        <f t="shared" si="10"/>
        <v>8.1587327652880931E-2</v>
      </c>
      <c r="Z129" s="163">
        <f>(1/SHEET1!H83)*10000-$H129</f>
        <v>6376.2924154059674</v>
      </c>
      <c r="AA129" s="168" t="str">
        <f t="shared" si="18"/>
        <v xml:space="preserve"> </v>
      </c>
      <c r="AB129" s="163">
        <f>(1/SHEET1!AZ83)*10000-$H129</f>
        <v>8101.5429656241904</v>
      </c>
      <c r="AC129" s="168" t="str">
        <f t="shared" si="19"/>
        <v xml:space="preserve"> </v>
      </c>
    </row>
    <row r="130" spans="1:29" ht="15">
      <c r="A130" s="159" t="str">
        <f>SHEET1!A84</f>
        <v>17 October 2008</v>
      </c>
      <c r="B130" s="160">
        <f>SHEET1!B84</f>
        <v>2.0833333333333332E-2</v>
      </c>
      <c r="C130" s="161"/>
      <c r="D130" s="162"/>
      <c r="E130" s="161"/>
      <c r="H130" s="163">
        <f>SHEET1!BS84*100</f>
        <v>8132.2441377299401</v>
      </c>
      <c r="I130" s="168" t="str">
        <f t="shared" si="11"/>
        <v xml:space="preserve"> </v>
      </c>
      <c r="K130" s="163">
        <f>(1/SHEET1!AF84)*10000-H130</f>
        <v>-715.49712297061433</v>
      </c>
      <c r="L130" s="168" t="str">
        <f t="shared" si="12"/>
        <v xml:space="preserve"> </v>
      </c>
      <c r="M130" s="163">
        <f>SHEET1!BL84*100-H130</f>
        <v>2016.7558622700599</v>
      </c>
      <c r="N130" s="168" t="str">
        <f t="shared" si="13"/>
        <v xml:space="preserve"> </v>
      </c>
      <c r="O130" s="163">
        <f>(1/SHEET1!AR84)*10000-$H130</f>
        <v>-2363.2352534562579</v>
      </c>
      <c r="P130" s="168" t="str">
        <f t="shared" si="14"/>
        <v xml:space="preserve"> </v>
      </c>
      <c r="Q130" s="163">
        <f>SHEET1!BD84*10000-$H130</f>
        <v>3665.7558622700599</v>
      </c>
      <c r="R130" s="168" t="str">
        <f t="shared" si="15"/>
        <v xml:space="preserve"> </v>
      </c>
      <c r="S130" s="163">
        <f>SHEET1!BP84*1000-$H130</f>
        <v>-724.34413772994048</v>
      </c>
      <c r="T130" s="168" t="str">
        <f t="shared" si="16"/>
        <v xml:space="preserve"> </v>
      </c>
      <c r="U130" s="163">
        <f>SHEET1!BH84*10000-$H130</f>
        <v>3219.7558622700599</v>
      </c>
      <c r="V130" s="168" t="str">
        <f t="shared" si="17"/>
        <v xml:space="preserve"> </v>
      </c>
      <c r="W130" s="34">
        <f t="shared" si="10"/>
        <v>6.1917471632569977E-2</v>
      </c>
      <c r="Z130" s="163">
        <f>(1/SHEET1!H84)*10000-$H130</f>
        <v>6358.4093907441929</v>
      </c>
      <c r="AA130" s="168" t="str">
        <f t="shared" si="18"/>
        <v xml:space="preserve"> </v>
      </c>
      <c r="AB130" s="163">
        <f>(1/SHEET1!AZ84)*10000-$H130</f>
        <v>8112.0703521985834</v>
      </c>
      <c r="AC130" s="168" t="str">
        <f t="shared" si="19"/>
        <v xml:space="preserve"> </v>
      </c>
    </row>
    <row r="131" spans="1:29" ht="15">
      <c r="A131" s="159" t="str">
        <f>SHEET1!A85</f>
        <v>17 October 2008</v>
      </c>
      <c r="B131" s="160">
        <f>SHEET1!B85</f>
        <v>1.0416666666666666E-2</v>
      </c>
      <c r="C131" s="161"/>
      <c r="D131" s="162"/>
      <c r="E131" s="161"/>
      <c r="H131" s="163">
        <f>SHEET1!BS85*100</f>
        <v>8125.9125527635815</v>
      </c>
      <c r="I131" s="168" t="str">
        <f t="shared" si="11"/>
        <v xml:space="preserve"> </v>
      </c>
      <c r="K131" s="163">
        <f>(1/SHEET1!AF85)*10000-H131</f>
        <v>-723.44012697336711</v>
      </c>
      <c r="L131" s="168" t="str">
        <f t="shared" si="12"/>
        <v xml:space="preserve"> </v>
      </c>
      <c r="M131" s="163">
        <f>SHEET1!BL85*100-H131</f>
        <v>2042.0874472364185</v>
      </c>
      <c r="N131" s="168" t="str">
        <f t="shared" si="13"/>
        <v>X</v>
      </c>
      <c r="O131" s="163">
        <f>(1/SHEET1!AR85)*10000-$H131</f>
        <v>-2361.5593131970609</v>
      </c>
      <c r="P131" s="168" t="str">
        <f t="shared" si="14"/>
        <v xml:space="preserve"> </v>
      </c>
      <c r="Q131" s="163">
        <f>SHEET1!BD85*10000-$H131</f>
        <v>3679.0874472364203</v>
      </c>
      <c r="R131" s="168" t="str">
        <f t="shared" si="15"/>
        <v xml:space="preserve"> </v>
      </c>
      <c r="S131" s="163">
        <f>SHEET1!BP85*1000-$H131</f>
        <v>-732.2125527635817</v>
      </c>
      <c r="T131" s="168" t="str">
        <f t="shared" si="16"/>
        <v xml:space="preserve"> </v>
      </c>
      <c r="U131" s="163">
        <f>SHEET1!BH85*10000-$H131</f>
        <v>3221.0874472364185</v>
      </c>
      <c r="V131" s="168" t="str">
        <f t="shared" si="17"/>
        <v xml:space="preserve"> </v>
      </c>
      <c r="W131" s="34">
        <f t="shared" si="10"/>
        <v>2.9416549916987784E-2</v>
      </c>
      <c r="Z131" s="163">
        <f>(1/SHEET1!H85)*10000-$H131</f>
        <v>6331.2220431595078</v>
      </c>
      <c r="AA131" s="168" t="str">
        <f t="shared" si="18"/>
        <v xml:space="preserve"> </v>
      </c>
      <c r="AB131" s="163">
        <f>(1/SHEET1!AZ85)*10000-$H131</f>
        <v>8089.427158603371</v>
      </c>
      <c r="AC131" s="168" t="str">
        <f t="shared" si="19"/>
        <v xml:space="preserve"> </v>
      </c>
    </row>
    <row r="132" spans="1:29" ht="15">
      <c r="A132" s="159" t="str">
        <f>SHEET1!A86</f>
        <v>17 October 2008</v>
      </c>
      <c r="B132" s="160">
        <f>SHEET1!B86</f>
        <v>0</v>
      </c>
      <c r="C132" s="161"/>
      <c r="D132" s="162"/>
      <c r="E132" s="161"/>
      <c r="H132" s="163">
        <f>SHEET1!BS86*100</f>
        <v>8126.0494777819513</v>
      </c>
      <c r="I132" s="168" t="str">
        <f t="shared" si="11"/>
        <v xml:space="preserve"> </v>
      </c>
      <c r="K132" s="163">
        <f>(1/SHEET1!AF86)*10000-H132</f>
        <v>-725.22058494595331</v>
      </c>
      <c r="L132" s="168" t="str">
        <f t="shared" si="12"/>
        <v>N</v>
      </c>
      <c r="M132" s="163">
        <f>SHEET1!BL86*100-H132</f>
        <v>2037.9505222180487</v>
      </c>
      <c r="N132" s="168" t="str">
        <f t="shared" si="13"/>
        <v xml:space="preserve"> </v>
      </c>
      <c r="O132" s="163">
        <f>(1/SHEET1!AR86)*10000-$H132</f>
        <v>-2361.6962382154306</v>
      </c>
      <c r="P132" s="168" t="str">
        <f t="shared" si="14"/>
        <v xml:space="preserve"> </v>
      </c>
      <c r="Q132" s="163">
        <f>SHEET1!BD86*10000-$H132</f>
        <v>3703.9505222180487</v>
      </c>
      <c r="R132" s="168" t="str">
        <f t="shared" si="15"/>
        <v>X</v>
      </c>
      <c r="S132" s="163">
        <f>SHEET1!BP86*1000-$H132</f>
        <v>-734.04947778195128</v>
      </c>
      <c r="T132" s="168" t="str">
        <f t="shared" si="16"/>
        <v>N</v>
      </c>
      <c r="U132" s="163">
        <f>SHEET1!BH86*10000-$H132</f>
        <v>3204.9505222180487</v>
      </c>
      <c r="V132" s="168" t="str">
        <f t="shared" si="17"/>
        <v xml:space="preserve"> </v>
      </c>
      <c r="W132" s="34">
        <f t="shared" si="10"/>
        <v>-2.1983491846718165E-2</v>
      </c>
      <c r="Z132" s="163">
        <f>(1/SHEET1!H86)*10000-$H132</f>
        <v>6362.5045645246246</v>
      </c>
      <c r="AA132" s="168" t="str">
        <f t="shared" si="18"/>
        <v xml:space="preserve"> </v>
      </c>
      <c r="AB132" s="163">
        <f>(1/SHEET1!AZ86)*10000-$H132</f>
        <v>8123.5442823740468</v>
      </c>
      <c r="AC132" s="168" t="str">
        <f t="shared" si="19"/>
        <v xml:space="preserve"> </v>
      </c>
    </row>
    <row r="133" spans="1:29" ht="15">
      <c r="A133" s="159" t="str">
        <f>SHEET1!A87</f>
        <v>16 October 2008</v>
      </c>
      <c r="B133" s="160">
        <f>SHEET1!B87</f>
        <v>0.98958333333333337</v>
      </c>
      <c r="C133" s="161"/>
      <c r="D133" s="162"/>
      <c r="E133" s="161"/>
      <c r="H133" s="163">
        <f>SHEET1!BS87*100</f>
        <v>8128.0008174086106</v>
      </c>
      <c r="I133" s="168" t="str">
        <f t="shared" si="11"/>
        <v xml:space="preserve"> </v>
      </c>
      <c r="K133" s="163">
        <f>(1/SHEET1!AF87)*10000-H133</f>
        <v>-716.20123246938692</v>
      </c>
      <c r="L133" s="168" t="str">
        <f t="shared" si="12"/>
        <v xml:space="preserve"> </v>
      </c>
      <c r="M133" s="163">
        <f>SHEET1!BL87*100-H133</f>
        <v>2008.9991825913894</v>
      </c>
      <c r="N133" s="168" t="str">
        <f t="shared" si="13"/>
        <v xml:space="preserve"> </v>
      </c>
      <c r="O133" s="163">
        <f>(1/SHEET1!AR87)*10000-$H133</f>
        <v>-2359.6574856135021</v>
      </c>
      <c r="P133" s="168" t="str">
        <f t="shared" si="14"/>
        <v xml:space="preserve"> </v>
      </c>
      <c r="Q133" s="163">
        <f>SHEET1!BD87*10000-$H133</f>
        <v>3683.9991825913894</v>
      </c>
      <c r="R133" s="168" t="str">
        <f t="shared" si="15"/>
        <v xml:space="preserve"> </v>
      </c>
      <c r="S133" s="163">
        <f>SHEET1!BP87*1000-$H133</f>
        <v>-722.30081740860987</v>
      </c>
      <c r="T133" s="168" t="str">
        <f t="shared" si="16"/>
        <v xml:space="preserve"> </v>
      </c>
      <c r="U133" s="163">
        <f>SHEET1!BH87*10000-$H133</f>
        <v>3199.9991825913894</v>
      </c>
      <c r="V133" s="168" t="str">
        <f t="shared" si="17"/>
        <v xml:space="preserve"> </v>
      </c>
      <c r="W133" s="34">
        <f t="shared" si="10"/>
        <v>-0.11333559000056237</v>
      </c>
      <c r="Z133" s="163">
        <f>(1/SHEET1!H87)*10000-$H133</f>
        <v>6430.1590311865275</v>
      </c>
      <c r="AA133" s="168" t="str">
        <f t="shared" si="18"/>
        <v xml:space="preserve"> </v>
      </c>
      <c r="AB133" s="163">
        <f>(1/SHEET1!AZ87)*10000-$H133</f>
        <v>8169.2612425653115</v>
      </c>
      <c r="AC133" s="168" t="str">
        <f t="shared" si="19"/>
        <v xml:space="preserve"> </v>
      </c>
    </row>
    <row r="134" spans="1:29" ht="15">
      <c r="A134" s="159" t="str">
        <f>SHEET1!A88</f>
        <v>16 October 2008</v>
      </c>
      <c r="B134" s="160">
        <f>SHEET1!B88</f>
        <v>0.97916666666666663</v>
      </c>
      <c r="C134" s="161"/>
      <c r="D134" s="162"/>
      <c r="E134" s="161"/>
      <c r="H134" s="163">
        <f>SHEET1!BS88*100</f>
        <v>8126.7965731215309</v>
      </c>
      <c r="I134" s="168" t="str">
        <f t="shared" si="11"/>
        <v xml:space="preserve"> </v>
      </c>
      <c r="K134" s="163">
        <f>(1/SHEET1!AF88)*10000-H134</f>
        <v>-710.04955836220506</v>
      </c>
      <c r="L134" s="168" t="str">
        <f t="shared" si="12"/>
        <v xml:space="preserve"> </v>
      </c>
      <c r="M134" s="163">
        <f>SHEET1!BL88*100-H134</f>
        <v>1997.2034268784691</v>
      </c>
      <c r="N134" s="168" t="str">
        <f t="shared" si="13"/>
        <v xml:space="preserve"> </v>
      </c>
      <c r="O134" s="163">
        <f>(1/SHEET1!AR88)*10000-$H134</f>
        <v>-2356.7890721117801</v>
      </c>
      <c r="P134" s="168" t="str">
        <f t="shared" si="14"/>
        <v xml:space="preserve"> </v>
      </c>
      <c r="Q134" s="163">
        <f>SHEET1!BD88*10000-$H134</f>
        <v>3655.2034268784691</v>
      </c>
      <c r="R134" s="168" t="str">
        <f t="shared" si="15"/>
        <v xml:space="preserve"> </v>
      </c>
      <c r="S134" s="163">
        <f>SHEET1!BP88*1000-$H134</f>
        <v>-722.09657312153104</v>
      </c>
      <c r="T134" s="168" t="str">
        <f t="shared" si="16"/>
        <v xml:space="preserve"> </v>
      </c>
      <c r="U134" s="163">
        <f>SHEET1!BH88*10000-$H134</f>
        <v>3209.2034268784691</v>
      </c>
      <c r="V134" s="168" t="str">
        <f t="shared" si="17"/>
        <v xml:space="preserve"> </v>
      </c>
      <c r="W134" s="34">
        <f t="shared" si="10"/>
        <v>-0.2220071039972133</v>
      </c>
      <c r="Z134" s="163">
        <f>(1/SHEET1!H88)*10000-$H134</f>
        <v>6476.0071651962271</v>
      </c>
      <c r="AA134" s="168" t="str">
        <f t="shared" si="18"/>
        <v xml:space="preserve"> </v>
      </c>
      <c r="AB134" s="163">
        <f>(1/SHEET1!AZ88)*10000-$H134</f>
        <v>8181.096447100258</v>
      </c>
      <c r="AC134" s="168" t="str">
        <f t="shared" si="19"/>
        <v xml:space="preserve"> </v>
      </c>
    </row>
    <row r="135" spans="1:29" ht="15">
      <c r="A135" s="159" t="str">
        <f>SHEET1!A89</f>
        <v>16 October 2008</v>
      </c>
      <c r="B135" s="160">
        <f>SHEET1!B89</f>
        <v>0.96875</v>
      </c>
      <c r="C135" s="161"/>
      <c r="D135" s="162"/>
      <c r="E135" s="161"/>
      <c r="H135" s="163">
        <f>SHEET1!BS89*100</f>
        <v>8122.6727303178277</v>
      </c>
      <c r="I135" s="168" t="str">
        <f t="shared" si="11"/>
        <v xml:space="preserve"> </v>
      </c>
      <c r="K135" s="163">
        <f>(1/SHEET1!AF89)*10000-H135</f>
        <v>-715.813979114213</v>
      </c>
      <c r="L135" s="168" t="str">
        <f t="shared" si="12"/>
        <v xml:space="preserve"> </v>
      </c>
      <c r="M135" s="163">
        <f>SHEET1!BL89*100-H135</f>
        <v>2013.3272696821723</v>
      </c>
      <c r="N135" s="168" t="str">
        <f t="shared" si="13"/>
        <v xml:space="preserve"> </v>
      </c>
      <c r="O135" s="163">
        <f>(1/SHEET1!AR89)*10000-$H135</f>
        <v>-2355.3274393552574</v>
      </c>
      <c r="P135" s="168" t="str">
        <f t="shared" si="14"/>
        <v xml:space="preserve"> </v>
      </c>
      <c r="Q135" s="163">
        <f>SHEET1!BD89*10000-$H135</f>
        <v>3663.3272696821741</v>
      </c>
      <c r="R135" s="168" t="str">
        <f t="shared" si="15"/>
        <v xml:space="preserve"> </v>
      </c>
      <c r="S135" s="163">
        <f>SHEET1!BP89*1000-$H135</f>
        <v>-725.6727303178277</v>
      </c>
      <c r="T135" s="168" t="str">
        <f t="shared" si="16"/>
        <v xml:space="preserve"> </v>
      </c>
      <c r="U135" s="163">
        <f>SHEET1!BH89*10000-$H135</f>
        <v>3219.3272696821741</v>
      </c>
      <c r="V135" s="168" t="str">
        <f t="shared" si="17"/>
        <v xml:space="preserve"> </v>
      </c>
      <c r="W135" s="34">
        <f t="shared" si="10"/>
        <v>-0.36451910223648293</v>
      </c>
      <c r="Z135" s="163">
        <f>(1/SHEET1!H89)*10000-$H135</f>
        <v>6437.6068270496735</v>
      </c>
      <c r="AA135" s="168" t="str">
        <f t="shared" si="18"/>
        <v xml:space="preserve"> </v>
      </c>
      <c r="AB135" s="163">
        <f>(1/SHEET1!AZ89)*10000-$H135</f>
        <v>8227.8831885834152</v>
      </c>
      <c r="AC135" s="168" t="str">
        <f t="shared" si="19"/>
        <v>X</v>
      </c>
    </row>
    <row r="136" spans="1:29" ht="15">
      <c r="A136" s="159" t="str">
        <f>SHEET1!A90</f>
        <v>16 October 2008</v>
      </c>
      <c r="B136" s="160">
        <f>SHEET1!B90</f>
        <v>0.95833333333333337</v>
      </c>
      <c r="C136" s="161"/>
      <c r="D136" s="162"/>
      <c r="E136" s="161"/>
      <c r="H136" s="163">
        <f>SHEET1!BS90*100</f>
        <v>8119.6580689277926</v>
      </c>
      <c r="I136" s="168" t="str">
        <f t="shared" si="11"/>
        <v>N</v>
      </c>
      <c r="K136" s="163">
        <f>(1/SHEET1!AF90)*10000-H136</f>
        <v>-719.92445933773706</v>
      </c>
      <c r="L136" s="168" t="str">
        <f t="shared" si="12"/>
        <v xml:space="preserve"> </v>
      </c>
      <c r="M136" s="163">
        <f>SHEET1!BL90*100-H136</f>
        <v>2016.3419310722074</v>
      </c>
      <c r="N136" s="168" t="str">
        <f t="shared" si="13"/>
        <v xml:space="preserve"> </v>
      </c>
      <c r="O136" s="163">
        <f>(1/SHEET1!AR90)*10000-$H136</f>
        <v>-2352.6453814998804</v>
      </c>
      <c r="P136" s="168" t="str">
        <f t="shared" si="14"/>
        <v>X</v>
      </c>
      <c r="Q136" s="163">
        <f>SHEET1!BD90*10000-$H136</f>
        <v>3685.3419310722093</v>
      </c>
      <c r="R136" s="168" t="str">
        <f t="shared" si="15"/>
        <v xml:space="preserve"> </v>
      </c>
      <c r="S136" s="163">
        <f>SHEET1!BP90*1000-$H136</f>
        <v>-726.65806892779256</v>
      </c>
      <c r="T136" s="168" t="str">
        <f t="shared" si="16"/>
        <v xml:space="preserve"> </v>
      </c>
      <c r="U136" s="163">
        <f>SHEET1!BH90*10000-$H136</f>
        <v>3210.3419310722074</v>
      </c>
      <c r="V136" s="168" t="str">
        <f t="shared" si="17"/>
        <v xml:space="preserve"> </v>
      </c>
      <c r="W136" s="34">
        <f t="shared" si="10"/>
        <v>-0.37822089270539533</v>
      </c>
      <c r="Z136" s="163">
        <f>(1/SHEET1!H90)*10000-$H136</f>
        <v>6411.0016230222209</v>
      </c>
      <c r="AA136" s="168" t="str">
        <f t="shared" si="18"/>
        <v xml:space="preserve"> </v>
      </c>
      <c r="AB136" s="163">
        <f>(1/SHEET1!AZ90)*10000-$H136</f>
        <v>8156.3835977388753</v>
      </c>
      <c r="AC136" s="168" t="str">
        <f t="shared" si="19"/>
        <v xml:space="preserve"> </v>
      </c>
    </row>
    <row r="137" spans="1:29" ht="15">
      <c r="A137" s="159" t="str">
        <f>SHEET1!A91</f>
        <v>16 October 2008</v>
      </c>
      <c r="B137" s="160">
        <f>SHEET1!B91</f>
        <v>0.94791666666666663</v>
      </c>
      <c r="C137" s="161"/>
      <c r="D137" s="162"/>
      <c r="E137" s="161"/>
      <c r="H137" s="163">
        <f>SHEET1!BS91*100</f>
        <v>8126.3852849244686</v>
      </c>
      <c r="I137" s="168" t="str">
        <f t="shared" si="11"/>
        <v xml:space="preserve"> </v>
      </c>
      <c r="K137" s="163">
        <f>(1/SHEET1!AF91)*10000-H137</f>
        <v>-714.03631153480092</v>
      </c>
      <c r="L137" s="168" t="str">
        <f t="shared" si="12"/>
        <v xml:space="preserve"> </v>
      </c>
      <c r="M137" s="163">
        <f>SHEET1!BL91*100-H137</f>
        <v>2001.6147150755314</v>
      </c>
      <c r="N137" s="168" t="str">
        <f t="shared" si="13"/>
        <v xml:space="preserve"> </v>
      </c>
      <c r="O137" s="163">
        <f>(1/SHEET1!AR91)*10000-$H137</f>
        <v>-2356.710694571364</v>
      </c>
      <c r="P137" s="168" t="str">
        <f t="shared" si="14"/>
        <v xml:space="preserve"> </v>
      </c>
      <c r="Q137" s="163">
        <f>SHEET1!BD91*10000-$H137</f>
        <v>3676.6147150755296</v>
      </c>
      <c r="R137" s="168" t="str">
        <f t="shared" si="15"/>
        <v xml:space="preserve"> </v>
      </c>
      <c r="S137" s="163">
        <f>SHEET1!BP91*1000-$H137</f>
        <v>-718.38528492446858</v>
      </c>
      <c r="T137" s="168" t="str">
        <f t="shared" si="16"/>
        <v xml:space="preserve"> </v>
      </c>
      <c r="U137" s="163">
        <f>SHEET1!BH91*10000-$H137</f>
        <v>3197.6147150755314</v>
      </c>
      <c r="V137" s="168" t="str">
        <f t="shared" si="17"/>
        <v>N</v>
      </c>
      <c r="W137" s="34">
        <f t="shared" si="10"/>
        <v>-0.47681189248279165</v>
      </c>
      <c r="Z137" s="163">
        <f>(1/SHEET1!H91)*10000-$H137</f>
        <v>6484.9531136728419</v>
      </c>
      <c r="AA137" s="168" t="str">
        <f t="shared" si="18"/>
        <v>X</v>
      </c>
      <c r="AB137" s="163">
        <f>(1/SHEET1!AZ91)*10000-$H137</f>
        <v>8192.152574083364</v>
      </c>
      <c r="AC137" s="168" t="str">
        <f t="shared" si="19"/>
        <v xml:space="preserve"> </v>
      </c>
    </row>
    <row r="138" spans="1:29" ht="15">
      <c r="A138" s="159" t="str">
        <f>SHEET1!A92</f>
        <v>16 October 2008</v>
      </c>
      <c r="B138" s="160">
        <f>SHEET1!B92</f>
        <v>0.9375</v>
      </c>
      <c r="C138" s="161"/>
      <c r="D138" s="162"/>
      <c r="E138" s="161"/>
      <c r="H138" s="163">
        <f>SHEET1!BS92*100</f>
        <v>8131.6006502656865</v>
      </c>
      <c r="I138" s="168" t="str">
        <f t="shared" si="11"/>
        <v xml:space="preserve"> </v>
      </c>
      <c r="K138" s="163">
        <f>(1/SHEET1!AF92)*10000-H138</f>
        <v>-711.0010658192632</v>
      </c>
      <c r="L138" s="168" t="str">
        <f t="shared" si="12"/>
        <v xml:space="preserve"> </v>
      </c>
      <c r="M138" s="163">
        <f>SHEET1!BL92*100-H138</f>
        <v>1995.3993497343135</v>
      </c>
      <c r="N138" s="168" t="str">
        <f t="shared" si="13"/>
        <v>N</v>
      </c>
      <c r="O138" s="163">
        <f>(1/SHEET1!AR92)*10000-$H138</f>
        <v>-2364.2553593031162</v>
      </c>
      <c r="P138" s="168" t="str">
        <f t="shared" si="14"/>
        <v xml:space="preserve"> </v>
      </c>
      <c r="Q138" s="163">
        <f>SHEET1!BD92*10000-$H138</f>
        <v>3673.3993497343154</v>
      </c>
      <c r="R138" s="168" t="str">
        <f t="shared" si="15"/>
        <v xml:space="preserve"> </v>
      </c>
      <c r="S138" s="163">
        <f>SHEET1!BP92*1000-$H138</f>
        <v>-716.500650265687</v>
      </c>
      <c r="T138" s="168" t="str">
        <f t="shared" si="16"/>
        <v xml:space="preserve"> </v>
      </c>
      <c r="U138" s="163">
        <f>SHEET1!BH92*10000-$H138</f>
        <v>3203.3993497343135</v>
      </c>
      <c r="V138" s="168" t="str">
        <f t="shared" si="17"/>
        <v xml:space="preserve"> </v>
      </c>
      <c r="W138" s="34">
        <f t="shared" si="10"/>
        <v>-0.63908484384856712</v>
      </c>
      <c r="Z138" s="163">
        <f>(1/SHEET1!H92)*10000-$H138</f>
        <v>6464.8086330506167</v>
      </c>
      <c r="AA138" s="168" t="str">
        <f t="shared" si="18"/>
        <v xml:space="preserve"> </v>
      </c>
      <c r="AB138" s="163">
        <f>(1/SHEET1!AZ92)*10000-$H138</f>
        <v>8165.6614097082356</v>
      </c>
      <c r="AC138" s="168" t="str">
        <f t="shared" si="19"/>
        <v xml:space="preserve"> </v>
      </c>
    </row>
    <row r="139" spans="1:29" ht="15">
      <c r="A139" s="159" t="str">
        <f>SHEET1!A93</f>
        <v>16 October 2008</v>
      </c>
      <c r="B139" s="160">
        <f>SHEET1!B93</f>
        <v>0.92708333333333337</v>
      </c>
      <c r="C139" s="161"/>
      <c r="D139" s="162"/>
      <c r="E139" s="161"/>
      <c r="H139" s="163">
        <f>SHEET1!BS93*100</f>
        <v>8134.3206996559347</v>
      </c>
      <c r="I139" s="168" t="str">
        <f t="shared" si="11"/>
        <v xml:space="preserve"> </v>
      </c>
      <c r="K139" s="163">
        <f>(1/SHEET1!AF93)*10000-H139</f>
        <v>-712.61964577438539</v>
      </c>
      <c r="L139" s="168" t="str">
        <f t="shared" si="12"/>
        <v xml:space="preserve"> </v>
      </c>
      <c r="M139" s="163">
        <f>SHEET1!BL93*100-H139</f>
        <v>2006.6793003440653</v>
      </c>
      <c r="N139" s="168" t="str">
        <f t="shared" si="13"/>
        <v xml:space="preserve"> </v>
      </c>
      <c r="O139" s="163">
        <f>(1/SHEET1!AR93)*10000-$H139</f>
        <v>-2364.313198646184</v>
      </c>
      <c r="P139" s="168" t="str">
        <f t="shared" si="14"/>
        <v xml:space="preserve"> </v>
      </c>
      <c r="Q139" s="163">
        <f>SHEET1!BD93*10000-$H139</f>
        <v>3659.6793003440653</v>
      </c>
      <c r="R139" s="168" t="str">
        <f t="shared" si="15"/>
        <v xml:space="preserve"> </v>
      </c>
      <c r="S139" s="163">
        <f>SHEET1!BP93*1000-$H139</f>
        <v>-718.32069965593473</v>
      </c>
      <c r="T139" s="168" t="str">
        <f t="shared" si="16"/>
        <v xml:space="preserve"> </v>
      </c>
      <c r="U139" s="163">
        <f>SHEET1!BH93*10000-$H139</f>
        <v>3223.6793003440653</v>
      </c>
      <c r="V139" s="168" t="str">
        <f t="shared" si="17"/>
        <v xml:space="preserve"> </v>
      </c>
      <c r="W139" s="34">
        <f t="shared" si="10"/>
        <v>-0.70751874198260156</v>
      </c>
      <c r="Z139" s="163">
        <f>(1/SHEET1!H93)*10000-$H139</f>
        <v>6481.2887712590018</v>
      </c>
      <c r="AA139" s="168" t="str">
        <f t="shared" si="18"/>
        <v xml:space="preserve"> </v>
      </c>
      <c r="AB139" s="163">
        <f>(1/SHEET1!AZ93)*10000-$H139</f>
        <v>8184.2171593518979</v>
      </c>
      <c r="AC139" s="168" t="str">
        <f t="shared" si="19"/>
        <v xml:space="preserve"> </v>
      </c>
    </row>
    <row r="140" spans="1:29" ht="15">
      <c r="A140" s="159" t="str">
        <f>SHEET1!A94</f>
        <v>16 October 2008</v>
      </c>
      <c r="B140" s="160">
        <f>SHEET1!B94</f>
        <v>0.91666666666666663</v>
      </c>
      <c r="C140" s="161"/>
      <c r="D140" s="162"/>
      <c r="E140" s="161"/>
      <c r="H140" s="163">
        <f>SHEET1!BS94*100</f>
        <v>8134.0614453581311</v>
      </c>
      <c r="I140" s="168" t="str">
        <f t="shared" si="11"/>
        <v xml:space="preserve"> </v>
      </c>
      <c r="K140" s="163">
        <f>(1/SHEET1!AF94)*10000-H140</f>
        <v>-717.86447116649651</v>
      </c>
      <c r="L140" s="168" t="str">
        <f t="shared" si="12"/>
        <v xml:space="preserve"> </v>
      </c>
      <c r="M140" s="163">
        <f>SHEET1!BL94*100-H140</f>
        <v>2030.9385546418689</v>
      </c>
      <c r="N140" s="168" t="str">
        <f t="shared" si="13"/>
        <v xml:space="preserve"> </v>
      </c>
      <c r="O140" s="163">
        <f>(1/SHEET1!AR94)*10000-$H140</f>
        <v>-2361.3892754106619</v>
      </c>
      <c r="P140" s="168" t="str">
        <f t="shared" si="14"/>
        <v xml:space="preserve"> </v>
      </c>
      <c r="Q140" s="163">
        <f>SHEET1!BD94*10000-$H140</f>
        <v>3652.9385546418689</v>
      </c>
      <c r="R140" s="168" t="str">
        <f t="shared" si="15"/>
        <v xml:space="preserve"> </v>
      </c>
      <c r="S140" s="163">
        <f>SHEET1!BP94*1000-$H140</f>
        <v>-720.5614453581311</v>
      </c>
      <c r="T140" s="168" t="str">
        <f t="shared" si="16"/>
        <v xml:space="preserve"> </v>
      </c>
      <c r="U140" s="163">
        <f>SHEET1!BH94*10000-$H140</f>
        <v>3225.9385546418671</v>
      </c>
      <c r="V140" s="168" t="str">
        <f t="shared" si="17"/>
        <v xml:space="preserve"> </v>
      </c>
      <c r="W140" s="34">
        <f t="shared" si="10"/>
        <v>-0.66976334127061077</v>
      </c>
      <c r="Z140" s="163">
        <f>(1/SHEET1!H94)*10000-$H140</f>
        <v>6415.6257363674613</v>
      </c>
      <c r="AA140" s="168" t="str">
        <f t="shared" si="18"/>
        <v xml:space="preserve"> </v>
      </c>
      <c r="AB140" s="163">
        <f>(1/SHEET1!AZ94)*10000-$H140</f>
        <v>8118.173236910683</v>
      </c>
      <c r="AC140" s="168" t="str">
        <f t="shared" si="19"/>
        <v xml:space="preserve"> </v>
      </c>
    </row>
    <row r="141" spans="1:29" ht="15">
      <c r="A141" s="159" t="str">
        <f>SHEET1!A95</f>
        <v>16 October 2008</v>
      </c>
      <c r="B141" s="160">
        <f>SHEET1!B95</f>
        <v>0.90625</v>
      </c>
      <c r="C141" s="161"/>
      <c r="D141" s="162"/>
      <c r="E141" s="161"/>
      <c r="H141" s="163">
        <f>SHEET1!BS95*100</f>
        <v>8133.6367443600675</v>
      </c>
      <c r="I141" s="168" t="str">
        <f t="shared" si="11"/>
        <v xml:space="preserve"> </v>
      </c>
      <c r="K141" s="163">
        <f>(1/SHEET1!AF95)*10000-H141</f>
        <v>-717.43977016843291</v>
      </c>
      <c r="L141" s="168" t="str">
        <f t="shared" si="12"/>
        <v xml:space="preserve"> </v>
      </c>
      <c r="M141" s="163">
        <f>SHEET1!BL95*100-H141</f>
        <v>2034.3632556399325</v>
      </c>
      <c r="N141" s="168" t="str">
        <f t="shared" si="13"/>
        <v>X</v>
      </c>
      <c r="O141" s="163">
        <f>(1/SHEET1!AR95)*10000-$H141</f>
        <v>-2358.6309693542926</v>
      </c>
      <c r="P141" s="168" t="str">
        <f t="shared" si="14"/>
        <v xml:space="preserve"> </v>
      </c>
      <c r="Q141" s="163">
        <f>SHEET1!BD95*10000-$H141</f>
        <v>3640.3632556399325</v>
      </c>
      <c r="R141" s="168" t="str">
        <f t="shared" si="15"/>
        <v xml:space="preserve"> </v>
      </c>
      <c r="S141" s="163">
        <f>SHEET1!BP95*1000-$H141</f>
        <v>-715.83674436006822</v>
      </c>
      <c r="T141" s="168" t="str">
        <f t="shared" si="16"/>
        <v xml:space="preserve"> </v>
      </c>
      <c r="U141" s="163">
        <f>SHEET1!BH95*10000-$H141</f>
        <v>3223.3632556399325</v>
      </c>
      <c r="V141" s="168" t="str">
        <f t="shared" si="17"/>
        <v xml:space="preserve"> </v>
      </c>
      <c r="W141" s="34">
        <f t="shared" si="10"/>
        <v>-0.64099442153032615</v>
      </c>
      <c r="Z141" s="163">
        <f>(1/SHEET1!H95)*10000-$H141</f>
        <v>6369.6264898676336</v>
      </c>
      <c r="AA141" s="168" t="str">
        <f t="shared" si="18"/>
        <v xml:space="preserve"> </v>
      </c>
      <c r="AB141" s="163">
        <f>(1/SHEET1!AZ95)*10000-$H141</f>
        <v>8065.9420665908483</v>
      </c>
      <c r="AC141" s="168" t="str">
        <f t="shared" si="19"/>
        <v xml:space="preserve"> </v>
      </c>
    </row>
    <row r="142" spans="1:29" ht="15">
      <c r="A142" s="159" t="str">
        <f>SHEET1!A96</f>
        <v>16 October 2008</v>
      </c>
      <c r="B142" s="160">
        <f>SHEET1!B96</f>
        <v>0.89583333333333337</v>
      </c>
      <c r="C142" s="161"/>
      <c r="D142" s="162"/>
      <c r="E142" s="161"/>
      <c r="H142" s="163">
        <f>SHEET1!BS96*100</f>
        <v>8128.7399206776445</v>
      </c>
      <c r="I142" s="168" t="str">
        <f t="shared" si="11"/>
        <v xml:space="preserve"> </v>
      </c>
      <c r="K142" s="163">
        <f>(1/SHEET1!AF96)*10000-H142</f>
        <v>-714.74229315688444</v>
      </c>
      <c r="L142" s="168" t="str">
        <f t="shared" si="12"/>
        <v xml:space="preserve"> </v>
      </c>
      <c r="M142" s="163">
        <f>SHEET1!BL96*100-H142</f>
        <v>2030.2600793223555</v>
      </c>
      <c r="N142" s="168" t="str">
        <f t="shared" si="13"/>
        <v xml:space="preserve"> </v>
      </c>
      <c r="O142" s="163">
        <f>(1/SHEET1!AR96)*10000-$H142</f>
        <v>-2353.7341456718696</v>
      </c>
      <c r="P142" s="168" t="str">
        <f t="shared" si="14"/>
        <v xml:space="preserve"> </v>
      </c>
      <c r="Q142" s="163">
        <f>SHEET1!BD96*10000-$H142</f>
        <v>3624.2600793223555</v>
      </c>
      <c r="R142" s="168" t="str">
        <f t="shared" si="15"/>
        <v>N</v>
      </c>
      <c r="S142" s="163">
        <f>SHEET1!BP96*1000-$H142</f>
        <v>-718.4399206776443</v>
      </c>
      <c r="T142" s="168" t="str">
        <f t="shared" si="16"/>
        <v xml:space="preserve"> </v>
      </c>
      <c r="U142" s="163">
        <f>SHEET1!BH96*10000-$H142</f>
        <v>3223.2600793223555</v>
      </c>
      <c r="V142" s="168" t="str">
        <f t="shared" si="17"/>
        <v xml:space="preserve"> </v>
      </c>
      <c r="W142" s="34">
        <f t="shared" si="10"/>
        <v>-0.62420916555870121</v>
      </c>
      <c r="Z142" s="163">
        <f>(1/SHEET1!H96)*10000-$H142</f>
        <v>6351.4222571387472</v>
      </c>
      <c r="AA142" s="168" t="str">
        <f t="shared" si="18"/>
        <v xml:space="preserve"> </v>
      </c>
      <c r="AB142" s="163">
        <f>(1/SHEET1!AZ96)*10000-$H142</f>
        <v>8060.3486336367459</v>
      </c>
      <c r="AC142" s="168" t="str">
        <f t="shared" si="19"/>
        <v xml:space="preserve"> </v>
      </c>
    </row>
    <row r="143" spans="1:29" ht="15">
      <c r="A143" s="159" t="str">
        <f>SHEET1!A97</f>
        <v>16 October 2008</v>
      </c>
      <c r="B143" s="160">
        <f>SHEET1!B97</f>
        <v>0.88541666666666663</v>
      </c>
      <c r="C143" s="161"/>
      <c r="D143" s="162"/>
      <c r="E143" s="161"/>
      <c r="H143" s="163">
        <f>SHEET1!BS97*100</f>
        <v>8134.0128316819164</v>
      </c>
      <c r="I143" s="168" t="str">
        <f t="shared" si="11"/>
        <v xml:space="preserve"> </v>
      </c>
      <c r="K143" s="163">
        <f>(1/SHEET1!AF97)*10000-H143</f>
        <v>-713.41324723549315</v>
      </c>
      <c r="L143" s="168" t="str">
        <f t="shared" si="12"/>
        <v xml:space="preserve"> </v>
      </c>
      <c r="M143" s="163">
        <f>SHEET1!BL97*100-H143</f>
        <v>2022.9871683180836</v>
      </c>
      <c r="N143" s="168" t="str">
        <f t="shared" si="13"/>
        <v xml:space="preserve"> </v>
      </c>
      <c r="O143" s="163">
        <f>(1/SHEET1!AR97)*10000-$H143</f>
        <v>-2358.3399657930404</v>
      </c>
      <c r="P143" s="168" t="str">
        <f t="shared" si="14"/>
        <v xml:space="preserve"> </v>
      </c>
      <c r="Q143" s="163">
        <f>SHEET1!BD97*10000-$H143</f>
        <v>3638.9871683180836</v>
      </c>
      <c r="R143" s="168" t="str">
        <f t="shared" si="15"/>
        <v xml:space="preserve"> </v>
      </c>
      <c r="S143" s="163">
        <f>SHEET1!BP97*1000-$H143</f>
        <v>-728.31283168191567</v>
      </c>
      <c r="T143" s="168" t="str">
        <f t="shared" si="16"/>
        <v xml:space="preserve"> </v>
      </c>
      <c r="U143" s="163">
        <f>SHEET1!BH97*10000-$H143</f>
        <v>3218.9871683180836</v>
      </c>
      <c r="V143" s="168" t="str">
        <f t="shared" si="17"/>
        <v xml:space="preserve"> </v>
      </c>
      <c r="W143" s="34">
        <f t="shared" si="10"/>
        <v>-0.66540115008569112</v>
      </c>
      <c r="Z143" s="163">
        <f>(1/SHEET1!H97)*10000-$H143</f>
        <v>6302.2510632220828</v>
      </c>
      <c r="AA143" s="168" t="str">
        <f t="shared" si="18"/>
        <v xml:space="preserve"> </v>
      </c>
      <c r="AB143" s="163">
        <f>(1/SHEET1!AZ97)*10000-$H143</f>
        <v>7992.4183890889281</v>
      </c>
      <c r="AC143" s="168" t="str">
        <f t="shared" si="19"/>
        <v>N</v>
      </c>
    </row>
    <row r="144" spans="1:29" ht="15">
      <c r="A144" s="159" t="str">
        <f>SHEET1!A98</f>
        <v>16 October 2008</v>
      </c>
      <c r="B144" s="160">
        <f>SHEET1!B98</f>
        <v>0.875</v>
      </c>
      <c r="C144" s="161"/>
      <c r="D144" s="162"/>
      <c r="E144" s="161"/>
      <c r="H144" s="163">
        <f>SHEET1!BS98*100</f>
        <v>8137.7554674383109</v>
      </c>
      <c r="I144" s="168" t="str">
        <f t="shared" si="11"/>
        <v xml:space="preserve"> </v>
      </c>
      <c r="K144" s="163">
        <f>(1/SHEET1!AF98)*10000-H144</f>
        <v>-713.85049342197726</v>
      </c>
      <c r="L144" s="168" t="str">
        <f t="shared" si="12"/>
        <v xml:space="preserve"> </v>
      </c>
      <c r="M144" s="163">
        <f>SHEET1!BL98*100-H144</f>
        <v>2020.2445325616891</v>
      </c>
      <c r="N144" s="168" t="str">
        <f t="shared" si="13"/>
        <v xml:space="preserve"> </v>
      </c>
      <c r="O144" s="163">
        <f>(1/SHEET1!AR98)*10000-$H144</f>
        <v>-2356.7403211786268</v>
      </c>
      <c r="P144" s="168" t="str">
        <f t="shared" si="14"/>
        <v xml:space="preserve"> </v>
      </c>
      <c r="Q144" s="163">
        <f>SHEET1!BD98*10000-$H144</f>
        <v>3649.2445325616891</v>
      </c>
      <c r="R144" s="168" t="str">
        <f t="shared" si="15"/>
        <v xml:space="preserve"> </v>
      </c>
      <c r="S144" s="163">
        <f>SHEET1!BP98*1000-$H144</f>
        <v>-733.55546743831019</v>
      </c>
      <c r="T144" s="168" t="str">
        <f t="shared" si="16"/>
        <v>N</v>
      </c>
      <c r="U144" s="163">
        <f>SHEET1!BH98*10000-$H144</f>
        <v>3211.2445325616891</v>
      </c>
      <c r="V144" s="168" t="str">
        <f t="shared" si="17"/>
        <v xml:space="preserve"> </v>
      </c>
      <c r="W144" s="34">
        <f t="shared" si="10"/>
        <v>-0.67088170034056493</v>
      </c>
      <c r="Z144" s="163">
        <f>(1/SHEET1!H98)*10000-$H144</f>
        <v>6298.5084274656883</v>
      </c>
      <c r="AA144" s="168" t="str">
        <f t="shared" si="18"/>
        <v>N</v>
      </c>
      <c r="AB144" s="163">
        <f>(1/SHEET1!AZ98)*10000-$H144</f>
        <v>8033.0077925875639</v>
      </c>
      <c r="AC144" s="168" t="str">
        <f t="shared" si="19"/>
        <v xml:space="preserve"> </v>
      </c>
    </row>
    <row r="145" spans="1:29" ht="15">
      <c r="A145" s="159" t="str">
        <f>SHEET1!A99</f>
        <v>16 October 2008</v>
      </c>
      <c r="B145" s="160">
        <f>SHEET1!B99</f>
        <v>0.86458333333333337</v>
      </c>
      <c r="C145" s="161"/>
      <c r="D145" s="162"/>
      <c r="E145" s="161"/>
      <c r="H145" s="163">
        <f>SHEET1!BS99*100</f>
        <v>8145.8374141836803</v>
      </c>
      <c r="I145" s="168" t="str">
        <f t="shared" si="11"/>
        <v xml:space="preserve"> </v>
      </c>
      <c r="K145" s="163">
        <f>(1/SHEET1!AF99)*10000-H145</f>
        <v>-713.65606895885594</v>
      </c>
      <c r="L145" s="168" t="str">
        <f t="shared" si="12"/>
        <v xml:space="preserve"> </v>
      </c>
      <c r="M145" s="163">
        <f>SHEET1!BL99*100-H145</f>
        <v>2008.1625858163197</v>
      </c>
      <c r="N145" s="168" t="str">
        <f t="shared" si="13"/>
        <v xml:space="preserve"> </v>
      </c>
      <c r="O145" s="163">
        <f>(1/SHEET1!AR99)*10000-$H145</f>
        <v>-2366.1587643166131</v>
      </c>
      <c r="P145" s="168" t="str">
        <f t="shared" si="14"/>
        <v xml:space="preserve"> </v>
      </c>
      <c r="Q145" s="163">
        <f>SHEET1!BD99*10000-$H145</f>
        <v>3664.1625858163197</v>
      </c>
      <c r="R145" s="168" t="str">
        <f t="shared" si="15"/>
        <v xml:space="preserve"> </v>
      </c>
      <c r="S145" s="163">
        <f>SHEET1!BP99*1000-$H145</f>
        <v>-711.23741418368081</v>
      </c>
      <c r="T145" s="168" t="str">
        <f t="shared" si="16"/>
        <v xml:space="preserve"> </v>
      </c>
      <c r="U145" s="163">
        <f>SHEET1!BH99*10000-$H145</f>
        <v>3221.1625858163197</v>
      </c>
      <c r="V145" s="168" t="str">
        <f t="shared" si="17"/>
        <v xml:space="preserve"> </v>
      </c>
      <c r="W145" s="34">
        <f t="shared" si="10"/>
        <v>-0.65607514593658467</v>
      </c>
      <c r="Z145" s="163">
        <f>(1/SHEET1!H99)*10000-$H145</f>
        <v>6349.0169125303373</v>
      </c>
      <c r="AA145" s="168" t="str">
        <f t="shared" si="18"/>
        <v xml:space="preserve"> </v>
      </c>
      <c r="AB145" s="163">
        <f>(1/SHEET1!AZ99)*10000-$H145</f>
        <v>8064.2452572379434</v>
      </c>
      <c r="AC145" s="168" t="str">
        <f t="shared" si="19"/>
        <v xml:space="preserve"> </v>
      </c>
    </row>
    <row r="146" spans="1:29" ht="15">
      <c r="A146" s="159" t="str">
        <f>SHEET1!A100</f>
        <v>16 October 2008</v>
      </c>
      <c r="B146" s="160">
        <f>SHEET1!B100</f>
        <v>0.85416666666666663</v>
      </c>
      <c r="C146" s="161"/>
      <c r="D146" s="162"/>
      <c r="E146" s="161"/>
      <c r="H146" s="163">
        <f>SHEET1!BS100*100</f>
        <v>8146.0279013177797</v>
      </c>
      <c r="I146" s="168" t="str">
        <f t="shared" si="11"/>
        <v xml:space="preserve"> </v>
      </c>
      <c r="K146" s="163">
        <f>(1/SHEET1!AF100)*10000-H146</f>
        <v>-714.39888823811179</v>
      </c>
      <c r="L146" s="168" t="str">
        <f t="shared" si="12"/>
        <v xml:space="preserve"> </v>
      </c>
      <c r="M146" s="163">
        <f>SHEET1!BL100*100-H146</f>
        <v>2009.9720986822203</v>
      </c>
      <c r="N146" s="168" t="str">
        <f t="shared" si="13"/>
        <v xml:space="preserve"> </v>
      </c>
      <c r="O146" s="163">
        <f>(1/SHEET1!AR100)*10000-$H146</f>
        <v>-2367.6851300245862</v>
      </c>
      <c r="P146" s="168" t="str">
        <f t="shared" si="14"/>
        <v xml:space="preserve"> </v>
      </c>
      <c r="Q146" s="163">
        <f>SHEET1!BD100*10000-$H146</f>
        <v>3659.9720986822222</v>
      </c>
      <c r="R146" s="168" t="str">
        <f t="shared" si="15"/>
        <v xml:space="preserve"> </v>
      </c>
      <c r="S146" s="163">
        <f>SHEET1!BP100*1000-$H146</f>
        <v>-703.62790131777911</v>
      </c>
      <c r="T146" s="168" t="str">
        <f t="shared" si="16"/>
        <v xml:space="preserve"> </v>
      </c>
      <c r="U146" s="163">
        <f>SHEET1!BH100*10000-$H146</f>
        <v>3232.9720986822203</v>
      </c>
      <c r="V146" s="168" t="str">
        <f t="shared" si="17"/>
        <v>X</v>
      </c>
      <c r="W146" s="34">
        <f t="shared" si="10"/>
        <v>-0.58131203337550841</v>
      </c>
      <c r="Z146" s="163">
        <f>(1/SHEET1!H100)*10000-$H146</f>
        <v>6374.0824515209033</v>
      </c>
      <c r="AA146" s="168" t="str">
        <f t="shared" si="18"/>
        <v xml:space="preserve"> </v>
      </c>
      <c r="AB146" s="163">
        <f>(1/SHEET1!AZ100)*10000-$H146</f>
        <v>8071.9416088995413</v>
      </c>
      <c r="AC146" s="168" t="str">
        <f t="shared" si="19"/>
        <v xml:space="preserve"> </v>
      </c>
    </row>
    <row r="147" spans="1:29" ht="15">
      <c r="A147" s="159" t="str">
        <f>SHEET1!A101</f>
        <v>16 October 2008</v>
      </c>
      <c r="B147" s="160">
        <f>SHEET1!B101</f>
        <v>0.84375</v>
      </c>
      <c r="C147" s="161"/>
      <c r="D147" s="162"/>
      <c r="E147" s="161"/>
      <c r="H147" s="163">
        <f>SHEET1!BS101*100</f>
        <v>8145.4260052369509</v>
      </c>
      <c r="I147" s="168" t="str">
        <f t="shared" si="11"/>
        <v xml:space="preserve"> </v>
      </c>
      <c r="K147" s="163">
        <f>(1/SHEET1!AF101)*10000-H147</f>
        <v>-713.79699215728306</v>
      </c>
      <c r="L147" s="168" t="str">
        <f t="shared" si="12"/>
        <v xml:space="preserve"> </v>
      </c>
      <c r="M147" s="163">
        <f>SHEET1!BL101*100-H147</f>
        <v>2010.5739947630491</v>
      </c>
      <c r="N147" s="168" t="str">
        <f t="shared" si="13"/>
        <v xml:space="preserve"> </v>
      </c>
      <c r="O147" s="163">
        <f>(1/SHEET1!AR101)*10000-$H147</f>
        <v>-2368.4184951271882</v>
      </c>
      <c r="P147" s="168" t="str">
        <f t="shared" si="14"/>
        <v xml:space="preserve"> </v>
      </c>
      <c r="Q147" s="163">
        <f>SHEET1!BD101*10000-$H147</f>
        <v>3658.5739947630473</v>
      </c>
      <c r="R147" s="168" t="str">
        <f t="shared" si="15"/>
        <v xml:space="preserve"> </v>
      </c>
      <c r="S147" s="163">
        <f>SHEET1!BP101*1000-$H147</f>
        <v>-707.52600523695128</v>
      </c>
      <c r="T147" s="168" t="str">
        <f t="shared" si="16"/>
        <v xml:space="preserve"> </v>
      </c>
      <c r="U147" s="163">
        <f>SHEET1!BH101*10000-$H147</f>
        <v>3231.5739947630491</v>
      </c>
      <c r="V147" s="168" t="str">
        <f t="shared" si="17"/>
        <v xml:space="preserve"> </v>
      </c>
      <c r="W147" s="34">
        <f t="shared" si="10"/>
        <v>-0.57794416527265935</v>
      </c>
      <c r="Z147" s="163">
        <f>(1/SHEET1!H101)*10000-$H147</f>
        <v>6368.3620934568089</v>
      </c>
      <c r="AA147" s="168" t="str">
        <f t="shared" si="18"/>
        <v xml:space="preserve"> </v>
      </c>
      <c r="AB147" s="163">
        <f>(1/SHEET1!AZ101)*10000-$H147</f>
        <v>8062.0294242606169</v>
      </c>
      <c r="AC147" s="168" t="str">
        <f t="shared" si="19"/>
        <v xml:space="preserve"> </v>
      </c>
    </row>
    <row r="148" spans="1:29" ht="15">
      <c r="A148" s="159" t="str">
        <f>SHEET1!A102</f>
        <v>16 October 2008</v>
      </c>
      <c r="B148" s="160">
        <f>SHEET1!B102</f>
        <v>0.83333333333333337</v>
      </c>
      <c r="C148" s="161"/>
      <c r="D148" s="162"/>
      <c r="E148" s="161"/>
      <c r="H148" s="163">
        <f>SHEET1!BS102*100</f>
        <v>8139.7193401654449</v>
      </c>
      <c r="I148" s="168" t="str">
        <f t="shared" si="11"/>
        <v xml:space="preserve"> </v>
      </c>
      <c r="K148" s="163">
        <f>(1/SHEET1!AF102)*10000-H148</f>
        <v>-713.60913669002639</v>
      </c>
      <c r="L148" s="168" t="str">
        <f t="shared" si="12"/>
        <v xml:space="preserve"> </v>
      </c>
      <c r="M148" s="163">
        <f>SHEET1!BL102*100-H148</f>
        <v>2003.2806598345551</v>
      </c>
      <c r="N148" s="168" t="str">
        <f t="shared" si="13"/>
        <v xml:space="preserve"> </v>
      </c>
      <c r="O148" s="163">
        <f>(1/SHEET1!AR102)*10000-$H148</f>
        <v>-2371.7087270259171</v>
      </c>
      <c r="P148" s="168" t="str">
        <f t="shared" si="14"/>
        <v xml:space="preserve"> </v>
      </c>
      <c r="Q148" s="163">
        <f>SHEET1!BD102*10000-$H148</f>
        <v>3673.2806598345551</v>
      </c>
      <c r="R148" s="168" t="str">
        <f t="shared" si="15"/>
        <v xml:space="preserve"> </v>
      </c>
      <c r="S148" s="163">
        <f>SHEET1!BP102*1000-$H148</f>
        <v>-707.91934016544474</v>
      </c>
      <c r="T148" s="168" t="str">
        <f t="shared" si="16"/>
        <v xml:space="preserve"> </v>
      </c>
      <c r="U148" s="163">
        <f>SHEET1!BH102*10000-$H148</f>
        <v>3230.2806598345551</v>
      </c>
      <c r="V148" s="168" t="str">
        <f t="shared" si="17"/>
        <v xml:space="preserve"> </v>
      </c>
      <c r="W148" s="34">
        <f t="shared" si="10"/>
        <v>-0.53315069066510457</v>
      </c>
      <c r="Z148" s="163">
        <f>(1/SHEET1!H102)*10000-$H148</f>
        <v>6371.9625637672207</v>
      </c>
      <c r="AA148" s="168" t="str">
        <f t="shared" si="18"/>
        <v xml:space="preserve"> </v>
      </c>
      <c r="AB148" s="163">
        <f>(1/SHEET1!AZ102)*10000-$H148</f>
        <v>8062.4841595105108</v>
      </c>
      <c r="AC148" s="168" t="str">
        <f t="shared" si="19"/>
        <v xml:space="preserve"> </v>
      </c>
    </row>
    <row r="149" spans="1:29" ht="15">
      <c r="A149" s="159" t="str">
        <f>SHEET1!A103</f>
        <v>16 October 2008</v>
      </c>
      <c r="B149" s="160">
        <f>SHEET1!B103</f>
        <v>0.82291666666666663</v>
      </c>
      <c r="C149" s="161"/>
      <c r="D149" s="162"/>
      <c r="E149" s="161"/>
      <c r="H149" s="163">
        <f>SHEET1!BS103*100</f>
        <v>8141.9830749300318</v>
      </c>
      <c r="I149" s="168" t="str">
        <f t="shared" si="11"/>
        <v xml:space="preserve"> </v>
      </c>
      <c r="K149" s="163">
        <f>(1/SHEET1!AF103)*10000-H149</f>
        <v>-715.87287145461323</v>
      </c>
      <c r="L149" s="168" t="str">
        <f t="shared" si="12"/>
        <v xml:space="preserve"> </v>
      </c>
      <c r="M149" s="163">
        <f>SHEET1!BL103*100-H149</f>
        <v>1995.0169250699682</v>
      </c>
      <c r="N149" s="168" t="str">
        <f t="shared" si="13"/>
        <v xml:space="preserve"> </v>
      </c>
      <c r="O149" s="163">
        <f>(1/SHEET1!AR103)*10000-$H149</f>
        <v>-2375.9679679704514</v>
      </c>
      <c r="P149" s="168" t="str">
        <f t="shared" si="14"/>
        <v>N</v>
      </c>
      <c r="Q149" s="163">
        <f>SHEET1!BD103*10000-$H149</f>
        <v>3708.0169250699682</v>
      </c>
      <c r="R149" s="168" t="str">
        <f t="shared" si="15"/>
        <v xml:space="preserve"> </v>
      </c>
      <c r="S149" s="163">
        <f>SHEET1!BP103*1000-$H149</f>
        <v>-701.08307493003213</v>
      </c>
      <c r="T149" s="168" t="str">
        <f t="shared" si="16"/>
        <v xml:space="preserve"> </v>
      </c>
      <c r="U149" s="163">
        <f>SHEET1!BH103*10000-$H149</f>
        <v>3216.0169250699682</v>
      </c>
      <c r="V149" s="168" t="str">
        <f t="shared" si="17"/>
        <v xml:space="preserve"> </v>
      </c>
      <c r="W149" s="34">
        <f t="shared" si="10"/>
        <v>-0.40642071377697603</v>
      </c>
      <c r="Z149" s="163">
        <f>(1/SHEET1!H103)*10000-$H149</f>
        <v>6325.6095176625595</v>
      </c>
      <c r="AA149" s="168" t="str">
        <f t="shared" si="18"/>
        <v xml:space="preserve"> </v>
      </c>
      <c r="AB149" s="163">
        <f>(1/SHEET1!AZ103)*10000-$H149</f>
        <v>8036.6288001710845</v>
      </c>
      <c r="AC149" s="168" t="str">
        <f t="shared" si="19"/>
        <v xml:space="preserve"> </v>
      </c>
    </row>
    <row r="150" spans="1:29" ht="15">
      <c r="A150" s="159" t="str">
        <f>SHEET1!A104</f>
        <v>16 October 2008</v>
      </c>
      <c r="B150" s="160">
        <f>SHEET1!B104</f>
        <v>0.8125</v>
      </c>
      <c r="C150" s="161"/>
      <c r="D150" s="162"/>
      <c r="E150" s="161"/>
      <c r="H150" s="163">
        <f>SHEET1!BS104*100</f>
        <v>8142.3114133730824</v>
      </c>
      <c r="I150" s="168" t="str">
        <f t="shared" si="11"/>
        <v xml:space="preserve"> </v>
      </c>
      <c r="K150" s="163">
        <f>(1/SHEET1!AF104)*10000-H150</f>
        <v>-713.99466994714385</v>
      </c>
      <c r="L150" s="168" t="str">
        <f t="shared" si="12"/>
        <v xml:space="preserve"> </v>
      </c>
      <c r="M150" s="163">
        <f>SHEET1!BL104*100-H150</f>
        <v>1968.6885866269176</v>
      </c>
      <c r="N150" s="168" t="str">
        <f t="shared" si="13"/>
        <v xml:space="preserve"> </v>
      </c>
      <c r="O150" s="163">
        <f>(1/SHEET1!AR104)*10000-$H150</f>
        <v>-2371.3049498458431</v>
      </c>
      <c r="P150" s="168" t="str">
        <f t="shared" si="14"/>
        <v xml:space="preserve"> </v>
      </c>
      <c r="Q150" s="163">
        <f>SHEET1!BD104*10000-$H150</f>
        <v>3730.6885866269176</v>
      </c>
      <c r="R150" s="168" t="str">
        <f t="shared" si="15"/>
        <v xml:space="preserve"> </v>
      </c>
      <c r="S150" s="163">
        <f>SHEET1!BP104*1000-$H150</f>
        <v>-700.211413373082</v>
      </c>
      <c r="T150" s="168" t="str">
        <f t="shared" si="16"/>
        <v xml:space="preserve"> </v>
      </c>
      <c r="U150" s="163">
        <f>SHEET1!BH104*10000-$H150</f>
        <v>3211.6885866269176</v>
      </c>
      <c r="V150" s="168" t="str">
        <f t="shared" si="17"/>
        <v xml:space="preserve"> </v>
      </c>
      <c r="W150" s="34">
        <f t="shared" si="10"/>
        <v>-0.2774707576235661</v>
      </c>
      <c r="Z150" s="163">
        <f>(1/SHEET1!H104)*10000-$H150</f>
        <v>6424.3309755562686</v>
      </c>
      <c r="AA150" s="168" t="str">
        <f t="shared" si="18"/>
        <v xml:space="preserve"> </v>
      </c>
      <c r="AB150" s="163">
        <f>(1/SHEET1!AZ104)*10000-$H150</f>
        <v>8049.3984311865033</v>
      </c>
      <c r="AC150" s="168" t="str">
        <f t="shared" si="19"/>
        <v xml:space="preserve"> </v>
      </c>
    </row>
    <row r="151" spans="1:29" ht="15">
      <c r="A151" s="159" t="str">
        <f>SHEET1!A105</f>
        <v>16 October 2008</v>
      </c>
      <c r="B151" s="160">
        <f>SHEET1!B105</f>
        <v>0.80208333333333337</v>
      </c>
      <c r="C151" s="161"/>
      <c r="D151" s="162"/>
      <c r="E151" s="161"/>
      <c r="H151" s="163">
        <f>SHEET1!BS105*100</f>
        <v>8147.9819046135008</v>
      </c>
      <c r="I151" s="168" t="str">
        <f t="shared" si="11"/>
        <v xml:space="preserve"> </v>
      </c>
      <c r="K151" s="163">
        <f>(1/SHEET1!AF105)*10000-H151</f>
        <v>-711.93193435770081</v>
      </c>
      <c r="L151" s="168" t="str">
        <f t="shared" si="12"/>
        <v xml:space="preserve"> </v>
      </c>
      <c r="M151" s="163">
        <f>SHEET1!BL105*100-H151</f>
        <v>1963.0180953864992</v>
      </c>
      <c r="N151" s="168" t="str">
        <f t="shared" si="13"/>
        <v xml:space="preserve"> </v>
      </c>
      <c r="O151" s="163">
        <f>(1/SHEET1!AR105)*10000-$H151</f>
        <v>-2373.6430664104746</v>
      </c>
      <c r="P151" s="168" t="str">
        <f t="shared" si="14"/>
        <v xml:space="preserve"> </v>
      </c>
      <c r="Q151" s="163">
        <f>SHEET1!BD105*10000-$H151</f>
        <v>3728.0180953864992</v>
      </c>
      <c r="R151" s="168" t="str">
        <f t="shared" si="15"/>
        <v xml:space="preserve"> </v>
      </c>
      <c r="S151" s="163">
        <f>SHEET1!BP105*1000-$H151</f>
        <v>-694.58190461350023</v>
      </c>
      <c r="T151" s="168" t="str">
        <f t="shared" si="16"/>
        <v>X</v>
      </c>
      <c r="U151" s="163">
        <f>SHEET1!BH105*10000-$H151</f>
        <v>3208.0180953864992</v>
      </c>
      <c r="V151" s="168" t="str">
        <f t="shared" si="17"/>
        <v xml:space="preserve"> </v>
      </c>
      <c r="W151" s="34">
        <f t="shared" si="10"/>
        <v>-9.2119888291061283E-2</v>
      </c>
      <c r="Z151" s="163">
        <f>(1/SHEET1!H105)*10000-$H151</f>
        <v>6471.9011363221698</v>
      </c>
      <c r="AA151" s="168" t="str">
        <f t="shared" si="18"/>
        <v xml:space="preserve"> </v>
      </c>
      <c r="AB151" s="163">
        <f>(1/SHEET1!AZ105)*10000-$H151</f>
        <v>8130.7092886145647</v>
      </c>
      <c r="AC151" s="168" t="str">
        <f t="shared" si="19"/>
        <v xml:space="preserve"> </v>
      </c>
    </row>
    <row r="152" spans="1:29" ht="15">
      <c r="A152" s="159" t="str">
        <f>SHEET1!A106</f>
        <v>16 October 2008</v>
      </c>
      <c r="B152" s="160">
        <f>SHEET1!B106</f>
        <v>0.79166666666666663</v>
      </c>
      <c r="C152" s="161"/>
      <c r="D152" s="162"/>
      <c r="E152" s="161"/>
      <c r="H152" s="163">
        <f>SHEET1!BS106*100</f>
        <v>8145.6590806249023</v>
      </c>
      <c r="I152" s="168" t="str">
        <f t="shared" si="11"/>
        <v xml:space="preserve"> </v>
      </c>
      <c r="K152" s="163">
        <f>(1/SHEET1!AF106)*10000-H152</f>
        <v>-720.65165561747745</v>
      </c>
      <c r="L152" s="168" t="str">
        <f t="shared" si="12"/>
        <v>N</v>
      </c>
      <c r="M152" s="163">
        <f>SHEET1!BL106*100-H152</f>
        <v>2002.3409193750977</v>
      </c>
      <c r="N152" s="168" t="str">
        <f t="shared" si="13"/>
        <v xml:space="preserve"> </v>
      </c>
      <c r="O152" s="163">
        <f>(1/SHEET1!AR106)*10000-$H152</f>
        <v>-2374.3195527204762</v>
      </c>
      <c r="P152" s="168" t="str">
        <f t="shared" si="14"/>
        <v xml:space="preserve"> </v>
      </c>
      <c r="Q152" s="163">
        <f>SHEET1!BD106*10000-$H152</f>
        <v>3737.3409193750977</v>
      </c>
      <c r="R152" s="168" t="str">
        <f t="shared" si="15"/>
        <v xml:space="preserve"> </v>
      </c>
      <c r="S152" s="163">
        <f>SHEET1!BP106*1000-$H152</f>
        <v>-723.45908062490253</v>
      </c>
      <c r="T152" s="168" t="str">
        <f t="shared" si="16"/>
        <v xml:space="preserve"> </v>
      </c>
      <c r="U152" s="163">
        <f>SHEET1!BH106*10000-$H152</f>
        <v>3211.3409193750977</v>
      </c>
      <c r="V152" s="168" t="str">
        <f t="shared" si="17"/>
        <v xml:space="preserve"> </v>
      </c>
      <c r="W152" s="34">
        <f t="shared" si="10"/>
        <v>3.3012811035097116E-2</v>
      </c>
      <c r="Z152" s="163">
        <f>(1/SHEET1!H106)*10000-$H152</f>
        <v>6397.6800700440926</v>
      </c>
      <c r="AA152" s="168" t="str">
        <f t="shared" si="18"/>
        <v xml:space="preserve"> </v>
      </c>
      <c r="AB152" s="163">
        <f>(1/SHEET1!AZ106)*10000-$H152</f>
        <v>8103.9346795310958</v>
      </c>
      <c r="AC152" s="168" t="str">
        <f t="shared" si="19"/>
        <v xml:space="preserve"> </v>
      </c>
    </row>
    <row r="153" spans="1:29" ht="15">
      <c r="A153" s="159" t="str">
        <f>SHEET1!A107</f>
        <v>16 October 2008</v>
      </c>
      <c r="B153" s="160">
        <f>SHEET1!B107</f>
        <v>0.78125</v>
      </c>
      <c r="C153" s="161"/>
      <c r="D153" s="162"/>
      <c r="E153" s="161"/>
      <c r="H153" s="163">
        <f>SHEET1!BS107*100</f>
        <v>8155.7314687876969</v>
      </c>
      <c r="I153" s="168" t="str">
        <f t="shared" si="11"/>
        <v xml:space="preserve"> </v>
      </c>
      <c r="K153" s="163">
        <f>(1/SHEET1!AF107)*10000-H153</f>
        <v>-708.6060591958003</v>
      </c>
      <c r="L153" s="168" t="str">
        <f t="shared" si="12"/>
        <v xml:space="preserve"> </v>
      </c>
      <c r="M153" s="163">
        <f>SHEET1!BL107*100-H153</f>
        <v>1949.2685312123031</v>
      </c>
      <c r="N153" s="168" t="str">
        <f t="shared" si="13"/>
        <v xml:space="preserve"> </v>
      </c>
      <c r="O153" s="163">
        <f>(1/SHEET1!AR107)*10000-$H153</f>
        <v>-2370.0337136384251</v>
      </c>
      <c r="P153" s="168" t="str">
        <f t="shared" si="14"/>
        <v xml:space="preserve"> </v>
      </c>
      <c r="Q153" s="163">
        <f>SHEET1!BD107*10000-$H153</f>
        <v>3739.2685312123031</v>
      </c>
      <c r="R153" s="168" t="str">
        <f t="shared" si="15"/>
        <v xml:space="preserve"> </v>
      </c>
      <c r="S153" s="163">
        <f>SHEET1!BP107*1000-$H153</f>
        <v>-717.63146878769658</v>
      </c>
      <c r="T153" s="168" t="str">
        <f t="shared" si="16"/>
        <v xml:space="preserve"> </v>
      </c>
      <c r="U153" s="163">
        <f>SHEET1!BH107*10000-$H153</f>
        <v>3193.2685312123031</v>
      </c>
      <c r="V153" s="168" t="str">
        <f t="shared" si="17"/>
        <v>N</v>
      </c>
      <c r="W153" s="34">
        <f t="shared" si="10"/>
        <v>-7.518943393791655E-2</v>
      </c>
      <c r="Z153" s="163">
        <f>(1/SHEET1!H107)*10000-$H153</f>
        <v>6593.5310680854582</v>
      </c>
      <c r="AA153" s="168" t="str">
        <f t="shared" si="18"/>
        <v xml:space="preserve"> </v>
      </c>
      <c r="AB153" s="163">
        <f>(1/SHEET1!AZ107)*10000-$H153</f>
        <v>8208.2024209193878</v>
      </c>
      <c r="AC153" s="168" t="str">
        <f t="shared" si="19"/>
        <v xml:space="preserve"> </v>
      </c>
    </row>
    <row r="154" spans="1:29" ht="15">
      <c r="A154" s="159" t="str">
        <f>SHEET1!A108</f>
        <v>16 October 2008</v>
      </c>
      <c r="B154" s="160">
        <f>SHEET1!B108</f>
        <v>0.77083333333333337</v>
      </c>
      <c r="C154" s="161"/>
      <c r="D154" s="162"/>
      <c r="E154" s="161"/>
      <c r="H154" s="163">
        <f>SHEET1!BS108*100</f>
        <v>8154.0046404908917</v>
      </c>
      <c r="I154" s="168" t="str">
        <f t="shared" si="11"/>
        <v xml:space="preserve"> </v>
      </c>
      <c r="K154" s="163">
        <f>(1/SHEET1!AF108)*10000-H154</f>
        <v>-704.66018280316803</v>
      </c>
      <c r="L154" s="168" t="str">
        <f t="shared" si="12"/>
        <v xml:space="preserve"> </v>
      </c>
      <c r="M154" s="163">
        <f>SHEET1!BL108*100-H154</f>
        <v>1920.9953595091083</v>
      </c>
      <c r="N154" s="168" t="str">
        <f t="shared" si="13"/>
        <v xml:space="preserve"> </v>
      </c>
      <c r="O154" s="163">
        <f>(1/SHEET1!AR108)*10000-$H154</f>
        <v>-2368.3068853416198</v>
      </c>
      <c r="P154" s="168" t="str">
        <f t="shared" si="14"/>
        <v xml:space="preserve"> </v>
      </c>
      <c r="Q154" s="163">
        <f>SHEET1!BD108*10000-$H154</f>
        <v>3741.9953595091083</v>
      </c>
      <c r="R154" s="168" t="str">
        <f t="shared" si="15"/>
        <v>X</v>
      </c>
      <c r="S154" s="163">
        <f>SHEET1!BP108*1000-$H154</f>
        <v>-707.90464049089132</v>
      </c>
      <c r="T154" s="168" t="str">
        <f t="shared" si="16"/>
        <v xml:space="preserve"> </v>
      </c>
      <c r="U154" s="163">
        <f>SHEET1!BH108*10000-$H154</f>
        <v>3212.9953595091083</v>
      </c>
      <c r="V154" s="168" t="str">
        <f t="shared" si="17"/>
        <v xml:space="preserve"> </v>
      </c>
      <c r="W154" s="34">
        <f t="shared" si="10"/>
        <v>-0.15789319170646501</v>
      </c>
      <c r="Z154" s="163">
        <f>(1/SHEET1!H108)*10000-$H154</f>
        <v>6654.2287372671417</v>
      </c>
      <c r="AA154" s="168" t="str">
        <f t="shared" si="18"/>
        <v xml:space="preserve"> </v>
      </c>
      <c r="AB154" s="163">
        <f>(1/SHEET1!AZ108)*10000-$H154</f>
        <v>8290.6590661363098</v>
      </c>
      <c r="AC154" s="168" t="str">
        <f t="shared" si="19"/>
        <v xml:space="preserve"> </v>
      </c>
    </row>
    <row r="155" spans="1:29" ht="15">
      <c r="A155" s="159" t="str">
        <f>SHEET1!A109</f>
        <v>16 October 2008</v>
      </c>
      <c r="B155" s="160">
        <f>SHEET1!B109</f>
        <v>0.76041666666666663</v>
      </c>
      <c r="C155" s="161"/>
      <c r="D155" s="162"/>
      <c r="E155" s="161"/>
      <c r="H155" s="163">
        <f>SHEET1!BS109*100</f>
        <v>8156.7461120097478</v>
      </c>
      <c r="I155" s="168" t="str">
        <f t="shared" si="11"/>
        <v xml:space="preserve"> </v>
      </c>
      <c r="K155" s="163">
        <f>(1/SHEET1!AF109)*10000-H155</f>
        <v>-703.51513638181223</v>
      </c>
      <c r="L155" s="168" t="str">
        <f t="shared" si="12"/>
        <v xml:space="preserve"> </v>
      </c>
      <c r="M155" s="163">
        <f>SHEET1!BL109*100-H155</f>
        <v>1918.2538879902522</v>
      </c>
      <c r="N155" s="168" t="str">
        <f t="shared" si="13"/>
        <v xml:space="preserve"> </v>
      </c>
      <c r="O155" s="163">
        <f>(1/SHEET1!AR109)*10000-$H155</f>
        <v>-2366.6934225302739</v>
      </c>
      <c r="P155" s="168" t="str">
        <f t="shared" si="14"/>
        <v xml:space="preserve"> </v>
      </c>
      <c r="Q155" s="163">
        <f>SHEET1!BD109*10000-$H155</f>
        <v>3738.2538879902522</v>
      </c>
      <c r="R155" s="168" t="str">
        <f t="shared" si="15"/>
        <v xml:space="preserve"> </v>
      </c>
      <c r="S155" s="163">
        <f>SHEET1!BP109*1000-$H155</f>
        <v>-708.84611200974814</v>
      </c>
      <c r="T155" s="168" t="str">
        <f t="shared" si="16"/>
        <v xml:space="preserve"> </v>
      </c>
      <c r="U155" s="163">
        <f>SHEET1!BH109*10000-$H155</f>
        <v>3210.2538879902522</v>
      </c>
      <c r="V155" s="168" t="str">
        <f t="shared" si="17"/>
        <v xml:space="preserve"> </v>
      </c>
      <c r="W155" s="34">
        <f t="shared" si="10"/>
        <v>-0.19865777575179772</v>
      </c>
      <c r="Z155" s="163">
        <f>(1/SHEET1!H109)*10000-$H155</f>
        <v>6695.4742949410893</v>
      </c>
      <c r="AA155" s="168" t="str">
        <f t="shared" si="18"/>
        <v xml:space="preserve"> </v>
      </c>
      <c r="AB155" s="163">
        <f>(1/SHEET1!AZ109)*10000-$H155</f>
        <v>8296.0344078981179</v>
      </c>
      <c r="AC155" s="168" t="str">
        <f t="shared" si="19"/>
        <v xml:space="preserve"> </v>
      </c>
    </row>
    <row r="156" spans="1:29" ht="15">
      <c r="A156" s="159" t="str">
        <f>SHEET1!A110</f>
        <v>16 October 2008</v>
      </c>
      <c r="B156" s="160">
        <f>SHEET1!B110</f>
        <v>0.75</v>
      </c>
      <c r="C156" s="161"/>
      <c r="D156" s="162"/>
      <c r="E156" s="161"/>
      <c r="H156" s="163">
        <f>SHEET1!BS110*100</f>
        <v>8161.032413655741</v>
      </c>
      <c r="I156" s="168" t="str">
        <f t="shared" si="11"/>
        <v xml:space="preserve"> </v>
      </c>
      <c r="K156" s="163">
        <f>(1/SHEET1!AF110)*10000-H156</f>
        <v>-700.01622325060816</v>
      </c>
      <c r="L156" s="168" t="str">
        <f t="shared" si="12"/>
        <v>X</v>
      </c>
      <c r="M156" s="163">
        <f>SHEET1!BL110*100-H156</f>
        <v>1910.967586344259</v>
      </c>
      <c r="N156" s="168" t="str">
        <f t="shared" si="13"/>
        <v xml:space="preserve"> </v>
      </c>
      <c r="O156" s="163">
        <f>(1/SHEET1!AR110)*10000-$H156</f>
        <v>-2366.6182289298167</v>
      </c>
      <c r="P156" s="168" t="str">
        <f t="shared" si="14"/>
        <v xml:space="preserve"> </v>
      </c>
      <c r="Q156" s="163">
        <f>SHEET1!BD110*10000-$H156</f>
        <v>3727.967586344259</v>
      </c>
      <c r="R156" s="168" t="str">
        <f t="shared" si="15"/>
        <v xml:space="preserve"> </v>
      </c>
      <c r="S156" s="163">
        <f>SHEET1!BP110*1000-$H156</f>
        <v>-706.6324136557414</v>
      </c>
      <c r="T156" s="168" t="str">
        <f t="shared" si="16"/>
        <v xml:space="preserve"> </v>
      </c>
      <c r="U156" s="163">
        <f>SHEET1!BH110*10000-$H156</f>
        <v>3204.967586344259</v>
      </c>
      <c r="V156" s="168" t="str">
        <f t="shared" si="17"/>
        <v xml:space="preserve"> </v>
      </c>
      <c r="W156" s="34">
        <f t="shared" si="10"/>
        <v>-0.23486616103105126</v>
      </c>
      <c r="Z156" s="163">
        <f>(1/SHEET1!H110)*10000-$H156</f>
        <v>6680.1667552371055</v>
      </c>
      <c r="AA156" s="168" t="str">
        <f t="shared" si="18"/>
        <v xml:space="preserve"> </v>
      </c>
      <c r="AB156" s="163">
        <f>(1/SHEET1!AZ110)*10000-$H156</f>
        <v>8289.0416116773722</v>
      </c>
      <c r="AC156" s="168" t="str">
        <f t="shared" si="19"/>
        <v xml:space="preserve"> </v>
      </c>
    </row>
    <row r="157" spans="1:29" ht="15">
      <c r="A157" s="159" t="str">
        <f>SHEET1!A111</f>
        <v>16 October 2008</v>
      </c>
      <c r="B157" s="160">
        <f>SHEET1!B111</f>
        <v>0.73958333333333337</v>
      </c>
      <c r="C157" s="161"/>
      <c r="D157" s="162"/>
      <c r="E157" s="161"/>
      <c r="H157" s="163">
        <f>SHEET1!BS111*100</f>
        <v>8165.0113705635649</v>
      </c>
      <c r="I157" s="168" t="str">
        <f t="shared" si="11"/>
        <v xml:space="preserve"> </v>
      </c>
      <c r="K157" s="163">
        <f>(1/SHEET1!AF111)*10000-H157</f>
        <v>-700.09647059342387</v>
      </c>
      <c r="L157" s="168" t="str">
        <f t="shared" si="12"/>
        <v xml:space="preserve"> </v>
      </c>
      <c r="M157" s="163">
        <f>SHEET1!BL111*100-H157</f>
        <v>1914.9886294364351</v>
      </c>
      <c r="N157" s="168" t="str">
        <f t="shared" si="13"/>
        <v xml:space="preserve"> </v>
      </c>
      <c r="O157" s="163">
        <f>(1/SHEET1!AR111)*10000-$H157</f>
        <v>-2371.268612742012</v>
      </c>
      <c r="P157" s="168" t="str">
        <f t="shared" si="14"/>
        <v xml:space="preserve"> </v>
      </c>
      <c r="Q157" s="163">
        <f>SHEET1!BD111*10000-$H157</f>
        <v>3727.9886294364351</v>
      </c>
      <c r="R157" s="168" t="str">
        <f t="shared" si="15"/>
        <v xml:space="preserve"> </v>
      </c>
      <c r="S157" s="163">
        <f>SHEET1!BP111*1000-$H157</f>
        <v>-708.01137056356492</v>
      </c>
      <c r="T157" s="168" t="str">
        <f t="shared" si="16"/>
        <v xml:space="preserve"> </v>
      </c>
      <c r="U157" s="163">
        <f>SHEET1!BH111*10000-$H157</f>
        <v>3207.9886294364351</v>
      </c>
      <c r="V157" s="168" t="str">
        <f t="shared" si="17"/>
        <v xml:space="preserve"> </v>
      </c>
      <c r="W157" s="34">
        <f t="shared" si="10"/>
        <v>-0.30065747902930551</v>
      </c>
      <c r="Z157" s="163">
        <f>(1/SHEET1!H111)*10000-$H157</f>
        <v>6671.7838816619533</v>
      </c>
      <c r="AA157" s="168" t="str">
        <f t="shared" si="18"/>
        <v xml:space="preserve"> </v>
      </c>
      <c r="AB157" s="163">
        <f>(1/SHEET1!AZ111)*10000-$H157</f>
        <v>8249.9590824896204</v>
      </c>
      <c r="AC157" s="168" t="str">
        <f t="shared" si="19"/>
        <v xml:space="preserve"> </v>
      </c>
    </row>
    <row r="158" spans="1:29" ht="15">
      <c r="A158" s="159" t="str">
        <f>SHEET1!A112</f>
        <v>16 October 2008</v>
      </c>
      <c r="B158" s="160">
        <f>SHEET1!B112</f>
        <v>0.72916666666666663</v>
      </c>
      <c r="C158" s="161"/>
      <c r="D158" s="162"/>
      <c r="E158" s="161"/>
      <c r="H158" s="163">
        <f>SHEET1!BS112*100</f>
        <v>8161.0176529713899</v>
      </c>
      <c r="I158" s="168" t="str">
        <f t="shared" si="11"/>
        <v xml:space="preserve"> </v>
      </c>
      <c r="K158" s="163">
        <f>(1/SHEET1!AF112)*10000-H158</f>
        <v>-700.00146256625703</v>
      </c>
      <c r="L158" s="168" t="str">
        <f t="shared" si="12"/>
        <v xml:space="preserve"> </v>
      </c>
      <c r="M158" s="163">
        <f>SHEET1!BL112*100-H158</f>
        <v>1900.9823470286101</v>
      </c>
      <c r="N158" s="168" t="str">
        <f t="shared" si="13"/>
        <v xml:space="preserve"> </v>
      </c>
      <c r="O158" s="163">
        <f>(1/SHEET1!AR112)*10000-$H158</f>
        <v>-2361.5628017274066</v>
      </c>
      <c r="P158" s="168" t="str">
        <f t="shared" si="14"/>
        <v xml:space="preserve"> </v>
      </c>
      <c r="Q158" s="163">
        <f>SHEET1!BD112*10000-$H158</f>
        <v>3735.9823470286101</v>
      </c>
      <c r="R158" s="168" t="str">
        <f t="shared" si="15"/>
        <v xml:space="preserve"> </v>
      </c>
      <c r="S158" s="163">
        <f>SHEET1!BP112*1000-$H158</f>
        <v>-707.91765297138954</v>
      </c>
      <c r="T158" s="168" t="str">
        <f t="shared" si="16"/>
        <v xml:space="preserve"> </v>
      </c>
      <c r="U158" s="163">
        <f>SHEET1!BH112*10000-$H158</f>
        <v>3206.9823470286101</v>
      </c>
      <c r="V158" s="168" t="str">
        <f t="shared" si="17"/>
        <v xml:space="preserve"> </v>
      </c>
      <c r="W158" s="34">
        <f t="shared" si="10"/>
        <v>-0.41653824261458056</v>
      </c>
      <c r="Z158" s="163">
        <f>(1/SHEET1!H112)*10000-$H158</f>
        <v>6722.149484995567</v>
      </c>
      <c r="AA158" s="168" t="str">
        <f t="shared" si="18"/>
        <v xml:space="preserve"> </v>
      </c>
      <c r="AB158" s="163">
        <f>(1/SHEET1!AZ112)*10000-$H158</f>
        <v>8251.2587297628961</v>
      </c>
      <c r="AC158" s="168" t="str">
        <f t="shared" si="19"/>
        <v xml:space="preserve"> </v>
      </c>
    </row>
    <row r="159" spans="1:29" ht="15">
      <c r="A159" s="159" t="str">
        <f>SHEET1!A113</f>
        <v>16 October 2008</v>
      </c>
      <c r="B159" s="160">
        <f>SHEET1!B113</f>
        <v>0.71875</v>
      </c>
      <c r="C159" s="161"/>
      <c r="D159" s="162"/>
      <c r="E159" s="161"/>
      <c r="H159" s="163">
        <f>SHEET1!BS113*100</f>
        <v>8166.5086117336141</v>
      </c>
      <c r="I159" s="168" t="str">
        <f t="shared" si="11"/>
        <v xml:space="preserve"> </v>
      </c>
      <c r="K159" s="163">
        <f>(1/SHEET1!AF113)*10000-H159</f>
        <v>-700.47904625653518</v>
      </c>
      <c r="L159" s="168" t="str">
        <f t="shared" si="12"/>
        <v xml:space="preserve"> </v>
      </c>
      <c r="M159" s="163">
        <f>SHEET1!BL113*100-H159</f>
        <v>1912.4913882663859</v>
      </c>
      <c r="N159" s="168" t="str">
        <f t="shared" si="13"/>
        <v xml:space="preserve"> </v>
      </c>
      <c r="O159" s="163">
        <f>(1/SHEET1!AR113)*10000-$H159</f>
        <v>-2358.6331325838873</v>
      </c>
      <c r="P159" s="168" t="str">
        <f t="shared" si="14"/>
        <v xml:space="preserve"> </v>
      </c>
      <c r="Q159" s="163">
        <f>SHEET1!BD113*10000-$H159</f>
        <v>3726.4913882663859</v>
      </c>
      <c r="R159" s="168" t="str">
        <f t="shared" si="15"/>
        <v xml:space="preserve"> </v>
      </c>
      <c r="S159" s="163">
        <f>SHEET1!BP113*1000-$H159</f>
        <v>-714.80861173361427</v>
      </c>
      <c r="T159" s="168" t="str">
        <f t="shared" si="16"/>
        <v xml:space="preserve"> </v>
      </c>
      <c r="U159" s="163">
        <f>SHEET1!BH113*10000-$H159</f>
        <v>3193.4913882663841</v>
      </c>
      <c r="V159" s="168" t="str">
        <f t="shared" si="17"/>
        <v xml:space="preserve"> </v>
      </c>
      <c r="W159" s="34">
        <f t="shared" si="10"/>
        <v>-0.41304330659619526</v>
      </c>
      <c r="Z159" s="163">
        <f>(1/SHEET1!H113)*10000-$H159</f>
        <v>6716.6585262333429</v>
      </c>
      <c r="AA159" s="168" t="str">
        <f t="shared" si="18"/>
        <v xml:space="preserve"> </v>
      </c>
      <c r="AB159" s="163">
        <f>(1/SHEET1!AZ113)*10000-$H159</f>
        <v>8264.6448552397669</v>
      </c>
      <c r="AC159" s="168" t="str">
        <f t="shared" si="19"/>
        <v xml:space="preserve"> </v>
      </c>
    </row>
    <row r="160" spans="1:29" ht="15">
      <c r="A160" s="159" t="str">
        <f>SHEET1!A114</f>
        <v>16 October 2008</v>
      </c>
      <c r="B160" s="160">
        <f>SHEET1!B114</f>
        <v>0.70833333333333337</v>
      </c>
      <c r="C160" s="161"/>
      <c r="D160" s="162"/>
      <c r="E160" s="161"/>
      <c r="H160" s="163">
        <f>SHEET1!BS114*100</f>
        <v>8160.3451252211444</v>
      </c>
      <c r="I160" s="168" t="str">
        <f t="shared" si="11"/>
        <v xml:space="preserve"> </v>
      </c>
      <c r="K160" s="163">
        <f>(1/SHEET1!AF114)*10000-H160</f>
        <v>-702.66744605043732</v>
      </c>
      <c r="L160" s="168" t="str">
        <f t="shared" si="12"/>
        <v xml:space="preserve"> </v>
      </c>
      <c r="M160" s="163">
        <f>SHEET1!BL114*100-H160</f>
        <v>1905.6548747788556</v>
      </c>
      <c r="N160" s="168" t="str">
        <f t="shared" si="13"/>
        <v xml:space="preserve"> </v>
      </c>
      <c r="O160" s="163">
        <f>(1/SHEET1!AR114)*10000-$H160</f>
        <v>-2352.4696460714176</v>
      </c>
      <c r="P160" s="168" t="str">
        <f t="shared" si="14"/>
        <v xml:space="preserve"> </v>
      </c>
      <c r="Q160" s="163">
        <f>SHEET1!BD114*10000-$H160</f>
        <v>3735.6548747788556</v>
      </c>
      <c r="R160" s="168" t="str">
        <f t="shared" si="15"/>
        <v xml:space="preserve"> </v>
      </c>
      <c r="S160" s="163">
        <f>SHEET1!BP114*1000-$H160</f>
        <v>-709.54512522114419</v>
      </c>
      <c r="T160" s="168" t="str">
        <f t="shared" si="16"/>
        <v xml:space="preserve"> </v>
      </c>
      <c r="U160" s="163">
        <f>SHEET1!BH114*10000-$H160</f>
        <v>3204.6548747788556</v>
      </c>
      <c r="V160" s="168" t="str">
        <f t="shared" si="17"/>
        <v xml:space="preserve"> </v>
      </c>
      <c r="W160" s="34">
        <f t="shared" si="10"/>
        <v>-0.36537290437522985</v>
      </c>
      <c r="Z160" s="163">
        <f>(1/SHEET1!H114)*10000-$H160</f>
        <v>6733.9056939626489</v>
      </c>
      <c r="AA160" s="168" t="str">
        <f t="shared" si="18"/>
        <v xml:space="preserve"> </v>
      </c>
      <c r="AB160" s="163">
        <f>(1/SHEET1!AZ114)*10000-$H160</f>
        <v>8260.0161227263088</v>
      </c>
      <c r="AC160" s="168" t="str">
        <f t="shared" si="19"/>
        <v xml:space="preserve"> </v>
      </c>
    </row>
    <row r="161" spans="1:29" ht="15">
      <c r="A161" s="159" t="str">
        <f>SHEET1!A115</f>
        <v>16 October 2008</v>
      </c>
      <c r="B161" s="160">
        <f>SHEET1!B115</f>
        <v>0.69791666666666663</v>
      </c>
      <c r="C161" s="161"/>
      <c r="D161" s="162"/>
      <c r="E161" s="161"/>
      <c r="H161" s="163">
        <f>SHEET1!BS115*100</f>
        <v>8162.405545494018</v>
      </c>
      <c r="I161" s="168" t="str">
        <f t="shared" si="11"/>
        <v xml:space="preserve"> </v>
      </c>
      <c r="K161" s="163">
        <f>(1/SHEET1!AF115)*10000-H161</f>
        <v>-700.27585367997472</v>
      </c>
      <c r="L161" s="168" t="str">
        <f t="shared" si="12"/>
        <v xml:space="preserve"> </v>
      </c>
      <c r="M161" s="163">
        <f>SHEET1!BL115*100-H161</f>
        <v>1898.594454505982</v>
      </c>
      <c r="N161" s="168" t="str">
        <f t="shared" si="13"/>
        <v xml:space="preserve"> </v>
      </c>
      <c r="O161" s="163">
        <f>(1/SHEET1!AR115)*10000-$H161</f>
        <v>-2348.7900580223595</v>
      </c>
      <c r="P161" s="168" t="str">
        <f t="shared" si="14"/>
        <v>X</v>
      </c>
      <c r="Q161" s="163">
        <f>SHEET1!BD115*10000-$H161</f>
        <v>3724.594454505982</v>
      </c>
      <c r="R161" s="168" t="str">
        <f t="shared" si="15"/>
        <v xml:space="preserve"> </v>
      </c>
      <c r="S161" s="163">
        <f>SHEET1!BP115*1000-$H161</f>
        <v>-701.60554549401786</v>
      </c>
      <c r="T161" s="168" t="str">
        <f t="shared" si="16"/>
        <v>X</v>
      </c>
      <c r="U161" s="163">
        <f>SHEET1!BH115*10000-$H161</f>
        <v>3199.5944545059838</v>
      </c>
      <c r="V161" s="168" t="str">
        <f t="shared" si="17"/>
        <v xml:space="preserve"> </v>
      </c>
      <c r="W161" s="34">
        <f t="shared" si="10"/>
        <v>-0.4139886884407657</v>
      </c>
      <c r="Z161" s="163">
        <f>(1/SHEET1!H115)*10000-$H161</f>
        <v>6791.9835677107085</v>
      </c>
      <c r="AA161" s="168" t="str">
        <f t="shared" si="18"/>
        <v xml:space="preserve"> </v>
      </c>
      <c r="AB161" s="163">
        <f>(1/SHEET1!AZ115)*10000-$H161</f>
        <v>8298.4998043002197</v>
      </c>
      <c r="AC161" s="168" t="str">
        <f t="shared" si="19"/>
        <v xml:space="preserve"> </v>
      </c>
    </row>
    <row r="162" spans="1:29" ht="15">
      <c r="A162" s="159" t="str">
        <f>SHEET1!A116</f>
        <v>16 October 2008</v>
      </c>
      <c r="B162" s="160">
        <f>SHEET1!B116</f>
        <v>0.6875</v>
      </c>
      <c r="C162" s="161"/>
      <c r="D162" s="162"/>
      <c r="E162" s="161"/>
      <c r="H162" s="163">
        <f>SHEET1!BS116*100</f>
        <v>8154.1622485551361</v>
      </c>
      <c r="I162" s="168" t="str">
        <f t="shared" si="11"/>
        <v>N</v>
      </c>
      <c r="K162" s="163">
        <f>(1/SHEET1!AF116)*10000-H162</f>
        <v>-702.59741994112665</v>
      </c>
      <c r="L162" s="168" t="str">
        <f t="shared" si="12"/>
        <v xml:space="preserve"> </v>
      </c>
      <c r="M162" s="163">
        <f>SHEET1!BL116*100-H162</f>
        <v>1905.8377514448639</v>
      </c>
      <c r="N162" s="168" t="str">
        <f t="shared" si="13"/>
        <v xml:space="preserve"> </v>
      </c>
      <c r="O162" s="163">
        <f>(1/SHEET1!AR116)*10000-$H162</f>
        <v>-2349.3210109629836</v>
      </c>
      <c r="P162" s="168" t="str">
        <f t="shared" si="14"/>
        <v xml:space="preserve"> </v>
      </c>
      <c r="Q162" s="163">
        <f>SHEET1!BD116*10000-$H162</f>
        <v>3728.8377514448639</v>
      </c>
      <c r="R162" s="168" t="str">
        <f t="shared" si="15"/>
        <v xml:space="preserve"> </v>
      </c>
      <c r="S162" s="163">
        <f>SHEET1!BP116*1000-$H162</f>
        <v>-706.26224855513647</v>
      </c>
      <c r="T162" s="168" t="str">
        <f t="shared" si="16"/>
        <v xml:space="preserve"> </v>
      </c>
      <c r="U162" s="163">
        <f>SHEET1!BH116*10000-$H162</f>
        <v>3205.8377514448621</v>
      </c>
      <c r="V162" s="168" t="str">
        <f t="shared" si="17"/>
        <v xml:space="preserve"> </v>
      </c>
      <c r="W162" s="34">
        <f t="shared" si="10"/>
        <v>-0.49101388382569877</v>
      </c>
      <c r="Z162" s="163">
        <f>(1/SHEET1!H116)*10000-$H162</f>
        <v>6766.7568800631852</v>
      </c>
      <c r="AA162" s="168" t="str">
        <f t="shared" si="18"/>
        <v xml:space="preserve"> </v>
      </c>
      <c r="AB162" s="163">
        <f>(1/SHEET1!AZ116)*10000-$H162</f>
        <v>8258.1141341791499</v>
      </c>
      <c r="AC162" s="168" t="str">
        <f t="shared" si="19"/>
        <v xml:space="preserve"> </v>
      </c>
    </row>
    <row r="163" spans="1:29" ht="15">
      <c r="A163" s="159" t="str">
        <f>SHEET1!A117</f>
        <v>16 October 2008</v>
      </c>
      <c r="B163" s="160">
        <f>SHEET1!B117</f>
        <v>0.67708333333333337</v>
      </c>
      <c r="C163" s="161"/>
      <c r="D163" s="162"/>
      <c r="E163" s="161"/>
      <c r="H163" s="163">
        <f>SHEET1!BS117*100</f>
        <v>8156.3366470695801</v>
      </c>
      <c r="I163" s="168" t="str">
        <f t="shared" si="11"/>
        <v xml:space="preserve"> </v>
      </c>
      <c r="K163" s="163">
        <f>(1/SHEET1!AF117)*10000-H163</f>
        <v>-709.21123747768343</v>
      </c>
      <c r="L163" s="168" t="str">
        <f t="shared" si="12"/>
        <v xml:space="preserve"> </v>
      </c>
      <c r="M163" s="163">
        <f>SHEET1!BL117*100-H163</f>
        <v>1914.6633529304199</v>
      </c>
      <c r="N163" s="168" t="str">
        <f t="shared" si="13"/>
        <v xml:space="preserve"> </v>
      </c>
      <c r="O163" s="163">
        <f>(1/SHEET1!AR117)*10000-$H163</f>
        <v>-2351.8323517364015</v>
      </c>
      <c r="P163" s="168" t="str">
        <f t="shared" si="14"/>
        <v xml:space="preserve"> </v>
      </c>
      <c r="Q163" s="163">
        <f>SHEET1!BD117*10000-$H163</f>
        <v>3773.6633529304199</v>
      </c>
      <c r="R163" s="168" t="str">
        <f t="shared" si="15"/>
        <v xml:space="preserve"> </v>
      </c>
      <c r="S163" s="163">
        <f>SHEET1!BP117*1000-$H163</f>
        <v>-715.13664706958025</v>
      </c>
      <c r="T163" s="168" t="str">
        <f t="shared" si="16"/>
        <v xml:space="preserve"> </v>
      </c>
      <c r="U163" s="163">
        <f>SHEET1!BH117*10000-$H163</f>
        <v>3183.6633529304181</v>
      </c>
      <c r="V163" s="168" t="str">
        <f t="shared" si="17"/>
        <v xml:space="preserve"> </v>
      </c>
      <c r="W163" s="34">
        <f t="shared" si="10"/>
        <v>-0.57066612746722345</v>
      </c>
      <c r="Z163" s="163">
        <f>(1/SHEET1!H117)*10000-$H163</f>
        <v>6740.1328896502164</v>
      </c>
      <c r="AA163" s="168" t="str">
        <f t="shared" si="18"/>
        <v xml:space="preserve"> </v>
      </c>
      <c r="AB163" s="163">
        <f>(1/SHEET1!AZ117)*10000-$H163</f>
        <v>8234.4189667642167</v>
      </c>
      <c r="AC163" s="168" t="str">
        <f t="shared" si="19"/>
        <v xml:space="preserve"> </v>
      </c>
    </row>
    <row r="164" spans="1:29" ht="15">
      <c r="A164" s="159" t="str">
        <f>SHEET1!A118</f>
        <v>16 October 2008</v>
      </c>
      <c r="B164" s="160">
        <f>SHEET1!B118</f>
        <v>0.66666666666666663</v>
      </c>
      <c r="C164" s="161"/>
      <c r="D164" s="162"/>
      <c r="E164" s="161"/>
      <c r="H164" s="163">
        <f>SHEET1!BS118*100</f>
        <v>8154.6762151459843</v>
      </c>
      <c r="I164" s="168" t="str">
        <f t="shared" si="11"/>
        <v>N</v>
      </c>
      <c r="K164" s="163">
        <f>(1/SHEET1!AF118)*10000-H164</f>
        <v>-710.87689997552116</v>
      </c>
      <c r="L164" s="168" t="str">
        <f t="shared" si="12"/>
        <v>N</v>
      </c>
      <c r="M164" s="163">
        <f>SHEET1!BL118*100-H164</f>
        <v>1908.3237848540157</v>
      </c>
      <c r="N164" s="168" t="str">
        <f t="shared" si="13"/>
        <v xml:space="preserve"> </v>
      </c>
      <c r="O164" s="163">
        <f>(1/SHEET1!AR118)*10000-$H164</f>
        <v>-2352.8660503745759</v>
      </c>
      <c r="P164" s="168" t="str">
        <f t="shared" si="14"/>
        <v xml:space="preserve"> </v>
      </c>
      <c r="Q164" s="163">
        <f>SHEET1!BD118*10000-$H164</f>
        <v>3795.3237848540157</v>
      </c>
      <c r="R164" s="168" t="str">
        <f t="shared" si="15"/>
        <v xml:space="preserve"> </v>
      </c>
      <c r="S164" s="163">
        <f>SHEET1!BP118*1000-$H164</f>
        <v>-715.4762151459845</v>
      </c>
      <c r="T164" s="168" t="str">
        <f t="shared" si="16"/>
        <v xml:space="preserve"> </v>
      </c>
      <c r="U164" s="163">
        <f>SHEET1!BH118*10000-$H164</f>
        <v>3183.3237848540157</v>
      </c>
      <c r="V164" s="168" t="str">
        <f t="shared" si="17"/>
        <v xml:space="preserve"> </v>
      </c>
      <c r="W164" s="34">
        <f t="shared" si="10"/>
        <v>-0.55959036237631843</v>
      </c>
      <c r="Z164" s="163">
        <f>(1/SHEET1!H118)*10000-$H164</f>
        <v>6679.9180587006249</v>
      </c>
      <c r="AA164" s="168" t="str">
        <f t="shared" si="18"/>
        <v xml:space="preserve"> </v>
      </c>
      <c r="AB164" s="163">
        <f>(1/SHEET1!AZ118)*10000-$H164</f>
        <v>8166.5250252653095</v>
      </c>
      <c r="AC164" s="168" t="str">
        <f t="shared" si="19"/>
        <v>N</v>
      </c>
    </row>
    <row r="165" spans="1:29" ht="15">
      <c r="A165" s="159" t="str">
        <f>SHEET1!A119</f>
        <v>16 October 2008</v>
      </c>
      <c r="B165" s="160">
        <f>SHEET1!B119</f>
        <v>0.65625</v>
      </c>
      <c r="C165" s="161"/>
      <c r="D165" s="162"/>
      <c r="E165" s="161"/>
      <c r="H165" s="163">
        <f>SHEET1!BS119*100</f>
        <v>8156.5770579847185</v>
      </c>
      <c r="I165" s="168" t="str">
        <f t="shared" si="11"/>
        <v xml:space="preserve"> </v>
      </c>
      <c r="K165" s="163">
        <f>(1/SHEET1!AF119)*10000-H165</f>
        <v>-702.79053443075281</v>
      </c>
      <c r="L165" s="168" t="str">
        <f t="shared" si="12"/>
        <v xml:space="preserve"> </v>
      </c>
      <c r="M165" s="163">
        <f>SHEET1!BL119*100-H165</f>
        <v>1888.4229420152815</v>
      </c>
      <c r="N165" s="168" t="str">
        <f t="shared" si="13"/>
        <v xml:space="preserve"> </v>
      </c>
      <c r="O165" s="163">
        <f>(1/SHEET1!AR119)*10000-$H165</f>
        <v>-2356.1130208617487</v>
      </c>
      <c r="P165" s="168" t="str">
        <f t="shared" si="14"/>
        <v xml:space="preserve"> </v>
      </c>
      <c r="Q165" s="163">
        <f>SHEET1!BD119*10000-$H165</f>
        <v>3774.4229420152815</v>
      </c>
      <c r="R165" s="168" t="str">
        <f t="shared" si="15"/>
        <v xml:space="preserve"> </v>
      </c>
      <c r="S165" s="163">
        <f>SHEET1!BP119*1000-$H165</f>
        <v>-706.67705798471798</v>
      </c>
      <c r="T165" s="168" t="str">
        <f t="shared" si="16"/>
        <v xml:space="preserve"> </v>
      </c>
      <c r="U165" s="163">
        <f>SHEET1!BH119*10000-$H165</f>
        <v>3182.4229420152797</v>
      </c>
      <c r="V165" s="168" t="str">
        <f t="shared" si="17"/>
        <v xml:space="preserve"> </v>
      </c>
      <c r="W165" s="34">
        <f t="shared" si="10"/>
        <v>-0.53773922054178191</v>
      </c>
      <c r="Z165" s="163">
        <f>(1/SHEET1!H119)*10000-$H165</f>
        <v>6762.1160644977526</v>
      </c>
      <c r="AA165" s="168" t="str">
        <f t="shared" si="18"/>
        <v xml:space="preserve"> </v>
      </c>
      <c r="AB165" s="163">
        <f>(1/SHEET1!AZ119)*10000-$H165</f>
        <v>8247.6224170808964</v>
      </c>
      <c r="AC165" s="168" t="str">
        <f t="shared" si="19"/>
        <v xml:space="preserve"> </v>
      </c>
    </row>
    <row r="166" spans="1:29" ht="15">
      <c r="A166" s="159" t="str">
        <f>SHEET1!A120</f>
        <v>16 October 2008</v>
      </c>
      <c r="B166" s="160">
        <f>SHEET1!B120</f>
        <v>0.64583333333333337</v>
      </c>
      <c r="C166" s="161"/>
      <c r="D166" s="162"/>
      <c r="E166" s="161"/>
      <c r="H166" s="163">
        <f>SHEET1!BS120*100</f>
        <v>8160.1748313932776</v>
      </c>
      <c r="I166" s="168" t="str">
        <f t="shared" si="11"/>
        <v xml:space="preserve"> </v>
      </c>
      <c r="K166" s="163">
        <f>(1/SHEET1!AF120)*10000-H166</f>
        <v>-699.15864098814473</v>
      </c>
      <c r="L166" s="168" t="str">
        <f t="shared" si="12"/>
        <v xml:space="preserve"> </v>
      </c>
      <c r="M166" s="163">
        <f>SHEET1!BL120*100-H166</f>
        <v>1876.8251686067224</v>
      </c>
      <c r="N166" s="168" t="str">
        <f t="shared" si="13"/>
        <v xml:space="preserve"> </v>
      </c>
      <c r="O166" s="163">
        <f>(1/SHEET1!AR120)*10000-$H166</f>
        <v>-2359.0378085367984</v>
      </c>
      <c r="P166" s="168" t="str">
        <f t="shared" si="14"/>
        <v xml:space="preserve"> </v>
      </c>
      <c r="Q166" s="163">
        <f>SHEET1!BD120*10000-$H166</f>
        <v>3777.8251686067224</v>
      </c>
      <c r="R166" s="168" t="str">
        <f t="shared" si="15"/>
        <v xml:space="preserve"> </v>
      </c>
      <c r="S166" s="163">
        <f>SHEET1!BP120*1000-$H166</f>
        <v>-708.07483139327815</v>
      </c>
      <c r="T166" s="168" t="str">
        <f t="shared" si="16"/>
        <v xml:space="preserve"> </v>
      </c>
      <c r="U166" s="163">
        <f>SHEET1!BH120*10000-$H166</f>
        <v>3170.8251686067224</v>
      </c>
      <c r="V166" s="168" t="str">
        <f t="shared" si="17"/>
        <v xml:space="preserve"> </v>
      </c>
      <c r="W166" s="34">
        <f t="shared" si="10"/>
        <v>-0.54358828175093521</v>
      </c>
      <c r="Z166" s="163">
        <f>(1/SHEET1!H120)*10000-$H166</f>
        <v>6783.040948642586</v>
      </c>
      <c r="AA166" s="168" t="str">
        <f t="shared" si="18"/>
        <v xml:space="preserve"> </v>
      </c>
      <c r="AB166" s="163">
        <f>(1/SHEET1!AZ120)*10000-$H166</f>
        <v>8281.785050224611</v>
      </c>
      <c r="AC166" s="168" t="str">
        <f t="shared" si="19"/>
        <v xml:space="preserve"> </v>
      </c>
    </row>
    <row r="167" spans="1:29" ht="15">
      <c r="A167" s="159" t="str">
        <f>SHEET1!A121</f>
        <v>16 October 2008</v>
      </c>
      <c r="B167" s="160">
        <f>SHEET1!B121</f>
        <v>0.63541666666666663</v>
      </c>
      <c r="C167" s="161"/>
      <c r="D167" s="162"/>
      <c r="E167" s="161"/>
      <c r="H167" s="163">
        <f>SHEET1!BS121*100</f>
        <v>8168.8262361748484</v>
      </c>
      <c r="I167" s="168" t="str">
        <f t="shared" si="11"/>
        <v>X</v>
      </c>
      <c r="K167" s="163">
        <f>(1/SHEET1!AF121)*10000-H167</f>
        <v>-699.45067597168054</v>
      </c>
      <c r="L167" s="168" t="str">
        <f t="shared" si="12"/>
        <v xml:space="preserve"> </v>
      </c>
      <c r="M167" s="163">
        <f>SHEET1!BL121*100-H167</f>
        <v>1865.1737638251516</v>
      </c>
      <c r="N167" s="168" t="str">
        <f t="shared" si="13"/>
        <v>N</v>
      </c>
      <c r="O167" s="163">
        <f>(1/SHEET1!AR121)*10000-$H167</f>
        <v>-2363.3109966973452</v>
      </c>
      <c r="P167" s="168" t="str">
        <f t="shared" si="14"/>
        <v>N</v>
      </c>
      <c r="Q167" s="163">
        <f>SHEET1!BD121*10000-$H167</f>
        <v>3812.1737638251516</v>
      </c>
      <c r="R167" s="168" t="str">
        <f t="shared" si="15"/>
        <v>X</v>
      </c>
      <c r="S167" s="163">
        <f>SHEET1!BP121*1000-$H167</f>
        <v>-725.52623617484824</v>
      </c>
      <c r="T167" s="168" t="str">
        <f t="shared" si="16"/>
        <v xml:space="preserve"> </v>
      </c>
      <c r="U167" s="163">
        <f>SHEET1!BH121*10000-$H167</f>
        <v>3167.1737638251516</v>
      </c>
      <c r="V167" s="168" t="str">
        <f t="shared" si="17"/>
        <v xml:space="preserve"> </v>
      </c>
      <c r="W167" s="34">
        <f t="shared" si="10"/>
        <v>-0.52992364688210192</v>
      </c>
      <c r="Z167" s="163">
        <f>(1/SHEET1!H121)*10000-$H167</f>
        <v>6884.6134747991082</v>
      </c>
      <c r="AA167" s="168" t="str">
        <f t="shared" si="18"/>
        <v xml:space="preserve"> </v>
      </c>
      <c r="AB167" s="163">
        <f>(1/SHEET1!AZ121)*10000-$H167</f>
        <v>8373.7709515836286</v>
      </c>
      <c r="AC167" s="168" t="str">
        <f t="shared" si="19"/>
        <v xml:space="preserve"> </v>
      </c>
    </row>
    <row r="168" spans="1:29" ht="15">
      <c r="A168" s="159" t="str">
        <f>SHEET1!A122</f>
        <v>16 October 2008</v>
      </c>
      <c r="B168" s="160">
        <f>SHEET1!B122</f>
        <v>0.625</v>
      </c>
      <c r="C168" s="161"/>
      <c r="D168" s="162"/>
      <c r="E168" s="161"/>
      <c r="H168" s="163">
        <f>SHEET1!BS122*100</f>
        <v>8161.682799249711</v>
      </c>
      <c r="I168" s="168" t="str">
        <f t="shared" si="11"/>
        <v xml:space="preserve"> </v>
      </c>
      <c r="K168" s="163">
        <f>(1/SHEET1!AF122)*10000-H168</f>
        <v>-689.51661827384669</v>
      </c>
      <c r="L168" s="168" t="str">
        <f t="shared" si="12"/>
        <v>X</v>
      </c>
      <c r="M168" s="163">
        <f>SHEET1!BL122*100-H168</f>
        <v>1865.317200750289</v>
      </c>
      <c r="N168" s="168" t="str">
        <f t="shared" si="13"/>
        <v xml:space="preserve"> </v>
      </c>
      <c r="O168" s="163">
        <f>(1/SHEET1!AR122)*10000-$H168</f>
        <v>-2351.4451605302875</v>
      </c>
      <c r="P168" s="168" t="str">
        <f t="shared" si="14"/>
        <v xml:space="preserve"> </v>
      </c>
      <c r="Q168" s="163">
        <f>SHEET1!BD122*10000-$H168</f>
        <v>3722.3172007502872</v>
      </c>
      <c r="R168" s="168" t="str">
        <f t="shared" si="15"/>
        <v xml:space="preserve"> </v>
      </c>
      <c r="S168" s="163">
        <f>SHEET1!BP122*1000-$H168</f>
        <v>-701.28279924971139</v>
      </c>
      <c r="T168" s="168" t="str">
        <f t="shared" si="16"/>
        <v xml:space="preserve"> </v>
      </c>
      <c r="U168" s="163">
        <f>SHEET1!BH122*10000-$H168</f>
        <v>3167.317200750289</v>
      </c>
      <c r="V168" s="168" t="str">
        <f t="shared" si="17"/>
        <v xml:space="preserve"> </v>
      </c>
      <c r="W168" s="34">
        <f t="shared" si="10"/>
        <v>-0.48732700672753737</v>
      </c>
      <c r="Z168" s="163">
        <f>(1/SHEET1!H122)*10000-$H168</f>
        <v>6962.3341396492615</v>
      </c>
      <c r="AA168" s="168" t="str">
        <f t="shared" si="18"/>
        <v>X</v>
      </c>
      <c r="AB168" s="163">
        <f>(1/SHEET1!AZ122)*10000-$H168</f>
        <v>8433.0732578362495</v>
      </c>
      <c r="AC168" s="168" t="str">
        <f t="shared" si="19"/>
        <v>X</v>
      </c>
    </row>
    <row r="169" spans="1:29" ht="15">
      <c r="A169" s="159" t="str">
        <f>SHEET1!A123</f>
        <v>16 October 2008</v>
      </c>
      <c r="B169" s="160">
        <f>SHEET1!B123</f>
        <v>0.61458333333333337</v>
      </c>
      <c r="C169" s="161"/>
      <c r="D169" s="162"/>
      <c r="E169" s="161"/>
      <c r="H169" s="163">
        <f>SHEET1!BS123*100</f>
        <v>8158.5668163155433</v>
      </c>
      <c r="I169" s="168" t="str">
        <f t="shared" si="11"/>
        <v xml:space="preserve"> </v>
      </c>
      <c r="K169" s="163">
        <f>(1/SHEET1!AF123)*10000-H169</f>
        <v>-698.10725200638262</v>
      </c>
      <c r="L169" s="168" t="str">
        <f t="shared" si="12"/>
        <v xml:space="preserve"> </v>
      </c>
      <c r="M169" s="163">
        <f>SHEET1!BL123*100-H169</f>
        <v>1883.4331836844567</v>
      </c>
      <c r="N169" s="168" t="str">
        <f t="shared" si="13"/>
        <v xml:space="preserve"> </v>
      </c>
      <c r="O169" s="163">
        <f>(1/SHEET1!AR123)*10000-$H169</f>
        <v>-2353.7255787233908</v>
      </c>
      <c r="P169" s="168" t="str">
        <f t="shared" si="14"/>
        <v xml:space="preserve"> </v>
      </c>
      <c r="Q169" s="163">
        <f>SHEET1!BD123*10000-$H169</f>
        <v>3757.4331836844567</v>
      </c>
      <c r="R169" s="168" t="str">
        <f t="shared" si="15"/>
        <v xml:space="preserve"> </v>
      </c>
      <c r="S169" s="163">
        <f>SHEET1!BP123*1000-$H169</f>
        <v>-701.56681631554329</v>
      </c>
      <c r="T169" s="168" t="str">
        <f t="shared" si="16"/>
        <v xml:space="preserve"> </v>
      </c>
      <c r="U169" s="163">
        <f>SHEET1!BH123*10000-$H169</f>
        <v>3155.4331836844567</v>
      </c>
      <c r="V169" s="168" t="str">
        <f t="shared" si="17"/>
        <v xml:space="preserve"> </v>
      </c>
      <c r="W169" s="34">
        <f t="shared" si="10"/>
        <v>-0.38117320363445761</v>
      </c>
      <c r="Z169" s="163">
        <f>(1/SHEET1!H123)*10000-$H169</f>
        <v>6933.494759295686</v>
      </c>
      <c r="AA169" s="168" t="str">
        <f t="shared" si="18"/>
        <v xml:space="preserve"> </v>
      </c>
      <c r="AB169" s="163">
        <f>(1/SHEET1!AZ123)*10000-$H169</f>
        <v>8408.6962718222967</v>
      </c>
      <c r="AC169" s="168" t="str">
        <f t="shared" si="19"/>
        <v xml:space="preserve"> </v>
      </c>
    </row>
    <row r="170" spans="1:29" ht="15">
      <c r="A170" s="159" t="str">
        <f>SHEET1!A124</f>
        <v>16 October 2008</v>
      </c>
      <c r="B170" s="160">
        <f>SHEET1!B124</f>
        <v>0.60416666666666663</v>
      </c>
      <c r="C170" s="161"/>
      <c r="D170" s="162"/>
      <c r="E170" s="161"/>
      <c r="H170" s="163">
        <f>SHEET1!BS124*100</f>
        <v>8155.6525995422999</v>
      </c>
      <c r="I170" s="168" t="str">
        <f t="shared" si="11"/>
        <v xml:space="preserve"> </v>
      </c>
      <c r="K170" s="163">
        <f>(1/SHEET1!AF124)*10000-H170</f>
        <v>-699.08709361433012</v>
      </c>
      <c r="L170" s="168" t="str">
        <f t="shared" si="12"/>
        <v xml:space="preserve"> </v>
      </c>
      <c r="M170" s="163">
        <f>SHEET1!BL124*100-H170</f>
        <v>1903.3474004577001</v>
      </c>
      <c r="N170" s="168" t="str">
        <f t="shared" si="13"/>
        <v xml:space="preserve"> </v>
      </c>
      <c r="O170" s="163">
        <f>(1/SHEET1!AR124)*10000-$H170</f>
        <v>-2357.542783342381</v>
      </c>
      <c r="P170" s="168" t="str">
        <f t="shared" si="14"/>
        <v xml:space="preserve"> </v>
      </c>
      <c r="Q170" s="163">
        <f>SHEET1!BD124*10000-$H170</f>
        <v>3742.3474004577001</v>
      </c>
      <c r="R170" s="168" t="str">
        <f t="shared" si="15"/>
        <v xml:space="preserve"> </v>
      </c>
      <c r="S170" s="163">
        <f>SHEET1!BP124*1000-$H170</f>
        <v>-704.75259954230023</v>
      </c>
      <c r="T170" s="168" t="str">
        <f t="shared" si="16"/>
        <v xml:space="preserve"> </v>
      </c>
      <c r="U170" s="163">
        <f>SHEET1!BH124*10000-$H170</f>
        <v>3150.3474004577001</v>
      </c>
      <c r="V170" s="168" t="str">
        <f t="shared" si="17"/>
        <v>N</v>
      </c>
      <c r="W170" s="34">
        <f t="shared" si="10"/>
        <v>-0.17030330645118003</v>
      </c>
      <c r="Z170" s="163">
        <f>(1/SHEET1!H124)*10000-$H170</f>
        <v>6832.3569927838398</v>
      </c>
      <c r="AA170" s="168" t="str">
        <f t="shared" si="18"/>
        <v xml:space="preserve"> </v>
      </c>
      <c r="AB170" s="163">
        <f>(1/SHEET1!AZ124)*10000-$H170</f>
        <v>8359.6240313412673</v>
      </c>
      <c r="AC170" s="168" t="str">
        <f t="shared" si="19"/>
        <v xml:space="preserve"> </v>
      </c>
    </row>
    <row r="171" spans="1:29" ht="15">
      <c r="A171" s="159" t="str">
        <f>SHEET1!A125</f>
        <v>16 October 2008</v>
      </c>
      <c r="B171" s="160">
        <f>SHEET1!B125</f>
        <v>0.59375</v>
      </c>
      <c r="C171" s="161"/>
      <c r="D171" s="162"/>
      <c r="E171" s="161"/>
      <c r="H171" s="163">
        <f>SHEET1!BS125*100</f>
        <v>8164.6616729532325</v>
      </c>
      <c r="I171" s="168" t="str">
        <f t="shared" si="11"/>
        <v xml:space="preserve"> </v>
      </c>
      <c r="K171" s="163">
        <f>(1/SHEET1!AF125)*10000-H171</f>
        <v>-699.74677298309143</v>
      </c>
      <c r="L171" s="168" t="str">
        <f t="shared" si="12"/>
        <v xml:space="preserve"> </v>
      </c>
      <c r="M171" s="163">
        <f>SHEET1!BL125*100-H171</f>
        <v>1895.3383270467675</v>
      </c>
      <c r="N171" s="168" t="str">
        <f t="shared" si="13"/>
        <v xml:space="preserve"> </v>
      </c>
      <c r="O171" s="163">
        <f>(1/SHEET1!AR125)*10000-$H171</f>
        <v>-2343.9399034538137</v>
      </c>
      <c r="P171" s="168" t="str">
        <f t="shared" si="14"/>
        <v xml:space="preserve"> </v>
      </c>
      <c r="Q171" s="163">
        <f>SHEET1!BD125*10000-$H171</f>
        <v>3738.3383270467675</v>
      </c>
      <c r="R171" s="168" t="str">
        <f t="shared" si="15"/>
        <v xml:space="preserve"> </v>
      </c>
      <c r="S171" s="163">
        <f>SHEET1!BP125*1000-$H171</f>
        <v>-710.76167295323285</v>
      </c>
      <c r="T171" s="168" t="str">
        <f t="shared" si="16"/>
        <v xml:space="preserve"> </v>
      </c>
      <c r="U171" s="163">
        <f>SHEET1!BH125*10000-$H171</f>
        <v>3163.3383270467675</v>
      </c>
      <c r="V171" s="168" t="str">
        <f t="shared" si="17"/>
        <v xml:space="preserve"> </v>
      </c>
      <c r="W171" s="34">
        <f t="shared" si="10"/>
        <v>1.2170861794883038E-3</v>
      </c>
      <c r="Z171" s="163">
        <f>(1/SHEET1!H125)*10000-$H171</f>
        <v>6832.3389269267936</v>
      </c>
      <c r="AA171" s="168" t="str">
        <f t="shared" si="18"/>
        <v xml:space="preserve"> </v>
      </c>
      <c r="AB171" s="163">
        <f>(1/SHEET1!AZ125)*10000-$H171</f>
        <v>8334.2658967547395</v>
      </c>
      <c r="AC171" s="168" t="str">
        <f t="shared" si="19"/>
        <v xml:space="preserve"> </v>
      </c>
    </row>
    <row r="172" spans="1:29" ht="15">
      <c r="A172" s="159" t="str">
        <f>SHEET1!A126</f>
        <v>16 October 2008</v>
      </c>
      <c r="B172" s="160">
        <f>SHEET1!B126</f>
        <v>0.58333333333333337</v>
      </c>
      <c r="C172" s="161"/>
      <c r="D172" s="162"/>
      <c r="E172" s="161"/>
      <c r="H172" s="163">
        <f>SHEET1!BS126*100</f>
        <v>8156.5895311871773</v>
      </c>
      <c r="I172" s="168" t="str">
        <f t="shared" si="11"/>
        <v xml:space="preserve"> </v>
      </c>
      <c r="K172" s="163">
        <f>(1/SHEET1!AF126)*10000-H172</f>
        <v>-698.35564097238057</v>
      </c>
      <c r="L172" s="168" t="str">
        <f t="shared" si="12"/>
        <v xml:space="preserve"> </v>
      </c>
      <c r="M172" s="163">
        <f>SHEET1!BL126*100-H172</f>
        <v>1902.4104688128227</v>
      </c>
      <c r="N172" s="168" t="str">
        <f t="shared" si="13"/>
        <v xml:space="preserve"> </v>
      </c>
      <c r="O172" s="163">
        <f>(1/SHEET1!AR126)*10000-$H172</f>
        <v>-2339.9306200657256</v>
      </c>
      <c r="P172" s="168" t="str">
        <f t="shared" si="14"/>
        <v xml:space="preserve"> </v>
      </c>
      <c r="Q172" s="163">
        <f>SHEET1!BD126*10000-$H172</f>
        <v>3702.4104688128227</v>
      </c>
      <c r="R172" s="168" t="str">
        <f t="shared" si="15"/>
        <v>N</v>
      </c>
      <c r="S172" s="163">
        <f>SHEET1!BP126*1000-$H172</f>
        <v>-700.88953118717745</v>
      </c>
      <c r="T172" s="168" t="str">
        <f t="shared" si="16"/>
        <v xml:space="preserve"> </v>
      </c>
      <c r="U172" s="163">
        <f>SHEET1!BH126*10000-$H172</f>
        <v>3180.4104688128227</v>
      </c>
      <c r="V172" s="168" t="str">
        <f t="shared" si="17"/>
        <v xml:space="preserve"> </v>
      </c>
      <c r="W172" s="34">
        <f t="shared" si="10"/>
        <v>0.21032681729537356</v>
      </c>
      <c r="Z172" s="163">
        <f>(1/SHEET1!H126)*10000-$H172</f>
        <v>6750.9835159207541</v>
      </c>
      <c r="AA172" s="168" t="str">
        <f t="shared" si="18"/>
        <v xml:space="preserve"> </v>
      </c>
      <c r="AB172" s="163">
        <f>(1/SHEET1!AZ126)*10000-$H172</f>
        <v>8312.4486769814666</v>
      </c>
      <c r="AC172" s="168" t="str">
        <f t="shared" si="19"/>
        <v xml:space="preserve"> </v>
      </c>
    </row>
    <row r="173" spans="1:29" ht="15">
      <c r="A173" s="159" t="str">
        <f>SHEET1!A127</f>
        <v>16 October 2008</v>
      </c>
      <c r="B173" s="160">
        <f>SHEET1!B127</f>
        <v>0.57291666666666663</v>
      </c>
      <c r="C173" s="161"/>
      <c r="D173" s="162"/>
      <c r="E173" s="161"/>
      <c r="H173" s="163">
        <f>SHEET1!BS127*100</f>
        <v>8144.3953427111792</v>
      </c>
      <c r="I173" s="168" t="str">
        <f t="shared" si="11"/>
        <v xml:space="preserve"> </v>
      </c>
      <c r="K173" s="163">
        <f>(1/SHEET1!AF127)*10000-H173</f>
        <v>-708.89827973251977</v>
      </c>
      <c r="L173" s="168" t="str">
        <f t="shared" si="12"/>
        <v xml:space="preserve"> </v>
      </c>
      <c r="M173" s="163">
        <f>SHEET1!BL127*100-H173</f>
        <v>1947.6046572888208</v>
      </c>
      <c r="N173" s="168" t="str">
        <f t="shared" si="13"/>
        <v xml:space="preserve"> </v>
      </c>
      <c r="O173" s="163">
        <f>(1/SHEET1!AR127)*10000-$H173</f>
        <v>-2333.4824482954664</v>
      </c>
      <c r="P173" s="168" t="str">
        <f t="shared" si="14"/>
        <v xml:space="preserve"> </v>
      </c>
      <c r="Q173" s="163">
        <f>SHEET1!BD127*10000-$H173</f>
        <v>3716.6046572888208</v>
      </c>
      <c r="R173" s="168" t="str">
        <f t="shared" si="15"/>
        <v xml:space="preserve"> </v>
      </c>
      <c r="S173" s="163">
        <f>SHEET1!BP127*1000-$H173</f>
        <v>-758.69534271117936</v>
      </c>
      <c r="T173" s="168" t="str">
        <f t="shared" si="16"/>
        <v>N</v>
      </c>
      <c r="U173" s="163">
        <f>SHEET1!BH127*10000-$H173</f>
        <v>3188.6046572888208</v>
      </c>
      <c r="V173" s="168" t="str">
        <f t="shared" si="17"/>
        <v xml:space="preserve"> </v>
      </c>
      <c r="W173" s="34">
        <f t="shared" si="10"/>
        <v>0.33448409665543488</v>
      </c>
      <c r="Z173" s="163">
        <f>(1/SHEET1!H127)*10000-$H173</f>
        <v>6696.8038261816673</v>
      </c>
      <c r="AA173" s="168" t="str">
        <f t="shared" si="18"/>
        <v xml:space="preserve"> </v>
      </c>
      <c r="AB173" s="163">
        <f>(1/SHEET1!AZ127)*10000-$H173</f>
        <v>8267.8810400231068</v>
      </c>
      <c r="AC173" s="168" t="str">
        <f t="shared" si="19"/>
        <v xml:space="preserve"> </v>
      </c>
    </row>
    <row r="174" spans="1:29" ht="15">
      <c r="A174" s="159" t="str">
        <f>SHEET1!A128</f>
        <v>16 October 2008</v>
      </c>
      <c r="B174" s="160">
        <f>SHEET1!B128</f>
        <v>0.5625</v>
      </c>
      <c r="C174" s="161"/>
      <c r="D174" s="162"/>
      <c r="E174" s="161"/>
      <c r="H174" s="163">
        <f>SHEET1!BS128*100</f>
        <v>8138.5515921249662</v>
      </c>
      <c r="I174" s="168" t="str">
        <f t="shared" si="11"/>
        <v xml:space="preserve"> </v>
      </c>
      <c r="K174" s="163">
        <f>(1/SHEET1!AF128)*10000-H174</f>
        <v>-711.88987656610971</v>
      </c>
      <c r="L174" s="168" t="str">
        <f t="shared" si="12"/>
        <v xml:space="preserve"> </v>
      </c>
      <c r="M174" s="163">
        <f>SHEET1!BL128*100-H174</f>
        <v>1957.4484078750338</v>
      </c>
      <c r="N174" s="168" t="str">
        <f t="shared" si="13"/>
        <v xml:space="preserve"> </v>
      </c>
      <c r="O174" s="163">
        <f>(1/SHEET1!AR128)*10000-$H174</f>
        <v>-2331.0134075614033</v>
      </c>
      <c r="P174" s="168" t="str">
        <f t="shared" si="14"/>
        <v xml:space="preserve"> </v>
      </c>
      <c r="Q174" s="163">
        <f>SHEET1!BD128*10000-$H174</f>
        <v>3716.4484078750338</v>
      </c>
      <c r="R174" s="168" t="str">
        <f t="shared" si="15"/>
        <v xml:space="preserve"> </v>
      </c>
      <c r="S174" s="163">
        <f>SHEET1!BP128*1000-$H174</f>
        <v>-754.35159212496637</v>
      </c>
      <c r="T174" s="168" t="str">
        <f t="shared" si="16"/>
        <v xml:space="preserve"> </v>
      </c>
      <c r="U174" s="163">
        <f>SHEET1!BH128*10000-$H174</f>
        <v>3186.4484078750338</v>
      </c>
      <c r="V174" s="168" t="str">
        <f t="shared" si="17"/>
        <v xml:space="preserve"> </v>
      </c>
      <c r="W174" s="34">
        <f t="shared" si="10"/>
        <v>0.45168536007624588</v>
      </c>
      <c r="Z174" s="163">
        <f>(1/SHEET1!H128)*10000-$H174</f>
        <v>6660.9156270551448</v>
      </c>
      <c r="AA174" s="168" t="str">
        <f t="shared" si="18"/>
        <v xml:space="preserve"> </v>
      </c>
      <c r="AB174" s="163">
        <f>(1/SHEET1!AZ128)*10000-$H174</f>
        <v>8233.4195932057482</v>
      </c>
      <c r="AC174" s="168" t="str">
        <f t="shared" si="19"/>
        <v xml:space="preserve"> </v>
      </c>
    </row>
    <row r="175" spans="1:29" ht="15">
      <c r="A175" s="159" t="str">
        <f>SHEET1!A129</f>
        <v>16 October 2008</v>
      </c>
      <c r="B175" s="160">
        <f>SHEET1!B129</f>
        <v>0.55208333333333337</v>
      </c>
      <c r="C175" s="161"/>
      <c r="D175" s="162"/>
      <c r="E175" s="161"/>
      <c r="H175" s="163">
        <f>SHEET1!BS129*100</f>
        <v>8132.7809328866406</v>
      </c>
      <c r="I175" s="168" t="str">
        <f t="shared" si="11"/>
        <v xml:space="preserve"> </v>
      </c>
      <c r="K175" s="163">
        <f>(1/SHEET1!AF129)*10000-H175</f>
        <v>-715.48379596333598</v>
      </c>
      <c r="L175" s="168" t="str">
        <f t="shared" si="12"/>
        <v xml:space="preserve"> </v>
      </c>
      <c r="M175" s="163">
        <f>SHEET1!BL129*100-H175</f>
        <v>1961.2190671133594</v>
      </c>
      <c r="N175" s="168" t="str">
        <f t="shared" si="13"/>
        <v xml:space="preserve"> </v>
      </c>
      <c r="O175" s="163">
        <f>(1/SHEET1!AR129)*10000-$H175</f>
        <v>-2324.9054537369138</v>
      </c>
      <c r="P175" s="168" t="str">
        <f t="shared" si="14"/>
        <v xml:space="preserve"> </v>
      </c>
      <c r="Q175" s="163">
        <f>SHEET1!BD129*10000-$H175</f>
        <v>3726.2190671133594</v>
      </c>
      <c r="R175" s="168" t="str">
        <f t="shared" si="15"/>
        <v xml:space="preserve"> </v>
      </c>
      <c r="S175" s="163">
        <f>SHEET1!BP129*1000-$H175</f>
        <v>-746.98093288664131</v>
      </c>
      <c r="T175" s="168" t="str">
        <f t="shared" si="16"/>
        <v xml:space="preserve"> </v>
      </c>
      <c r="U175" s="163">
        <f>SHEET1!BH129*10000-$H175</f>
        <v>3176.2190671133594</v>
      </c>
      <c r="V175" s="168" t="str">
        <f t="shared" si="17"/>
        <v xml:space="preserve"> </v>
      </c>
      <c r="W175" s="34">
        <f t="shared" si="10"/>
        <v>0.5492889215345349</v>
      </c>
      <c r="Z175" s="163">
        <f>(1/SHEET1!H129)*10000-$H175</f>
        <v>6684.2289945100092</v>
      </c>
      <c r="AA175" s="168" t="str">
        <f t="shared" si="18"/>
        <v xml:space="preserve"> </v>
      </c>
      <c r="AB175" s="163">
        <f>(1/SHEET1!AZ129)*10000-$H175</f>
        <v>8252.6033043737243</v>
      </c>
      <c r="AC175" s="168" t="str">
        <f t="shared" si="19"/>
        <v xml:space="preserve"> </v>
      </c>
    </row>
    <row r="176" spans="1:29" ht="15">
      <c r="A176" s="159" t="str">
        <f>SHEET1!A130</f>
        <v>16 October 2008</v>
      </c>
      <c r="B176" s="160">
        <f>SHEET1!B130</f>
        <v>0.54166666666666663</v>
      </c>
      <c r="C176" s="161"/>
      <c r="D176" s="162"/>
      <c r="E176" s="161"/>
      <c r="H176" s="163">
        <f>SHEET1!BS130*100</f>
        <v>8136.3427675627381</v>
      </c>
      <c r="I176" s="168" t="str">
        <f t="shared" si="11"/>
        <v xml:space="preserve"> </v>
      </c>
      <c r="K176" s="163">
        <f>(1/SHEET1!AF130)*10000-H176</f>
        <v>-716.29379523952048</v>
      </c>
      <c r="L176" s="168" t="str">
        <f t="shared" si="12"/>
        <v xml:space="preserve"> </v>
      </c>
      <c r="M176" s="163">
        <f>SHEET1!BL130*100-H176</f>
        <v>1954.6572324372619</v>
      </c>
      <c r="N176" s="168" t="str">
        <f t="shared" si="13"/>
        <v xml:space="preserve"> </v>
      </c>
      <c r="O176" s="163">
        <f>(1/SHEET1!AR130)*10000-$H176</f>
        <v>-2321.3750406336221</v>
      </c>
      <c r="P176" s="168" t="str">
        <f t="shared" si="14"/>
        <v xml:space="preserve"> </v>
      </c>
      <c r="Q176" s="163">
        <f>SHEET1!BD130*10000-$H176</f>
        <v>3743.6572324372619</v>
      </c>
      <c r="R176" s="168" t="str">
        <f t="shared" si="15"/>
        <v xml:space="preserve"> </v>
      </c>
      <c r="S176" s="163">
        <f>SHEET1!BP130*1000-$H176</f>
        <v>-757.6427675627383</v>
      </c>
      <c r="T176" s="168" t="str">
        <f t="shared" si="16"/>
        <v xml:space="preserve"> </v>
      </c>
      <c r="U176" s="163">
        <f>SHEET1!BH130*10000-$H176</f>
        <v>3170.6572324372619</v>
      </c>
      <c r="V176" s="168" t="str">
        <f t="shared" si="17"/>
        <v xml:space="preserve"> </v>
      </c>
      <c r="W176" s="34">
        <f t="shared" si="10"/>
        <v>0.63722776865965425</v>
      </c>
      <c r="Z176" s="163">
        <f>(1/SHEET1!H130)*10000-$H176</f>
        <v>6682.8629230122469</v>
      </c>
      <c r="AA176" s="168" t="str">
        <f t="shared" si="18"/>
        <v xml:space="preserve"> </v>
      </c>
      <c r="AB176" s="163">
        <f>(1/SHEET1!AZ130)*10000-$H176</f>
        <v>8270.5481266128118</v>
      </c>
      <c r="AC176" s="168" t="str">
        <f t="shared" si="19"/>
        <v xml:space="preserve"> </v>
      </c>
    </row>
    <row r="177" spans="1:29" ht="15">
      <c r="A177" s="159" t="str">
        <f>SHEET1!A131</f>
        <v>16 October 2008</v>
      </c>
      <c r="B177" s="160">
        <f>SHEET1!B131</f>
        <v>0.53125</v>
      </c>
      <c r="C177" s="161"/>
      <c r="D177" s="162"/>
      <c r="E177" s="161"/>
      <c r="H177" s="163">
        <f>SHEET1!BS131*100</f>
        <v>8126.9734369192238</v>
      </c>
      <c r="I177" s="168" t="str">
        <f t="shared" si="11"/>
        <v xml:space="preserve"> </v>
      </c>
      <c r="K177" s="163">
        <f>(1/SHEET1!AF131)*10000-H177</f>
        <v>-724.50101112900938</v>
      </c>
      <c r="L177" s="168" t="str">
        <f t="shared" si="12"/>
        <v xml:space="preserve"> </v>
      </c>
      <c r="M177" s="163">
        <f>SHEET1!BL131*100-H177</f>
        <v>1987.0265630807762</v>
      </c>
      <c r="N177" s="168" t="str">
        <f t="shared" si="13"/>
        <v xml:space="preserve"> </v>
      </c>
      <c r="O177" s="163">
        <f>(1/SHEET1!AR131)*10000-$H177</f>
        <v>-2334.9085657926671</v>
      </c>
      <c r="P177" s="168" t="str">
        <f t="shared" si="14"/>
        <v xml:space="preserve"> </v>
      </c>
      <c r="Q177" s="163">
        <f>SHEET1!BD131*10000-$H177</f>
        <v>3741.0265630807762</v>
      </c>
      <c r="R177" s="168" t="str">
        <f t="shared" si="15"/>
        <v xml:space="preserve"> </v>
      </c>
      <c r="S177" s="163">
        <f>SHEET1!BP131*1000-$H177</f>
        <v>-742.1734369192236</v>
      </c>
      <c r="T177" s="168" t="str">
        <f t="shared" si="16"/>
        <v xml:space="preserve"> </v>
      </c>
      <c r="U177" s="163">
        <f>SHEET1!BH131*10000-$H177</f>
        <v>3213.0265630807744</v>
      </c>
      <c r="V177" s="168" t="str">
        <f t="shared" si="17"/>
        <v>X</v>
      </c>
      <c r="W177" s="34">
        <f t="shared" ref="W177:W240" si="20">CORREL(H177:H201,U177:U201)</f>
        <v>0.71695029035329105</v>
      </c>
      <c r="Z177" s="163">
        <f>(1/SHEET1!H131)*10000-$H177</f>
        <v>6600.5670638171514</v>
      </c>
      <c r="AA177" s="168" t="str">
        <f t="shared" si="18"/>
        <v xml:space="preserve"> </v>
      </c>
      <c r="AB177" s="163">
        <f>(1/SHEET1!AZ131)*10000-$H177</f>
        <v>8191.5644220886088</v>
      </c>
      <c r="AC177" s="168" t="str">
        <f t="shared" si="19"/>
        <v xml:space="preserve"> </v>
      </c>
    </row>
    <row r="178" spans="1:29" ht="15">
      <c r="A178" s="159" t="str">
        <f>SHEET1!A132</f>
        <v>16 October 2008</v>
      </c>
      <c r="B178" s="160">
        <f>SHEET1!B132</f>
        <v>0.52083333333333337</v>
      </c>
      <c r="C178" s="161"/>
      <c r="D178" s="162"/>
      <c r="E178" s="161"/>
      <c r="H178" s="163">
        <f>SHEET1!BS132*100</f>
        <v>8123.5491016616406</v>
      </c>
      <c r="I178" s="168" t="str">
        <f t="shared" si="11"/>
        <v xml:space="preserve"> </v>
      </c>
      <c r="K178" s="163">
        <f>(1/SHEET1!AF132)*10000-H178</f>
        <v>-728.74025747026371</v>
      </c>
      <c r="L178" s="168" t="str">
        <f t="shared" si="12"/>
        <v>N</v>
      </c>
      <c r="M178" s="163">
        <f>SHEET1!BL132*100-H178</f>
        <v>1990.4508983383594</v>
      </c>
      <c r="N178" s="168" t="str">
        <f t="shared" si="13"/>
        <v>X</v>
      </c>
      <c r="O178" s="163">
        <f>(1/SHEET1!AR132)*10000-$H178</f>
        <v>-2336.5120646246032</v>
      </c>
      <c r="P178" s="168" t="str">
        <f t="shared" si="14"/>
        <v xml:space="preserve"> </v>
      </c>
      <c r="Q178" s="163">
        <f>SHEET1!BD132*10000-$H178</f>
        <v>3756.4508983383594</v>
      </c>
      <c r="R178" s="168" t="str">
        <f t="shared" si="15"/>
        <v xml:space="preserve"> </v>
      </c>
      <c r="S178" s="163">
        <f>SHEET1!BP132*1000-$H178</f>
        <v>-716.64910166164009</v>
      </c>
      <c r="T178" s="168" t="str">
        <f t="shared" si="16"/>
        <v xml:space="preserve"> </v>
      </c>
      <c r="U178" s="163">
        <f>SHEET1!BH132*10000-$H178</f>
        <v>3204.4508983383594</v>
      </c>
      <c r="V178" s="168" t="str">
        <f t="shared" si="17"/>
        <v xml:space="preserve"> </v>
      </c>
      <c r="W178" s="34">
        <f t="shared" si="20"/>
        <v>0.75031665980631135</v>
      </c>
      <c r="Z178" s="163">
        <f>(1/SHEET1!H132)*10000-$H178</f>
        <v>6519.8833188977378</v>
      </c>
      <c r="AA178" s="168" t="str">
        <f t="shared" si="18"/>
        <v>N</v>
      </c>
      <c r="AB178" s="163">
        <f>(1/SHEET1!AZ132)*10000-$H178</f>
        <v>8102.3149255978124</v>
      </c>
      <c r="AC178" s="168" t="str">
        <f t="shared" si="19"/>
        <v>N</v>
      </c>
    </row>
    <row r="179" spans="1:29" ht="15">
      <c r="A179" s="159" t="str">
        <f>SHEET1!A133</f>
        <v>16 October 2008</v>
      </c>
      <c r="B179" s="160">
        <f>SHEET1!B133</f>
        <v>0.51041666666666663</v>
      </c>
      <c r="C179" s="161"/>
      <c r="D179" s="162"/>
      <c r="E179" s="161"/>
      <c r="H179" s="163">
        <f>SHEET1!BS133*100</f>
        <v>8125.7850579922915</v>
      </c>
      <c r="I179" s="168" t="str">
        <f t="shared" si="11"/>
        <v xml:space="preserve"> </v>
      </c>
      <c r="K179" s="163">
        <f>(1/SHEET1!AF133)*10000-H179</f>
        <v>-717.82891309267052</v>
      </c>
      <c r="L179" s="168" t="str">
        <f t="shared" si="12"/>
        <v xml:space="preserve"> </v>
      </c>
      <c r="M179" s="163">
        <f>SHEET1!BL133*100-H179</f>
        <v>1930.2149420077085</v>
      </c>
      <c r="N179" s="168" t="str">
        <f t="shared" si="13"/>
        <v xml:space="preserve"> </v>
      </c>
      <c r="O179" s="163">
        <f>(1/SHEET1!AR133)*10000-$H179</f>
        <v>-2329.6916249661508</v>
      </c>
      <c r="P179" s="168" t="str">
        <f t="shared" si="14"/>
        <v xml:space="preserve"> </v>
      </c>
      <c r="Q179" s="163">
        <f>SHEET1!BD133*10000-$H179</f>
        <v>3758.2149420077067</v>
      </c>
      <c r="R179" s="168" t="str">
        <f t="shared" si="15"/>
        <v xml:space="preserve"> </v>
      </c>
      <c r="S179" s="163">
        <f>SHEET1!BP133*1000-$H179</f>
        <v>-688.18505799229206</v>
      </c>
      <c r="T179" s="168" t="str">
        <f t="shared" si="16"/>
        <v xml:space="preserve"> </v>
      </c>
      <c r="U179" s="163">
        <f>SHEET1!BH133*10000-$H179</f>
        <v>3197.2149420077085</v>
      </c>
      <c r="V179" s="168" t="str">
        <f t="shared" si="17"/>
        <v xml:space="preserve"> </v>
      </c>
      <c r="W179" s="34">
        <f t="shared" si="20"/>
        <v>0.76487925375116617</v>
      </c>
      <c r="Z179" s="163">
        <f>(1/SHEET1!H133)*10000-$H179</f>
        <v>6669.3029727814928</v>
      </c>
      <c r="AA179" s="168" t="str">
        <f t="shared" si="18"/>
        <v xml:space="preserve"> </v>
      </c>
      <c r="AB179" s="163">
        <f>(1/SHEET1!AZ133)*10000-$H179</f>
        <v>8214.0842230534581</v>
      </c>
      <c r="AC179" s="168" t="str">
        <f t="shared" si="19"/>
        <v xml:space="preserve"> </v>
      </c>
    </row>
    <row r="180" spans="1:29" ht="15">
      <c r="A180" s="159" t="str">
        <f>SHEET1!A134</f>
        <v>16 October 2008</v>
      </c>
      <c r="B180" s="160">
        <f>SHEET1!B134</f>
        <v>0.5</v>
      </c>
      <c r="C180" s="161"/>
      <c r="D180" s="162"/>
      <c r="E180" s="161"/>
      <c r="H180" s="163">
        <f>SHEET1!BS134*100</f>
        <v>8121.394504792609</v>
      </c>
      <c r="I180" s="168" t="str">
        <f t="shared" si="11"/>
        <v xml:space="preserve"> </v>
      </c>
      <c r="K180" s="163">
        <f>(1/SHEET1!AF134)*10000-H180</f>
        <v>-718.3740724562158</v>
      </c>
      <c r="L180" s="168" t="str">
        <f t="shared" si="12"/>
        <v xml:space="preserve"> </v>
      </c>
      <c r="M180" s="163">
        <f>SHEET1!BL134*100-H180</f>
        <v>1936.605495207391</v>
      </c>
      <c r="N180" s="168" t="str">
        <f t="shared" si="13"/>
        <v xml:space="preserve"> </v>
      </c>
      <c r="O180" s="163">
        <f>(1/SHEET1!AR134)*10000-$H180</f>
        <v>-2327.3160529703709</v>
      </c>
      <c r="P180" s="168" t="str">
        <f t="shared" si="14"/>
        <v xml:space="preserve"> </v>
      </c>
      <c r="Q180" s="163">
        <f>SHEET1!BD134*10000-$H180</f>
        <v>3750.605495207391</v>
      </c>
      <c r="R180" s="168" t="str">
        <f t="shared" si="15"/>
        <v xml:space="preserve"> </v>
      </c>
      <c r="S180" s="163">
        <f>SHEET1!BP134*1000-$H180</f>
        <v>-687.69450479260922</v>
      </c>
      <c r="T180" s="168" t="str">
        <f t="shared" si="16"/>
        <v>X</v>
      </c>
      <c r="U180" s="163">
        <f>SHEET1!BH134*10000-$H180</f>
        <v>3192.605495207391</v>
      </c>
      <c r="V180" s="168" t="str">
        <f t="shared" si="17"/>
        <v xml:space="preserve"> </v>
      </c>
      <c r="W180" s="34">
        <f t="shared" si="20"/>
        <v>0.78436820750770408</v>
      </c>
      <c r="Z180" s="163">
        <f>(1/SHEET1!H134)*10000-$H180</f>
        <v>6706.600750248911</v>
      </c>
      <c r="AA180" s="168" t="str">
        <f t="shared" si="18"/>
        <v xml:space="preserve"> </v>
      </c>
      <c r="AB180" s="163">
        <f>(1/SHEET1!AZ134)*10000-$H180</f>
        <v>8266.6749806220068</v>
      </c>
      <c r="AC180" s="168" t="str">
        <f t="shared" si="19"/>
        <v xml:space="preserve"> </v>
      </c>
    </row>
    <row r="181" spans="1:29" ht="15">
      <c r="A181" s="159" t="str">
        <f>SHEET1!A135</f>
        <v>16 October 2008</v>
      </c>
      <c r="B181" s="160">
        <f>SHEET1!B135</f>
        <v>0.48958333333333331</v>
      </c>
      <c r="C181" s="161"/>
      <c r="D181" s="162"/>
      <c r="E181" s="161"/>
      <c r="H181" s="163">
        <f>SHEET1!BS135*100</f>
        <v>8124.1445397639282</v>
      </c>
      <c r="I181" s="168" t="str">
        <f t="shared" si="11"/>
        <v xml:space="preserve"> </v>
      </c>
      <c r="K181" s="163">
        <f>(1/SHEET1!AF135)*10000-H181</f>
        <v>-716.18839486430716</v>
      </c>
      <c r="L181" s="168" t="str">
        <f t="shared" si="12"/>
        <v xml:space="preserve"> </v>
      </c>
      <c r="M181" s="163">
        <f>SHEET1!BL135*100-H181</f>
        <v>1930.8554602360718</v>
      </c>
      <c r="N181" s="168" t="str">
        <f t="shared" si="13"/>
        <v xml:space="preserve"> </v>
      </c>
      <c r="O181" s="163">
        <f>(1/SHEET1!AR135)*10000-$H181</f>
        <v>-2321.324369161016</v>
      </c>
      <c r="P181" s="168" t="str">
        <f t="shared" si="14"/>
        <v xml:space="preserve"> </v>
      </c>
      <c r="Q181" s="163">
        <f>SHEET1!BD135*10000-$H181</f>
        <v>3746.8554602360718</v>
      </c>
      <c r="R181" s="168" t="str">
        <f t="shared" si="15"/>
        <v xml:space="preserve"> </v>
      </c>
      <c r="S181" s="163">
        <f>SHEET1!BP135*1000-$H181</f>
        <v>-711.54453976392779</v>
      </c>
      <c r="T181" s="168" t="str">
        <f t="shared" si="16"/>
        <v xml:space="preserve"> </v>
      </c>
      <c r="U181" s="163">
        <f>SHEET1!BH135*10000-$H181</f>
        <v>3196.8554602360737</v>
      </c>
      <c r="V181" s="168" t="str">
        <f t="shared" si="17"/>
        <v xml:space="preserve"> </v>
      </c>
      <c r="W181" s="34">
        <f t="shared" si="20"/>
        <v>0.80196601996499906</v>
      </c>
      <c r="Z181" s="163">
        <f>(1/SHEET1!H135)*10000-$H181</f>
        <v>6747.9554007476718</v>
      </c>
      <c r="AA181" s="168" t="str">
        <f t="shared" si="18"/>
        <v xml:space="preserve"> </v>
      </c>
      <c r="AB181" s="163">
        <f>(1/SHEET1!AZ135)*10000-$H181</f>
        <v>8269.2980831868917</v>
      </c>
      <c r="AC181" s="168" t="str">
        <f t="shared" si="19"/>
        <v xml:space="preserve"> </v>
      </c>
    </row>
    <row r="182" spans="1:29" ht="15">
      <c r="A182" s="159" t="str">
        <f>SHEET1!A136</f>
        <v>16 October 2008</v>
      </c>
      <c r="B182" s="160">
        <f>SHEET1!B136</f>
        <v>0.47916666666666669</v>
      </c>
      <c r="C182" s="161"/>
      <c r="D182" s="162"/>
      <c r="E182" s="161"/>
      <c r="H182" s="163">
        <f>SHEET1!BS136*100</f>
        <v>8116.883911067036</v>
      </c>
      <c r="I182" s="168" t="str">
        <f t="shared" si="11"/>
        <v xml:space="preserve"> </v>
      </c>
      <c r="K182" s="163">
        <f>(1/SHEET1!AF136)*10000-H182</f>
        <v>-719.88709177566852</v>
      </c>
      <c r="L182" s="168" t="str">
        <f t="shared" si="12"/>
        <v xml:space="preserve"> </v>
      </c>
      <c r="M182" s="163">
        <f>SHEET1!BL136*100-H182</f>
        <v>1942.116088932964</v>
      </c>
      <c r="N182" s="168" t="str">
        <f t="shared" si="13"/>
        <v xml:space="preserve"> </v>
      </c>
      <c r="O182" s="163">
        <f>(1/SHEET1!AR136)*10000-$H182</f>
        <v>-2321.1264055610663</v>
      </c>
      <c r="P182" s="168" t="str">
        <f t="shared" si="14"/>
        <v xml:space="preserve"> </v>
      </c>
      <c r="Q182" s="163">
        <f>SHEET1!BD136*10000-$H182</f>
        <v>3757.116088932964</v>
      </c>
      <c r="R182" s="168" t="str">
        <f t="shared" si="15"/>
        <v xml:space="preserve"> </v>
      </c>
      <c r="S182" s="163">
        <f>SHEET1!BP136*1000-$H182</f>
        <v>-724.58391106703675</v>
      </c>
      <c r="T182" s="168" t="str">
        <f t="shared" si="16"/>
        <v xml:space="preserve"> </v>
      </c>
      <c r="U182" s="163">
        <f>SHEET1!BH136*10000-$H182</f>
        <v>3202.1160889329622</v>
      </c>
      <c r="V182" s="168" t="str">
        <f t="shared" si="17"/>
        <v xml:space="preserve"> </v>
      </c>
      <c r="W182" s="34">
        <f t="shared" si="20"/>
        <v>0.81943714972360515</v>
      </c>
      <c r="Z182" s="163">
        <f>(1/SHEET1!H136)*10000-$H182</f>
        <v>6713.3103644779749</v>
      </c>
      <c r="AA182" s="168" t="str">
        <f t="shared" si="18"/>
        <v xml:space="preserve"> </v>
      </c>
      <c r="AB182" s="163">
        <f>(1/SHEET1!AZ136)*10000-$H182</f>
        <v>8265.8159578713639</v>
      </c>
      <c r="AC182" s="168" t="str">
        <f t="shared" si="19"/>
        <v xml:space="preserve"> </v>
      </c>
    </row>
    <row r="183" spans="1:29" ht="15">
      <c r="A183" s="159" t="str">
        <f>SHEET1!A137</f>
        <v>16 October 2008</v>
      </c>
      <c r="B183" s="160">
        <f>SHEET1!B137</f>
        <v>0.46875</v>
      </c>
      <c r="C183" s="161"/>
      <c r="D183" s="162"/>
      <c r="E183" s="161"/>
      <c r="H183" s="163">
        <f>SHEET1!BS137*100</f>
        <v>8113.0601727354242</v>
      </c>
      <c r="I183" s="168" t="str">
        <f t="shared" si="11"/>
        <v>N</v>
      </c>
      <c r="K183" s="163">
        <f>(1/SHEET1!AF137)*10000-H183</f>
        <v>-719.34483077608911</v>
      </c>
      <c r="L183" s="168" t="str">
        <f t="shared" si="12"/>
        <v xml:space="preserve"> </v>
      </c>
      <c r="M183" s="163">
        <f>SHEET1!BL137*100-H183</f>
        <v>1949.9398272645758</v>
      </c>
      <c r="N183" s="168" t="str">
        <f t="shared" si="13"/>
        <v xml:space="preserve"> </v>
      </c>
      <c r="O183" s="163">
        <f>(1/SHEET1!AR137)*10000-$H183</f>
        <v>-2318.9817209131861</v>
      </c>
      <c r="P183" s="168" t="str">
        <f t="shared" si="14"/>
        <v xml:space="preserve"> </v>
      </c>
      <c r="Q183" s="163">
        <f>SHEET1!BD137*10000-$H183</f>
        <v>3752.9398272645776</v>
      </c>
      <c r="R183" s="168" t="str">
        <f t="shared" si="15"/>
        <v xml:space="preserve"> </v>
      </c>
      <c r="S183" s="163">
        <f>SHEET1!BP137*1000-$H183</f>
        <v>-733.66017273542366</v>
      </c>
      <c r="T183" s="168" t="str">
        <f t="shared" si="16"/>
        <v xml:space="preserve"> </v>
      </c>
      <c r="U183" s="163">
        <f>SHEET1!BH137*10000-$H183</f>
        <v>3177.9398272645758</v>
      </c>
      <c r="V183" s="168" t="str">
        <f t="shared" si="17"/>
        <v xml:space="preserve"> </v>
      </c>
      <c r="W183" s="34">
        <f t="shared" si="20"/>
        <v>0.80070781400883206</v>
      </c>
      <c r="Z183" s="163">
        <f>(1/SHEET1!H137)*10000-$H183</f>
        <v>6701.7546420793897</v>
      </c>
      <c r="AA183" s="168" t="str">
        <f t="shared" si="18"/>
        <v xml:space="preserve"> </v>
      </c>
      <c r="AB183" s="163">
        <f>(1/SHEET1!AZ137)*10000-$H183</f>
        <v>8275.0093126791926</v>
      </c>
      <c r="AC183" s="168" t="str">
        <f t="shared" si="19"/>
        <v xml:space="preserve"> </v>
      </c>
    </row>
    <row r="184" spans="1:29" ht="15">
      <c r="A184" s="159" t="str">
        <f>SHEET1!A138</f>
        <v>16 October 2008</v>
      </c>
      <c r="B184" s="160">
        <f>SHEET1!B138</f>
        <v>0.45833333333333331</v>
      </c>
      <c r="C184" s="161"/>
      <c r="D184" s="162"/>
      <c r="E184" s="161"/>
      <c r="H184" s="163">
        <f>SHEET1!BS138*100</f>
        <v>8115.3433296594158</v>
      </c>
      <c r="I184" s="168" t="str">
        <f t="shared" si="11"/>
        <v xml:space="preserve"> </v>
      </c>
      <c r="K184" s="163">
        <f>(1/SHEET1!AF138)*10000-H184</f>
        <v>-709.03315338923403</v>
      </c>
      <c r="L184" s="168" t="str">
        <f t="shared" si="12"/>
        <v xml:space="preserve"> </v>
      </c>
      <c r="M184" s="163">
        <f>SHEET1!BL138*100-H184</f>
        <v>1928.6566703405842</v>
      </c>
      <c r="N184" s="168" t="str">
        <f t="shared" si="13"/>
        <v xml:space="preserve"> </v>
      </c>
      <c r="O184" s="163">
        <f>(1/SHEET1!AR138)*10000-$H184</f>
        <v>-2317.2335134594969</v>
      </c>
      <c r="P184" s="168" t="str">
        <f t="shared" si="14"/>
        <v>X</v>
      </c>
      <c r="Q184" s="163">
        <f>SHEET1!BD138*10000-$H184</f>
        <v>3722.6566703405842</v>
      </c>
      <c r="R184" s="168" t="str">
        <f t="shared" si="15"/>
        <v>N</v>
      </c>
      <c r="S184" s="163">
        <f>SHEET1!BP138*1000-$H184</f>
        <v>-737.54332965941649</v>
      </c>
      <c r="T184" s="168" t="str">
        <f t="shared" si="16"/>
        <v xml:space="preserve"> </v>
      </c>
      <c r="U184" s="163">
        <f>SHEET1!BH138*10000-$H184</f>
        <v>3168.6566703405842</v>
      </c>
      <c r="V184" s="168" t="str">
        <f t="shared" si="17"/>
        <v xml:space="preserve"> </v>
      </c>
      <c r="W184" s="34">
        <f t="shared" si="20"/>
        <v>0.77602632445046649</v>
      </c>
      <c r="Z184" s="163">
        <f>(1/SHEET1!H138)*10000-$H184</f>
        <v>6706.0587749796832</v>
      </c>
      <c r="AA184" s="168" t="str">
        <f t="shared" si="18"/>
        <v xml:space="preserve"> </v>
      </c>
      <c r="AB184" s="163">
        <f>(1/SHEET1!AZ138)*10000-$H184</f>
        <v>8270.0409076009491</v>
      </c>
      <c r="AC184" s="168" t="str">
        <f t="shared" si="19"/>
        <v xml:space="preserve"> </v>
      </c>
    </row>
    <row r="185" spans="1:29" ht="15">
      <c r="A185" s="159" t="str">
        <f>SHEET1!A139</f>
        <v>16 October 2008</v>
      </c>
      <c r="B185" s="160">
        <f>SHEET1!B139</f>
        <v>0.44791666666666669</v>
      </c>
      <c r="C185" s="161"/>
      <c r="D185" s="162"/>
      <c r="E185" s="161"/>
      <c r="H185" s="163">
        <f>SHEET1!BS139*100</f>
        <v>8134.5349116373118</v>
      </c>
      <c r="I185" s="168" t="str">
        <f t="shared" ref="I185:I248" si="21">IF(AND(INT(H185)&lt;=INT(MIN(H177:H184,H186:H193)),H185&lt;H184,H185&lt;H186),"N",IF(AND(INT(H185)&gt;=INT(MAX(H177:H184,H186:H193)),H185&gt;H184,H185&gt;H186),"X"," "))</f>
        <v xml:space="preserve"> </v>
      </c>
      <c r="K185" s="163">
        <f>(1/SHEET1!AF139)*10000-H185</f>
        <v>-708.42470816189325</v>
      </c>
      <c r="L185" s="168" t="str">
        <f t="shared" ref="L185:L248" si="22">IF(AND(INT(K185)&lt;=INT(MIN(K177:K184,K186:K193)),K185&lt;K184,K185&lt;K186),"N",IF(AND(INT(K185)&gt;=INT(MAX(K177:K184,K186:K193)),K185&gt;K184,K185&gt;K186),"X"," "))</f>
        <v xml:space="preserve"> </v>
      </c>
      <c r="M185" s="163">
        <f>SHEET1!BL139*100-H185</f>
        <v>1896.4650883626882</v>
      </c>
      <c r="N185" s="168" t="str">
        <f t="shared" ref="N185:N248" si="23">IF(AND(INT(M185)&lt;=INT(MIN(M177:M184,M186:M193)),M185&lt;M184,M185&lt;M186),"N",IF(AND(INT(M185)&gt;=INT(MAX(M177:M184,M186:M193)),M185&gt;M184,M185&gt;M186),"X"," "))</f>
        <v xml:space="preserve"> </v>
      </c>
      <c r="O185" s="163">
        <f>(1/SHEET1!AR139)*10000-$H185</f>
        <v>-2323.622017221599</v>
      </c>
      <c r="P185" s="168" t="str">
        <f t="shared" ref="P185:P248" si="24">IF(AND(INT(O185)&lt;=INT(MIN(O177:O184,O186:O193)),O185&lt;O184,O185&lt;O186),"N",IF(AND(INT(O185)&gt;=INT(MAX(O177:O184,O186:O193)),O185&gt;O184,O185&gt;O186),"X"," "))</f>
        <v xml:space="preserve"> </v>
      </c>
      <c r="Q185" s="163">
        <f>SHEET1!BD139*10000-$H185</f>
        <v>3768.4650883626882</v>
      </c>
      <c r="R185" s="168" t="str">
        <f t="shared" ref="R185:R248" si="25">IF(AND(INT(Q185)&lt;=INT(MIN(Q177:Q184,Q186:Q193)),Q185&lt;Q184,Q185&lt;Q186),"N",IF(AND(INT(Q185)&gt;=INT(MAX(Q177:Q184,Q186:Q193)),Q185&gt;Q184,Q185&gt;Q186),"X"," "))</f>
        <v xml:space="preserve"> </v>
      </c>
      <c r="S185" s="163">
        <f>SHEET1!BP139*1000-$H185</f>
        <v>-722.63491163731123</v>
      </c>
      <c r="T185" s="168" t="str">
        <f t="shared" ref="T185:T248" si="26">IF(AND(INT(S185)&lt;=INT(MIN(S177:S184,S186:S193)),S185&lt;S184,S185&lt;S186),"N",IF(AND(INT(S185)&gt;=INT(MAX(S177:S184,S186:S193)),S185&gt;S184,S185&gt;S186),"X"," "))</f>
        <v xml:space="preserve"> </v>
      </c>
      <c r="U185" s="163">
        <f>SHEET1!BH139*10000-$H185</f>
        <v>3168.4650883626882</v>
      </c>
      <c r="V185" s="168" t="str">
        <f t="shared" ref="V185:V248" si="27">IF(AND(INT(U185)&lt;=INT(MIN(U177:U184,U186:U193)),U185&lt;U184,U185&lt;U186),"N",IF(AND(INT(U185)&gt;=INT(MAX(U177:U184,U186:U193)),U185&gt;U184,U185&gt;U186),"X"," "))</f>
        <v>N</v>
      </c>
      <c r="W185" s="34">
        <f t="shared" si="20"/>
        <v>0.74433248482183167</v>
      </c>
      <c r="Z185" s="163">
        <f>(1/SHEET1!H139)*10000-$H185</f>
        <v>6682.475015759338</v>
      </c>
      <c r="AA185" s="168" t="str">
        <f t="shared" ref="AA185:AA248" si="28">IF(AND(INT(Z185)&lt;=INT(MIN(Z177:Z184,Z186:Z193)),Z185&lt;Z184,Z185&lt;Z186),"N",IF(AND(INT(Z185)&gt;=INT(MAX(Z177:Z184,Z186:Z193)),Z185&gt;Z184,Z185&gt;Z186),"X"," "))</f>
        <v xml:space="preserve"> </v>
      </c>
      <c r="AB185" s="163">
        <f>(1/SHEET1!AZ139)*10000-$H185</f>
        <v>8237.4362736934017</v>
      </c>
      <c r="AC185" s="168" t="str">
        <f t="shared" ref="AC185:AC248" si="29">IF(AND(INT(AB185)&lt;=INT(MIN(AB177:AB184,AB186:AB193)),AB185&lt;AB184,AB185&lt;AB186),"N",IF(AND(INT(AB185)&gt;=INT(MAX(AB177:AB184,AB186:AB193)),AB185&gt;AB184,AB185&gt;AB186),"X"," "))</f>
        <v xml:space="preserve"> </v>
      </c>
    </row>
    <row r="186" spans="1:29" ht="15">
      <c r="A186" s="159" t="str">
        <f>SHEET1!A140</f>
        <v>16 October 2008</v>
      </c>
      <c r="B186" s="160">
        <f>SHEET1!B140</f>
        <v>0.4375</v>
      </c>
      <c r="C186" s="161"/>
      <c r="D186" s="162"/>
      <c r="E186" s="161"/>
      <c r="H186" s="163">
        <f>SHEET1!BS140*100</f>
        <v>8138.3151890170975</v>
      </c>
      <c r="I186" s="168" t="str">
        <f t="shared" si="21"/>
        <v xml:space="preserve"> </v>
      </c>
      <c r="K186" s="163">
        <f>(1/SHEET1!AF140)*10000-H186</f>
        <v>-704.47635464302584</v>
      </c>
      <c r="L186" s="168" t="str">
        <f t="shared" si="22"/>
        <v xml:space="preserve"> </v>
      </c>
      <c r="M186" s="163">
        <f>SHEET1!BL140*100-H186</f>
        <v>1888.6848109829025</v>
      </c>
      <c r="N186" s="168" t="str">
        <f t="shared" si="23"/>
        <v xml:space="preserve"> </v>
      </c>
      <c r="O186" s="163">
        <f>(1/SHEET1!AR140)*10000-$H186</f>
        <v>-2337.8511518941277</v>
      </c>
      <c r="P186" s="168" t="str">
        <f t="shared" si="24"/>
        <v xml:space="preserve"> </v>
      </c>
      <c r="Q186" s="163">
        <f>SHEET1!BD140*10000-$H186</f>
        <v>3767.6848109829043</v>
      </c>
      <c r="R186" s="168" t="str">
        <f t="shared" si="25"/>
        <v xml:space="preserve"> </v>
      </c>
      <c r="S186" s="163">
        <f>SHEET1!BP140*1000-$H186</f>
        <v>-726.91518901709696</v>
      </c>
      <c r="T186" s="168" t="str">
        <f t="shared" si="26"/>
        <v xml:space="preserve"> </v>
      </c>
      <c r="U186" s="163">
        <f>SHEET1!BH140*10000-$H186</f>
        <v>3188.6848109829025</v>
      </c>
      <c r="V186" s="168" t="str">
        <f t="shared" si="27"/>
        <v xml:space="preserve"> </v>
      </c>
      <c r="W186" s="34">
        <f t="shared" si="20"/>
        <v>0.73069238325075636</v>
      </c>
      <c r="Z186" s="163">
        <f>(1/SHEET1!H140)*10000-$H186</f>
        <v>6813.8379210307503</v>
      </c>
      <c r="AA186" s="168" t="str">
        <f t="shared" si="28"/>
        <v xml:space="preserve"> </v>
      </c>
      <c r="AB186" s="163">
        <f>(1/SHEET1!AZ140)*10000-$H186</f>
        <v>8284.7427843775495</v>
      </c>
      <c r="AC186" s="168" t="str">
        <f t="shared" si="29"/>
        <v xml:space="preserve"> </v>
      </c>
    </row>
    <row r="187" spans="1:29" ht="15">
      <c r="A187" s="159" t="str">
        <f>SHEET1!A141</f>
        <v>16 October 2008</v>
      </c>
      <c r="B187" s="160">
        <f>SHEET1!B141</f>
        <v>0.42708333333333331</v>
      </c>
      <c r="C187" s="161"/>
      <c r="D187" s="162"/>
      <c r="E187" s="161"/>
      <c r="H187" s="163">
        <f>SHEET1!BS141*100</f>
        <v>8143.3305350709988</v>
      </c>
      <c r="I187" s="168" t="str">
        <f t="shared" si="21"/>
        <v xml:space="preserve"> </v>
      </c>
      <c r="K187" s="163">
        <f>(1/SHEET1!AF141)*10000-H187</f>
        <v>-704.51479453689171</v>
      </c>
      <c r="L187" s="168" t="str">
        <f t="shared" si="22"/>
        <v xml:space="preserve"> </v>
      </c>
      <c r="M187" s="163">
        <f>SHEET1!BL141*100-H187</f>
        <v>1881.6694649290012</v>
      </c>
      <c r="N187" s="168" t="str">
        <f t="shared" si="23"/>
        <v xml:space="preserve"> </v>
      </c>
      <c r="O187" s="163">
        <f>(1/SHEET1!AR141)*10000-$H187</f>
        <v>-2341.1837407571029</v>
      </c>
      <c r="P187" s="168" t="str">
        <f t="shared" si="24"/>
        <v xml:space="preserve"> </v>
      </c>
      <c r="Q187" s="163">
        <f>SHEET1!BD141*10000-$H187</f>
        <v>3793.6694649290012</v>
      </c>
      <c r="R187" s="168" t="str">
        <f t="shared" si="25"/>
        <v xml:space="preserve"> </v>
      </c>
      <c r="S187" s="163">
        <f>SHEET1!BP141*1000-$H187</f>
        <v>-746.23053507099849</v>
      </c>
      <c r="T187" s="168" t="str">
        <f t="shared" si="26"/>
        <v xml:space="preserve"> </v>
      </c>
      <c r="U187" s="163">
        <f>SHEET1!BH141*10000-$H187</f>
        <v>3183.6694649290012</v>
      </c>
      <c r="V187" s="168" t="str">
        <f t="shared" si="27"/>
        <v xml:space="preserve"> </v>
      </c>
      <c r="W187" s="34">
        <f t="shared" si="20"/>
        <v>0.69626570549728395</v>
      </c>
      <c r="Z187" s="163">
        <f>(1/SHEET1!H141)*10000-$H187</f>
        <v>6831.2127413590706</v>
      </c>
      <c r="AA187" s="168" t="str">
        <f t="shared" si="28"/>
        <v xml:space="preserve"> </v>
      </c>
      <c r="AB187" s="163">
        <f>(1/SHEET1!AZ141)*10000-$H187</f>
        <v>8325.7076730976441</v>
      </c>
      <c r="AC187" s="168" t="str">
        <f t="shared" si="29"/>
        <v xml:space="preserve"> </v>
      </c>
    </row>
    <row r="188" spans="1:29" ht="15">
      <c r="A188" s="159" t="str">
        <f>SHEET1!A142</f>
        <v>16 October 2008</v>
      </c>
      <c r="B188" s="160">
        <f>SHEET1!B142</f>
        <v>0.41666666666666669</v>
      </c>
      <c r="C188" s="161"/>
      <c r="D188" s="162"/>
      <c r="E188" s="161"/>
      <c r="H188" s="163">
        <f>SHEET1!BS142*100</f>
        <v>8150.1489310501129</v>
      </c>
      <c r="I188" s="168" t="str">
        <f t="shared" si="21"/>
        <v xml:space="preserve"> </v>
      </c>
      <c r="K188" s="163">
        <f>(1/SHEET1!AF142)*10000-H188</f>
        <v>-702.46888338496046</v>
      </c>
      <c r="L188" s="168" t="str">
        <f t="shared" si="22"/>
        <v>X</v>
      </c>
      <c r="M188" s="163">
        <f>SHEET1!BL142*100-H188</f>
        <v>1873.8510689498871</v>
      </c>
      <c r="N188" s="168" t="str">
        <f t="shared" si="23"/>
        <v xml:space="preserve"> </v>
      </c>
      <c r="O188" s="163">
        <f>(1/SHEET1!AR142)*10000-$H188</f>
        <v>-2344.2966319326015</v>
      </c>
      <c r="P188" s="168" t="str">
        <f t="shared" si="24"/>
        <v xml:space="preserve"> </v>
      </c>
      <c r="Q188" s="163">
        <f>SHEET1!BD142*10000-$H188</f>
        <v>3795.8510689498889</v>
      </c>
      <c r="R188" s="168" t="str">
        <f t="shared" si="25"/>
        <v xml:space="preserve"> </v>
      </c>
      <c r="S188" s="163">
        <f>SHEET1!BP142*1000-$H188</f>
        <v>-752.74893105011233</v>
      </c>
      <c r="T188" s="168" t="str">
        <f t="shared" si="26"/>
        <v xml:space="preserve"> </v>
      </c>
      <c r="U188" s="163">
        <f>SHEET1!BH142*10000-$H188</f>
        <v>3192.8510689498871</v>
      </c>
      <c r="V188" s="168" t="str">
        <f t="shared" si="27"/>
        <v xml:space="preserve"> </v>
      </c>
      <c r="W188" s="34">
        <f t="shared" si="20"/>
        <v>0.62585143254491127</v>
      </c>
      <c r="Z188" s="163">
        <f>(1/SHEET1!H142)*10000-$H188</f>
        <v>6831.124477189589</v>
      </c>
      <c r="AA188" s="168" t="str">
        <f t="shared" si="28"/>
        <v xml:space="preserve"> </v>
      </c>
      <c r="AB188" s="163">
        <f>(1/SHEET1!AZ142)*10000-$H188</f>
        <v>8324.3156488510394</v>
      </c>
      <c r="AC188" s="168" t="str">
        <f t="shared" si="29"/>
        <v xml:space="preserve"> </v>
      </c>
    </row>
    <row r="189" spans="1:29" ht="15">
      <c r="A189" s="159" t="str">
        <f>SHEET1!A143</f>
        <v>16 October 2008</v>
      </c>
      <c r="B189" s="160">
        <f>SHEET1!B143</f>
        <v>0.40625</v>
      </c>
      <c r="C189" s="161"/>
      <c r="D189" s="162"/>
      <c r="E189" s="161"/>
      <c r="H189" s="163">
        <f>SHEET1!BS143*100</f>
        <v>8143.1394694652208</v>
      </c>
      <c r="I189" s="168" t="str">
        <f t="shared" si="21"/>
        <v xml:space="preserve"> </v>
      </c>
      <c r="K189" s="163">
        <f>(1/SHEET1!AF143)*10000-H189</f>
        <v>-703.77032796842013</v>
      </c>
      <c r="L189" s="168" t="str">
        <f t="shared" si="22"/>
        <v xml:space="preserve"> </v>
      </c>
      <c r="M189" s="163">
        <f>SHEET1!BL143*100-H189</f>
        <v>1871.8605305347792</v>
      </c>
      <c r="N189" s="168" t="str">
        <f t="shared" si="23"/>
        <v>N</v>
      </c>
      <c r="O189" s="163">
        <f>(1/SHEET1!AR143)*10000-$H189</f>
        <v>-2335.6012849016579</v>
      </c>
      <c r="P189" s="168" t="str">
        <f t="shared" si="24"/>
        <v xml:space="preserve"> </v>
      </c>
      <c r="Q189" s="163">
        <f>SHEET1!BD143*10000-$H189</f>
        <v>3791.8605305347792</v>
      </c>
      <c r="R189" s="168" t="str">
        <f t="shared" si="25"/>
        <v xml:space="preserve"> </v>
      </c>
      <c r="S189" s="163">
        <f>SHEET1!BP143*1000-$H189</f>
        <v>-754.73946946522119</v>
      </c>
      <c r="T189" s="168" t="str">
        <f t="shared" si="26"/>
        <v>N</v>
      </c>
      <c r="U189" s="163">
        <f>SHEET1!BH143*10000-$H189</f>
        <v>3204.8605305347792</v>
      </c>
      <c r="V189" s="168" t="str">
        <f t="shared" si="27"/>
        <v xml:space="preserve"> </v>
      </c>
      <c r="W189" s="34">
        <f t="shared" si="20"/>
        <v>0.59499109553468776</v>
      </c>
      <c r="Z189" s="163">
        <f>(1/SHEET1!H143)*10000-$H189</f>
        <v>6856.1105680329056</v>
      </c>
      <c r="AA189" s="168" t="str">
        <f t="shared" si="28"/>
        <v>X</v>
      </c>
      <c r="AB189" s="163">
        <f>(1/SHEET1!AZ143)*10000-$H189</f>
        <v>8361.2341895544178</v>
      </c>
      <c r="AC189" s="168" t="str">
        <f t="shared" si="29"/>
        <v>X</v>
      </c>
    </row>
    <row r="190" spans="1:29" ht="15">
      <c r="A190" s="159" t="str">
        <f>SHEET1!A144</f>
        <v>16 October 2008</v>
      </c>
      <c r="B190" s="160">
        <f>SHEET1!B144</f>
        <v>0.39583333333333331</v>
      </c>
      <c r="C190" s="161"/>
      <c r="D190" s="162"/>
      <c r="E190" s="161"/>
      <c r="H190" s="163">
        <f>SHEET1!BS144*100</f>
        <v>8134.0650046600404</v>
      </c>
      <c r="I190" s="168" t="str">
        <f t="shared" si="21"/>
        <v xml:space="preserve"> </v>
      </c>
      <c r="K190" s="163">
        <f>(1/SHEET1!AF144)*10000-H190</f>
        <v>-706.85169509379011</v>
      </c>
      <c r="L190" s="168" t="str">
        <f t="shared" si="22"/>
        <v xml:space="preserve"> </v>
      </c>
      <c r="M190" s="163">
        <f>SHEET1!BL144*100-H190</f>
        <v>1876.9349953399596</v>
      </c>
      <c r="N190" s="168" t="str">
        <f t="shared" si="23"/>
        <v xml:space="preserve"> </v>
      </c>
      <c r="O190" s="163">
        <f>(1/SHEET1!AR144)*10000-$H190</f>
        <v>-2327.8756067618806</v>
      </c>
      <c r="P190" s="168" t="str">
        <f t="shared" si="24"/>
        <v xml:space="preserve"> </v>
      </c>
      <c r="Q190" s="163">
        <f>SHEET1!BD144*10000-$H190</f>
        <v>3789.9349953399578</v>
      </c>
      <c r="R190" s="168" t="str">
        <f t="shared" si="25"/>
        <v xml:space="preserve"> </v>
      </c>
      <c r="S190" s="163">
        <f>SHEET1!BP144*1000-$H190</f>
        <v>-749.26500466004018</v>
      </c>
      <c r="T190" s="168" t="str">
        <f t="shared" si="26"/>
        <v xml:space="preserve"> </v>
      </c>
      <c r="U190" s="163">
        <f>SHEET1!BH144*10000-$H190</f>
        <v>3207.9349953399615</v>
      </c>
      <c r="V190" s="168" t="str">
        <f t="shared" si="27"/>
        <v xml:space="preserve"> </v>
      </c>
      <c r="W190" s="34">
        <f t="shared" si="20"/>
        <v>0.56905797198644037</v>
      </c>
      <c r="Z190" s="163">
        <f>(1/SHEET1!H144)*10000-$H190</f>
        <v>6840.4782717700291</v>
      </c>
      <c r="AA190" s="168" t="str">
        <f t="shared" si="28"/>
        <v xml:space="preserve"> </v>
      </c>
      <c r="AB190" s="163">
        <f>(1/SHEET1!AZ144)*10000-$H190</f>
        <v>8299.7887340416837</v>
      </c>
      <c r="AC190" s="168" t="str">
        <f t="shared" si="29"/>
        <v xml:space="preserve"> </v>
      </c>
    </row>
    <row r="191" spans="1:29" ht="15">
      <c r="A191" s="159" t="str">
        <f>SHEET1!A145</f>
        <v>16 October 2008</v>
      </c>
      <c r="B191" s="160">
        <f>SHEET1!B145</f>
        <v>0.38541666666666669</v>
      </c>
      <c r="C191" s="161"/>
      <c r="D191" s="162"/>
      <c r="E191" s="161"/>
      <c r="H191" s="163">
        <f>SHEET1!BS145*100</f>
        <v>8132.9727840519863</v>
      </c>
      <c r="I191" s="168" t="str">
        <f t="shared" si="21"/>
        <v xml:space="preserve"> </v>
      </c>
      <c r="K191" s="163">
        <f>(1/SHEET1!AF145)*10000-H191</f>
        <v>-710.72087282211851</v>
      </c>
      <c r="L191" s="168" t="str">
        <f t="shared" si="22"/>
        <v xml:space="preserve"> </v>
      </c>
      <c r="M191" s="163">
        <f>SHEET1!BL145*100-H191</f>
        <v>1895.0272159480137</v>
      </c>
      <c r="N191" s="168" t="str">
        <f t="shared" si="23"/>
        <v xml:space="preserve"> </v>
      </c>
      <c r="O191" s="163">
        <f>(1/SHEET1!AR145)*10000-$H191</f>
        <v>-2336.2073791479233</v>
      </c>
      <c r="P191" s="168" t="str">
        <f t="shared" si="24"/>
        <v xml:space="preserve"> </v>
      </c>
      <c r="Q191" s="163">
        <f>SHEET1!BD145*10000-$H191</f>
        <v>3802.0272159480137</v>
      </c>
      <c r="R191" s="168" t="str">
        <f t="shared" si="25"/>
        <v xml:space="preserve"> </v>
      </c>
      <c r="S191" s="163">
        <f>SHEET1!BP145*1000-$H191</f>
        <v>-753.17278405198613</v>
      </c>
      <c r="T191" s="168" t="str">
        <f t="shared" si="26"/>
        <v xml:space="preserve"> </v>
      </c>
      <c r="U191" s="163">
        <f>SHEET1!BH145*10000-$H191</f>
        <v>3203.0272159480137</v>
      </c>
      <c r="V191" s="168" t="str">
        <f t="shared" si="27"/>
        <v xml:space="preserve"> </v>
      </c>
      <c r="W191" s="34">
        <f t="shared" si="20"/>
        <v>0.52810324845208945</v>
      </c>
      <c r="Z191" s="163">
        <f>(1/SHEET1!H145)*10000-$H191</f>
        <v>6741.3392790150974</v>
      </c>
      <c r="AA191" s="168" t="str">
        <f t="shared" si="28"/>
        <v xml:space="preserve"> </v>
      </c>
      <c r="AB191" s="163">
        <f>(1/SHEET1!AZ145)*10000-$H191</f>
        <v>8193.5578281929102</v>
      </c>
      <c r="AC191" s="168" t="str">
        <f t="shared" si="29"/>
        <v xml:space="preserve"> </v>
      </c>
    </row>
    <row r="192" spans="1:29" ht="15">
      <c r="A192" s="159" t="str">
        <f>SHEET1!A146</f>
        <v>16 October 2008</v>
      </c>
      <c r="B192" s="160">
        <f>SHEET1!B146</f>
        <v>0.375</v>
      </c>
      <c r="C192" s="161"/>
      <c r="D192" s="162"/>
      <c r="E192" s="161"/>
      <c r="H192" s="163">
        <f>SHEET1!BS146*100</f>
        <v>8136.3956078094843</v>
      </c>
      <c r="I192" s="168" t="str">
        <f t="shared" si="21"/>
        <v xml:space="preserve"> </v>
      </c>
      <c r="K192" s="163">
        <f>(1/SHEET1!AF146)*10000-H192</f>
        <v>-713.04173653044109</v>
      </c>
      <c r="L192" s="168" t="str">
        <f t="shared" si="22"/>
        <v xml:space="preserve"> </v>
      </c>
      <c r="M192" s="163">
        <f>SHEET1!BL146*100-H192</f>
        <v>1907.6043921905157</v>
      </c>
      <c r="N192" s="168" t="str">
        <f t="shared" si="23"/>
        <v xml:space="preserve"> </v>
      </c>
      <c r="O192" s="163">
        <f>(1/SHEET1!AR146)*10000-$H192</f>
        <v>-2346.6781460216198</v>
      </c>
      <c r="P192" s="168" t="str">
        <f t="shared" si="24"/>
        <v xml:space="preserve"> </v>
      </c>
      <c r="Q192" s="163">
        <f>SHEET1!BD146*10000-$H192</f>
        <v>3804.6043921905157</v>
      </c>
      <c r="R192" s="168" t="str">
        <f t="shared" si="25"/>
        <v xml:space="preserve"> </v>
      </c>
      <c r="S192" s="163">
        <f>SHEET1!BP146*1000-$H192</f>
        <v>-740.19560780948359</v>
      </c>
      <c r="T192" s="168" t="str">
        <f t="shared" si="26"/>
        <v xml:space="preserve"> </v>
      </c>
      <c r="U192" s="163">
        <f>SHEET1!BH146*10000-$H192</f>
        <v>3205.6043921905175</v>
      </c>
      <c r="V192" s="168" t="str">
        <f t="shared" si="27"/>
        <v xml:space="preserve"> </v>
      </c>
      <c r="W192" s="34">
        <f t="shared" si="20"/>
        <v>0.48489585330704693</v>
      </c>
      <c r="Z192" s="163">
        <f>(1/SHEET1!H146)*10000-$H192</f>
        <v>6720.2378790423927</v>
      </c>
      <c r="AA192" s="168" t="str">
        <f t="shared" si="28"/>
        <v xml:space="preserve"> </v>
      </c>
      <c r="AB192" s="163">
        <f>(1/SHEET1!AZ146)*10000-$H192</f>
        <v>8142.2955854185811</v>
      </c>
      <c r="AC192" s="168" t="str">
        <f t="shared" si="29"/>
        <v>N</v>
      </c>
    </row>
    <row r="193" spans="1:29" ht="15">
      <c r="A193" s="159" t="str">
        <f>SHEET1!A147</f>
        <v>16 October 2008</v>
      </c>
      <c r="B193" s="160">
        <f>SHEET1!B147</f>
        <v>0.36458333333333331</v>
      </c>
      <c r="C193" s="161"/>
      <c r="D193" s="162"/>
      <c r="E193" s="161"/>
      <c r="H193" s="163">
        <f>SHEET1!BS147*100</f>
        <v>8146.6127514995296</v>
      </c>
      <c r="I193" s="168" t="str">
        <f t="shared" si="21"/>
        <v xml:space="preserve"> </v>
      </c>
      <c r="K193" s="163">
        <f>(1/SHEET1!AF147)*10000-H193</f>
        <v>-713.32649564581698</v>
      </c>
      <c r="L193" s="168" t="str">
        <f t="shared" si="22"/>
        <v>N</v>
      </c>
      <c r="M193" s="163">
        <f>SHEET1!BL147*100-H193</f>
        <v>1904.3872485004704</v>
      </c>
      <c r="N193" s="168" t="str">
        <f t="shared" si="23"/>
        <v xml:space="preserve"> </v>
      </c>
      <c r="O193" s="163">
        <f>(1/SHEET1!AR147)*10000-$H193</f>
        <v>-2348.5029352996107</v>
      </c>
      <c r="P193" s="168" t="str">
        <f t="shared" si="24"/>
        <v xml:space="preserve"> </v>
      </c>
      <c r="Q193" s="163">
        <f>SHEET1!BD147*10000-$H193</f>
        <v>3811.3872485004704</v>
      </c>
      <c r="R193" s="168" t="str">
        <f t="shared" si="25"/>
        <v>X</v>
      </c>
      <c r="S193" s="163">
        <f>SHEET1!BP147*1000-$H193</f>
        <v>-741.21275149952908</v>
      </c>
      <c r="T193" s="168" t="str">
        <f t="shared" si="26"/>
        <v xml:space="preserve"> </v>
      </c>
      <c r="U193" s="163">
        <f>SHEET1!BH147*10000-$H193</f>
        <v>3212.3872485004704</v>
      </c>
      <c r="V193" s="168" t="str">
        <f t="shared" si="27"/>
        <v xml:space="preserve"> </v>
      </c>
      <c r="W193" s="34">
        <f t="shared" si="20"/>
        <v>0.51710117494473695</v>
      </c>
      <c r="Z193" s="163">
        <f>(1/SHEET1!H147)*10000-$H193</f>
        <v>6738.7698028321174</v>
      </c>
      <c r="AA193" s="168" t="str">
        <f t="shared" si="28"/>
        <v xml:space="preserve"> </v>
      </c>
      <c r="AB193" s="163">
        <f>(1/SHEET1!AZ147)*10000-$H193</f>
        <v>8195.926879159073</v>
      </c>
      <c r="AC193" s="168" t="str">
        <f t="shared" si="29"/>
        <v xml:space="preserve"> </v>
      </c>
    </row>
    <row r="194" spans="1:29" ht="15">
      <c r="A194" s="159" t="str">
        <f>SHEET1!A148</f>
        <v>16 October 2008</v>
      </c>
      <c r="B194" s="160">
        <f>SHEET1!B148</f>
        <v>0.35416666666666669</v>
      </c>
      <c r="C194" s="161"/>
      <c r="D194" s="162"/>
      <c r="E194" s="161"/>
      <c r="H194" s="163">
        <f>SHEET1!BS148*100</f>
        <v>8151.3117862179679</v>
      </c>
      <c r="I194" s="168" t="str">
        <f t="shared" si="21"/>
        <v xml:space="preserve"> </v>
      </c>
      <c r="K194" s="163">
        <f>(1/SHEET1!AF148)*10000-H194</f>
        <v>-712.49604568386076</v>
      </c>
      <c r="L194" s="168" t="str">
        <f t="shared" si="22"/>
        <v xml:space="preserve"> </v>
      </c>
      <c r="M194" s="163">
        <f>SHEET1!BL148*100-H194</f>
        <v>1902.6882137820321</v>
      </c>
      <c r="N194" s="168" t="str">
        <f t="shared" si="23"/>
        <v xml:space="preserve"> </v>
      </c>
      <c r="O194" s="163">
        <f>(1/SHEET1!AR148)*10000-$H194</f>
        <v>-2347.144394030378</v>
      </c>
      <c r="P194" s="168" t="str">
        <f t="shared" si="24"/>
        <v xml:space="preserve"> </v>
      </c>
      <c r="Q194" s="163">
        <f>SHEET1!BD148*10000-$H194</f>
        <v>3791.6882137820321</v>
      </c>
      <c r="R194" s="168" t="str">
        <f t="shared" si="25"/>
        <v xml:space="preserve"> </v>
      </c>
      <c r="S194" s="163">
        <f>SHEET1!BP148*1000-$H194</f>
        <v>-718.81178621796789</v>
      </c>
      <c r="T194" s="168" t="str">
        <f t="shared" si="26"/>
        <v xml:space="preserve"> </v>
      </c>
      <c r="U194" s="163">
        <f>SHEET1!BH148*10000-$H194</f>
        <v>3224.6882137820321</v>
      </c>
      <c r="V194" s="168" t="str">
        <f t="shared" si="27"/>
        <v xml:space="preserve"> </v>
      </c>
      <c r="W194" s="34">
        <f t="shared" si="20"/>
        <v>0.57046849757998808</v>
      </c>
      <c r="Z194" s="163">
        <f>(1/SHEET1!H148)*10000-$H194</f>
        <v>6751.817871010051</v>
      </c>
      <c r="AA194" s="168" t="str">
        <f t="shared" si="28"/>
        <v xml:space="preserve"> </v>
      </c>
      <c r="AB194" s="163">
        <f>(1/SHEET1!AZ148)*10000-$H194</f>
        <v>8183.2194127366238</v>
      </c>
      <c r="AC194" s="168" t="str">
        <f t="shared" si="29"/>
        <v xml:space="preserve"> </v>
      </c>
    </row>
    <row r="195" spans="1:29" ht="15">
      <c r="A195" s="159" t="str">
        <f>SHEET1!A149</f>
        <v>16 October 2008</v>
      </c>
      <c r="B195" s="160">
        <f>SHEET1!B149</f>
        <v>0.34375</v>
      </c>
      <c r="C195" s="161"/>
      <c r="D195" s="162"/>
      <c r="E195" s="161"/>
      <c r="H195" s="163">
        <f>SHEET1!BS149*100</f>
        <v>8139.2407368389822</v>
      </c>
      <c r="I195" s="168" t="str">
        <f t="shared" si="21"/>
        <v xml:space="preserve"> </v>
      </c>
      <c r="K195" s="163">
        <f>(1/SHEET1!AF149)*10000-H195</f>
        <v>-710.37215352422209</v>
      </c>
      <c r="L195" s="168" t="str">
        <f t="shared" si="22"/>
        <v xml:space="preserve"> </v>
      </c>
      <c r="M195" s="163">
        <f>SHEET1!BL149*100-H195</f>
        <v>1902.7592631610178</v>
      </c>
      <c r="N195" s="168" t="str">
        <f t="shared" si="23"/>
        <v xml:space="preserve"> </v>
      </c>
      <c r="O195" s="163">
        <f>(1/SHEET1!AR149)*10000-$H195</f>
        <v>-2335.410208690404</v>
      </c>
      <c r="P195" s="168" t="str">
        <f t="shared" si="24"/>
        <v xml:space="preserve"> </v>
      </c>
      <c r="Q195" s="163">
        <f>SHEET1!BD149*10000-$H195</f>
        <v>3753.7592631610178</v>
      </c>
      <c r="R195" s="168" t="str">
        <f t="shared" si="25"/>
        <v xml:space="preserve"> </v>
      </c>
      <c r="S195" s="163">
        <f>SHEET1!BP149*1000-$H195</f>
        <v>-716.44073683898296</v>
      </c>
      <c r="T195" s="168" t="str">
        <f t="shared" si="26"/>
        <v xml:space="preserve"> </v>
      </c>
      <c r="U195" s="163">
        <f>SHEET1!BH149*10000-$H195</f>
        <v>3244.7592631610178</v>
      </c>
      <c r="V195" s="168" t="str">
        <f t="shared" si="27"/>
        <v xml:space="preserve"> </v>
      </c>
      <c r="W195" s="34">
        <f t="shared" si="20"/>
        <v>0.61596784732142262</v>
      </c>
      <c r="Z195" s="163">
        <f>(1/SHEET1!H149)*10000-$H195</f>
        <v>6730.6477389974507</v>
      </c>
      <c r="AA195" s="168" t="str">
        <f t="shared" si="28"/>
        <v xml:space="preserve"> </v>
      </c>
      <c r="AB195" s="163">
        <f>(1/SHEET1!AZ149)*10000-$H195</f>
        <v>8187.2898754059142</v>
      </c>
      <c r="AC195" s="168" t="str">
        <f t="shared" si="29"/>
        <v xml:space="preserve"> </v>
      </c>
    </row>
    <row r="196" spans="1:29" ht="15">
      <c r="A196" s="159" t="str">
        <f>SHEET1!A150</f>
        <v>16 October 2008</v>
      </c>
      <c r="B196" s="160">
        <f>SHEET1!B150</f>
        <v>0.33333333333333331</v>
      </c>
      <c r="C196" s="161"/>
      <c r="D196" s="162"/>
      <c r="E196" s="161"/>
      <c r="H196" s="163">
        <f>SHEET1!BS150*100</f>
        <v>8139.6618546890977</v>
      </c>
      <c r="I196" s="168" t="str">
        <f t="shared" si="21"/>
        <v xml:space="preserve"> </v>
      </c>
      <c r="K196" s="163">
        <f>(1/SHEET1!AF150)*10000-H196</f>
        <v>-708.03284160942985</v>
      </c>
      <c r="L196" s="168" t="str">
        <f t="shared" si="22"/>
        <v xml:space="preserve"> </v>
      </c>
      <c r="M196" s="163">
        <f>SHEET1!BL150*100-H196</f>
        <v>1902.3381453109023</v>
      </c>
      <c r="N196" s="168" t="str">
        <f t="shared" si="23"/>
        <v xml:space="preserve"> </v>
      </c>
      <c r="O196" s="163">
        <f>(1/SHEET1!AR150)*10000-$H196</f>
        <v>-2343.904349183128</v>
      </c>
      <c r="P196" s="168" t="str">
        <f t="shared" si="24"/>
        <v xml:space="preserve"> </v>
      </c>
      <c r="Q196" s="163">
        <f>SHEET1!BD150*10000-$H196</f>
        <v>3771.3381453109023</v>
      </c>
      <c r="R196" s="168" t="str">
        <f t="shared" si="25"/>
        <v xml:space="preserve"> </v>
      </c>
      <c r="S196" s="163">
        <f>SHEET1!BP150*1000-$H196</f>
        <v>-747.96185468909789</v>
      </c>
      <c r="T196" s="168" t="str">
        <f t="shared" si="26"/>
        <v xml:space="preserve"> </v>
      </c>
      <c r="U196" s="163">
        <f>SHEET1!BH150*10000-$H196</f>
        <v>3229.3381453109023</v>
      </c>
      <c r="V196" s="168" t="str">
        <f t="shared" si="27"/>
        <v xml:space="preserve"> </v>
      </c>
      <c r="W196" s="34">
        <f t="shared" si="20"/>
        <v>0.64051170376379973</v>
      </c>
      <c r="Z196" s="163">
        <f>(1/SHEET1!H150)*10000-$H196</f>
        <v>6730.2266211473352</v>
      </c>
      <c r="AA196" s="168" t="str">
        <f t="shared" si="28"/>
        <v xml:space="preserve"> </v>
      </c>
      <c r="AB196" s="163">
        <f>(1/SHEET1!AZ150)*10000-$H196</f>
        <v>8162.9139522884061</v>
      </c>
      <c r="AC196" s="168" t="str">
        <f t="shared" si="29"/>
        <v xml:space="preserve"> </v>
      </c>
    </row>
    <row r="197" spans="1:29" ht="15">
      <c r="A197" s="159" t="str">
        <f>SHEET1!A151</f>
        <v>16 October 2008</v>
      </c>
      <c r="B197" s="160">
        <f>SHEET1!B151</f>
        <v>0.32291666666666669</v>
      </c>
      <c r="C197" s="161"/>
      <c r="D197" s="162"/>
      <c r="E197" s="161"/>
      <c r="H197" s="163">
        <f>SHEET1!BS151*100</f>
        <v>8156.3661239919275</v>
      </c>
      <c r="I197" s="168" t="str">
        <f t="shared" si="21"/>
        <v xml:space="preserve"> </v>
      </c>
      <c r="K197" s="163">
        <f>(1/SHEET1!AF151)*10000-H197</f>
        <v>-699.24457291064482</v>
      </c>
      <c r="L197" s="168" t="str">
        <f t="shared" si="22"/>
        <v xml:space="preserve"> </v>
      </c>
      <c r="M197" s="163">
        <f>SHEET1!BL151*100-H197</f>
        <v>1883.6338760080725</v>
      </c>
      <c r="N197" s="168" t="str">
        <f t="shared" si="23"/>
        <v xml:space="preserve"> </v>
      </c>
      <c r="O197" s="163">
        <f>(1/SHEET1!AR151)*10000-$H197</f>
        <v>-2349.1651948397785</v>
      </c>
      <c r="P197" s="168" t="str">
        <f t="shared" si="24"/>
        <v xml:space="preserve"> </v>
      </c>
      <c r="Q197" s="163">
        <f>SHEET1!BD151*10000-$H197</f>
        <v>3732.6338760080725</v>
      </c>
      <c r="R197" s="168" t="str">
        <f t="shared" si="25"/>
        <v>N</v>
      </c>
      <c r="S197" s="163">
        <f>SHEET1!BP151*1000-$H197</f>
        <v>-692.26612399192709</v>
      </c>
      <c r="T197" s="168" t="str">
        <f t="shared" si="26"/>
        <v xml:space="preserve"> </v>
      </c>
      <c r="U197" s="163">
        <f>SHEET1!BH151*10000-$H197</f>
        <v>3209.6338760080725</v>
      </c>
      <c r="V197" s="168" t="str">
        <f t="shared" si="27"/>
        <v xml:space="preserve"> </v>
      </c>
      <c r="W197" s="34">
        <f t="shared" si="20"/>
        <v>0.65933784679809304</v>
      </c>
      <c r="Z197" s="163">
        <f>(1/SHEET1!H151)*10000-$H197</f>
        <v>6751.206923116004</v>
      </c>
      <c r="AA197" s="168" t="str">
        <f t="shared" si="28"/>
        <v xml:space="preserve"> </v>
      </c>
      <c r="AB197" s="163">
        <f>(1/SHEET1!AZ151)*10000-$H197</f>
        <v>8188.8447292280798</v>
      </c>
      <c r="AC197" s="168" t="str">
        <f t="shared" si="29"/>
        <v xml:space="preserve"> </v>
      </c>
    </row>
    <row r="198" spans="1:29" ht="15">
      <c r="A198" s="159" t="str">
        <f>SHEET1!A152</f>
        <v>16 October 2008</v>
      </c>
      <c r="B198" s="160">
        <f>SHEET1!B152</f>
        <v>0.3125</v>
      </c>
      <c r="C198" s="161"/>
      <c r="D198" s="162"/>
      <c r="E198" s="161"/>
      <c r="H198" s="163">
        <f>SHEET1!BS152*100</f>
        <v>8157.6043492351555</v>
      </c>
      <c r="I198" s="168" t="str">
        <f t="shared" si="21"/>
        <v xml:space="preserve"> </v>
      </c>
      <c r="K198" s="163">
        <f>(1/SHEET1!AF152)*10000-H198</f>
        <v>-704.37337360721995</v>
      </c>
      <c r="L198" s="168" t="str">
        <f t="shared" si="22"/>
        <v xml:space="preserve"> </v>
      </c>
      <c r="M198" s="163">
        <f>SHEET1!BL152*100-H198</f>
        <v>1901.3956507648445</v>
      </c>
      <c r="N198" s="168" t="str">
        <f t="shared" si="23"/>
        <v xml:space="preserve"> </v>
      </c>
      <c r="O198" s="163">
        <f>(1/SHEET1!AR152)*10000-$H198</f>
        <v>-2352.763111643003</v>
      </c>
      <c r="P198" s="168" t="str">
        <f t="shared" si="24"/>
        <v xml:space="preserve"> </v>
      </c>
      <c r="Q198" s="163">
        <f>SHEET1!BD152*10000-$H198</f>
        <v>3734.3956507648445</v>
      </c>
      <c r="R198" s="168" t="str">
        <f t="shared" si="25"/>
        <v xml:space="preserve"> </v>
      </c>
      <c r="S198" s="163">
        <f>SHEET1!BP152*1000-$H198</f>
        <v>-696.00434923515604</v>
      </c>
      <c r="T198" s="168" t="str">
        <f t="shared" si="26"/>
        <v xml:space="preserve"> </v>
      </c>
      <c r="U198" s="163">
        <f>SHEET1!BH152*10000-$H198</f>
        <v>3236.3956507648445</v>
      </c>
      <c r="V198" s="168" t="str">
        <f t="shared" si="27"/>
        <v xml:space="preserve"> </v>
      </c>
      <c r="W198" s="34">
        <f t="shared" si="20"/>
        <v>0.72443243008741531</v>
      </c>
      <c r="Z198" s="163">
        <f>(1/SHEET1!H152)*10000-$H198</f>
        <v>6754.4147381492758</v>
      </c>
      <c r="AA198" s="168" t="str">
        <f t="shared" si="28"/>
        <v xml:space="preserve"> </v>
      </c>
      <c r="AB198" s="163">
        <f>(1/SHEET1!AZ152)*10000-$H198</f>
        <v>8219.729420827076</v>
      </c>
      <c r="AC198" s="168" t="str">
        <f t="shared" si="29"/>
        <v xml:space="preserve"> </v>
      </c>
    </row>
    <row r="199" spans="1:29" ht="15">
      <c r="A199" s="159" t="str">
        <f>SHEET1!A153</f>
        <v>16 October 2008</v>
      </c>
      <c r="B199" s="160">
        <f>SHEET1!B153</f>
        <v>0.30208333333333331</v>
      </c>
      <c r="C199" s="161"/>
      <c r="D199" s="162"/>
      <c r="E199" s="161"/>
      <c r="H199" s="163">
        <f>SHEET1!BS153*100</f>
        <v>8165.1547276216315</v>
      </c>
      <c r="I199" s="168" t="str">
        <f t="shared" si="21"/>
        <v xml:space="preserve"> </v>
      </c>
      <c r="K199" s="163">
        <f>(1/SHEET1!AF153)*10000-H199</f>
        <v>-702.46816045745345</v>
      </c>
      <c r="L199" s="168" t="str">
        <f t="shared" si="22"/>
        <v xml:space="preserve"> </v>
      </c>
      <c r="M199" s="163">
        <f>SHEET1!BL153*100-H199</f>
        <v>1891.8452723783685</v>
      </c>
      <c r="N199" s="168" t="str">
        <f t="shared" si="23"/>
        <v xml:space="preserve"> </v>
      </c>
      <c r="O199" s="163">
        <f>(1/SHEET1!AR153)*10000-$H199</f>
        <v>-2367.3810727051205</v>
      </c>
      <c r="P199" s="168" t="str">
        <f t="shared" si="24"/>
        <v xml:space="preserve"> </v>
      </c>
      <c r="Q199" s="163">
        <f>SHEET1!BD153*10000-$H199</f>
        <v>3742.8452723783685</v>
      </c>
      <c r="R199" s="168" t="str">
        <f t="shared" si="25"/>
        <v xml:space="preserve"> </v>
      </c>
      <c r="S199" s="163">
        <f>SHEET1!BP153*1000-$H199</f>
        <v>-671.05472762163117</v>
      </c>
      <c r="T199" s="168" t="str">
        <f t="shared" si="26"/>
        <v xml:space="preserve"> </v>
      </c>
      <c r="U199" s="163">
        <f>SHEET1!BH153*10000-$H199</f>
        <v>3239.8452723783685</v>
      </c>
      <c r="V199" s="168" t="str">
        <f t="shared" si="27"/>
        <v xml:space="preserve"> </v>
      </c>
      <c r="W199" s="34">
        <f t="shared" si="20"/>
        <v>0.75006424579159159</v>
      </c>
      <c r="Z199" s="163">
        <f>(1/SHEET1!H153)*10000-$H199</f>
        <v>6829.5971092354666</v>
      </c>
      <c r="AA199" s="168" t="str">
        <f t="shared" si="28"/>
        <v xml:space="preserve"> </v>
      </c>
      <c r="AB199" s="163">
        <f>(1/SHEET1!AZ153)*10000-$H199</f>
        <v>8271.4001704717284</v>
      </c>
      <c r="AC199" s="168" t="str">
        <f t="shared" si="29"/>
        <v xml:space="preserve"> </v>
      </c>
    </row>
    <row r="200" spans="1:29" ht="15">
      <c r="A200" s="159" t="str">
        <f>SHEET1!A154</f>
        <v>16 October 2008</v>
      </c>
      <c r="B200" s="160">
        <f>SHEET1!B154</f>
        <v>0.29166666666666669</v>
      </c>
      <c r="C200" s="161"/>
      <c r="D200" s="162"/>
      <c r="E200" s="161"/>
      <c r="H200" s="163">
        <f>SHEET1!BS154*100</f>
        <v>8166.9205322848211</v>
      </c>
      <c r="I200" s="168" t="str">
        <f t="shared" si="21"/>
        <v xml:space="preserve"> </v>
      </c>
      <c r="K200" s="163">
        <f>(1/SHEET1!AF154)*10000-H200</f>
        <v>-697.54497208165321</v>
      </c>
      <c r="L200" s="168" t="str">
        <f t="shared" si="22"/>
        <v xml:space="preserve"> </v>
      </c>
      <c r="M200" s="163">
        <f>SHEET1!BL154*100-H200</f>
        <v>1852.0794677151789</v>
      </c>
      <c r="N200" s="168" t="str">
        <f t="shared" si="23"/>
        <v xml:space="preserve"> </v>
      </c>
      <c r="O200" s="163">
        <f>(1/SHEET1!AR154)*10000-$H200</f>
        <v>-2365.1103675134127</v>
      </c>
      <c r="P200" s="168" t="str">
        <f t="shared" si="24"/>
        <v xml:space="preserve"> </v>
      </c>
      <c r="Q200" s="163">
        <f>SHEET1!BD154*10000-$H200</f>
        <v>3737.0794677151771</v>
      </c>
      <c r="R200" s="168" t="str">
        <f t="shared" si="25"/>
        <v xml:space="preserve"> </v>
      </c>
      <c r="S200" s="163">
        <f>SHEET1!BP154*1000-$H200</f>
        <v>-618.52053228482146</v>
      </c>
      <c r="T200" s="168" t="str">
        <f t="shared" si="26"/>
        <v xml:space="preserve"> </v>
      </c>
      <c r="U200" s="163">
        <f>SHEET1!BH154*10000-$H200</f>
        <v>3257.0794677151789</v>
      </c>
      <c r="V200" s="168" t="str">
        <f t="shared" si="27"/>
        <v xml:space="preserve"> </v>
      </c>
      <c r="W200" s="34">
        <f t="shared" si="20"/>
        <v>0.77391372086560317</v>
      </c>
      <c r="Z200" s="163">
        <f>(1/SHEET1!H154)*10000-$H200</f>
        <v>6884.2534592865213</v>
      </c>
      <c r="AA200" s="168" t="str">
        <f t="shared" si="28"/>
        <v xml:space="preserve"> </v>
      </c>
      <c r="AB200" s="163">
        <f>(1/SHEET1!AZ154)*10000-$H200</f>
        <v>8291.2756494136629</v>
      </c>
      <c r="AC200" s="168" t="str">
        <f t="shared" si="29"/>
        <v xml:space="preserve"> </v>
      </c>
    </row>
    <row r="201" spans="1:29" ht="15">
      <c r="A201" s="159" t="str">
        <f>SHEET1!A155</f>
        <v>16 October 2008</v>
      </c>
      <c r="B201" s="160">
        <f>SHEET1!B155</f>
        <v>0.28125</v>
      </c>
      <c r="C201" s="161"/>
      <c r="D201" s="162"/>
      <c r="E201" s="161"/>
      <c r="H201" s="163">
        <f>SHEET1!BS155*100</f>
        <v>8172.1419377615775</v>
      </c>
      <c r="I201" s="168" t="str">
        <f t="shared" si="21"/>
        <v xml:space="preserve"> </v>
      </c>
      <c r="K201" s="163">
        <f>(1/SHEET1!AF155)*10000-H201</f>
        <v>-697.7417583759734</v>
      </c>
      <c r="L201" s="168" t="str">
        <f t="shared" si="22"/>
        <v xml:space="preserve"> </v>
      </c>
      <c r="M201" s="163">
        <f>SHEET1!BL155*100-H201</f>
        <v>1838.8580622384225</v>
      </c>
      <c r="N201" s="168" t="str">
        <f t="shared" si="23"/>
        <v xml:space="preserve"> </v>
      </c>
      <c r="O201" s="163">
        <f>(1/SHEET1!AR155)*10000-$H201</f>
        <v>-2361.2290433458647</v>
      </c>
      <c r="P201" s="168" t="str">
        <f t="shared" si="24"/>
        <v xml:space="preserve"> </v>
      </c>
      <c r="Q201" s="163">
        <f>SHEET1!BD155*10000-$H201</f>
        <v>3753.8580622384243</v>
      </c>
      <c r="R201" s="168" t="str">
        <f t="shared" si="25"/>
        <v xml:space="preserve"> </v>
      </c>
      <c r="S201" s="163">
        <f>SHEET1!BP155*1000-$H201</f>
        <v>-616.7419377615779</v>
      </c>
      <c r="T201" s="168" t="str">
        <f t="shared" si="26"/>
        <v xml:space="preserve"> </v>
      </c>
      <c r="U201" s="163">
        <f>SHEET1!BH155*10000-$H201</f>
        <v>3252.8580622384225</v>
      </c>
      <c r="V201" s="168" t="str">
        <f t="shared" si="27"/>
        <v xml:space="preserve"> </v>
      </c>
      <c r="W201" s="34">
        <f t="shared" si="20"/>
        <v>0.78208687365747209</v>
      </c>
      <c r="Z201" s="163">
        <f>(1/SHEET1!H155)*10000-$H201</f>
        <v>6924.4764197263457</v>
      </c>
      <c r="AA201" s="168" t="str">
        <f t="shared" si="28"/>
        <v xml:space="preserve"> </v>
      </c>
      <c r="AB201" s="163">
        <f>(1/SHEET1!AZ155)*10000-$H201</f>
        <v>8334.9561144008512</v>
      </c>
      <c r="AC201" s="168" t="str">
        <f t="shared" si="29"/>
        <v xml:space="preserve"> </v>
      </c>
    </row>
    <row r="202" spans="1:29" ht="15">
      <c r="A202" s="159" t="str">
        <f>SHEET1!A156</f>
        <v>16 October 2008</v>
      </c>
      <c r="B202" s="160">
        <f>SHEET1!B156</f>
        <v>0.27083333333333331</v>
      </c>
      <c r="C202" s="161"/>
      <c r="D202" s="162"/>
      <c r="E202" s="161"/>
      <c r="H202" s="163">
        <f>SHEET1!BS156*100</f>
        <v>8161.448998839559</v>
      </c>
      <c r="I202" s="168" t="str">
        <f t="shared" si="21"/>
        <v xml:space="preserve"> </v>
      </c>
      <c r="K202" s="163">
        <f>(1/SHEET1!AF156)*10000-H202</f>
        <v>-700.43280843442608</v>
      </c>
      <c r="L202" s="168" t="str">
        <f t="shared" si="22"/>
        <v xml:space="preserve"> </v>
      </c>
      <c r="M202" s="163">
        <f>SHEET1!BL156*100-H202</f>
        <v>1853.551001160441</v>
      </c>
      <c r="N202" s="168" t="str">
        <f t="shared" si="23"/>
        <v xml:space="preserve"> </v>
      </c>
      <c r="O202" s="163">
        <f>(1/SHEET1!AR156)*10000-$H202</f>
        <v>-2358.2920814765139</v>
      </c>
      <c r="P202" s="168" t="str">
        <f t="shared" si="24"/>
        <v xml:space="preserve"> </v>
      </c>
      <c r="Q202" s="163">
        <f>SHEET1!BD156*10000-$H202</f>
        <v>3747.551001160441</v>
      </c>
      <c r="R202" s="168" t="str">
        <f t="shared" si="25"/>
        <v xml:space="preserve"> </v>
      </c>
      <c r="S202" s="163">
        <f>SHEET1!BP156*1000-$H202</f>
        <v>-632.94899883955895</v>
      </c>
      <c r="T202" s="168" t="str">
        <f t="shared" si="26"/>
        <v xml:space="preserve"> </v>
      </c>
      <c r="U202" s="163">
        <f>SHEET1!BH156*10000-$H202</f>
        <v>3265.551001160441</v>
      </c>
      <c r="V202" s="168" t="str">
        <f t="shared" si="27"/>
        <v xml:space="preserve"> </v>
      </c>
      <c r="W202" s="34">
        <f t="shared" si="20"/>
        <v>0.79958670627606732</v>
      </c>
      <c r="Z202" s="163">
        <f>(1/SHEET1!H156)*10000-$H202</f>
        <v>6855.8208614998302</v>
      </c>
      <c r="AA202" s="168" t="str">
        <f t="shared" si="28"/>
        <v xml:space="preserve"> </v>
      </c>
      <c r="AB202" s="163">
        <f>(1/SHEET1!AZ156)*10000-$H202</f>
        <v>8269.704468133823</v>
      </c>
      <c r="AC202" s="168" t="str">
        <f t="shared" si="29"/>
        <v xml:space="preserve"> </v>
      </c>
    </row>
    <row r="203" spans="1:29" ht="15">
      <c r="A203" s="159" t="str">
        <f>SHEET1!A157</f>
        <v>16 October 2008</v>
      </c>
      <c r="B203" s="160">
        <f>SHEET1!B157</f>
        <v>0.26041666666666669</v>
      </c>
      <c r="C203" s="161"/>
      <c r="D203" s="162"/>
      <c r="E203" s="161"/>
      <c r="H203" s="163">
        <f>SHEET1!BS157*100</f>
        <v>8160.3571405479242</v>
      </c>
      <c r="I203" s="168" t="str">
        <f t="shared" si="21"/>
        <v xml:space="preserve"> </v>
      </c>
      <c r="K203" s="163">
        <f>(1/SHEET1!AF157)*10000-H203</f>
        <v>-700.45411928720114</v>
      </c>
      <c r="L203" s="168" t="str">
        <f t="shared" si="22"/>
        <v xml:space="preserve"> </v>
      </c>
      <c r="M203" s="163">
        <f>SHEET1!BL157*100-H203</f>
        <v>1845.6428594520758</v>
      </c>
      <c r="N203" s="168" t="str">
        <f t="shared" si="23"/>
        <v xml:space="preserve"> </v>
      </c>
      <c r="O203" s="163">
        <f>(1/SHEET1!AR157)*10000-$H203</f>
        <v>-2357.5369699450121</v>
      </c>
      <c r="P203" s="168" t="str">
        <f t="shared" si="24"/>
        <v xml:space="preserve"> </v>
      </c>
      <c r="Q203" s="163">
        <f>SHEET1!BD157*10000-$H203</f>
        <v>3773.6428594520758</v>
      </c>
      <c r="R203" s="168" t="str">
        <f t="shared" si="25"/>
        <v xml:space="preserve"> </v>
      </c>
      <c r="S203" s="163">
        <f>SHEET1!BP157*1000-$H203</f>
        <v>-672.65714054792443</v>
      </c>
      <c r="T203" s="168" t="str">
        <f t="shared" si="26"/>
        <v xml:space="preserve"> </v>
      </c>
      <c r="U203" s="163">
        <f>SHEET1!BH157*10000-$H203</f>
        <v>3273.6428594520758</v>
      </c>
      <c r="V203" s="168" t="str">
        <f t="shared" si="27"/>
        <v xml:space="preserve"> </v>
      </c>
      <c r="W203" s="34">
        <f t="shared" si="20"/>
        <v>0.79045222249065983</v>
      </c>
      <c r="Z203" s="163">
        <f>(1/SHEET1!H157)*10000-$H203</f>
        <v>6825.4063841036559</v>
      </c>
      <c r="AA203" s="168" t="str">
        <f t="shared" si="28"/>
        <v xml:space="preserve"> </v>
      </c>
      <c r="AB203" s="163">
        <f>(1/SHEET1!AZ157)*10000-$H203</f>
        <v>8260.0041073995308</v>
      </c>
      <c r="AC203" s="168" t="str">
        <f t="shared" si="29"/>
        <v xml:space="preserve"> </v>
      </c>
    </row>
    <row r="204" spans="1:29" ht="15">
      <c r="A204" s="159" t="str">
        <f>SHEET1!A158</f>
        <v>16 October 2008</v>
      </c>
      <c r="B204" s="160">
        <f>SHEET1!B158</f>
        <v>0.25</v>
      </c>
      <c r="C204" s="161"/>
      <c r="D204" s="162"/>
      <c r="E204" s="161"/>
      <c r="H204" s="163">
        <f>SHEET1!BS158*100</f>
        <v>8170.858615284872</v>
      </c>
      <c r="I204" s="168" t="str">
        <f t="shared" si="21"/>
        <v xml:space="preserve"> </v>
      </c>
      <c r="K204" s="163">
        <f>(1/SHEET1!AF158)*10000-H204</f>
        <v>-693.66405868250877</v>
      </c>
      <c r="L204" s="168" t="str">
        <f t="shared" si="22"/>
        <v xml:space="preserve"> </v>
      </c>
      <c r="M204" s="163">
        <f>SHEET1!BL158*100-H204</f>
        <v>1824.141384715128</v>
      </c>
      <c r="N204" s="168" t="str">
        <f t="shared" si="23"/>
        <v>N</v>
      </c>
      <c r="O204" s="163">
        <f>(1/SHEET1!AR158)*10000-$H204</f>
        <v>-2367.3649120755408</v>
      </c>
      <c r="P204" s="168" t="str">
        <f t="shared" si="24"/>
        <v xml:space="preserve"> </v>
      </c>
      <c r="Q204" s="163">
        <f>SHEET1!BD158*10000-$H204</f>
        <v>3774.1413847151262</v>
      </c>
      <c r="R204" s="168" t="str">
        <f t="shared" si="25"/>
        <v xml:space="preserve"> </v>
      </c>
      <c r="S204" s="163">
        <f>SHEET1!BP158*1000-$H204</f>
        <v>-656.95861528487239</v>
      </c>
      <c r="T204" s="168" t="str">
        <f t="shared" si="26"/>
        <v xml:space="preserve"> </v>
      </c>
      <c r="U204" s="163">
        <f>SHEET1!BH158*10000-$H204</f>
        <v>3259.141384715128</v>
      </c>
      <c r="V204" s="168" t="str">
        <f t="shared" si="27"/>
        <v xml:space="preserve"> </v>
      </c>
      <c r="W204" s="34">
        <f t="shared" si="20"/>
        <v>0.77818660056640787</v>
      </c>
      <c r="Z204" s="163">
        <f>(1/SHEET1!H158)*10000-$H204</f>
        <v>6944.0144197816344</v>
      </c>
      <c r="AA204" s="168" t="str">
        <f t="shared" si="28"/>
        <v>X</v>
      </c>
      <c r="AB204" s="163">
        <f>(1/SHEET1!AZ158)*10000-$H204</f>
        <v>8358.0670045498373</v>
      </c>
      <c r="AC204" s="168" t="str">
        <f t="shared" si="29"/>
        <v>X</v>
      </c>
    </row>
    <row r="205" spans="1:29" ht="15">
      <c r="A205" s="159" t="str">
        <f>SHEET1!A159</f>
        <v>16 October 2008</v>
      </c>
      <c r="B205" s="160">
        <f>SHEET1!B159</f>
        <v>0.23958333333333334</v>
      </c>
      <c r="C205" s="161"/>
      <c r="D205" s="162"/>
      <c r="E205" s="161"/>
      <c r="H205" s="163">
        <f>SHEET1!BS159*100</f>
        <v>8171.1394334308507</v>
      </c>
      <c r="I205" s="168" t="str">
        <f t="shared" si="21"/>
        <v xml:space="preserve"> </v>
      </c>
      <c r="K205" s="163">
        <f>(1/SHEET1!AF159)*10000-H205</f>
        <v>-701.20591583915666</v>
      </c>
      <c r="L205" s="168" t="str">
        <f t="shared" si="22"/>
        <v xml:space="preserve"> </v>
      </c>
      <c r="M205" s="163">
        <f>SHEET1!BL159*100-H205</f>
        <v>1836.8605665691493</v>
      </c>
      <c r="N205" s="168" t="str">
        <f t="shared" si="23"/>
        <v xml:space="preserve"> </v>
      </c>
      <c r="O205" s="163">
        <f>(1/SHEET1!AR159)*10000-$H205</f>
        <v>-2371.6845821868674</v>
      </c>
      <c r="P205" s="168" t="str">
        <f t="shared" si="24"/>
        <v xml:space="preserve"> </v>
      </c>
      <c r="Q205" s="163">
        <f>SHEET1!BD159*10000-$H205</f>
        <v>3782.8605665691493</v>
      </c>
      <c r="R205" s="168" t="str">
        <f t="shared" si="25"/>
        <v>X</v>
      </c>
      <c r="S205" s="163">
        <f>SHEET1!BP159*1000-$H205</f>
        <v>-614.83943343085048</v>
      </c>
      <c r="T205" s="168" t="str">
        <f t="shared" si="26"/>
        <v xml:space="preserve"> </v>
      </c>
      <c r="U205" s="163">
        <f>SHEET1!BH159*10000-$H205</f>
        <v>3274.8605665691493</v>
      </c>
      <c r="V205" s="168" t="str">
        <f t="shared" si="27"/>
        <v xml:space="preserve"> </v>
      </c>
      <c r="W205" s="34">
        <f t="shared" si="20"/>
        <v>0.75891826895043113</v>
      </c>
      <c r="Z205" s="163">
        <f>(1/SHEET1!H159)*10000-$H205</f>
        <v>6852.8990281076121</v>
      </c>
      <c r="AA205" s="168" t="str">
        <f t="shared" si="28"/>
        <v xml:space="preserve"> </v>
      </c>
      <c r="AB205" s="163">
        <f>(1/SHEET1!AZ159)*10000-$H205</f>
        <v>8314.1886245975038</v>
      </c>
      <c r="AC205" s="168" t="str">
        <f t="shared" si="29"/>
        <v xml:space="preserve"> </v>
      </c>
    </row>
    <row r="206" spans="1:29" ht="15">
      <c r="A206" s="159" t="str">
        <f>SHEET1!A160</f>
        <v>16 October 2008</v>
      </c>
      <c r="B206" s="160">
        <f>SHEET1!B160</f>
        <v>0.22916666666666666</v>
      </c>
      <c r="C206" s="161"/>
      <c r="D206" s="162"/>
      <c r="E206" s="161"/>
      <c r="H206" s="163">
        <f>SHEET1!BS160*100</f>
        <v>8178.5742302430453</v>
      </c>
      <c r="I206" s="168" t="str">
        <f t="shared" si="21"/>
        <v>X</v>
      </c>
      <c r="K206" s="163">
        <f>(1/SHEET1!AF160)*10000-H206</f>
        <v>-693.54429012328546</v>
      </c>
      <c r="L206" s="168" t="str">
        <f t="shared" si="22"/>
        <v xml:space="preserve"> </v>
      </c>
      <c r="M206" s="163">
        <f>SHEET1!BL160*100-H206</f>
        <v>1844.4257697569547</v>
      </c>
      <c r="N206" s="168" t="str">
        <f t="shared" si="23"/>
        <v xml:space="preserve"> </v>
      </c>
      <c r="O206" s="163">
        <f>(1/SHEET1!AR160)*10000-$H206</f>
        <v>-2378.4466274357828</v>
      </c>
      <c r="P206" s="168" t="str">
        <f t="shared" si="24"/>
        <v xml:space="preserve"> </v>
      </c>
      <c r="Q206" s="163">
        <f>SHEET1!BD160*10000-$H206</f>
        <v>3726.4257697569528</v>
      </c>
      <c r="R206" s="168" t="str">
        <f t="shared" si="25"/>
        <v xml:space="preserve"> </v>
      </c>
      <c r="S206" s="163">
        <f>SHEET1!BP160*1000-$H206</f>
        <v>-599.17423024304571</v>
      </c>
      <c r="T206" s="168" t="str">
        <f t="shared" si="26"/>
        <v xml:space="preserve"> </v>
      </c>
      <c r="U206" s="163">
        <f>SHEET1!BH160*10000-$H206</f>
        <v>3270.4257697569547</v>
      </c>
      <c r="V206" s="168" t="str">
        <f t="shared" si="27"/>
        <v xml:space="preserve"> </v>
      </c>
      <c r="W206" s="34">
        <f t="shared" si="20"/>
        <v>0.72546082826385561</v>
      </c>
      <c r="Z206" s="163">
        <f>(1/SHEET1!H160)*10000-$H206</f>
        <v>6843.2073530527332</v>
      </c>
      <c r="AA206" s="168" t="str">
        <f t="shared" si="28"/>
        <v xml:space="preserve"> </v>
      </c>
      <c r="AB206" s="163">
        <f>(1/SHEET1!AZ160)*10000-$H206</f>
        <v>8290.4639779255995</v>
      </c>
      <c r="AC206" s="168" t="str">
        <f t="shared" si="29"/>
        <v xml:space="preserve"> </v>
      </c>
    </row>
    <row r="207" spans="1:29" ht="15">
      <c r="A207" s="159" t="str">
        <f>SHEET1!A161</f>
        <v>16 October 2008</v>
      </c>
      <c r="B207" s="160">
        <f>SHEET1!B161</f>
        <v>0.21875</v>
      </c>
      <c r="C207" s="161"/>
      <c r="D207" s="162"/>
      <c r="E207" s="161"/>
      <c r="H207" s="163">
        <f>SHEET1!BS161*100</f>
        <v>8162.5281055083678</v>
      </c>
      <c r="I207" s="168" t="str">
        <f t="shared" si="21"/>
        <v xml:space="preserve"> </v>
      </c>
      <c r="K207" s="163">
        <f>(1/SHEET1!AF161)*10000-H207</f>
        <v>-699.28457987212732</v>
      </c>
      <c r="L207" s="168" t="str">
        <f t="shared" si="22"/>
        <v xml:space="preserve"> </v>
      </c>
      <c r="M207" s="163">
        <f>SHEET1!BL161*100-H207</f>
        <v>1856.4718944916322</v>
      </c>
      <c r="N207" s="168" t="str">
        <f t="shared" si="23"/>
        <v xml:space="preserve"> </v>
      </c>
      <c r="O207" s="163">
        <f>(1/SHEET1!AR161)*10000-$H207</f>
        <v>-2381.8471412907829</v>
      </c>
      <c r="P207" s="168" t="str">
        <f t="shared" si="24"/>
        <v>N</v>
      </c>
      <c r="Q207" s="163">
        <f>SHEET1!BD161*10000-$H207</f>
        <v>3727.4718944916322</v>
      </c>
      <c r="R207" s="168" t="str">
        <f t="shared" si="25"/>
        <v xml:space="preserve"> </v>
      </c>
      <c r="S207" s="163">
        <f>SHEET1!BP161*1000-$H207</f>
        <v>-588.12810550836821</v>
      </c>
      <c r="T207" s="168" t="str">
        <f t="shared" si="26"/>
        <v xml:space="preserve"> </v>
      </c>
      <c r="U207" s="163">
        <f>SHEET1!BH161*10000-$H207</f>
        <v>3312.4718944916322</v>
      </c>
      <c r="V207" s="168" t="str">
        <f t="shared" si="27"/>
        <v>X</v>
      </c>
      <c r="W207" s="34">
        <f t="shared" si="20"/>
        <v>0.70597112507432946</v>
      </c>
      <c r="Z207" s="163">
        <f>(1/SHEET1!H161)*10000-$H207</f>
        <v>6769.53102544579</v>
      </c>
      <c r="AA207" s="168" t="str">
        <f t="shared" si="28"/>
        <v xml:space="preserve"> </v>
      </c>
      <c r="AB207" s="163">
        <f>(1/SHEET1!AZ161)*10000-$H207</f>
        <v>8206.7631041822533</v>
      </c>
      <c r="AC207" s="168" t="str">
        <f t="shared" si="29"/>
        <v xml:space="preserve"> </v>
      </c>
    </row>
    <row r="208" spans="1:29" ht="15">
      <c r="A208" s="159" t="str">
        <f>SHEET1!A162</f>
        <v>16 October 2008</v>
      </c>
      <c r="B208" s="160">
        <f>SHEET1!B162</f>
        <v>0.20833333333333334</v>
      </c>
      <c r="C208" s="161"/>
      <c r="D208" s="162"/>
      <c r="E208" s="161"/>
      <c r="H208" s="163">
        <f>SHEET1!BS162*100</f>
        <v>8157.0624723007295</v>
      </c>
      <c r="I208" s="168" t="str">
        <f t="shared" si="21"/>
        <v xml:space="preserve"> </v>
      </c>
      <c r="K208" s="163">
        <f>(1/SHEET1!AF162)*10000-H208</f>
        <v>-699.94092121944686</v>
      </c>
      <c r="L208" s="168" t="str">
        <f t="shared" si="22"/>
        <v xml:space="preserve"> </v>
      </c>
      <c r="M208" s="163">
        <f>SHEET1!BL162*100-H208</f>
        <v>1867.9375276992705</v>
      </c>
      <c r="N208" s="168" t="str">
        <f t="shared" si="23"/>
        <v xml:space="preserve"> </v>
      </c>
      <c r="O208" s="163">
        <f>(1/SHEET1!AR162)*10000-$H208</f>
        <v>-2379.0535741670265</v>
      </c>
      <c r="P208" s="168" t="str">
        <f t="shared" si="24"/>
        <v xml:space="preserve"> </v>
      </c>
      <c r="Q208" s="163">
        <f>SHEET1!BD162*10000-$H208</f>
        <v>3727.9375276992687</v>
      </c>
      <c r="R208" s="168" t="str">
        <f t="shared" si="25"/>
        <v xml:space="preserve"> </v>
      </c>
      <c r="S208" s="163">
        <f>SHEET1!BP162*1000-$H208</f>
        <v>-599.86247230072968</v>
      </c>
      <c r="T208" s="168" t="str">
        <f t="shared" si="26"/>
        <v xml:space="preserve"> </v>
      </c>
      <c r="U208" s="163">
        <f>SHEET1!BH162*10000-$H208</f>
        <v>3282.9375276992687</v>
      </c>
      <c r="V208" s="168" t="str">
        <f t="shared" si="27"/>
        <v xml:space="preserve"> </v>
      </c>
      <c r="W208" s="34">
        <f t="shared" si="20"/>
        <v>0.63677532018244209</v>
      </c>
      <c r="Z208" s="163">
        <f>(1/SHEET1!H162)*10000-$H208</f>
        <v>6781.6886481056063</v>
      </c>
      <c r="AA208" s="168" t="str">
        <f t="shared" si="28"/>
        <v xml:space="preserve"> </v>
      </c>
      <c r="AB208" s="163">
        <f>(1/SHEET1!AZ162)*10000-$H208</f>
        <v>8201.5176029487393</v>
      </c>
      <c r="AC208" s="168" t="str">
        <f t="shared" si="29"/>
        <v>N</v>
      </c>
    </row>
    <row r="209" spans="1:29" ht="15">
      <c r="A209" s="159" t="str">
        <f>SHEET1!A163</f>
        <v>16 October 2008</v>
      </c>
      <c r="B209" s="160">
        <f>SHEET1!B163</f>
        <v>0.19791666666666666</v>
      </c>
      <c r="C209" s="161"/>
      <c r="D209" s="162"/>
      <c r="E209" s="161"/>
      <c r="H209" s="163">
        <f>SHEET1!BS163*100</f>
        <v>8174.5826467845491</v>
      </c>
      <c r="I209" s="168" t="str">
        <f t="shared" si="21"/>
        <v xml:space="preserve"> </v>
      </c>
      <c r="K209" s="163">
        <f>(1/SHEET1!AF163)*10000-H209</f>
        <v>-695.15108358335237</v>
      </c>
      <c r="L209" s="168" t="str">
        <f t="shared" si="22"/>
        <v xml:space="preserve"> </v>
      </c>
      <c r="M209" s="163">
        <f>SHEET1!BL163*100-H209</f>
        <v>1852.4173532154509</v>
      </c>
      <c r="N209" s="168" t="str">
        <f t="shared" si="23"/>
        <v xml:space="preserve"> </v>
      </c>
      <c r="O209" s="163">
        <f>(1/SHEET1!AR163)*10000-$H209</f>
        <v>-2377.1451141739635</v>
      </c>
      <c r="P209" s="168" t="str">
        <f t="shared" si="24"/>
        <v xml:space="preserve"> </v>
      </c>
      <c r="Q209" s="163">
        <f>SHEET1!BD163*10000-$H209</f>
        <v>3725.4173532154509</v>
      </c>
      <c r="R209" s="168" t="str">
        <f t="shared" si="25"/>
        <v xml:space="preserve"> </v>
      </c>
      <c r="S209" s="163">
        <f>SHEET1!BP163*1000-$H209</f>
        <v>-595.08264678454907</v>
      </c>
      <c r="T209" s="168" t="str">
        <f t="shared" si="26"/>
        <v xml:space="preserve"> </v>
      </c>
      <c r="U209" s="163">
        <f>SHEET1!BH163*10000-$H209</f>
        <v>3259.4173532154509</v>
      </c>
      <c r="V209" s="168" t="str">
        <f t="shared" si="27"/>
        <v xml:space="preserve"> </v>
      </c>
      <c r="W209" s="34">
        <f t="shared" si="20"/>
        <v>0.56351977473228287</v>
      </c>
      <c r="Z209" s="163">
        <f>(1/SHEET1!H163)*10000-$H209</f>
        <v>6799.9606296455204</v>
      </c>
      <c r="AA209" s="168" t="str">
        <f t="shared" si="28"/>
        <v xml:space="preserve"> </v>
      </c>
      <c r="AB209" s="163">
        <f>(1/SHEET1!AZ163)*10000-$H209</f>
        <v>8235.0005498022565</v>
      </c>
      <c r="AC209" s="168" t="str">
        <f t="shared" si="29"/>
        <v xml:space="preserve"> </v>
      </c>
    </row>
    <row r="210" spans="1:29" ht="15">
      <c r="A210" s="159" t="str">
        <f>SHEET1!A164</f>
        <v>16 October 2008</v>
      </c>
      <c r="B210" s="160">
        <f>SHEET1!B164</f>
        <v>0.1875</v>
      </c>
      <c r="C210" s="161"/>
      <c r="D210" s="162"/>
      <c r="E210" s="161"/>
      <c r="H210" s="163">
        <f>SHEET1!BS164*100</f>
        <v>8175.7026142937721</v>
      </c>
      <c r="I210" s="168" t="str">
        <f t="shared" si="21"/>
        <v xml:space="preserve"> </v>
      </c>
      <c r="K210" s="163">
        <f>(1/SHEET1!AF164)*10000-H210</f>
        <v>-688.43097607873733</v>
      </c>
      <c r="L210" s="168" t="str">
        <f t="shared" si="22"/>
        <v>X</v>
      </c>
      <c r="M210" s="163">
        <f>SHEET1!BL164*100-H210</f>
        <v>1830.2973857062279</v>
      </c>
      <c r="N210" s="168" t="str">
        <f t="shared" si="23"/>
        <v xml:space="preserve"> </v>
      </c>
      <c r="O210" s="163">
        <f>(1/SHEET1!AR164)*10000-$H210</f>
        <v>-2372.2089110844408</v>
      </c>
      <c r="P210" s="168" t="str">
        <f t="shared" si="24"/>
        <v xml:space="preserve"> </v>
      </c>
      <c r="Q210" s="163">
        <f>SHEET1!BD164*10000-$H210</f>
        <v>3694.2973857062279</v>
      </c>
      <c r="R210" s="168" t="str">
        <f t="shared" si="25"/>
        <v>N</v>
      </c>
      <c r="S210" s="163">
        <f>SHEET1!BP164*1000-$H210</f>
        <v>-571.50261429377224</v>
      </c>
      <c r="T210" s="168" t="str">
        <f t="shared" si="26"/>
        <v xml:space="preserve"> </v>
      </c>
      <c r="U210" s="163">
        <f>SHEET1!BH164*10000-$H210</f>
        <v>3270.2973857062279</v>
      </c>
      <c r="V210" s="168" t="str">
        <f t="shared" si="27"/>
        <v xml:space="preserve"> </v>
      </c>
      <c r="W210" s="34">
        <f t="shared" si="20"/>
        <v>0.46205930593916111</v>
      </c>
      <c r="Z210" s="163">
        <f>(1/SHEET1!H164)*10000-$H210</f>
        <v>6857.3701457783864</v>
      </c>
      <c r="AA210" s="168" t="str">
        <f t="shared" si="28"/>
        <v xml:space="preserve"> </v>
      </c>
      <c r="AB210" s="163">
        <f>(1/SHEET1!AZ164)*10000-$H210</f>
        <v>8279.7852909226167</v>
      </c>
      <c r="AC210" s="168" t="str">
        <f t="shared" si="29"/>
        <v xml:space="preserve"> </v>
      </c>
    </row>
    <row r="211" spans="1:29" ht="15">
      <c r="A211" s="159" t="str">
        <f>SHEET1!A165</f>
        <v>16 October 2008</v>
      </c>
      <c r="B211" s="160">
        <f>SHEET1!B165</f>
        <v>0.17708333333333334</v>
      </c>
      <c r="C211" s="161"/>
      <c r="D211" s="162"/>
      <c r="E211" s="161"/>
      <c r="H211" s="163">
        <f>SHEET1!BS165*100</f>
        <v>8160.5992080288461</v>
      </c>
      <c r="I211" s="168" t="str">
        <f t="shared" si="21"/>
        <v xml:space="preserve"> </v>
      </c>
      <c r="K211" s="163">
        <f>(1/SHEET1!AF165)*10000-H211</f>
        <v>-698.46951621480275</v>
      </c>
      <c r="L211" s="168" t="str">
        <f t="shared" si="22"/>
        <v xml:space="preserve"> </v>
      </c>
      <c r="M211" s="163">
        <f>SHEET1!BL165*100-H211</f>
        <v>1854.4007919711539</v>
      </c>
      <c r="N211" s="168" t="str">
        <f t="shared" si="23"/>
        <v xml:space="preserve"> </v>
      </c>
      <c r="O211" s="163">
        <f>(1/SHEET1!AR165)*10000-$H211</f>
        <v>-2361.4806740460117</v>
      </c>
      <c r="P211" s="168" t="str">
        <f t="shared" si="24"/>
        <v xml:space="preserve"> </v>
      </c>
      <c r="Q211" s="163">
        <f>SHEET1!BD165*10000-$H211</f>
        <v>3698.4007919711539</v>
      </c>
      <c r="R211" s="168" t="str">
        <f t="shared" si="25"/>
        <v xml:space="preserve"> </v>
      </c>
      <c r="S211" s="163">
        <f>SHEET1!BP165*1000-$H211</f>
        <v>-568.39920802884626</v>
      </c>
      <c r="T211" s="168" t="str">
        <f t="shared" si="26"/>
        <v>X</v>
      </c>
      <c r="U211" s="163">
        <f>SHEET1!BH165*10000-$H211</f>
        <v>3290.4007919711539</v>
      </c>
      <c r="V211" s="168" t="str">
        <f t="shared" si="27"/>
        <v xml:space="preserve"> </v>
      </c>
      <c r="W211" s="34">
        <f t="shared" si="20"/>
        <v>0.2130781950005575</v>
      </c>
      <c r="Z211" s="163">
        <f>(1/SHEET1!H165)*10000-$H211</f>
        <v>6840.900941986155</v>
      </c>
      <c r="AA211" s="168" t="str">
        <f t="shared" si="28"/>
        <v xml:space="preserve"> </v>
      </c>
      <c r="AB211" s="163">
        <f>(1/SHEET1!AZ165)*10000-$H211</f>
        <v>8311.1517390968365</v>
      </c>
      <c r="AC211" s="168" t="str">
        <f t="shared" si="29"/>
        <v xml:space="preserve"> </v>
      </c>
    </row>
    <row r="212" spans="1:29" ht="15">
      <c r="A212" s="159" t="str">
        <f>SHEET1!A166</f>
        <v>16 October 2008</v>
      </c>
      <c r="B212" s="160">
        <f>SHEET1!B166</f>
        <v>0.16666666666666666</v>
      </c>
      <c r="C212" s="161"/>
      <c r="D212" s="162"/>
      <c r="E212" s="161"/>
      <c r="H212" s="163">
        <f>SHEET1!BS166*100</f>
        <v>8141.6560788824145</v>
      </c>
      <c r="I212" s="168" t="str">
        <f t="shared" si="21"/>
        <v xml:space="preserve"> </v>
      </c>
      <c r="K212" s="163">
        <f>(1/SHEET1!AF166)*10000-H212</f>
        <v>-705.05311911443641</v>
      </c>
      <c r="L212" s="168" t="str">
        <f t="shared" si="22"/>
        <v xml:space="preserve"> </v>
      </c>
      <c r="M212" s="163">
        <f>SHEET1!BL166*100-H212</f>
        <v>1863.3439211175855</v>
      </c>
      <c r="N212" s="168" t="str">
        <f t="shared" si="23"/>
        <v xml:space="preserve"> </v>
      </c>
      <c r="O212" s="163">
        <f>(1/SHEET1!AR166)*10000-$H212</f>
        <v>-2350.5974733693256</v>
      </c>
      <c r="P212" s="168" t="str">
        <f t="shared" si="24"/>
        <v xml:space="preserve"> </v>
      </c>
      <c r="Q212" s="163">
        <f>SHEET1!BD166*10000-$H212</f>
        <v>3723.3439211175873</v>
      </c>
      <c r="R212" s="168" t="str">
        <f t="shared" si="25"/>
        <v xml:space="preserve"> </v>
      </c>
      <c r="S212" s="163">
        <f>SHEET1!BP166*1000-$H212</f>
        <v>-574.75607888241393</v>
      </c>
      <c r="T212" s="168" t="str">
        <f t="shared" si="26"/>
        <v xml:space="preserve"> </v>
      </c>
      <c r="U212" s="163">
        <f>SHEET1!BH166*10000-$H212</f>
        <v>3270.3439211175855</v>
      </c>
      <c r="V212" s="168" t="str">
        <f t="shared" si="27"/>
        <v xml:space="preserve"> </v>
      </c>
      <c r="W212" s="34">
        <f t="shared" si="20"/>
        <v>-0.24412013930640719</v>
      </c>
      <c r="Z212" s="163">
        <f>(1/SHEET1!H166)*10000-$H212</f>
        <v>6810.4970311654333</v>
      </c>
      <c r="AA212" s="168" t="str">
        <f t="shared" si="28"/>
        <v xml:space="preserve"> </v>
      </c>
      <c r="AB212" s="163">
        <f>(1/SHEET1!AZ166)*10000-$H212</f>
        <v>8267.927117704392</v>
      </c>
      <c r="AC212" s="168" t="str">
        <f t="shared" si="29"/>
        <v xml:space="preserve"> </v>
      </c>
    </row>
    <row r="213" spans="1:29" ht="15">
      <c r="A213" s="159" t="str">
        <f>SHEET1!A167</f>
        <v>16 October 2008</v>
      </c>
      <c r="B213" s="160">
        <f>SHEET1!B167</f>
        <v>0.15625</v>
      </c>
      <c r="C213" s="161"/>
      <c r="D213" s="162"/>
      <c r="E213" s="161"/>
      <c r="H213" s="163">
        <f>SHEET1!BS167*100</f>
        <v>8132.6040755345321</v>
      </c>
      <c r="I213" s="168" t="str">
        <f t="shared" si="21"/>
        <v xml:space="preserve"> </v>
      </c>
      <c r="K213" s="163">
        <f>(1/SHEET1!AF167)*10000-H213</f>
        <v>-710.35216430466426</v>
      </c>
      <c r="L213" s="168" t="str">
        <f t="shared" si="22"/>
        <v xml:space="preserve"> </v>
      </c>
      <c r="M213" s="163">
        <f>SHEET1!BL167*100-H213</f>
        <v>1886.3959244654679</v>
      </c>
      <c r="N213" s="168" t="str">
        <f t="shared" si="23"/>
        <v xml:space="preserve"> </v>
      </c>
      <c r="O213" s="163">
        <f>(1/SHEET1!AR167)*10000-$H213</f>
        <v>-2351.2547085922879</v>
      </c>
      <c r="P213" s="168" t="str">
        <f t="shared" si="24"/>
        <v xml:space="preserve"> </v>
      </c>
      <c r="Q213" s="163">
        <f>SHEET1!BD167*10000-$H213</f>
        <v>3730.3959244654679</v>
      </c>
      <c r="R213" s="168" t="str">
        <f t="shared" si="25"/>
        <v xml:space="preserve"> </v>
      </c>
      <c r="S213" s="163">
        <f>SHEET1!BP167*1000-$H213</f>
        <v>-573.90407553453224</v>
      </c>
      <c r="T213" s="168" t="str">
        <f t="shared" si="26"/>
        <v xml:space="preserve"> </v>
      </c>
      <c r="U213" s="163">
        <f>SHEET1!BH167*10000-$H213</f>
        <v>3251.3959244654679</v>
      </c>
      <c r="V213" s="168" t="str">
        <f t="shared" si="27"/>
        <v xml:space="preserve"> </v>
      </c>
      <c r="W213" s="34">
        <f t="shared" si="20"/>
        <v>-0.51452709209390746</v>
      </c>
      <c r="Z213" s="163">
        <f>(1/SHEET1!H167)*10000-$H213</f>
        <v>6737.2844003019009</v>
      </c>
      <c r="AA213" s="168" t="str">
        <f t="shared" si="28"/>
        <v xml:space="preserve"> </v>
      </c>
      <c r="AB213" s="163">
        <f>(1/SHEET1!AZ167)*10000-$H213</f>
        <v>8225.9759997149376</v>
      </c>
      <c r="AC213" s="168" t="str">
        <f t="shared" si="29"/>
        <v xml:space="preserve"> </v>
      </c>
    </row>
    <row r="214" spans="1:29" ht="15">
      <c r="A214" s="159" t="str">
        <f>SHEET1!A168</f>
        <v>16 October 2008</v>
      </c>
      <c r="B214" s="160">
        <f>SHEET1!B168</f>
        <v>0.14583333333333334</v>
      </c>
      <c r="C214" s="161"/>
      <c r="D214" s="162"/>
      <c r="E214" s="161"/>
      <c r="H214" s="163">
        <f>SHEET1!BS168*100</f>
        <v>8130.8107597463149</v>
      </c>
      <c r="I214" s="168" t="str">
        <f t="shared" si="21"/>
        <v xml:space="preserve"> </v>
      </c>
      <c r="K214" s="163">
        <f>(1/SHEET1!AF168)*10000-H214</f>
        <v>-708.55884851644714</v>
      </c>
      <c r="L214" s="168" t="str">
        <f t="shared" si="22"/>
        <v xml:space="preserve"> </v>
      </c>
      <c r="M214" s="163">
        <f>SHEET1!BL168*100-H214</f>
        <v>1888.1892402536851</v>
      </c>
      <c r="N214" s="168" t="str">
        <f t="shared" si="23"/>
        <v xml:space="preserve"> </v>
      </c>
      <c r="O214" s="163">
        <f>(1/SHEET1!AR168)*10000-$H214</f>
        <v>-2352.8018616126119</v>
      </c>
      <c r="P214" s="168" t="str">
        <f t="shared" si="24"/>
        <v xml:space="preserve"> </v>
      </c>
      <c r="Q214" s="163">
        <f>SHEET1!BD168*10000-$H214</f>
        <v>3727.1892402536851</v>
      </c>
      <c r="R214" s="168" t="str">
        <f t="shared" si="25"/>
        <v xml:space="preserve"> </v>
      </c>
      <c r="S214" s="163">
        <f>SHEET1!BP168*1000-$H214</f>
        <v>-582.51075974631476</v>
      </c>
      <c r="T214" s="168" t="str">
        <f t="shared" si="26"/>
        <v xml:space="preserve"> </v>
      </c>
      <c r="U214" s="163">
        <f>SHEET1!BH168*10000-$H214</f>
        <v>3239.1892402536851</v>
      </c>
      <c r="V214" s="168" t="str">
        <f t="shared" si="27"/>
        <v xml:space="preserve"> </v>
      </c>
      <c r="W214" s="34">
        <f t="shared" si="20"/>
        <v>-0.5613866113402205</v>
      </c>
      <c r="Z214" s="163">
        <f>(1/SHEET1!H168)*10000-$H214</f>
        <v>6761.2220027257626</v>
      </c>
      <c r="AA214" s="168" t="str">
        <f t="shared" si="28"/>
        <v xml:space="preserve"> </v>
      </c>
      <c r="AB214" s="163">
        <f>(1/SHEET1!AZ168)*10000-$H214</f>
        <v>8233.1231299607698</v>
      </c>
      <c r="AC214" s="168" t="str">
        <f t="shared" si="29"/>
        <v xml:space="preserve"> </v>
      </c>
    </row>
    <row r="215" spans="1:29" ht="15">
      <c r="A215" s="159" t="str">
        <f>SHEET1!A169</f>
        <v>16 October 2008</v>
      </c>
      <c r="B215" s="160">
        <f>SHEET1!B169</f>
        <v>0.13541666666666666</v>
      </c>
      <c r="C215" s="161"/>
      <c r="D215" s="162"/>
      <c r="E215" s="161"/>
      <c r="H215" s="163">
        <f>SHEET1!BS169*100</f>
        <v>8128.4228907612178</v>
      </c>
      <c r="I215" s="168" t="str">
        <f t="shared" si="21"/>
        <v xml:space="preserve"> </v>
      </c>
      <c r="K215" s="163">
        <f>(1/SHEET1!AF169)*10000-H215</f>
        <v>-708.92444885589066</v>
      </c>
      <c r="L215" s="168" t="str">
        <f t="shared" si="22"/>
        <v xml:space="preserve"> </v>
      </c>
      <c r="M215" s="163">
        <f>SHEET1!BL169*100-H215</f>
        <v>1888.5771092387822</v>
      </c>
      <c r="N215" s="168" t="str">
        <f t="shared" si="23"/>
        <v xml:space="preserve"> </v>
      </c>
      <c r="O215" s="163">
        <f>(1/SHEET1!AR169)*10000-$H215</f>
        <v>-2355.7507208137486</v>
      </c>
      <c r="P215" s="168" t="str">
        <f t="shared" si="24"/>
        <v xml:space="preserve"> </v>
      </c>
      <c r="Q215" s="163">
        <f>SHEET1!BD169*10000-$H215</f>
        <v>3740.5771092387822</v>
      </c>
      <c r="R215" s="168" t="str">
        <f t="shared" si="25"/>
        <v xml:space="preserve"> </v>
      </c>
      <c r="S215" s="163">
        <f>SHEET1!BP169*1000-$H215</f>
        <v>-598.02289076121724</v>
      </c>
      <c r="T215" s="168" t="str">
        <f t="shared" si="26"/>
        <v xml:space="preserve"> </v>
      </c>
      <c r="U215" s="163">
        <f>SHEET1!BH169*10000-$H215</f>
        <v>3237.5771092387822</v>
      </c>
      <c r="V215" s="168" t="str">
        <f t="shared" si="27"/>
        <v xml:space="preserve"> </v>
      </c>
      <c r="W215" s="34">
        <f t="shared" si="20"/>
        <v>-0.5849081833364882</v>
      </c>
      <c r="Z215" s="163">
        <f>(1/SHEET1!H169)*10000-$H215</f>
        <v>6823.73021928663</v>
      </c>
      <c r="AA215" s="168" t="str">
        <f t="shared" si="28"/>
        <v xml:space="preserve"> </v>
      </c>
      <c r="AB215" s="163">
        <f>(1/SHEET1!AZ169)*10000-$H215</f>
        <v>8270.3963942502614</v>
      </c>
      <c r="AC215" s="168" t="str">
        <f t="shared" si="29"/>
        <v xml:space="preserve"> </v>
      </c>
    </row>
    <row r="216" spans="1:29" ht="15">
      <c r="A216" s="159" t="str">
        <f>SHEET1!A170</f>
        <v>16 October 2008</v>
      </c>
      <c r="B216" s="160">
        <f>SHEET1!B170</f>
        <v>0.125</v>
      </c>
      <c r="C216" s="161"/>
      <c r="D216" s="162"/>
      <c r="E216" s="161"/>
      <c r="H216" s="163">
        <f>SHEET1!BS170*100</f>
        <v>8121.07004919274</v>
      </c>
      <c r="I216" s="168" t="str">
        <f t="shared" si="21"/>
        <v xml:space="preserve"> </v>
      </c>
      <c r="K216" s="163">
        <f>(1/SHEET1!AF170)*10000-H216</f>
        <v>-710.36899687319055</v>
      </c>
      <c r="L216" s="168" t="str">
        <f t="shared" si="22"/>
        <v xml:space="preserve"> </v>
      </c>
      <c r="M216" s="163">
        <f>SHEET1!BL170*100-H216</f>
        <v>1899.92995080726</v>
      </c>
      <c r="N216" s="168" t="str">
        <f t="shared" si="23"/>
        <v xml:space="preserve"> </v>
      </c>
      <c r="O216" s="163">
        <f>(1/SHEET1!AR170)*10000-$H216</f>
        <v>-2349.3974184643548</v>
      </c>
      <c r="P216" s="168" t="str">
        <f t="shared" si="24"/>
        <v xml:space="preserve"> </v>
      </c>
      <c r="Q216" s="163">
        <f>SHEET1!BD170*10000-$H216</f>
        <v>3734.92995080726</v>
      </c>
      <c r="R216" s="168" t="str">
        <f t="shared" si="25"/>
        <v xml:space="preserve"> </v>
      </c>
      <c r="S216" s="163">
        <f>SHEET1!BP170*1000-$H216</f>
        <v>-618.47004919273968</v>
      </c>
      <c r="T216" s="168" t="str">
        <f t="shared" si="26"/>
        <v xml:space="preserve"> </v>
      </c>
      <c r="U216" s="163">
        <f>SHEET1!BH170*10000-$H216</f>
        <v>3234.92995080726</v>
      </c>
      <c r="V216" s="168" t="str">
        <f t="shared" si="27"/>
        <v xml:space="preserve"> </v>
      </c>
      <c r="W216" s="34">
        <f t="shared" si="20"/>
        <v>-0.5848763001751911</v>
      </c>
      <c r="Z216" s="163">
        <f>(1/SHEET1!H170)*10000-$H216</f>
        <v>6844.5091187210583</v>
      </c>
      <c r="AA216" s="168" t="str">
        <f t="shared" si="28"/>
        <v xml:space="preserve"> </v>
      </c>
      <c r="AB216" s="163">
        <f>(1/SHEET1!AZ170)*10000-$H216</f>
        <v>8280.4388896296314</v>
      </c>
      <c r="AC216" s="168" t="str">
        <f t="shared" si="29"/>
        <v xml:space="preserve"> </v>
      </c>
    </row>
    <row r="217" spans="1:29" ht="15">
      <c r="A217" s="159" t="str">
        <f>SHEET1!A171</f>
        <v>16 October 2008</v>
      </c>
      <c r="B217" s="160">
        <f>SHEET1!B171</f>
        <v>0.11458333333333333</v>
      </c>
      <c r="C217" s="161"/>
      <c r="D217" s="162"/>
      <c r="E217" s="161"/>
      <c r="H217" s="163">
        <f>SHEET1!BS171*100</f>
        <v>8121.027234331179</v>
      </c>
      <c r="I217" s="168" t="str">
        <f t="shared" si="21"/>
        <v xml:space="preserve"> </v>
      </c>
      <c r="K217" s="163">
        <f>(1/SHEET1!AF171)*10000-H217</f>
        <v>-710.87532621706214</v>
      </c>
      <c r="L217" s="168" t="str">
        <f t="shared" si="22"/>
        <v xml:space="preserve"> </v>
      </c>
      <c r="M217" s="163">
        <f>SHEET1!BL171*100-H217</f>
        <v>1896.972765668821</v>
      </c>
      <c r="N217" s="168" t="str">
        <f t="shared" si="23"/>
        <v xml:space="preserve"> </v>
      </c>
      <c r="O217" s="163">
        <f>(1/SHEET1!AR171)*10000-$H217</f>
        <v>-2348.688282587932</v>
      </c>
      <c r="P217" s="168" t="str">
        <f t="shared" si="24"/>
        <v xml:space="preserve"> </v>
      </c>
      <c r="Q217" s="163">
        <f>SHEET1!BD171*10000-$H217</f>
        <v>3750.972765668821</v>
      </c>
      <c r="R217" s="168" t="str">
        <f t="shared" si="25"/>
        <v xml:space="preserve"> </v>
      </c>
      <c r="S217" s="163">
        <f>SHEET1!BP171*1000-$H217</f>
        <v>-617.32723433117917</v>
      </c>
      <c r="T217" s="168" t="str">
        <f t="shared" si="26"/>
        <v xml:space="preserve"> </v>
      </c>
      <c r="U217" s="163">
        <f>SHEET1!BH171*10000-$H217</f>
        <v>3209.972765668821</v>
      </c>
      <c r="V217" s="168" t="str">
        <f t="shared" si="27"/>
        <v xml:space="preserve"> </v>
      </c>
      <c r="W217" s="34">
        <f t="shared" si="20"/>
        <v>-0.53969265172207692</v>
      </c>
      <c r="Z217" s="163">
        <f>(1/SHEET1!H171)*10000-$H217</f>
        <v>6753.2848287359047</v>
      </c>
      <c r="AA217" s="168" t="str">
        <f t="shared" si="28"/>
        <v xml:space="preserve"> </v>
      </c>
      <c r="AB217" s="163">
        <f>(1/SHEET1!AZ171)*10000-$H217</f>
        <v>8242.9066553759058</v>
      </c>
      <c r="AC217" s="168" t="str">
        <f t="shared" si="29"/>
        <v xml:space="preserve"> </v>
      </c>
    </row>
    <row r="218" spans="1:29" ht="15">
      <c r="A218" s="159" t="str">
        <f>SHEET1!A172</f>
        <v>16 October 2008</v>
      </c>
      <c r="B218" s="160">
        <f>SHEET1!B172</f>
        <v>0.10416666666666667</v>
      </c>
      <c r="C218" s="161"/>
      <c r="D218" s="162"/>
      <c r="E218" s="161"/>
      <c r="H218" s="163">
        <f>SHEET1!BS172*100</f>
        <v>8123.850929242748</v>
      </c>
      <c r="I218" s="168" t="str">
        <f t="shared" si="21"/>
        <v xml:space="preserve"> </v>
      </c>
      <c r="K218" s="163">
        <f>(1/SHEET1!AF172)*10000-H218</f>
        <v>-712.6006513208622</v>
      </c>
      <c r="L218" s="168" t="str">
        <f t="shared" si="22"/>
        <v xml:space="preserve"> </v>
      </c>
      <c r="M218" s="163">
        <f>SHEET1!BL172*100-H218</f>
        <v>1899.149070757252</v>
      </c>
      <c r="N218" s="168" t="str">
        <f t="shared" si="23"/>
        <v xml:space="preserve"> </v>
      </c>
      <c r="O218" s="163">
        <f>(1/SHEET1!AR172)*10000-$H218</f>
        <v>-2352.8444657155087</v>
      </c>
      <c r="P218" s="168" t="str">
        <f t="shared" si="24"/>
        <v xml:space="preserve"> </v>
      </c>
      <c r="Q218" s="163">
        <f>SHEET1!BD172*10000-$H218</f>
        <v>3764.149070757252</v>
      </c>
      <c r="R218" s="168" t="str">
        <f t="shared" si="25"/>
        <v xml:space="preserve"> </v>
      </c>
      <c r="S218" s="163">
        <f>SHEET1!BP172*1000-$H218</f>
        <v>-619.35092924274795</v>
      </c>
      <c r="T218" s="168" t="str">
        <f t="shared" si="26"/>
        <v xml:space="preserve"> </v>
      </c>
      <c r="U218" s="163">
        <f>SHEET1!BH172*10000-$H218</f>
        <v>3212.149070757252</v>
      </c>
      <c r="V218" s="168" t="str">
        <f t="shared" si="27"/>
        <v xml:space="preserve"> </v>
      </c>
      <c r="W218" s="34">
        <f t="shared" si="20"/>
        <v>-0.5201462826302804</v>
      </c>
      <c r="Z218" s="163">
        <f>(1/SHEET1!H172)*10000-$H218</f>
        <v>6788.1681581416833</v>
      </c>
      <c r="AA218" s="168" t="str">
        <f t="shared" si="28"/>
        <v xml:space="preserve"> </v>
      </c>
      <c r="AB218" s="163">
        <f>(1/SHEET1!AZ172)*10000-$H218</f>
        <v>8237.4056152598696</v>
      </c>
      <c r="AC218" s="168" t="str">
        <f t="shared" si="29"/>
        <v xml:space="preserve"> </v>
      </c>
    </row>
    <row r="219" spans="1:29" ht="15">
      <c r="A219" s="159" t="str">
        <f>SHEET1!A173</f>
        <v>16 October 2008</v>
      </c>
      <c r="B219" s="160">
        <f>SHEET1!B173</f>
        <v>9.375E-2</v>
      </c>
      <c r="C219" s="161"/>
      <c r="D219" s="162"/>
      <c r="E219" s="161"/>
      <c r="H219" s="163">
        <f>SHEET1!BS173*100</f>
        <v>8126.6845617061163</v>
      </c>
      <c r="I219" s="168" t="str">
        <f t="shared" si="21"/>
        <v xml:space="preserve"> </v>
      </c>
      <c r="K219" s="163">
        <f>(1/SHEET1!AF173)*10000-H219</f>
        <v>-709.38742478281165</v>
      </c>
      <c r="L219" s="168" t="str">
        <f t="shared" si="22"/>
        <v xml:space="preserve"> </v>
      </c>
      <c r="M219" s="163">
        <f>SHEET1!BL173*100-H219</f>
        <v>1881.3154382938837</v>
      </c>
      <c r="N219" s="168" t="str">
        <f t="shared" si="23"/>
        <v xml:space="preserve"> </v>
      </c>
      <c r="O219" s="163">
        <f>(1/SHEET1!AR173)*10000-$H219</f>
        <v>-2349.3432941574429</v>
      </c>
      <c r="P219" s="168" t="str">
        <f t="shared" si="24"/>
        <v xml:space="preserve"> </v>
      </c>
      <c r="Q219" s="163">
        <f>SHEET1!BD173*10000-$H219</f>
        <v>3763.3154382938837</v>
      </c>
      <c r="R219" s="168" t="str">
        <f t="shared" si="25"/>
        <v xml:space="preserve"> </v>
      </c>
      <c r="S219" s="163">
        <f>SHEET1!BP173*1000-$H219</f>
        <v>-614.78456170611662</v>
      </c>
      <c r="T219" s="168" t="str">
        <f t="shared" si="26"/>
        <v xml:space="preserve"> </v>
      </c>
      <c r="U219" s="163">
        <f>SHEET1!BH173*10000-$H219</f>
        <v>3213.3154382938819</v>
      </c>
      <c r="V219" s="168" t="str">
        <f t="shared" si="27"/>
        <v xml:space="preserve"> </v>
      </c>
      <c r="W219" s="34">
        <f t="shared" si="20"/>
        <v>-0.41626951875881707</v>
      </c>
      <c r="Z219" s="163">
        <f>(1/SHEET1!H173)*10000-$H219</f>
        <v>6701.3106933354038</v>
      </c>
      <c r="AA219" s="168" t="str">
        <f t="shared" si="28"/>
        <v xml:space="preserve"> </v>
      </c>
      <c r="AB219" s="163">
        <f>(1/SHEET1!AZ173)*10000-$H219</f>
        <v>8167.9219235472638</v>
      </c>
      <c r="AC219" s="168" t="str">
        <f t="shared" si="29"/>
        <v xml:space="preserve"> </v>
      </c>
    </row>
    <row r="220" spans="1:29" ht="15">
      <c r="A220" s="159" t="str">
        <f>SHEET1!A174</f>
        <v>16 October 2008</v>
      </c>
      <c r="B220" s="160">
        <f>SHEET1!B174</f>
        <v>8.3333333333333329E-2</v>
      </c>
      <c r="C220" s="161"/>
      <c r="D220" s="162"/>
      <c r="E220" s="161"/>
      <c r="H220" s="163">
        <f>SHEET1!BS174*100</f>
        <v>8118.5653667539527</v>
      </c>
      <c r="I220" s="168" t="str">
        <f t="shared" si="21"/>
        <v>N</v>
      </c>
      <c r="K220" s="163">
        <f>(1/SHEET1!AF174)*10000-H220</f>
        <v>-715.54493441755949</v>
      </c>
      <c r="L220" s="168" t="str">
        <f t="shared" si="22"/>
        <v xml:space="preserve"> </v>
      </c>
      <c r="M220" s="163">
        <f>SHEET1!BL174*100-H220</f>
        <v>1911.4346332460473</v>
      </c>
      <c r="N220" s="168" t="str">
        <f t="shared" si="23"/>
        <v>X</v>
      </c>
      <c r="O220" s="163">
        <f>(1/SHEET1!AR174)*10000-$H220</f>
        <v>-2352.5502597943723</v>
      </c>
      <c r="P220" s="168" t="str">
        <f t="shared" si="24"/>
        <v xml:space="preserve"> </v>
      </c>
      <c r="Q220" s="163">
        <f>SHEET1!BD174*10000-$H220</f>
        <v>3764.4346332460473</v>
      </c>
      <c r="R220" s="168" t="str">
        <f t="shared" si="25"/>
        <v xml:space="preserve"> </v>
      </c>
      <c r="S220" s="163">
        <f>SHEET1!BP174*1000-$H220</f>
        <v>-628.16536675395218</v>
      </c>
      <c r="T220" s="168" t="str">
        <f t="shared" si="26"/>
        <v>N</v>
      </c>
      <c r="U220" s="163">
        <f>SHEET1!BH174*10000-$H220</f>
        <v>3221.4346332460455</v>
      </c>
      <c r="V220" s="168" t="str">
        <f t="shared" si="27"/>
        <v xml:space="preserve"> </v>
      </c>
      <c r="W220" s="34">
        <f t="shared" si="20"/>
        <v>-0.34183202162628967</v>
      </c>
      <c r="Z220" s="163">
        <f>(1/SHEET1!H174)*10000-$H220</f>
        <v>6659.0317959473932</v>
      </c>
      <c r="AA220" s="168" t="str">
        <f t="shared" si="28"/>
        <v>N</v>
      </c>
      <c r="AB220" s="163">
        <f>(1/SHEET1!AZ174)*10000-$H220</f>
        <v>8099.4041434633682</v>
      </c>
      <c r="AC220" s="168" t="str">
        <f t="shared" si="29"/>
        <v>N</v>
      </c>
    </row>
    <row r="221" spans="1:29" ht="15">
      <c r="A221" s="159" t="str">
        <f>SHEET1!A175</f>
        <v>16 October 2008</v>
      </c>
      <c r="B221" s="160">
        <f>SHEET1!B175</f>
        <v>7.2916666666666671E-2</v>
      </c>
      <c r="C221" s="161"/>
      <c r="D221" s="162"/>
      <c r="E221" s="161"/>
      <c r="H221" s="163">
        <f>SHEET1!BS175*100</f>
        <v>8127.403654862168</v>
      </c>
      <c r="I221" s="168" t="str">
        <f t="shared" si="21"/>
        <v xml:space="preserve"> </v>
      </c>
      <c r="K221" s="163">
        <f>(1/SHEET1!AF175)*10000-H221</f>
        <v>-714.50521157084131</v>
      </c>
      <c r="L221" s="168" t="str">
        <f t="shared" si="22"/>
        <v xml:space="preserve"> </v>
      </c>
      <c r="M221" s="163">
        <f>SHEET1!BL175*100-H221</f>
        <v>1888.596345137832</v>
      </c>
      <c r="N221" s="168" t="str">
        <f t="shared" si="23"/>
        <v xml:space="preserve"> </v>
      </c>
      <c r="O221" s="163">
        <f>(1/SHEET1!AR175)*10000-$H221</f>
        <v>-2345.7200285901972</v>
      </c>
      <c r="P221" s="168" t="str">
        <f t="shared" si="24"/>
        <v xml:space="preserve"> </v>
      </c>
      <c r="Q221" s="163">
        <f>SHEET1!BD175*10000-$H221</f>
        <v>3787.596345137832</v>
      </c>
      <c r="R221" s="168" t="str">
        <f t="shared" si="25"/>
        <v xml:space="preserve"> </v>
      </c>
      <c r="S221" s="163">
        <f>SHEET1!BP175*1000-$H221</f>
        <v>-621.00365486216742</v>
      </c>
      <c r="T221" s="168" t="str">
        <f t="shared" si="26"/>
        <v xml:space="preserve"> </v>
      </c>
      <c r="U221" s="163">
        <f>SHEET1!BH175*10000-$H221</f>
        <v>3201.596345137832</v>
      </c>
      <c r="V221" s="168" t="str">
        <f t="shared" si="27"/>
        <v xml:space="preserve"> </v>
      </c>
      <c r="W221" s="34">
        <f t="shared" si="20"/>
        <v>-0.32063766749444383</v>
      </c>
      <c r="Z221" s="163">
        <f>(1/SHEET1!H175)*10000-$H221</f>
        <v>6715.9984529009307</v>
      </c>
      <c r="AA221" s="168" t="str">
        <f t="shared" si="28"/>
        <v xml:space="preserve"> </v>
      </c>
      <c r="AB221" s="163">
        <f>(1/SHEET1!AZ175)*10000-$H221</f>
        <v>8108.9983584516813</v>
      </c>
      <c r="AC221" s="168" t="str">
        <f t="shared" si="29"/>
        <v xml:space="preserve"> </v>
      </c>
    </row>
    <row r="222" spans="1:29" ht="15">
      <c r="A222" s="159" t="str">
        <f>SHEET1!A176</f>
        <v>16 October 2008</v>
      </c>
      <c r="B222" s="160">
        <f>SHEET1!B176</f>
        <v>6.25E-2</v>
      </c>
      <c r="C222" s="161"/>
      <c r="D222" s="162"/>
      <c r="E222" s="161"/>
      <c r="H222" s="163">
        <f>SHEET1!BS176*100</f>
        <v>8127.6364883945962</v>
      </c>
      <c r="I222" s="168" t="str">
        <f t="shared" si="21"/>
        <v xml:space="preserve"> </v>
      </c>
      <c r="K222" s="163">
        <f>(1/SHEET1!AF176)*10000-H222</f>
        <v>-709.2388622818371</v>
      </c>
      <c r="L222" s="168" t="str">
        <f t="shared" si="22"/>
        <v xml:space="preserve"> </v>
      </c>
      <c r="M222" s="163">
        <f>SHEET1!BL176*100-H222</f>
        <v>1854.3635116054038</v>
      </c>
      <c r="N222" s="168" t="str">
        <f t="shared" si="23"/>
        <v xml:space="preserve"> </v>
      </c>
      <c r="O222" s="163">
        <f>(1/SHEET1!AR176)*10000-$H222</f>
        <v>-2339.259549288322</v>
      </c>
      <c r="P222" s="168" t="str">
        <f t="shared" si="24"/>
        <v xml:space="preserve"> </v>
      </c>
      <c r="Q222" s="163">
        <f>SHEET1!BD176*10000-$H222</f>
        <v>3787.3635116054038</v>
      </c>
      <c r="R222" s="168" t="str">
        <f t="shared" si="25"/>
        <v xml:space="preserve"> </v>
      </c>
      <c r="S222" s="163">
        <f>SHEET1!BP176*1000-$H222</f>
        <v>-612.83648839459602</v>
      </c>
      <c r="T222" s="168" t="str">
        <f t="shared" si="26"/>
        <v xml:space="preserve"> </v>
      </c>
      <c r="U222" s="163">
        <f>SHEET1!BH176*10000-$H222</f>
        <v>3216.3635116054038</v>
      </c>
      <c r="V222" s="168" t="str">
        <f t="shared" si="27"/>
        <v xml:space="preserve"> </v>
      </c>
      <c r="W222" s="34">
        <f t="shared" si="20"/>
        <v>-0.31853024369251437</v>
      </c>
      <c r="Z222" s="163">
        <f>(1/SHEET1!H176)*10000-$H222</f>
        <v>6873.8636616204049</v>
      </c>
      <c r="AA222" s="168" t="str">
        <f t="shared" si="28"/>
        <v xml:space="preserve"> </v>
      </c>
      <c r="AB222" s="163">
        <f>(1/SHEET1!AZ176)*10000-$H222</f>
        <v>8271.1827966168821</v>
      </c>
      <c r="AC222" s="168" t="str">
        <f t="shared" si="29"/>
        <v xml:space="preserve"> </v>
      </c>
    </row>
    <row r="223" spans="1:29" ht="15">
      <c r="A223" s="159" t="str">
        <f>SHEET1!A177</f>
        <v>16 October 2008</v>
      </c>
      <c r="B223" s="160">
        <f>SHEET1!B177</f>
        <v>5.2083333333333336E-2</v>
      </c>
      <c r="C223" s="161"/>
      <c r="D223" s="162"/>
      <c r="E223" s="161"/>
      <c r="H223" s="163">
        <f>SHEET1!BS177*100</f>
        <v>8128.6072892828515</v>
      </c>
      <c r="I223" s="168" t="str">
        <f t="shared" si="21"/>
        <v xml:space="preserve"> </v>
      </c>
      <c r="K223" s="163">
        <f>(1/SHEET1!AF177)*10000-H223</f>
        <v>-709.1088473775244</v>
      </c>
      <c r="L223" s="168" t="str">
        <f t="shared" si="22"/>
        <v xml:space="preserve"> </v>
      </c>
      <c r="M223" s="163">
        <f>SHEET1!BL177*100-H223</f>
        <v>1856.3927107171485</v>
      </c>
      <c r="N223" s="168" t="str">
        <f t="shared" si="23"/>
        <v xml:space="preserve"> </v>
      </c>
      <c r="O223" s="163">
        <f>(1/SHEET1!AR177)*10000-$H223</f>
        <v>-2340.5653838594562</v>
      </c>
      <c r="P223" s="168" t="str">
        <f t="shared" si="24"/>
        <v xml:space="preserve"> </v>
      </c>
      <c r="Q223" s="163">
        <f>SHEET1!BD177*10000-$H223</f>
        <v>3784.3927107171485</v>
      </c>
      <c r="R223" s="168" t="str">
        <f t="shared" si="25"/>
        <v xml:space="preserve"> </v>
      </c>
      <c r="S223" s="163">
        <f>SHEET1!BP177*1000-$H223</f>
        <v>-608.50728928285116</v>
      </c>
      <c r="T223" s="168" t="str">
        <f t="shared" si="26"/>
        <v xml:space="preserve"> </v>
      </c>
      <c r="U223" s="163">
        <f>SHEET1!BH177*10000-$H223</f>
        <v>3213.3927107171503</v>
      </c>
      <c r="V223" s="168" t="str">
        <f t="shared" si="27"/>
        <v xml:space="preserve"> </v>
      </c>
      <c r="W223" s="34">
        <f t="shared" si="20"/>
        <v>-0.4035291114735437</v>
      </c>
      <c r="Z223" s="163">
        <f>(1/SHEET1!H177)*10000-$H223</f>
        <v>6875.1436484515825</v>
      </c>
      <c r="AA223" s="168" t="str">
        <f t="shared" si="28"/>
        <v xml:space="preserve"> </v>
      </c>
      <c r="AB223" s="163">
        <f>(1/SHEET1!AZ177)*10000-$H223</f>
        <v>8256.7769479775125</v>
      </c>
      <c r="AC223" s="168" t="str">
        <f t="shared" si="29"/>
        <v xml:space="preserve"> </v>
      </c>
    </row>
    <row r="224" spans="1:29" ht="15">
      <c r="A224" s="159" t="str">
        <f>SHEET1!A178</f>
        <v>16 October 2008</v>
      </c>
      <c r="B224" s="160">
        <f>SHEET1!B178</f>
        <v>4.1666666666666664E-2</v>
      </c>
      <c r="C224" s="161"/>
      <c r="D224" s="162"/>
      <c r="E224" s="161"/>
      <c r="H224" s="163">
        <f>SHEET1!BS178*100</f>
        <v>8135.0113542925455</v>
      </c>
      <c r="I224" s="168" t="str">
        <f t="shared" si="21"/>
        <v xml:space="preserve"> </v>
      </c>
      <c r="K224" s="163">
        <f>(1/SHEET1!AF178)*10000-H224</f>
        <v>-707.7980447262953</v>
      </c>
      <c r="L224" s="168" t="str">
        <f t="shared" si="22"/>
        <v xml:space="preserve"> </v>
      </c>
      <c r="M224" s="163">
        <f>SHEET1!BL178*100-H224</f>
        <v>1853.9886457074545</v>
      </c>
      <c r="N224" s="168" t="str">
        <f t="shared" si="23"/>
        <v xml:space="preserve"> </v>
      </c>
      <c r="O224" s="163">
        <f>(1/SHEET1!AR178)*10000-$H224</f>
        <v>-2340.5971695666212</v>
      </c>
      <c r="P224" s="168" t="str">
        <f t="shared" si="24"/>
        <v xml:space="preserve"> </v>
      </c>
      <c r="Q224" s="163">
        <f>SHEET1!BD178*10000-$H224</f>
        <v>3778.9886457074545</v>
      </c>
      <c r="R224" s="168" t="str">
        <f t="shared" si="25"/>
        <v xml:space="preserve"> </v>
      </c>
      <c r="S224" s="163">
        <f>SHEET1!BP178*1000-$H224</f>
        <v>-607.41135429254609</v>
      </c>
      <c r="T224" s="168" t="str">
        <f t="shared" si="26"/>
        <v xml:space="preserve"> </v>
      </c>
      <c r="U224" s="163">
        <f>SHEET1!BH178*10000-$H224</f>
        <v>3213.9886457074545</v>
      </c>
      <c r="V224" s="168" t="str">
        <f t="shared" si="27"/>
        <v xml:space="preserve"> </v>
      </c>
      <c r="W224" s="34">
        <f t="shared" si="20"/>
        <v>-0.43333353529867585</v>
      </c>
      <c r="Z224" s="163">
        <f>(1/SHEET1!H178)*10000-$H224</f>
        <v>6925.2296095628744</v>
      </c>
      <c r="AA224" s="168" t="str">
        <f t="shared" si="28"/>
        <v xml:space="preserve"> </v>
      </c>
      <c r="AB224" s="163">
        <f>(1/SHEET1!AZ178)*10000-$H224</f>
        <v>8266.497584529825</v>
      </c>
      <c r="AC224" s="168" t="str">
        <f t="shared" si="29"/>
        <v xml:space="preserve"> </v>
      </c>
    </row>
    <row r="225" spans="1:29" ht="15">
      <c r="A225" s="159" t="str">
        <f>SHEET1!A179</f>
        <v>16 October 2008</v>
      </c>
      <c r="B225" s="160">
        <f>SHEET1!B179</f>
        <v>3.125E-2</v>
      </c>
      <c r="C225" s="161"/>
      <c r="D225" s="162"/>
      <c r="E225" s="161"/>
      <c r="H225" s="163">
        <f>SHEET1!BS179*100</f>
        <v>8132.4917737989463</v>
      </c>
      <c r="I225" s="168" t="str">
        <f t="shared" si="21"/>
        <v xml:space="preserve"> </v>
      </c>
      <c r="K225" s="163">
        <f>(1/SHEET1!AF179)*10000-H225</f>
        <v>-710.79071991739693</v>
      </c>
      <c r="L225" s="168" t="str">
        <f t="shared" si="22"/>
        <v xml:space="preserve"> </v>
      </c>
      <c r="M225" s="163">
        <f>SHEET1!BL179*100-H225</f>
        <v>1867.5082262010537</v>
      </c>
      <c r="N225" s="168" t="str">
        <f t="shared" si="23"/>
        <v xml:space="preserve"> </v>
      </c>
      <c r="O225" s="163">
        <f>(1/SHEET1!AR179)*10000-$H225</f>
        <v>-2342.1038178058943</v>
      </c>
      <c r="P225" s="168" t="str">
        <f t="shared" si="24"/>
        <v xml:space="preserve"> </v>
      </c>
      <c r="Q225" s="163">
        <f>SHEET1!BD179*10000-$H225</f>
        <v>3776.5082262010537</v>
      </c>
      <c r="R225" s="168" t="str">
        <f t="shared" si="25"/>
        <v xml:space="preserve"> </v>
      </c>
      <c r="S225" s="163">
        <f>SHEET1!BP179*1000-$H225</f>
        <v>-612.09177379894572</v>
      </c>
      <c r="T225" s="168" t="str">
        <f t="shared" si="26"/>
        <v xml:space="preserve"> </v>
      </c>
      <c r="U225" s="163">
        <f>SHEET1!BH179*10000-$H225</f>
        <v>3227.5082262010519</v>
      </c>
      <c r="V225" s="168" t="str">
        <f t="shared" si="27"/>
        <v xml:space="preserve"> </v>
      </c>
      <c r="W225" s="34">
        <f t="shared" si="20"/>
        <v>-0.51266166627204712</v>
      </c>
      <c r="Z225" s="163">
        <f>(1/SHEET1!H179)*10000-$H225</f>
        <v>6911.8891499260435</v>
      </c>
      <c r="AA225" s="168" t="str">
        <f t="shared" si="28"/>
        <v xml:space="preserve"> </v>
      </c>
      <c r="AB225" s="163">
        <f>(1/SHEET1!AZ179)*10000-$H225</f>
        <v>8371.8818852206932</v>
      </c>
      <c r="AC225" s="168" t="str">
        <f t="shared" si="29"/>
        <v xml:space="preserve"> </v>
      </c>
    </row>
    <row r="226" spans="1:29" ht="15">
      <c r="A226" s="159" t="str">
        <f>SHEET1!A180</f>
        <v>16 October 2008</v>
      </c>
      <c r="B226" s="160">
        <f>SHEET1!B180</f>
        <v>2.0833333333333332E-2</v>
      </c>
      <c r="C226" s="161"/>
      <c r="D226" s="162"/>
      <c r="E226" s="161"/>
      <c r="H226" s="163">
        <f>SHEET1!BS180*100</f>
        <v>8126.0727718720091</v>
      </c>
      <c r="I226" s="168" t="str">
        <f t="shared" si="21"/>
        <v xml:space="preserve"> </v>
      </c>
      <c r="K226" s="163">
        <f>(1/SHEET1!AF180)*10000-H226</f>
        <v>-716.46992658451654</v>
      </c>
      <c r="L226" s="168" t="str">
        <f t="shared" si="22"/>
        <v>N</v>
      </c>
      <c r="M226" s="163">
        <f>SHEET1!BL180*100-H226</f>
        <v>1880.9272281279909</v>
      </c>
      <c r="N226" s="168" t="str">
        <f t="shared" si="23"/>
        <v xml:space="preserve"> </v>
      </c>
      <c r="O226" s="163">
        <f>(1/SHEET1!AR180)*10000-$H226</f>
        <v>-2344.054847616444</v>
      </c>
      <c r="P226" s="168" t="str">
        <f t="shared" si="24"/>
        <v xml:space="preserve"> </v>
      </c>
      <c r="Q226" s="163">
        <f>SHEET1!BD180*10000-$H226</f>
        <v>3796.9272281279909</v>
      </c>
      <c r="R226" s="168" t="str">
        <f t="shared" si="25"/>
        <v>X</v>
      </c>
      <c r="S226" s="163">
        <f>SHEET1!BP180*1000-$H226</f>
        <v>-621.87277187200925</v>
      </c>
      <c r="T226" s="168" t="str">
        <f t="shared" si="26"/>
        <v xml:space="preserve"> </v>
      </c>
      <c r="U226" s="163">
        <f>SHEET1!BH180*10000-$H226</f>
        <v>3233.9272281279891</v>
      </c>
      <c r="V226" s="168" t="str">
        <f t="shared" si="27"/>
        <v>X</v>
      </c>
      <c r="W226" s="34">
        <f t="shared" si="20"/>
        <v>-0.59220548617841662</v>
      </c>
      <c r="Z226" s="163">
        <f>(1/SHEET1!H180)*10000-$H226</f>
        <v>6864.1835615112914</v>
      </c>
      <c r="AA226" s="168" t="str">
        <f t="shared" si="28"/>
        <v xml:space="preserve"> </v>
      </c>
      <c r="AB226" s="163">
        <f>(1/SHEET1!AZ180)*10000-$H226</f>
        <v>8243.2184378186103</v>
      </c>
      <c r="AC226" s="168" t="str">
        <f t="shared" si="29"/>
        <v xml:space="preserve"> </v>
      </c>
    </row>
    <row r="227" spans="1:29" ht="15">
      <c r="A227" s="159" t="str">
        <f>SHEET1!A181</f>
        <v>16 October 2008</v>
      </c>
      <c r="B227" s="160">
        <f>SHEET1!B181</f>
        <v>1.0416666666666666E-2</v>
      </c>
      <c r="C227" s="161"/>
      <c r="D227" s="162"/>
      <c r="E227" s="161"/>
      <c r="H227" s="163">
        <f>SHEET1!BS181*100</f>
        <v>8133.8528841617435</v>
      </c>
      <c r="I227" s="168" t="str">
        <f t="shared" si="21"/>
        <v xml:space="preserve"> </v>
      </c>
      <c r="K227" s="163">
        <f>(1/SHEET1!AF181)*10000-H227</f>
        <v>-704.43237896114988</v>
      </c>
      <c r="L227" s="168" t="str">
        <f t="shared" si="22"/>
        <v xml:space="preserve"> </v>
      </c>
      <c r="M227" s="163">
        <f>SHEET1!BL181*100-H227</f>
        <v>1829.1471158382565</v>
      </c>
      <c r="N227" s="168" t="str">
        <f t="shared" si="23"/>
        <v xml:space="preserve"> </v>
      </c>
      <c r="O227" s="163">
        <f>(1/SHEET1!AR181)*10000-$H227</f>
        <v>-2330.6959667986985</v>
      </c>
      <c r="P227" s="168" t="str">
        <f t="shared" si="24"/>
        <v xml:space="preserve"> </v>
      </c>
      <c r="Q227" s="163">
        <f>SHEET1!BD181*10000-$H227</f>
        <v>3784.1471158382565</v>
      </c>
      <c r="R227" s="168" t="str">
        <f t="shared" si="25"/>
        <v xml:space="preserve"> </v>
      </c>
      <c r="S227" s="163">
        <f>SHEET1!BP181*1000-$H227</f>
        <v>-607.35288416174353</v>
      </c>
      <c r="T227" s="168" t="str">
        <f t="shared" si="26"/>
        <v xml:space="preserve"> </v>
      </c>
      <c r="U227" s="163">
        <f>SHEET1!BH181*10000-$H227</f>
        <v>3208.1471158382583</v>
      </c>
      <c r="V227" s="168" t="str">
        <f t="shared" si="27"/>
        <v xml:space="preserve"> </v>
      </c>
      <c r="W227" s="34">
        <f t="shared" si="20"/>
        <v>-0.64030503329461075</v>
      </c>
      <c r="Z227" s="163">
        <f>(1/SHEET1!H181)*10000-$H227</f>
        <v>7024.5524515969364</v>
      </c>
      <c r="AA227" s="168" t="str">
        <f t="shared" si="28"/>
        <v xml:space="preserve"> </v>
      </c>
      <c r="AB227" s="163">
        <f>(1/SHEET1!AZ181)*10000-$H227</f>
        <v>8518.9364580530746</v>
      </c>
      <c r="AC227" s="168" t="str">
        <f t="shared" si="29"/>
        <v xml:space="preserve"> </v>
      </c>
    </row>
    <row r="228" spans="1:29" ht="15">
      <c r="A228" s="159" t="str">
        <f>SHEET1!A182</f>
        <v>16 October 2008</v>
      </c>
      <c r="B228" s="160">
        <f>SHEET1!B182</f>
        <v>0</v>
      </c>
      <c r="C228" s="161"/>
      <c r="D228" s="162"/>
      <c r="E228" s="161"/>
      <c r="H228" s="163">
        <f>SHEET1!BS182*100</f>
        <v>8132.848950368043</v>
      </c>
      <c r="I228" s="168" t="str">
        <f t="shared" si="21"/>
        <v xml:space="preserve"> </v>
      </c>
      <c r="K228" s="163">
        <f>(1/SHEET1!AF182)*10000-H228</f>
        <v>-706.73874689262448</v>
      </c>
      <c r="L228" s="168" t="str">
        <f t="shared" si="22"/>
        <v xml:space="preserve"> </v>
      </c>
      <c r="M228" s="163">
        <f>SHEET1!BL182*100-H228</f>
        <v>1835.151049631957</v>
      </c>
      <c r="N228" s="168" t="str">
        <f t="shared" si="23"/>
        <v xml:space="preserve"> </v>
      </c>
      <c r="O228" s="163">
        <f>(1/SHEET1!AR182)*10000-$H228</f>
        <v>-2329.6920330049979</v>
      </c>
      <c r="P228" s="168" t="str">
        <f t="shared" si="24"/>
        <v xml:space="preserve"> </v>
      </c>
      <c r="Q228" s="163">
        <f>SHEET1!BD182*10000-$H228</f>
        <v>3790.151049631957</v>
      </c>
      <c r="R228" s="168" t="str">
        <f t="shared" si="25"/>
        <v xml:space="preserve"> </v>
      </c>
      <c r="S228" s="163">
        <f>SHEET1!BP182*1000-$H228</f>
        <v>-608.44895036804337</v>
      </c>
      <c r="T228" s="168" t="str">
        <f t="shared" si="26"/>
        <v xml:space="preserve"> </v>
      </c>
      <c r="U228" s="163">
        <f>SHEET1!BH182*10000-$H228</f>
        <v>3205.151049631957</v>
      </c>
      <c r="V228" s="168" t="str">
        <f t="shared" si="27"/>
        <v xml:space="preserve"> </v>
      </c>
      <c r="W228" s="34">
        <f t="shared" si="20"/>
        <v>-0.65790284831086365</v>
      </c>
      <c r="Z228" s="163">
        <f>(1/SHEET1!H182)*10000-$H228</f>
        <v>7018.6662011471089</v>
      </c>
      <c r="AA228" s="168" t="str">
        <f t="shared" si="28"/>
        <v xml:space="preserve"> </v>
      </c>
      <c r="AB228" s="163">
        <f>(1/SHEET1!AZ182)*10000-$H228</f>
        <v>8522.7140076599389</v>
      </c>
      <c r="AC228" s="168" t="str">
        <f t="shared" si="29"/>
        <v xml:space="preserve"> </v>
      </c>
    </row>
    <row r="229" spans="1:29" ht="15">
      <c r="A229" s="159" t="str">
        <f>SHEET1!A183</f>
        <v>15 October 2008</v>
      </c>
      <c r="B229" s="160">
        <f>SHEET1!B183</f>
        <v>0.98958333333333337</v>
      </c>
      <c r="C229" s="161"/>
      <c r="D229" s="162"/>
      <c r="E229" s="161"/>
      <c r="H229" s="163">
        <f>SHEET1!BS183*100</f>
        <v>8137.3103932907934</v>
      </c>
      <c r="I229" s="168" t="str">
        <f t="shared" si="21"/>
        <v xml:space="preserve"> </v>
      </c>
      <c r="K229" s="163">
        <f>(1/SHEET1!AF183)*10000-H229</f>
        <v>-701.26042303499344</v>
      </c>
      <c r="L229" s="168" t="str">
        <f t="shared" si="22"/>
        <v xml:space="preserve"> </v>
      </c>
      <c r="M229" s="163">
        <f>SHEET1!BL183*100-H229</f>
        <v>1806.6896067092066</v>
      </c>
      <c r="N229" s="168" t="str">
        <f t="shared" si="23"/>
        <v>N</v>
      </c>
      <c r="O229" s="163">
        <f>(1/SHEET1!AR183)*10000-$H229</f>
        <v>-2320.6514821693418</v>
      </c>
      <c r="P229" s="168" t="str">
        <f t="shared" si="24"/>
        <v xml:space="preserve"> </v>
      </c>
      <c r="Q229" s="163">
        <f>SHEET1!BD183*10000-$H229</f>
        <v>3786.6896067092048</v>
      </c>
      <c r="R229" s="168" t="str">
        <f t="shared" si="25"/>
        <v xml:space="preserve"> </v>
      </c>
      <c r="S229" s="163">
        <f>SHEET1!BP183*1000-$H229</f>
        <v>-599.71039329079304</v>
      </c>
      <c r="T229" s="168" t="str">
        <f t="shared" si="26"/>
        <v>X</v>
      </c>
      <c r="U229" s="163">
        <f>SHEET1!BH183*10000-$H229</f>
        <v>3193.6896067092066</v>
      </c>
      <c r="V229" s="168" t="str">
        <f t="shared" si="27"/>
        <v xml:space="preserve"> </v>
      </c>
      <c r="W229" s="34">
        <f t="shared" si="20"/>
        <v>-0.67363511587606795</v>
      </c>
      <c r="Z229" s="163">
        <f>(1/SHEET1!H183)*10000-$H229</f>
        <v>7113.5665321324204</v>
      </c>
      <c r="AA229" s="168" t="str">
        <f t="shared" si="28"/>
        <v xml:space="preserve"> </v>
      </c>
      <c r="AB229" s="163">
        <f>(1/SHEET1!AZ183)*10000-$H229</f>
        <v>8601.8928206362216</v>
      </c>
      <c r="AC229" s="168" t="str">
        <f t="shared" si="29"/>
        <v xml:space="preserve"> </v>
      </c>
    </row>
    <row r="230" spans="1:29" ht="15">
      <c r="A230" s="159" t="str">
        <f>SHEET1!A184</f>
        <v>15 October 2008</v>
      </c>
      <c r="B230" s="160">
        <f>SHEET1!B184</f>
        <v>0.97916666666666663</v>
      </c>
      <c r="C230" s="161"/>
      <c r="D230" s="162"/>
      <c r="E230" s="161"/>
      <c r="H230" s="163">
        <f>SHEET1!BS184*100</f>
        <v>8138.7422982146663</v>
      </c>
      <c r="I230" s="168" t="str">
        <f t="shared" si="21"/>
        <v xml:space="preserve"> </v>
      </c>
      <c r="K230" s="163">
        <f>(1/SHEET1!AF184)*10000-H230</f>
        <v>-703.79806029644988</v>
      </c>
      <c r="L230" s="168" t="str">
        <f t="shared" si="22"/>
        <v xml:space="preserve"> </v>
      </c>
      <c r="M230" s="163">
        <f>SHEET1!BL184*100-H230</f>
        <v>1821.2577017853337</v>
      </c>
      <c r="N230" s="168" t="str">
        <f t="shared" si="23"/>
        <v xml:space="preserve"> </v>
      </c>
      <c r="O230" s="163">
        <f>(1/SHEET1!AR184)*10000-$H230</f>
        <v>-2321.0682043174074</v>
      </c>
      <c r="P230" s="168" t="str">
        <f t="shared" si="24"/>
        <v xml:space="preserve"> </v>
      </c>
      <c r="Q230" s="163">
        <f>SHEET1!BD184*10000-$H230</f>
        <v>3779.2577017853337</v>
      </c>
      <c r="R230" s="168" t="str">
        <f t="shared" si="25"/>
        <v xml:space="preserve"> </v>
      </c>
      <c r="S230" s="163">
        <f>SHEET1!BP184*1000-$H230</f>
        <v>-602.14229821466597</v>
      </c>
      <c r="T230" s="168" t="str">
        <f t="shared" si="26"/>
        <v xml:space="preserve"> </v>
      </c>
      <c r="U230" s="163">
        <f>SHEET1!BH184*10000-$H230</f>
        <v>3202.2577017853355</v>
      </c>
      <c r="V230" s="168" t="str">
        <f t="shared" si="27"/>
        <v xml:space="preserve"> </v>
      </c>
      <c r="W230" s="34">
        <f t="shared" si="20"/>
        <v>-0.66708253094249503</v>
      </c>
      <c r="Z230" s="163">
        <f>(1/SHEET1!H184)*10000-$H230</f>
        <v>7135.4290779881767</v>
      </c>
      <c r="AA230" s="168" t="str">
        <f t="shared" si="28"/>
        <v xml:space="preserve"> </v>
      </c>
      <c r="AB230" s="163">
        <f>(1/SHEET1!AZ184)*10000-$H230</f>
        <v>8611.6764622543451</v>
      </c>
      <c r="AC230" s="168" t="str">
        <f t="shared" si="29"/>
        <v xml:space="preserve"> </v>
      </c>
    </row>
    <row r="231" spans="1:29" ht="15">
      <c r="A231" s="159" t="str">
        <f>SHEET1!A185</f>
        <v>15 October 2008</v>
      </c>
      <c r="B231" s="160">
        <f>SHEET1!B185</f>
        <v>0.96875</v>
      </c>
      <c r="C231" s="161"/>
      <c r="D231" s="162"/>
      <c r="E231" s="161"/>
      <c r="H231" s="163">
        <f>SHEET1!BS185*100</f>
        <v>8135.1056697917629</v>
      </c>
      <c r="I231" s="168" t="str">
        <f t="shared" si="21"/>
        <v xml:space="preserve"> </v>
      </c>
      <c r="K231" s="163">
        <f>(1/SHEET1!AF185)*10000-H231</f>
        <v>-706.78892636582441</v>
      </c>
      <c r="L231" s="168" t="str">
        <f t="shared" si="22"/>
        <v xml:space="preserve"> </v>
      </c>
      <c r="M231" s="163">
        <f>SHEET1!BL185*100-H231</f>
        <v>1830.8943302082371</v>
      </c>
      <c r="N231" s="168" t="str">
        <f t="shared" si="23"/>
        <v xml:space="preserve"> </v>
      </c>
      <c r="O231" s="163">
        <f>(1/SHEET1!AR185)*10000-$H231</f>
        <v>-2321.8281439226776</v>
      </c>
      <c r="P231" s="168" t="str">
        <f t="shared" si="24"/>
        <v xml:space="preserve"> </v>
      </c>
      <c r="Q231" s="163">
        <f>SHEET1!BD185*10000-$H231</f>
        <v>3790.8943302082389</v>
      </c>
      <c r="R231" s="168" t="str">
        <f t="shared" si="25"/>
        <v xml:space="preserve"> </v>
      </c>
      <c r="S231" s="163">
        <f>SHEET1!BP185*1000-$H231</f>
        <v>-612.50566979176347</v>
      </c>
      <c r="T231" s="168" t="str">
        <f t="shared" si="26"/>
        <v xml:space="preserve"> </v>
      </c>
      <c r="U231" s="163">
        <f>SHEET1!BH185*10000-$H231</f>
        <v>3198.8943302082371</v>
      </c>
      <c r="V231" s="168" t="str">
        <f t="shared" si="27"/>
        <v xml:space="preserve"> </v>
      </c>
      <c r="W231" s="34">
        <f t="shared" si="20"/>
        <v>-0.66845120762734878</v>
      </c>
      <c r="Z231" s="163">
        <f>(1/SHEET1!H185)*10000-$H231</f>
        <v>7083.2781378478649</v>
      </c>
      <c r="AA231" s="168" t="str">
        <f t="shared" si="28"/>
        <v xml:space="preserve"> </v>
      </c>
      <c r="AB231" s="163">
        <f>(1/SHEET1!AZ185)*10000-$H231</f>
        <v>8578.9173955600672</v>
      </c>
      <c r="AC231" s="168" t="str">
        <f t="shared" si="29"/>
        <v xml:space="preserve"> </v>
      </c>
    </row>
    <row r="232" spans="1:29" ht="15">
      <c r="A232" s="159" t="str">
        <f>SHEET1!A186</f>
        <v>15 October 2008</v>
      </c>
      <c r="B232" s="160">
        <f>SHEET1!B186</f>
        <v>0.95833333333333337</v>
      </c>
      <c r="C232" s="161"/>
      <c r="D232" s="162"/>
      <c r="E232" s="161"/>
      <c r="H232" s="163">
        <f>SHEET1!BS186*100</f>
        <v>8138.6813215123939</v>
      </c>
      <c r="I232" s="168" t="str">
        <f t="shared" si="21"/>
        <v xml:space="preserve"> </v>
      </c>
      <c r="K232" s="163">
        <f>(1/SHEET1!AF186)*10000-H232</f>
        <v>-699.31218001559319</v>
      </c>
      <c r="L232" s="168" t="str">
        <f t="shared" si="22"/>
        <v>X</v>
      </c>
      <c r="M232" s="163">
        <f>SHEET1!BL186*100-H232</f>
        <v>1807.3186784876061</v>
      </c>
      <c r="N232" s="168" t="str">
        <f t="shared" si="23"/>
        <v xml:space="preserve"> </v>
      </c>
      <c r="O232" s="163">
        <f>(1/SHEET1!AR186)*10000-$H232</f>
        <v>-2322.6990020986459</v>
      </c>
      <c r="P232" s="168" t="str">
        <f t="shared" si="24"/>
        <v xml:space="preserve"> </v>
      </c>
      <c r="Q232" s="163">
        <f>SHEET1!BD186*10000-$H232</f>
        <v>3781.3186784876061</v>
      </c>
      <c r="R232" s="168" t="str">
        <f t="shared" si="25"/>
        <v xml:space="preserve"> </v>
      </c>
      <c r="S232" s="163">
        <f>SHEET1!BP186*1000-$H232</f>
        <v>-613.28132151239333</v>
      </c>
      <c r="T232" s="168" t="str">
        <f t="shared" si="26"/>
        <v xml:space="preserve"> </v>
      </c>
      <c r="U232" s="163">
        <f>SHEET1!BH186*10000-$H232</f>
        <v>3196.3186784876061</v>
      </c>
      <c r="V232" s="168" t="str">
        <f t="shared" si="27"/>
        <v xml:space="preserve"> </v>
      </c>
      <c r="W232" s="34">
        <f t="shared" si="20"/>
        <v>-0.66443973186338823</v>
      </c>
      <c r="Z232" s="163">
        <f>(1/SHEET1!H186)*10000-$H232</f>
        <v>7137.8234142040756</v>
      </c>
      <c r="AA232" s="168" t="str">
        <f t="shared" si="28"/>
        <v xml:space="preserve"> </v>
      </c>
      <c r="AB232" s="163">
        <f>(1/SHEET1!AZ186)*10000-$H232</f>
        <v>8659.5716601775093</v>
      </c>
      <c r="AC232" s="168" t="str">
        <f t="shared" si="29"/>
        <v xml:space="preserve"> </v>
      </c>
    </row>
    <row r="233" spans="1:29" ht="15">
      <c r="A233" s="159" t="str">
        <f>SHEET1!A187</f>
        <v>15 October 2008</v>
      </c>
      <c r="B233" s="160">
        <f>SHEET1!B187</f>
        <v>0.94791666666666663</v>
      </c>
      <c r="C233" s="161"/>
      <c r="D233" s="162"/>
      <c r="E233" s="161"/>
      <c r="H233" s="163">
        <f>SHEET1!BS187*100</f>
        <v>8141.914048926139</v>
      </c>
      <c r="I233" s="168" t="str">
        <f t="shared" si="21"/>
        <v xml:space="preserve"> </v>
      </c>
      <c r="K233" s="163">
        <f>(1/SHEET1!AF187)*10000-H233</f>
        <v>-704.75801739259714</v>
      </c>
      <c r="L233" s="168" t="str">
        <f t="shared" si="22"/>
        <v xml:space="preserve"> </v>
      </c>
      <c r="M233" s="163">
        <f>SHEET1!BL187*100-H233</f>
        <v>1836.085951073861</v>
      </c>
      <c r="N233" s="168" t="str">
        <f t="shared" si="23"/>
        <v xml:space="preserve"> </v>
      </c>
      <c r="O233" s="163">
        <f>(1/SHEET1!AR187)*10000-$H233</f>
        <v>-2321.5310677259758</v>
      </c>
      <c r="P233" s="168" t="str">
        <f t="shared" si="24"/>
        <v xml:space="preserve"> </v>
      </c>
      <c r="Q233" s="163">
        <f>SHEET1!BD187*10000-$H233</f>
        <v>3768.085951073861</v>
      </c>
      <c r="R233" s="168" t="str">
        <f t="shared" si="25"/>
        <v xml:space="preserve"> </v>
      </c>
      <c r="S233" s="163">
        <f>SHEET1!BP187*1000-$H233</f>
        <v>-609.61404892613882</v>
      </c>
      <c r="T233" s="168" t="str">
        <f t="shared" si="26"/>
        <v xml:space="preserve"> </v>
      </c>
      <c r="U233" s="163">
        <f>SHEET1!BH187*10000-$H233</f>
        <v>3200.0859510738628</v>
      </c>
      <c r="V233" s="168" t="str">
        <f t="shared" si="27"/>
        <v xml:space="preserve"> </v>
      </c>
      <c r="W233" s="34">
        <f t="shared" si="20"/>
        <v>-0.64240989288404582</v>
      </c>
      <c r="Z233" s="163">
        <f>(1/SHEET1!H187)*10000-$H233</f>
        <v>7106.637338692035</v>
      </c>
      <c r="AA233" s="168" t="str">
        <f t="shared" si="28"/>
        <v xml:space="preserve"> </v>
      </c>
      <c r="AB233" s="163">
        <f>(1/SHEET1!AZ187)*10000-$H233</f>
        <v>8616.9262393259141</v>
      </c>
      <c r="AC233" s="168" t="str">
        <f t="shared" si="29"/>
        <v xml:space="preserve"> </v>
      </c>
    </row>
    <row r="234" spans="1:29" ht="15">
      <c r="A234" s="159" t="str">
        <f>SHEET1!A188</f>
        <v>15 October 2008</v>
      </c>
      <c r="B234" s="160">
        <f>SHEET1!B188</f>
        <v>0.9375</v>
      </c>
      <c r="C234" s="161"/>
      <c r="D234" s="162"/>
      <c r="E234" s="161"/>
      <c r="H234" s="163">
        <f>SHEET1!BS188*100</f>
        <v>8144.220510041504</v>
      </c>
      <c r="I234" s="168" t="str">
        <f t="shared" si="21"/>
        <v xml:space="preserve"> </v>
      </c>
      <c r="K234" s="163">
        <f>(1/SHEET1!AF188)*10000-H234</f>
        <v>-702.08312818543436</v>
      </c>
      <c r="L234" s="168" t="str">
        <f t="shared" si="22"/>
        <v xml:space="preserve"> </v>
      </c>
      <c r="M234" s="163">
        <f>SHEET1!BL188*100-H234</f>
        <v>1825.779489958496</v>
      </c>
      <c r="N234" s="168" t="str">
        <f t="shared" si="23"/>
        <v xml:space="preserve"> </v>
      </c>
      <c r="O234" s="163">
        <f>(1/SHEET1!AR188)*10000-$H234</f>
        <v>-2317.7332991809317</v>
      </c>
      <c r="P234" s="168" t="str">
        <f t="shared" si="24"/>
        <v xml:space="preserve"> </v>
      </c>
      <c r="Q234" s="163">
        <f>SHEET1!BD188*10000-$H234</f>
        <v>3766.779489958496</v>
      </c>
      <c r="R234" s="168" t="str">
        <f t="shared" si="25"/>
        <v xml:space="preserve"> </v>
      </c>
      <c r="S234" s="163">
        <f>SHEET1!BP188*1000-$H234</f>
        <v>-618.02051004150417</v>
      </c>
      <c r="T234" s="168" t="str">
        <f t="shared" si="26"/>
        <v xml:space="preserve"> </v>
      </c>
      <c r="U234" s="163">
        <f>SHEET1!BH188*10000-$H234</f>
        <v>3196.7794899584978</v>
      </c>
      <c r="V234" s="168" t="str">
        <f t="shared" si="27"/>
        <v xml:space="preserve"> </v>
      </c>
      <c r="W234" s="34">
        <f t="shared" si="20"/>
        <v>-0.61399139541565873</v>
      </c>
      <c r="Z234" s="163">
        <f>(1/SHEET1!H188)*10000-$H234</f>
        <v>7071.8476579438893</v>
      </c>
      <c r="AA234" s="168" t="str">
        <f t="shared" si="28"/>
        <v xml:space="preserve"> </v>
      </c>
      <c r="AB234" s="163">
        <f>(1/SHEET1!AZ188)*10000-$H234</f>
        <v>8634.3029798913813</v>
      </c>
      <c r="AC234" s="168" t="str">
        <f t="shared" si="29"/>
        <v xml:space="preserve"> </v>
      </c>
    </row>
    <row r="235" spans="1:29" ht="15">
      <c r="A235" s="159" t="str">
        <f>SHEET1!A189</f>
        <v>15 October 2008</v>
      </c>
      <c r="B235" s="160">
        <f>SHEET1!B189</f>
        <v>0.92708333333333337</v>
      </c>
      <c r="C235" s="161"/>
      <c r="D235" s="162"/>
      <c r="E235" s="161"/>
      <c r="H235" s="163">
        <f>SHEET1!BS189*100</f>
        <v>8146.0256275658248</v>
      </c>
      <c r="I235" s="168" t="str">
        <f t="shared" si="21"/>
        <v>X</v>
      </c>
      <c r="K235" s="163">
        <f>(1/SHEET1!AF189)*10000-H235</f>
        <v>-700.00924632978604</v>
      </c>
      <c r="L235" s="168" t="str">
        <f t="shared" si="22"/>
        <v xml:space="preserve"> </v>
      </c>
      <c r="M235" s="163">
        <f>SHEET1!BL189*100-H235</f>
        <v>1813.9743724341752</v>
      </c>
      <c r="N235" s="168" t="str">
        <f t="shared" si="23"/>
        <v xml:space="preserve"> </v>
      </c>
      <c r="O235" s="163">
        <f>(1/SHEET1!AR189)*10000-$H235</f>
        <v>-2313.0811571971817</v>
      </c>
      <c r="P235" s="168" t="str">
        <f t="shared" si="24"/>
        <v xml:space="preserve"> </v>
      </c>
      <c r="Q235" s="163">
        <f>SHEET1!BD189*10000-$H235</f>
        <v>3765.9743724341752</v>
      </c>
      <c r="R235" s="168" t="str">
        <f t="shared" si="25"/>
        <v xml:space="preserve"> </v>
      </c>
      <c r="S235" s="163">
        <f>SHEET1!BP189*1000-$H235</f>
        <v>-618.1256275658252</v>
      </c>
      <c r="T235" s="168" t="str">
        <f t="shared" si="26"/>
        <v xml:space="preserve"> </v>
      </c>
      <c r="U235" s="163">
        <f>SHEET1!BH189*10000-$H235</f>
        <v>3194.974372434177</v>
      </c>
      <c r="V235" s="168" t="str">
        <f t="shared" si="27"/>
        <v xml:space="preserve"> </v>
      </c>
      <c r="W235" s="34">
        <f t="shared" si="20"/>
        <v>-0.59175092047792033</v>
      </c>
      <c r="Z235" s="163">
        <f>(1/SHEET1!H189)*10000-$H235</f>
        <v>7072.3581800738029</v>
      </c>
      <c r="AA235" s="168" t="str">
        <f t="shared" si="28"/>
        <v xml:space="preserve"> </v>
      </c>
      <c r="AB235" s="163">
        <f>(1/SHEET1!AZ189)*10000-$H235</f>
        <v>8621.2446608312239</v>
      </c>
      <c r="AC235" s="168" t="str">
        <f t="shared" si="29"/>
        <v xml:space="preserve"> </v>
      </c>
    </row>
    <row r="236" spans="1:29" ht="15">
      <c r="A236" s="159" t="str">
        <f>SHEET1!A190</f>
        <v>15 October 2008</v>
      </c>
      <c r="B236" s="160">
        <f>SHEET1!B190</f>
        <v>0.91666666666666663</v>
      </c>
      <c r="C236" s="161"/>
      <c r="D236" s="162"/>
      <c r="E236" s="161"/>
      <c r="H236" s="163">
        <f>SHEET1!BS190*100</f>
        <v>8144.0755822892952</v>
      </c>
      <c r="I236" s="168" t="str">
        <f t="shared" si="21"/>
        <v xml:space="preserve"> </v>
      </c>
      <c r="K236" s="163">
        <f>(1/SHEET1!AF190)*10000-H236</f>
        <v>-705.8131603910515</v>
      </c>
      <c r="L236" s="168" t="str">
        <f t="shared" si="22"/>
        <v xml:space="preserve"> </v>
      </c>
      <c r="M236" s="163">
        <f>SHEET1!BL190*100-H236</f>
        <v>1838.9244177107048</v>
      </c>
      <c r="N236" s="168" t="str">
        <f t="shared" si="23"/>
        <v xml:space="preserve"> </v>
      </c>
      <c r="O236" s="163">
        <f>(1/SHEET1!AR190)*10000-$H236</f>
        <v>-2315.8904791304194</v>
      </c>
      <c r="P236" s="168" t="str">
        <f t="shared" si="24"/>
        <v xml:space="preserve"> </v>
      </c>
      <c r="Q236" s="163">
        <f>SHEET1!BD190*10000-$H236</f>
        <v>3763.9244177107048</v>
      </c>
      <c r="R236" s="168" t="str">
        <f t="shared" si="25"/>
        <v xml:space="preserve"> </v>
      </c>
      <c r="S236" s="163">
        <f>SHEET1!BP190*1000-$H236</f>
        <v>-624.87558228929538</v>
      </c>
      <c r="T236" s="168" t="str">
        <f t="shared" si="26"/>
        <v xml:space="preserve"> </v>
      </c>
      <c r="U236" s="163">
        <f>SHEET1!BH190*10000-$H236</f>
        <v>3215.924417710703</v>
      </c>
      <c r="V236" s="168" t="str">
        <f t="shared" si="27"/>
        <v>X</v>
      </c>
      <c r="W236" s="34">
        <f t="shared" si="20"/>
        <v>-0.62182010276677557</v>
      </c>
      <c r="Z236" s="163">
        <f>(1/SHEET1!H190)*10000-$H236</f>
        <v>7153.4615142381645</v>
      </c>
      <c r="AA236" s="168" t="str">
        <f t="shared" si="28"/>
        <v xml:space="preserve"> </v>
      </c>
      <c r="AB236" s="163">
        <f>(1/SHEET1!AZ190)*10000-$H236</f>
        <v>8651.3560603039168</v>
      </c>
      <c r="AC236" s="168" t="str">
        <f t="shared" si="29"/>
        <v xml:space="preserve"> </v>
      </c>
    </row>
    <row r="237" spans="1:29" ht="15">
      <c r="A237" s="159" t="str">
        <f>SHEET1!A191</f>
        <v>15 October 2008</v>
      </c>
      <c r="B237" s="160">
        <f>SHEET1!B191</f>
        <v>0.90625</v>
      </c>
      <c r="C237" s="161"/>
      <c r="D237" s="162"/>
      <c r="E237" s="161"/>
      <c r="H237" s="163">
        <f>SHEET1!BS191*100</f>
        <v>8138.9946545593521</v>
      </c>
      <c r="I237" s="168" t="str">
        <f t="shared" si="21"/>
        <v xml:space="preserve"> </v>
      </c>
      <c r="K237" s="163">
        <f>(1/SHEET1!AF191)*10000-H237</f>
        <v>-709.02214545763673</v>
      </c>
      <c r="L237" s="168" t="str">
        <f t="shared" si="22"/>
        <v xml:space="preserve"> </v>
      </c>
      <c r="M237" s="163">
        <f>SHEET1!BL191*100-H237</f>
        <v>1848.0053454406479</v>
      </c>
      <c r="N237" s="168" t="str">
        <f t="shared" si="23"/>
        <v xml:space="preserve"> </v>
      </c>
      <c r="O237" s="163">
        <f>(1/SHEET1!AR191)*10000-$H237</f>
        <v>-2304.3485258470582</v>
      </c>
      <c r="P237" s="168" t="str">
        <f t="shared" si="24"/>
        <v xml:space="preserve"> </v>
      </c>
      <c r="Q237" s="163">
        <f>SHEET1!BD191*10000-$H237</f>
        <v>3772.0053454406479</v>
      </c>
      <c r="R237" s="168" t="str">
        <f t="shared" si="25"/>
        <v xml:space="preserve"> </v>
      </c>
      <c r="S237" s="163">
        <f>SHEET1!BP191*1000-$H237</f>
        <v>-635.69465455935187</v>
      </c>
      <c r="T237" s="168" t="str">
        <f t="shared" si="26"/>
        <v xml:space="preserve"> </v>
      </c>
      <c r="U237" s="163">
        <f>SHEET1!BH191*10000-$H237</f>
        <v>3187.0053454406479</v>
      </c>
      <c r="V237" s="168" t="str">
        <f t="shared" si="27"/>
        <v xml:space="preserve"> </v>
      </c>
      <c r="W237" s="34">
        <f t="shared" si="20"/>
        <v>-0.72072002522149869</v>
      </c>
      <c r="Z237" s="163">
        <f>(1/SHEET1!H191)*10000-$H237</f>
        <v>7158.5424419681076</v>
      </c>
      <c r="AA237" s="168" t="str">
        <f t="shared" si="28"/>
        <v xml:space="preserve"> </v>
      </c>
      <c r="AB237" s="163">
        <f>(1/SHEET1!AZ191)*10000-$H237</f>
        <v>8659.2583271305521</v>
      </c>
      <c r="AC237" s="168" t="str">
        <f t="shared" si="29"/>
        <v xml:space="preserve"> </v>
      </c>
    </row>
    <row r="238" spans="1:29" ht="15">
      <c r="A238" s="159" t="str">
        <f>SHEET1!A192</f>
        <v>15 October 2008</v>
      </c>
      <c r="B238" s="160">
        <f>SHEET1!B192</f>
        <v>0.89583333333333337</v>
      </c>
      <c r="C238" s="161"/>
      <c r="D238" s="162"/>
      <c r="E238" s="161"/>
      <c r="H238" s="163">
        <f>SHEET1!BS192*100</f>
        <v>8134.1282899139514</v>
      </c>
      <c r="I238" s="168" t="str">
        <f t="shared" si="21"/>
        <v xml:space="preserve"> </v>
      </c>
      <c r="K238" s="163">
        <f>(1/SHEET1!AF192)*10000-H238</f>
        <v>-708.01808643853292</v>
      </c>
      <c r="L238" s="168" t="str">
        <f t="shared" si="22"/>
        <v xml:space="preserve"> </v>
      </c>
      <c r="M238" s="163">
        <f>SHEET1!BL192*100-H238</f>
        <v>1841.8717100860486</v>
      </c>
      <c r="N238" s="168" t="str">
        <f t="shared" si="23"/>
        <v xml:space="preserve"> </v>
      </c>
      <c r="O238" s="163">
        <f>(1/SHEET1!AR192)*10000-$H238</f>
        <v>-2302.8844856104943</v>
      </c>
      <c r="P238" s="168" t="str">
        <f t="shared" si="24"/>
        <v>X</v>
      </c>
      <c r="Q238" s="163">
        <f>SHEET1!BD192*10000-$H238</f>
        <v>3766.8717100860486</v>
      </c>
      <c r="R238" s="168" t="str">
        <f t="shared" si="25"/>
        <v xml:space="preserve"> </v>
      </c>
      <c r="S238" s="163">
        <f>SHEET1!BP192*1000-$H238</f>
        <v>-618.2282899139509</v>
      </c>
      <c r="T238" s="168" t="str">
        <f t="shared" si="26"/>
        <v xml:space="preserve"> </v>
      </c>
      <c r="U238" s="163">
        <f>SHEET1!BH192*10000-$H238</f>
        <v>3181.8717100860486</v>
      </c>
      <c r="V238" s="168" t="str">
        <f t="shared" si="27"/>
        <v>N</v>
      </c>
      <c r="W238" s="34">
        <f t="shared" si="20"/>
        <v>-0.67268930754797451</v>
      </c>
      <c r="Z238" s="163">
        <f>(1/SHEET1!H192)*10000-$H238</f>
        <v>7165.7493110652413</v>
      </c>
      <c r="AA238" s="168" t="str">
        <f t="shared" si="28"/>
        <v xml:space="preserve"> </v>
      </c>
      <c r="AB238" s="163">
        <f>(1/SHEET1!AZ192)*10000-$H238</f>
        <v>8675.4195332496056</v>
      </c>
      <c r="AC238" s="168" t="str">
        <f t="shared" si="29"/>
        <v xml:space="preserve"> </v>
      </c>
    </row>
    <row r="239" spans="1:29" ht="15">
      <c r="A239" s="159" t="str">
        <f>SHEET1!A193</f>
        <v>15 October 2008</v>
      </c>
      <c r="B239" s="160">
        <f>SHEET1!B193</f>
        <v>0.88541666666666663</v>
      </c>
      <c r="C239" s="161"/>
      <c r="D239" s="162"/>
      <c r="E239" s="161"/>
      <c r="H239" s="163">
        <f>SHEET1!BS193*100</f>
        <v>8135.8142781494525</v>
      </c>
      <c r="I239" s="168" t="str">
        <f t="shared" si="21"/>
        <v xml:space="preserve"> </v>
      </c>
      <c r="K239" s="163">
        <f>(1/SHEET1!AF193)*10000-H239</f>
        <v>-703.08051867271661</v>
      </c>
      <c r="L239" s="168" t="str">
        <f t="shared" si="22"/>
        <v xml:space="preserve"> </v>
      </c>
      <c r="M239" s="163">
        <f>SHEET1!BL193*100-H239</f>
        <v>1823.1857218505475</v>
      </c>
      <c r="N239" s="168" t="str">
        <f t="shared" si="23"/>
        <v xml:space="preserve"> </v>
      </c>
      <c r="O239" s="163">
        <f>(1/SHEET1!AR193)*10000-$H239</f>
        <v>-2312.7198857893527</v>
      </c>
      <c r="P239" s="168" t="str">
        <f t="shared" si="24"/>
        <v xml:space="preserve"> </v>
      </c>
      <c r="Q239" s="163">
        <f>SHEET1!BD193*10000-$H239</f>
        <v>3774.1857218505475</v>
      </c>
      <c r="R239" s="168" t="str">
        <f t="shared" si="25"/>
        <v xml:space="preserve"> </v>
      </c>
      <c r="S239" s="163">
        <f>SHEET1!BP193*1000-$H239</f>
        <v>-617.11427814945273</v>
      </c>
      <c r="T239" s="168" t="str">
        <f t="shared" si="26"/>
        <v xml:space="preserve"> </v>
      </c>
      <c r="U239" s="163">
        <f>SHEET1!BH193*10000-$H239</f>
        <v>3186.1857218505493</v>
      </c>
      <c r="V239" s="168" t="str">
        <f t="shared" si="27"/>
        <v xml:space="preserve"> </v>
      </c>
      <c r="W239" s="34">
        <f t="shared" si="20"/>
        <v>-0.60655582520766038</v>
      </c>
      <c r="Z239" s="163">
        <f>(1/SHEET1!H193)*10000-$H239</f>
        <v>7229.8894710822615</v>
      </c>
      <c r="AA239" s="168" t="str">
        <f t="shared" si="28"/>
        <v>X</v>
      </c>
      <c r="AB239" s="163">
        <f>(1/SHEET1!AZ193)*10000-$H239</f>
        <v>8750.3728208036046</v>
      </c>
      <c r="AC239" s="168" t="str">
        <f t="shared" si="29"/>
        <v>X</v>
      </c>
    </row>
    <row r="240" spans="1:29" ht="15">
      <c r="A240" s="159" t="str">
        <f>SHEET1!A194</f>
        <v>15 October 2008</v>
      </c>
      <c r="B240" s="160">
        <f>SHEET1!B194</f>
        <v>0.875</v>
      </c>
      <c r="C240" s="161"/>
      <c r="D240" s="162"/>
      <c r="E240" s="161"/>
      <c r="H240" s="163">
        <f>SHEET1!BS194*100</f>
        <v>8130.3871208128367</v>
      </c>
      <c r="I240" s="168" t="str">
        <f t="shared" si="21"/>
        <v xml:space="preserve"> </v>
      </c>
      <c r="K240" s="163">
        <f>(1/SHEET1!AF194)*10000-H240</f>
        <v>-707.58427045654207</v>
      </c>
      <c r="L240" s="168" t="str">
        <f t="shared" si="22"/>
        <v xml:space="preserve"> </v>
      </c>
      <c r="M240" s="163">
        <f>SHEET1!BL194*100-H240</f>
        <v>1851.6128791871633</v>
      </c>
      <c r="N240" s="168" t="str">
        <f t="shared" si="23"/>
        <v xml:space="preserve"> </v>
      </c>
      <c r="O240" s="163">
        <f>(1/SHEET1!AR194)*10000-$H240</f>
        <v>-2320.1494820934131</v>
      </c>
      <c r="P240" s="168" t="str">
        <f t="shared" si="24"/>
        <v xml:space="preserve"> </v>
      </c>
      <c r="Q240" s="163">
        <f>SHEET1!BD194*10000-$H240</f>
        <v>3776.6128791871652</v>
      </c>
      <c r="R240" s="168" t="str">
        <f t="shared" si="25"/>
        <v xml:space="preserve"> </v>
      </c>
      <c r="S240" s="163">
        <f>SHEET1!BP194*1000-$H240</f>
        <v>-645.68712081283684</v>
      </c>
      <c r="T240" s="168" t="str">
        <f t="shared" si="26"/>
        <v xml:space="preserve"> </v>
      </c>
      <c r="U240" s="163">
        <f>SHEET1!BH194*10000-$H240</f>
        <v>3202.6128791871633</v>
      </c>
      <c r="V240" s="168" t="str">
        <f t="shared" si="27"/>
        <v xml:space="preserve"> </v>
      </c>
      <c r="W240" s="34">
        <f t="shared" si="20"/>
        <v>-0.50523367611674563</v>
      </c>
      <c r="Z240" s="163">
        <f>(1/SHEET1!H194)*10000-$H240</f>
        <v>7076.4255312552905</v>
      </c>
      <c r="AA240" s="168" t="str">
        <f t="shared" si="28"/>
        <v xml:space="preserve"> </v>
      </c>
      <c r="AB240" s="163">
        <f>(1/SHEET1!AZ194)*10000-$H240</f>
        <v>8636.8831675842121</v>
      </c>
      <c r="AC240" s="168" t="str">
        <f t="shared" si="29"/>
        <v xml:space="preserve"> </v>
      </c>
    </row>
    <row r="241" spans="1:29" ht="15">
      <c r="A241" s="159" t="str">
        <f>SHEET1!A195</f>
        <v>15 October 2008</v>
      </c>
      <c r="B241" s="160">
        <f>SHEET1!B195</f>
        <v>0.86458333333333337</v>
      </c>
      <c r="C241" s="161"/>
      <c r="D241" s="162"/>
      <c r="E241" s="161"/>
      <c r="H241" s="163">
        <f>SHEET1!BS195*100</f>
        <v>8120.2844907714934</v>
      </c>
      <c r="I241" s="168" t="str">
        <f t="shared" si="21"/>
        <v xml:space="preserve"> </v>
      </c>
      <c r="K241" s="163">
        <f>(1/SHEET1!AF195)*10000-H241</f>
        <v>-709.58343845194395</v>
      </c>
      <c r="L241" s="168" t="str">
        <f t="shared" si="22"/>
        <v xml:space="preserve"> </v>
      </c>
      <c r="M241" s="163">
        <f>SHEET1!BL195*100-H241</f>
        <v>1878.7155092285066</v>
      </c>
      <c r="N241" s="168" t="str">
        <f t="shared" si="23"/>
        <v xml:space="preserve"> </v>
      </c>
      <c r="O241" s="163">
        <f>(1/SHEET1!AR195)*10000-$H241</f>
        <v>-2328.8905022384533</v>
      </c>
      <c r="P241" s="168" t="str">
        <f t="shared" si="24"/>
        <v xml:space="preserve"> </v>
      </c>
      <c r="Q241" s="163">
        <f>SHEET1!BD195*10000-$H241</f>
        <v>3765.7155092285084</v>
      </c>
      <c r="R241" s="168" t="str">
        <f t="shared" si="25"/>
        <v xml:space="preserve"> </v>
      </c>
      <c r="S241" s="163">
        <f>SHEET1!BP195*1000-$H241</f>
        <v>-668.8844907714938</v>
      </c>
      <c r="T241" s="168" t="str">
        <f t="shared" si="26"/>
        <v xml:space="preserve"> </v>
      </c>
      <c r="U241" s="163">
        <f>SHEET1!BH195*10000-$H241</f>
        <v>3215.7155092285066</v>
      </c>
      <c r="V241" s="168" t="str">
        <f t="shared" si="27"/>
        <v xml:space="preserve"> </v>
      </c>
      <c r="W241" s="34">
        <f t="shared" ref="W241:W304" si="30">CORREL(H241:H265,U241:U265)</f>
        <v>-0.42192224260032152</v>
      </c>
      <c r="Z241" s="163">
        <f>(1/SHEET1!H195)*10000-$H241</f>
        <v>7006.0201530040322</v>
      </c>
      <c r="AA241" s="168" t="str">
        <f t="shared" si="28"/>
        <v xml:space="preserve"> </v>
      </c>
      <c r="AB241" s="163">
        <f>(1/SHEET1!AZ195)*10000-$H241</f>
        <v>8574.2063272585583</v>
      </c>
      <c r="AC241" s="168" t="str">
        <f t="shared" si="29"/>
        <v xml:space="preserve"> </v>
      </c>
    </row>
    <row r="242" spans="1:29" ht="15">
      <c r="A242" s="159" t="str">
        <f>SHEET1!A196</f>
        <v>15 October 2008</v>
      </c>
      <c r="B242" s="160">
        <f>SHEET1!B196</f>
        <v>0.85416666666666663</v>
      </c>
      <c r="C242" s="161"/>
      <c r="D242" s="162"/>
      <c r="E242" s="161"/>
      <c r="H242" s="163">
        <f>SHEET1!BS196*100</f>
        <v>8109.8033043892146</v>
      </c>
      <c r="I242" s="168" t="str">
        <f t="shared" si="21"/>
        <v>N</v>
      </c>
      <c r="K242" s="163">
        <f>(1/SHEET1!AF196)*10000-H242</f>
        <v>-712.25928900232248</v>
      </c>
      <c r="L242" s="168" t="str">
        <f t="shared" si="22"/>
        <v xml:space="preserve"> </v>
      </c>
      <c r="M242" s="163">
        <f>SHEET1!BL196*100-H242</f>
        <v>1898.1966956107854</v>
      </c>
      <c r="N242" s="168" t="str">
        <f t="shared" si="23"/>
        <v xml:space="preserve"> </v>
      </c>
      <c r="O242" s="163">
        <f>(1/SHEET1!AR196)*10000-$H242</f>
        <v>-2328.1196781172439</v>
      </c>
      <c r="P242" s="168" t="str">
        <f t="shared" si="24"/>
        <v xml:space="preserve"> </v>
      </c>
      <c r="Q242" s="163">
        <f>SHEET1!BD196*10000-$H242</f>
        <v>3770.1966956107854</v>
      </c>
      <c r="R242" s="168" t="str">
        <f t="shared" si="25"/>
        <v xml:space="preserve"> </v>
      </c>
      <c r="S242" s="163">
        <f>SHEET1!BP196*1000-$H242</f>
        <v>-705.00330438921446</v>
      </c>
      <c r="T242" s="168" t="str">
        <f t="shared" si="26"/>
        <v xml:space="preserve"> </v>
      </c>
      <c r="U242" s="163">
        <f>SHEET1!BH196*10000-$H242</f>
        <v>3213.1966956107854</v>
      </c>
      <c r="V242" s="168" t="str">
        <f t="shared" si="27"/>
        <v xml:space="preserve"> </v>
      </c>
      <c r="W242" s="34">
        <f t="shared" si="30"/>
        <v>-0.47185817192140589</v>
      </c>
      <c r="Z242" s="163">
        <f>(1/SHEET1!H196)*10000-$H242</f>
        <v>7030.2421157470462</v>
      </c>
      <c r="AA242" s="168" t="str">
        <f t="shared" si="28"/>
        <v xml:space="preserve"> </v>
      </c>
      <c r="AB242" s="163">
        <f>(1/SHEET1!AZ196)*10000-$H242</f>
        <v>8562.4207703023494</v>
      </c>
      <c r="AC242" s="168" t="str">
        <f t="shared" si="29"/>
        <v xml:space="preserve"> </v>
      </c>
    </row>
    <row r="243" spans="1:29" ht="15">
      <c r="A243" s="159" t="str">
        <f>SHEET1!A197</f>
        <v>15 October 2008</v>
      </c>
      <c r="B243" s="160">
        <f>SHEET1!B197</f>
        <v>0.84375</v>
      </c>
      <c r="C243" s="161"/>
      <c r="D243" s="162"/>
      <c r="E243" s="161"/>
      <c r="H243" s="163">
        <f>SHEET1!BS197*100</f>
        <v>8116.8950697921373</v>
      </c>
      <c r="I243" s="168" t="str">
        <f t="shared" si="21"/>
        <v xml:space="preserve"> </v>
      </c>
      <c r="K243" s="163">
        <f>(1/SHEET1!AF197)*10000-H243</f>
        <v>-705.64479187025154</v>
      </c>
      <c r="L243" s="168" t="str">
        <f t="shared" si="22"/>
        <v xml:space="preserve"> </v>
      </c>
      <c r="M243" s="163">
        <f>SHEET1!BL197*100-H243</f>
        <v>1898.1049302078627</v>
      </c>
      <c r="N243" s="168" t="str">
        <f t="shared" si="23"/>
        <v xml:space="preserve"> </v>
      </c>
      <c r="O243" s="163">
        <f>(1/SHEET1!AR197)*10000-$H243</f>
        <v>-2334.2084335809532</v>
      </c>
      <c r="P243" s="168" t="str">
        <f t="shared" si="24"/>
        <v xml:space="preserve"> </v>
      </c>
      <c r="Q243" s="163">
        <f>SHEET1!BD197*10000-$H243</f>
        <v>3751.1049302078627</v>
      </c>
      <c r="R243" s="168" t="str">
        <f t="shared" si="25"/>
        <v xml:space="preserve"> </v>
      </c>
      <c r="S243" s="163">
        <f>SHEET1!BP197*1000-$H243</f>
        <v>-721.29506979213693</v>
      </c>
      <c r="T243" s="168" t="str">
        <f t="shared" si="26"/>
        <v xml:space="preserve"> </v>
      </c>
      <c r="U243" s="163">
        <f>SHEET1!BH197*10000-$H243</f>
        <v>3195.1049302078627</v>
      </c>
      <c r="V243" s="168" t="str">
        <f t="shared" si="27"/>
        <v xml:space="preserve"> </v>
      </c>
      <c r="W243" s="34">
        <f t="shared" si="30"/>
        <v>-0.40684175622713842</v>
      </c>
      <c r="Z243" s="163">
        <f>(1/SHEET1!H197)*10000-$H243</f>
        <v>7007.1218691068352</v>
      </c>
      <c r="AA243" s="168" t="str">
        <f t="shared" si="28"/>
        <v xml:space="preserve"> </v>
      </c>
      <c r="AB243" s="163">
        <f>(1/SHEET1!AZ197)*10000-$H243</f>
        <v>8594.3348767319239</v>
      </c>
      <c r="AC243" s="168" t="str">
        <f t="shared" si="29"/>
        <v xml:space="preserve"> </v>
      </c>
    </row>
    <row r="244" spans="1:29" ht="15">
      <c r="A244" s="159" t="str">
        <f>SHEET1!A198</f>
        <v>15 October 2008</v>
      </c>
      <c r="B244" s="160">
        <f>SHEET1!B198</f>
        <v>0.83333333333333337</v>
      </c>
      <c r="C244" s="161"/>
      <c r="D244" s="162"/>
      <c r="E244" s="161"/>
      <c r="H244" s="163">
        <f>SHEET1!BS198*100</f>
        <v>8116.9754731297899</v>
      </c>
      <c r="I244" s="168" t="str">
        <f t="shared" si="21"/>
        <v xml:space="preserve"> </v>
      </c>
      <c r="K244" s="163">
        <f>(1/SHEET1!AF198)*10000-H244</f>
        <v>-706.82356501567301</v>
      </c>
      <c r="L244" s="168" t="str">
        <f t="shared" si="22"/>
        <v xml:space="preserve"> </v>
      </c>
      <c r="M244" s="163">
        <f>SHEET1!BL198*100-H244</f>
        <v>1886.0245268702101</v>
      </c>
      <c r="N244" s="168" t="str">
        <f t="shared" si="23"/>
        <v xml:space="preserve"> </v>
      </c>
      <c r="O244" s="163">
        <f>(1/SHEET1!AR198)*10000-$H244</f>
        <v>-2325.916867616701</v>
      </c>
      <c r="P244" s="168" t="str">
        <f t="shared" si="24"/>
        <v xml:space="preserve"> </v>
      </c>
      <c r="Q244" s="163">
        <f>SHEET1!BD198*10000-$H244</f>
        <v>3760.0245268702101</v>
      </c>
      <c r="R244" s="168" t="str">
        <f t="shared" si="25"/>
        <v xml:space="preserve"> </v>
      </c>
      <c r="S244" s="163">
        <f>SHEET1!BP198*1000-$H244</f>
        <v>-710.47547312978986</v>
      </c>
      <c r="T244" s="168" t="str">
        <f t="shared" si="26"/>
        <v xml:space="preserve"> </v>
      </c>
      <c r="U244" s="163">
        <f>SHEET1!BH198*10000-$H244</f>
        <v>3197.0245268702101</v>
      </c>
      <c r="V244" s="168" t="str">
        <f t="shared" si="27"/>
        <v xml:space="preserve"> </v>
      </c>
      <c r="W244" s="34">
        <f t="shared" si="30"/>
        <v>-0.40618613557007271</v>
      </c>
      <c r="Z244" s="163">
        <f>(1/SHEET1!H198)*10000-$H244</f>
        <v>7007.0414657691827</v>
      </c>
      <c r="AA244" s="168" t="str">
        <f t="shared" si="28"/>
        <v xml:space="preserve"> </v>
      </c>
      <c r="AB244" s="163">
        <f>(1/SHEET1!AZ198)*10000-$H244</f>
        <v>8574.7287498713777</v>
      </c>
      <c r="AC244" s="168" t="str">
        <f t="shared" si="29"/>
        <v xml:space="preserve"> </v>
      </c>
    </row>
    <row r="245" spans="1:29" ht="15">
      <c r="A245" s="159" t="str">
        <f>SHEET1!A199</f>
        <v>15 October 2008</v>
      </c>
      <c r="B245" s="160">
        <f>SHEET1!B199</f>
        <v>0.82291666666666663</v>
      </c>
      <c r="C245" s="161"/>
      <c r="D245" s="162"/>
      <c r="E245" s="161"/>
      <c r="H245" s="163">
        <f>SHEET1!BS199*100</f>
        <v>8117.3673325886584</v>
      </c>
      <c r="I245" s="168" t="str">
        <f t="shared" si="21"/>
        <v xml:space="preserve"> </v>
      </c>
      <c r="K245" s="163">
        <f>(1/SHEET1!AF199)*10000-H245</f>
        <v>-707.7644873011659</v>
      </c>
      <c r="L245" s="168" t="str">
        <f t="shared" si="22"/>
        <v xml:space="preserve"> </v>
      </c>
      <c r="M245" s="163">
        <f>SHEET1!BL199*100-H245</f>
        <v>1908.6326674113416</v>
      </c>
      <c r="N245" s="168" t="str">
        <f t="shared" si="23"/>
        <v xml:space="preserve"> </v>
      </c>
      <c r="O245" s="163">
        <f>(1/SHEET1!AR199)*10000-$H245</f>
        <v>-2340.3598224788957</v>
      </c>
      <c r="P245" s="168" t="str">
        <f t="shared" si="24"/>
        <v xml:space="preserve"> </v>
      </c>
      <c r="Q245" s="163">
        <f>SHEET1!BD199*10000-$H245</f>
        <v>3745.6326674113416</v>
      </c>
      <c r="R245" s="168" t="str">
        <f t="shared" si="25"/>
        <v xml:space="preserve"> </v>
      </c>
      <c r="S245" s="163">
        <f>SHEET1!BP199*1000-$H245</f>
        <v>-713.76733258865806</v>
      </c>
      <c r="T245" s="168" t="str">
        <f t="shared" si="26"/>
        <v xml:space="preserve"> </v>
      </c>
      <c r="U245" s="163">
        <f>SHEET1!BH199*10000-$H245</f>
        <v>3214.6326674113416</v>
      </c>
      <c r="V245" s="168" t="str">
        <f t="shared" si="27"/>
        <v xml:space="preserve"> </v>
      </c>
      <c r="W245" s="34">
        <f t="shared" si="30"/>
        <v>-0.40748344365387301</v>
      </c>
      <c r="Z245" s="163">
        <f>(1/SHEET1!H199)*10000-$H245</f>
        <v>6902.158050409239</v>
      </c>
      <c r="AA245" s="168" t="str">
        <f t="shared" si="28"/>
        <v xml:space="preserve"> </v>
      </c>
      <c r="AB245" s="163">
        <f>(1/SHEET1!AZ199)*10000-$H245</f>
        <v>8504.9730929432553</v>
      </c>
      <c r="AC245" s="168" t="str">
        <f t="shared" si="29"/>
        <v xml:space="preserve"> </v>
      </c>
    </row>
    <row r="246" spans="1:29" ht="15">
      <c r="A246" s="159" t="str">
        <f>SHEET1!A200</f>
        <v>15 October 2008</v>
      </c>
      <c r="B246" s="160">
        <f>SHEET1!B200</f>
        <v>0.8125</v>
      </c>
      <c r="C246" s="161"/>
      <c r="D246" s="162"/>
      <c r="E246" s="161"/>
      <c r="H246" s="163">
        <f>SHEET1!BS200*100</f>
        <v>8115.525581175767</v>
      </c>
      <c r="I246" s="168" t="str">
        <f t="shared" si="21"/>
        <v xml:space="preserve"> </v>
      </c>
      <c r="K246" s="163">
        <f>(1/SHEET1!AF200)*10000-H246</f>
        <v>-715.24437048976051</v>
      </c>
      <c r="L246" s="168" t="str">
        <f t="shared" si="22"/>
        <v xml:space="preserve"> </v>
      </c>
      <c r="M246" s="163">
        <f>SHEET1!BL200*100-H246</f>
        <v>1956.474418824233</v>
      </c>
      <c r="N246" s="168" t="str">
        <f t="shared" si="23"/>
        <v xml:space="preserve"> </v>
      </c>
      <c r="O246" s="163">
        <f>(1/SHEET1!AR200)*10000-$H246</f>
        <v>-2344.1860532713408</v>
      </c>
      <c r="P246" s="168" t="str">
        <f t="shared" si="24"/>
        <v xml:space="preserve"> </v>
      </c>
      <c r="Q246" s="163">
        <f>SHEET1!BD200*10000-$H246</f>
        <v>3733.474418824233</v>
      </c>
      <c r="R246" s="168" t="str">
        <f t="shared" si="25"/>
        <v xml:space="preserve"> </v>
      </c>
      <c r="S246" s="163">
        <f>SHEET1!BP200*1000-$H246</f>
        <v>-721.92558117576664</v>
      </c>
      <c r="T246" s="168" t="str">
        <f t="shared" si="26"/>
        <v xml:space="preserve"> </v>
      </c>
      <c r="U246" s="163">
        <f>SHEET1!BH200*10000-$H246</f>
        <v>3206.4744188242348</v>
      </c>
      <c r="V246" s="168" t="str">
        <f t="shared" si="27"/>
        <v xml:space="preserve"> </v>
      </c>
      <c r="W246" s="34">
        <f t="shared" si="30"/>
        <v>-0.37198500281760211</v>
      </c>
      <c r="Z246" s="163">
        <f>(1/SHEET1!H200)*10000-$H246</f>
        <v>6756.5743593358329</v>
      </c>
      <c r="AA246" s="168" t="str">
        <f t="shared" si="28"/>
        <v xml:space="preserve"> </v>
      </c>
      <c r="AB246" s="163">
        <f>(1/SHEET1!AZ200)*10000-$H246</f>
        <v>8421.6002663519321</v>
      </c>
      <c r="AC246" s="168" t="str">
        <f t="shared" si="29"/>
        <v xml:space="preserve"> </v>
      </c>
    </row>
    <row r="247" spans="1:29" ht="15">
      <c r="A247" s="159" t="str">
        <f>SHEET1!A201</f>
        <v>15 October 2008</v>
      </c>
      <c r="B247" s="160">
        <f>SHEET1!B201</f>
        <v>0.80208333333333337</v>
      </c>
      <c r="C247" s="161"/>
      <c r="D247" s="162"/>
      <c r="E247" s="161"/>
      <c r="H247" s="163">
        <f>SHEET1!BS201*100</f>
        <v>8115.318517252942</v>
      </c>
      <c r="I247" s="168" t="str">
        <f t="shared" si="21"/>
        <v xml:space="preserve"> </v>
      </c>
      <c r="K247" s="163">
        <f>(1/SHEET1!AF201)*10000-H247</f>
        <v>-716.6798667646317</v>
      </c>
      <c r="L247" s="168" t="str">
        <f t="shared" si="22"/>
        <v xml:space="preserve"> </v>
      </c>
      <c r="M247" s="163">
        <f>SHEET1!BL201*100-H247</f>
        <v>1955.681482747058</v>
      </c>
      <c r="N247" s="168" t="str">
        <f t="shared" si="23"/>
        <v xml:space="preserve"> </v>
      </c>
      <c r="O247" s="163">
        <f>(1/SHEET1!AR201)*10000-$H247</f>
        <v>-2346.64242841533</v>
      </c>
      <c r="P247" s="168" t="str">
        <f t="shared" si="24"/>
        <v xml:space="preserve"> </v>
      </c>
      <c r="Q247" s="163">
        <f>SHEET1!BD201*10000-$H247</f>
        <v>3737.681482747058</v>
      </c>
      <c r="R247" s="168" t="str">
        <f t="shared" si="25"/>
        <v xml:space="preserve"> </v>
      </c>
      <c r="S247" s="163">
        <f>SHEET1!BP201*1000-$H247</f>
        <v>-727.71851725294164</v>
      </c>
      <c r="T247" s="168" t="str">
        <f t="shared" si="26"/>
        <v xml:space="preserve"> </v>
      </c>
      <c r="U247" s="163">
        <f>SHEET1!BH201*10000-$H247</f>
        <v>3236.681482747058</v>
      </c>
      <c r="V247" s="168" t="str">
        <f t="shared" si="27"/>
        <v xml:space="preserve"> </v>
      </c>
      <c r="W247" s="34">
        <f t="shared" si="30"/>
        <v>-0.32988550545258305</v>
      </c>
      <c r="Z247" s="163">
        <f>(1/SHEET1!H201)*10000-$H247</f>
        <v>6708.2806526255054</v>
      </c>
      <c r="AA247" s="168" t="str">
        <f t="shared" si="28"/>
        <v xml:space="preserve"> </v>
      </c>
      <c r="AB247" s="163">
        <f>(1/SHEET1!AZ201)*10000-$H247</f>
        <v>8380.8873553963494</v>
      </c>
      <c r="AC247" s="168" t="str">
        <f t="shared" si="29"/>
        <v xml:space="preserve"> </v>
      </c>
    </row>
    <row r="248" spans="1:29" ht="15">
      <c r="A248" s="159" t="str">
        <f>SHEET1!A202</f>
        <v>15 October 2008</v>
      </c>
      <c r="B248" s="160">
        <f>SHEET1!B202</f>
        <v>0.79166666666666663</v>
      </c>
      <c r="C248" s="161"/>
      <c r="D248" s="162"/>
      <c r="E248" s="161"/>
      <c r="H248" s="163">
        <f>SHEET1!BS202*100</f>
        <v>8121.2956279036734</v>
      </c>
      <c r="I248" s="168" t="str">
        <f t="shared" si="21"/>
        <v xml:space="preserve"> </v>
      </c>
      <c r="K248" s="163">
        <f>(1/SHEET1!AF202)*10000-H248</f>
        <v>-718.27519556728021</v>
      </c>
      <c r="L248" s="168" t="str">
        <f t="shared" si="22"/>
        <v xml:space="preserve"> </v>
      </c>
      <c r="M248" s="163">
        <f>SHEET1!BL202*100-H248</f>
        <v>1954.7043720963266</v>
      </c>
      <c r="N248" s="168" t="str">
        <f t="shared" si="23"/>
        <v xml:space="preserve"> </v>
      </c>
      <c r="O248" s="163">
        <f>(1/SHEET1!AR202)*10000-$H248</f>
        <v>-2343.2867297699704</v>
      </c>
      <c r="P248" s="168" t="str">
        <f t="shared" si="24"/>
        <v xml:space="preserve"> </v>
      </c>
      <c r="Q248" s="163">
        <f>SHEET1!BD202*10000-$H248</f>
        <v>3746.7043720963266</v>
      </c>
      <c r="R248" s="168" t="str">
        <f t="shared" si="25"/>
        <v xml:space="preserve"> </v>
      </c>
      <c r="S248" s="163">
        <f>SHEET1!BP202*1000-$H248</f>
        <v>-730.89562790367381</v>
      </c>
      <c r="T248" s="168" t="str">
        <f t="shared" si="26"/>
        <v xml:space="preserve"> </v>
      </c>
      <c r="U248" s="163">
        <f>SHEET1!BH202*10000-$H248</f>
        <v>3235.7043720963266</v>
      </c>
      <c r="V248" s="168" t="str">
        <f t="shared" si="27"/>
        <v xml:space="preserve"> </v>
      </c>
      <c r="W248" s="34">
        <f t="shared" si="30"/>
        <v>-0.39291959808132454</v>
      </c>
      <c r="Z248" s="163">
        <f>(1/SHEET1!H202)*10000-$H248</f>
        <v>6737.5453824975139</v>
      </c>
      <c r="AA248" s="168" t="str">
        <f t="shared" si="28"/>
        <v xml:space="preserve"> </v>
      </c>
      <c r="AB248" s="163">
        <f>(1/SHEET1!AZ202)*10000-$H248</f>
        <v>8369.4695436002839</v>
      </c>
      <c r="AC248" s="168" t="str">
        <f t="shared" si="29"/>
        <v xml:space="preserve"> </v>
      </c>
    </row>
    <row r="249" spans="1:29" ht="15">
      <c r="A249" s="159" t="str">
        <f>SHEET1!A203</f>
        <v>15 October 2008</v>
      </c>
      <c r="B249" s="160">
        <f>SHEET1!B203</f>
        <v>0.78125</v>
      </c>
      <c r="C249" s="161"/>
      <c r="D249" s="162"/>
      <c r="E249" s="161"/>
      <c r="H249" s="163">
        <f>SHEET1!BS203*100</f>
        <v>8114.4544664231507</v>
      </c>
      <c r="I249" s="168" t="str">
        <f t="shared" ref="I249:I312" si="31">IF(AND(INT(H249)&lt;=INT(MIN(H241:H248,H250:H257)),H249&lt;H248,H249&lt;H250),"N",IF(AND(INT(H249)&gt;=INT(MAX(H241:H248,H250:H257)),H249&gt;H248,H249&gt;H250),"X"," "))</f>
        <v xml:space="preserve"> </v>
      </c>
      <c r="K249" s="163">
        <f>(1/SHEET1!AF203)*10000-H249</f>
        <v>-716.91045103625856</v>
      </c>
      <c r="L249" s="168" t="str">
        <f t="shared" ref="L249:L312" si="32">IF(AND(INT(K249)&lt;=INT(MIN(K241:K248,K250:K257)),K249&lt;K248,K249&lt;K250),"N",IF(AND(INT(K249)&gt;=INT(MAX(K241:K248,K250:K257)),K249&gt;K248,K249&gt;K250),"X"," "))</f>
        <v xml:space="preserve"> </v>
      </c>
      <c r="M249" s="163">
        <f>SHEET1!BL203*100-H249</f>
        <v>1955.5455335768493</v>
      </c>
      <c r="N249" s="168" t="str">
        <f t="shared" ref="N249:N312" si="33">IF(AND(INT(M249)&lt;=INT(MIN(M241:M248,M250:M257)),M249&lt;M248,M249&lt;M250),"N",IF(AND(INT(M249)&gt;=INT(MAX(M241:M248,M250:M257)),M249&gt;M248,M249&gt;M250),"X"," "))</f>
        <v xml:space="preserve"> </v>
      </c>
      <c r="O249" s="163">
        <f>(1/SHEET1!AR203)*10000-$H249</f>
        <v>-2344.1140163365953</v>
      </c>
      <c r="P249" s="168" t="str">
        <f t="shared" ref="P249:P312" si="34">IF(AND(INT(O249)&lt;=INT(MIN(O241:O248,O250:O257)),O249&lt;O248,O249&lt;O250),"N",IF(AND(INT(O249)&gt;=INT(MAX(O241:O248,O250:O257)),O249&gt;O248,O249&gt;O250),"X"," "))</f>
        <v xml:space="preserve"> </v>
      </c>
      <c r="Q249" s="163">
        <f>SHEET1!BD203*10000-$H249</f>
        <v>3731.5455335768511</v>
      </c>
      <c r="R249" s="168" t="str">
        <f t="shared" ref="R249:R312" si="35">IF(AND(INT(Q249)&lt;=INT(MIN(Q241:Q248,Q250:Q257)),Q249&lt;Q248,Q249&lt;Q250),"N",IF(AND(INT(Q249)&gt;=INT(MAX(Q241:Q248,Q250:Q257)),Q249&gt;Q248,Q249&gt;Q250),"X"," "))</f>
        <v xml:space="preserve"> </v>
      </c>
      <c r="S249" s="163">
        <f>SHEET1!BP203*1000-$H249</f>
        <v>-728.15446642315055</v>
      </c>
      <c r="T249" s="168" t="str">
        <f t="shared" ref="T249:T312" si="36">IF(AND(INT(S249)&lt;=INT(MIN(S241:S248,S250:S257)),S249&lt;S248,S249&lt;S250),"N",IF(AND(INT(S249)&gt;=INT(MAX(S241:S248,S250:S257)),S249&gt;S248,S249&gt;S250),"X"," "))</f>
        <v xml:space="preserve"> </v>
      </c>
      <c r="U249" s="163">
        <f>SHEET1!BH203*10000-$H249</f>
        <v>3248.5455335768493</v>
      </c>
      <c r="V249" s="168" t="str">
        <f t="shared" ref="V249:V312" si="37">IF(AND(INT(U249)&lt;=INT(MIN(U241:U248,U250:U257)),U249&lt;U248,U249&lt;U250),"N",IF(AND(INT(U249)&gt;=INT(MAX(U241:U248,U250:U257)),U249&gt;U248,U249&gt;U250),"X"," "))</f>
        <v xml:space="preserve"> </v>
      </c>
      <c r="W249" s="34">
        <f t="shared" si="30"/>
        <v>-0.33895378079614419</v>
      </c>
      <c r="Z249" s="163">
        <f>(1/SHEET1!H203)*10000-$H249</f>
        <v>6733.3554816095166</v>
      </c>
      <c r="AA249" s="168" t="str">
        <f t="shared" ref="AA249:AA312" si="38">IF(AND(INT(Z249)&lt;=INT(MIN(Z241:Z248,Z250:Z257)),Z249&lt;Z248,Z249&lt;Z250),"N",IF(AND(INT(Z249)&gt;=INT(MAX(Z241:Z248,Z250:Z257)),Z249&gt;Z248,Z249&gt;Z250),"X"," "))</f>
        <v xml:space="preserve"> </v>
      </c>
      <c r="AB249" s="163">
        <f>(1/SHEET1!AZ203)*10000-$H249</f>
        <v>8368.1563791347871</v>
      </c>
      <c r="AC249" s="168" t="str">
        <f t="shared" ref="AC249:AC312" si="39">IF(AND(INT(AB249)&lt;=INT(MIN(AB241:AB248,AB250:AB257)),AB249&lt;AB248,AB249&lt;AB250),"N",IF(AND(INT(AB249)&gt;=INT(MAX(AB241:AB248,AB250:AB257)),AB249&gt;AB248,AB249&gt;AB250),"X"," "))</f>
        <v xml:space="preserve"> </v>
      </c>
    </row>
    <row r="250" spans="1:29" ht="15">
      <c r="A250" s="159" t="str">
        <f>SHEET1!A204</f>
        <v>15 October 2008</v>
      </c>
      <c r="B250" s="160">
        <f>SHEET1!B204</f>
        <v>0.77083333333333337</v>
      </c>
      <c r="C250" s="161"/>
      <c r="D250" s="162"/>
      <c r="E250" s="161"/>
      <c r="H250" s="163">
        <f>SHEET1!BS204*100</f>
        <v>8112.5671981757687</v>
      </c>
      <c r="I250" s="168" t="str">
        <f t="shared" si="31"/>
        <v xml:space="preserve"> </v>
      </c>
      <c r="K250" s="163">
        <f>(1/SHEET1!AF204)*10000-H250</f>
        <v>-719.94503509452352</v>
      </c>
      <c r="L250" s="168" t="str">
        <f t="shared" si="32"/>
        <v xml:space="preserve"> </v>
      </c>
      <c r="M250" s="163">
        <f>SHEET1!BL204*100-H250</f>
        <v>1967.4328018242313</v>
      </c>
      <c r="N250" s="168" t="str">
        <f t="shared" si="33"/>
        <v xml:space="preserve"> </v>
      </c>
      <c r="O250" s="163">
        <f>(1/SHEET1!AR204)*10000-$H250</f>
        <v>-2353.1938179995313</v>
      </c>
      <c r="P250" s="168" t="str">
        <f t="shared" si="34"/>
        <v xml:space="preserve"> </v>
      </c>
      <c r="Q250" s="163">
        <f>SHEET1!BD204*10000-$H250</f>
        <v>3748.4328018242313</v>
      </c>
      <c r="R250" s="168" t="str">
        <f t="shared" si="35"/>
        <v xml:space="preserve"> </v>
      </c>
      <c r="S250" s="163">
        <f>SHEET1!BP204*1000-$H250</f>
        <v>-732.36719817576795</v>
      </c>
      <c r="T250" s="168" t="str">
        <f t="shared" si="36"/>
        <v xml:space="preserve"> </v>
      </c>
      <c r="U250" s="163">
        <f>SHEET1!BH204*10000-$H250</f>
        <v>3244.4328018242313</v>
      </c>
      <c r="V250" s="168" t="str">
        <f t="shared" si="37"/>
        <v xml:space="preserve"> </v>
      </c>
      <c r="W250" s="34">
        <f t="shared" si="30"/>
        <v>-0.41002945805096641</v>
      </c>
      <c r="Z250" s="163">
        <f>(1/SHEET1!H204)*10000-$H250</f>
        <v>6680.3322101082549</v>
      </c>
      <c r="AA250" s="168" t="str">
        <f t="shared" si="38"/>
        <v xml:space="preserve"> </v>
      </c>
      <c r="AB250" s="163">
        <f>(1/SHEET1!AZ204)*10000-$H250</f>
        <v>8342.9207070406192</v>
      </c>
      <c r="AC250" s="168" t="str">
        <f t="shared" si="39"/>
        <v xml:space="preserve"> </v>
      </c>
    </row>
    <row r="251" spans="1:29" ht="15">
      <c r="A251" s="159" t="str">
        <f>SHEET1!A205</f>
        <v>15 October 2008</v>
      </c>
      <c r="B251" s="160">
        <f>SHEET1!B205</f>
        <v>0.76041666666666663</v>
      </c>
      <c r="C251" s="161"/>
      <c r="D251" s="162"/>
      <c r="E251" s="161"/>
      <c r="H251" s="163">
        <f>SHEET1!BS205*100</f>
        <v>8109.834666903369</v>
      </c>
      <c r="I251" s="168" t="str">
        <f t="shared" si="31"/>
        <v>N</v>
      </c>
      <c r="K251" s="163">
        <f>(1/SHEET1!AF205)*10000-H251</f>
        <v>-718.85166616427068</v>
      </c>
      <c r="L251" s="168" t="str">
        <f t="shared" si="32"/>
        <v xml:space="preserve"> </v>
      </c>
      <c r="M251" s="163">
        <f>SHEET1!BL205*100-H251</f>
        <v>1962.165333096631</v>
      </c>
      <c r="N251" s="168" t="str">
        <f t="shared" si="33"/>
        <v xml:space="preserve"> </v>
      </c>
      <c r="O251" s="163">
        <f>(1/SHEET1!AR205)*10000-$H251</f>
        <v>-2356.4257721332178</v>
      </c>
      <c r="P251" s="168" t="str">
        <f t="shared" si="34"/>
        <v xml:space="preserve"> </v>
      </c>
      <c r="Q251" s="163">
        <f>SHEET1!BD205*10000-$H251</f>
        <v>3755.1653330966328</v>
      </c>
      <c r="R251" s="168" t="str">
        <f t="shared" si="35"/>
        <v xml:space="preserve"> </v>
      </c>
      <c r="S251" s="163">
        <f>SHEET1!BP205*1000-$H251</f>
        <v>-726.93466690336845</v>
      </c>
      <c r="T251" s="168" t="str">
        <f t="shared" si="36"/>
        <v xml:space="preserve"> </v>
      </c>
      <c r="U251" s="163">
        <f>SHEET1!BH205*10000-$H251</f>
        <v>3234.165333096631</v>
      </c>
      <c r="V251" s="168" t="str">
        <f t="shared" si="37"/>
        <v xml:space="preserve"> </v>
      </c>
      <c r="W251" s="34">
        <f t="shared" si="30"/>
        <v>-0.47868417264873198</v>
      </c>
      <c r="Z251" s="163">
        <f>(1/SHEET1!H205)*10000-$H251</f>
        <v>6696.2061977694175</v>
      </c>
      <c r="AA251" s="168" t="str">
        <f t="shared" si="38"/>
        <v xml:space="preserve"> </v>
      </c>
      <c r="AB251" s="163">
        <f>(1/SHEET1!AZ205)*10000-$H251</f>
        <v>8332.1252147145187</v>
      </c>
      <c r="AC251" s="168" t="str">
        <f t="shared" si="39"/>
        <v xml:space="preserve"> </v>
      </c>
    </row>
    <row r="252" spans="1:29" ht="15">
      <c r="A252" s="159" t="str">
        <f>SHEET1!A206</f>
        <v>15 October 2008</v>
      </c>
      <c r="B252" s="160">
        <f>SHEET1!B206</f>
        <v>0.75</v>
      </c>
      <c r="C252" s="161"/>
      <c r="D252" s="162"/>
      <c r="E252" s="161"/>
      <c r="H252" s="163">
        <f>SHEET1!BS206*100</f>
        <v>8116.1755328822946</v>
      </c>
      <c r="I252" s="168" t="str">
        <f t="shared" si="31"/>
        <v xml:space="preserve"> </v>
      </c>
      <c r="K252" s="163">
        <f>(1/SHEET1!AF206)*10000-H252</f>
        <v>-713.1551005459014</v>
      </c>
      <c r="L252" s="168" t="str">
        <f t="shared" si="32"/>
        <v xml:space="preserve"> </v>
      </c>
      <c r="M252" s="163">
        <f>SHEET1!BL206*100-H252</f>
        <v>1930.8244671177054</v>
      </c>
      <c r="N252" s="168" t="str">
        <f t="shared" si="33"/>
        <v xml:space="preserve"> </v>
      </c>
      <c r="O252" s="163">
        <f>(1/SHEET1!AR206)*10000-$H252</f>
        <v>-2349.8279374492422</v>
      </c>
      <c r="P252" s="168" t="str">
        <f t="shared" si="34"/>
        <v xml:space="preserve"> </v>
      </c>
      <c r="Q252" s="163">
        <f>SHEET1!BD206*10000-$H252</f>
        <v>3755.8244671177054</v>
      </c>
      <c r="R252" s="168" t="str">
        <f t="shared" si="35"/>
        <v xml:space="preserve"> </v>
      </c>
      <c r="S252" s="163">
        <f>SHEET1!BP206*1000-$H252</f>
        <v>-719.97553288229392</v>
      </c>
      <c r="T252" s="168" t="str">
        <f t="shared" si="36"/>
        <v xml:space="preserve"> </v>
      </c>
      <c r="U252" s="163">
        <f>SHEET1!BH206*10000-$H252</f>
        <v>3229.8244671177054</v>
      </c>
      <c r="V252" s="168" t="str">
        <f t="shared" si="37"/>
        <v xml:space="preserve"> </v>
      </c>
      <c r="W252" s="34">
        <f t="shared" si="30"/>
        <v>-0.50747514900136015</v>
      </c>
      <c r="Z252" s="163">
        <f>(1/SHEET1!H206)*10000-$H252</f>
        <v>6749.2919860711772</v>
      </c>
      <c r="AA252" s="168" t="str">
        <f t="shared" si="38"/>
        <v xml:space="preserve"> </v>
      </c>
      <c r="AB252" s="163">
        <f>(1/SHEET1!AZ206)*10000-$H252</f>
        <v>8350.1508297062137</v>
      </c>
      <c r="AC252" s="168" t="str">
        <f t="shared" si="39"/>
        <v xml:space="preserve"> </v>
      </c>
    </row>
    <row r="253" spans="1:29" ht="15">
      <c r="A253" s="159" t="str">
        <f>SHEET1!A207</f>
        <v>15 October 2008</v>
      </c>
      <c r="B253" s="160">
        <f>SHEET1!B207</f>
        <v>0.73958333333333337</v>
      </c>
      <c r="C253" s="161"/>
      <c r="D253" s="162"/>
      <c r="E253" s="161"/>
      <c r="H253" s="163">
        <f>SHEET1!BS207*100</f>
        <v>8114.4470689277941</v>
      </c>
      <c r="I253" s="168" t="str">
        <f t="shared" si="31"/>
        <v xml:space="preserve"> </v>
      </c>
      <c r="K253" s="163">
        <f>(1/SHEET1!AF207)*10000-H253</f>
        <v>-714.71345933773864</v>
      </c>
      <c r="L253" s="168" t="str">
        <f t="shared" si="32"/>
        <v xml:space="preserve"> </v>
      </c>
      <c r="M253" s="163">
        <f>SHEET1!BL207*100-H253</f>
        <v>1951.5529310722059</v>
      </c>
      <c r="N253" s="168" t="str">
        <f t="shared" si="33"/>
        <v xml:space="preserve"> </v>
      </c>
      <c r="O253" s="163">
        <f>(1/SHEET1!AR207)*10000-$H253</f>
        <v>-2347.434381499882</v>
      </c>
      <c r="P253" s="168" t="str">
        <f t="shared" si="34"/>
        <v xml:space="preserve"> </v>
      </c>
      <c r="Q253" s="163">
        <f>SHEET1!BD207*10000-$H253</f>
        <v>3730.5529310722077</v>
      </c>
      <c r="R253" s="168" t="str">
        <f t="shared" si="35"/>
        <v xml:space="preserve"> </v>
      </c>
      <c r="S253" s="163">
        <f>SHEET1!BP207*1000-$H253</f>
        <v>-720.94706892779413</v>
      </c>
      <c r="T253" s="168" t="str">
        <f t="shared" si="36"/>
        <v xml:space="preserve"> </v>
      </c>
      <c r="U253" s="163">
        <f>SHEET1!BH207*10000-$H253</f>
        <v>3233.5529310722059</v>
      </c>
      <c r="V253" s="168" t="str">
        <f t="shared" si="37"/>
        <v xml:space="preserve"> </v>
      </c>
      <c r="W253" s="34">
        <f t="shared" si="30"/>
        <v>-0.54293468421356073</v>
      </c>
      <c r="Z253" s="163">
        <f>(1/SHEET1!H207)*10000-$H253</f>
        <v>6728.9550388353045</v>
      </c>
      <c r="AA253" s="168" t="str">
        <f t="shared" si="38"/>
        <v xml:space="preserve"> </v>
      </c>
      <c r="AB253" s="163">
        <f>(1/SHEET1!AZ207)*10000-$H253</f>
        <v>8341.0408362885937</v>
      </c>
      <c r="AC253" s="168" t="str">
        <f t="shared" si="39"/>
        <v xml:space="preserve"> </v>
      </c>
    </row>
    <row r="254" spans="1:29" ht="15">
      <c r="A254" s="159" t="str">
        <f>SHEET1!A208</f>
        <v>15 October 2008</v>
      </c>
      <c r="B254" s="160">
        <f>SHEET1!B208</f>
        <v>0.72916666666666663</v>
      </c>
      <c r="C254" s="161"/>
      <c r="D254" s="162"/>
      <c r="E254" s="161"/>
      <c r="H254" s="163">
        <f>SHEET1!BS208*100</f>
        <v>8119.8392025412222</v>
      </c>
      <c r="I254" s="168" t="str">
        <f t="shared" si="31"/>
        <v xml:space="preserve"> </v>
      </c>
      <c r="K254" s="163">
        <f>(1/SHEET1!AF208)*10000-H254</f>
        <v>-715.17426362970855</v>
      </c>
      <c r="L254" s="168" t="str">
        <f t="shared" si="32"/>
        <v xml:space="preserve"> </v>
      </c>
      <c r="M254" s="163">
        <f>SHEET1!BL208*100-H254</f>
        <v>1979.1607974587778</v>
      </c>
      <c r="N254" s="168" t="str">
        <f t="shared" si="33"/>
        <v xml:space="preserve"> </v>
      </c>
      <c r="O254" s="163">
        <f>(1/SHEET1!AR208)*10000-$H254</f>
        <v>-2353.8240955816418</v>
      </c>
      <c r="P254" s="168" t="str">
        <f t="shared" si="34"/>
        <v xml:space="preserve"> </v>
      </c>
      <c r="Q254" s="163">
        <f>SHEET1!BD208*10000-$H254</f>
        <v>3702.1607974587778</v>
      </c>
      <c r="R254" s="168" t="str">
        <f t="shared" si="35"/>
        <v xml:space="preserve"> </v>
      </c>
      <c r="S254" s="163">
        <f>SHEET1!BP208*1000-$H254</f>
        <v>-720.63920254122149</v>
      </c>
      <c r="T254" s="168" t="str">
        <f t="shared" si="36"/>
        <v xml:space="preserve"> </v>
      </c>
      <c r="U254" s="163">
        <f>SHEET1!BH208*10000-$H254</f>
        <v>3229.1607974587778</v>
      </c>
      <c r="V254" s="168" t="str">
        <f t="shared" si="37"/>
        <v xml:space="preserve"> </v>
      </c>
      <c r="W254" s="34">
        <f t="shared" si="30"/>
        <v>-0.58944915152997146</v>
      </c>
      <c r="Z254" s="163">
        <f>(1/SHEET1!H208)*10000-$H254</f>
        <v>6633.7754330444959</v>
      </c>
      <c r="AA254" s="168" t="str">
        <f t="shared" si="38"/>
        <v xml:space="preserve"> </v>
      </c>
      <c r="AB254" s="163">
        <f>(1/SHEET1!AZ208)*10000-$H254</f>
        <v>8230.7167163600207</v>
      </c>
      <c r="AC254" s="168" t="str">
        <f t="shared" si="39"/>
        <v xml:space="preserve"> </v>
      </c>
    </row>
    <row r="255" spans="1:29" ht="15">
      <c r="A255" s="159" t="str">
        <f>SHEET1!A209</f>
        <v>15 October 2008</v>
      </c>
      <c r="B255" s="160">
        <f>SHEET1!B209</f>
        <v>0.71875</v>
      </c>
      <c r="C255" s="161"/>
      <c r="D255" s="162"/>
      <c r="E255" s="161"/>
      <c r="H255" s="163">
        <f>SHEET1!BS209*100</f>
        <v>8119.1188777157477</v>
      </c>
      <c r="I255" s="168" t="str">
        <f t="shared" si="31"/>
        <v xml:space="preserve"> </v>
      </c>
      <c r="K255" s="163">
        <f>(1/SHEET1!AF209)*10000-H255</f>
        <v>-722.12205842438016</v>
      </c>
      <c r="L255" s="168" t="str">
        <f t="shared" si="32"/>
        <v xml:space="preserve"> </v>
      </c>
      <c r="M255" s="163">
        <f>SHEET1!BL209*100-H255</f>
        <v>2000.8811222842523</v>
      </c>
      <c r="N255" s="168" t="str">
        <f t="shared" si="33"/>
        <v xml:space="preserve"> </v>
      </c>
      <c r="O255" s="163">
        <f>(1/SHEET1!AR209)*10000-$H255</f>
        <v>-2352.1061902878355</v>
      </c>
      <c r="P255" s="168" t="str">
        <f t="shared" si="34"/>
        <v xml:space="preserve"> </v>
      </c>
      <c r="Q255" s="163">
        <f>SHEET1!BD209*10000-$H255</f>
        <v>3714.8811222842523</v>
      </c>
      <c r="R255" s="168" t="str">
        <f t="shared" si="35"/>
        <v xml:space="preserve"> </v>
      </c>
      <c r="S255" s="163">
        <f>SHEET1!BP209*1000-$H255</f>
        <v>-727.01887771574729</v>
      </c>
      <c r="T255" s="168" t="str">
        <f t="shared" si="36"/>
        <v xml:space="preserve"> </v>
      </c>
      <c r="U255" s="163">
        <f>SHEET1!BH209*10000-$H255</f>
        <v>3227.8811222842523</v>
      </c>
      <c r="V255" s="168" t="str">
        <f t="shared" si="37"/>
        <v>N</v>
      </c>
      <c r="W255" s="34">
        <f t="shared" si="30"/>
        <v>-0.60330213302283853</v>
      </c>
      <c r="Z255" s="163">
        <f>(1/SHEET1!H209)*10000-$H255</f>
        <v>6567.3255340921551</v>
      </c>
      <c r="AA255" s="168" t="str">
        <f t="shared" si="38"/>
        <v xml:space="preserve"> </v>
      </c>
      <c r="AB255" s="163">
        <f>(1/SHEET1!AZ209)*10000-$H255</f>
        <v>8148.9793815977391</v>
      </c>
      <c r="AC255" s="168" t="str">
        <f t="shared" si="39"/>
        <v xml:space="preserve"> </v>
      </c>
    </row>
    <row r="256" spans="1:29" ht="15">
      <c r="A256" s="159" t="str">
        <f>SHEET1!A210</f>
        <v>15 October 2008</v>
      </c>
      <c r="B256" s="160">
        <f>SHEET1!B210</f>
        <v>0.70833333333333337</v>
      </c>
      <c r="C256" s="161"/>
      <c r="D256" s="162"/>
      <c r="E256" s="161"/>
      <c r="H256" s="163">
        <f>SHEET1!BS210*100</f>
        <v>8118.5585892263316</v>
      </c>
      <c r="I256" s="168" t="str">
        <f t="shared" si="31"/>
        <v xml:space="preserve"> </v>
      </c>
      <c r="K256" s="163">
        <f>(1/SHEET1!AF210)*10000-H256</f>
        <v>-722.10888508431981</v>
      </c>
      <c r="L256" s="168" t="str">
        <f t="shared" si="32"/>
        <v xml:space="preserve"> </v>
      </c>
      <c r="M256" s="163">
        <f>SHEET1!BL210*100-H256</f>
        <v>2022.4414107736684</v>
      </c>
      <c r="N256" s="168" t="str">
        <f t="shared" si="33"/>
        <v xml:space="preserve"> </v>
      </c>
      <c r="O256" s="163">
        <f>(1/SHEET1!AR210)*10000-$H256</f>
        <v>-2357.8580880453883</v>
      </c>
      <c r="P256" s="168" t="str">
        <f t="shared" si="34"/>
        <v xml:space="preserve"> </v>
      </c>
      <c r="Q256" s="163">
        <f>SHEET1!BD210*10000-$H256</f>
        <v>3690.4414107736684</v>
      </c>
      <c r="R256" s="168" t="str">
        <f t="shared" si="35"/>
        <v xml:space="preserve"> </v>
      </c>
      <c r="S256" s="163">
        <f>SHEET1!BP210*1000-$H256</f>
        <v>-729.95858922633124</v>
      </c>
      <c r="T256" s="168" t="str">
        <f t="shared" si="36"/>
        <v xml:space="preserve"> </v>
      </c>
      <c r="U256" s="163">
        <f>SHEET1!BH210*10000-$H256</f>
        <v>3230.4414107736684</v>
      </c>
      <c r="V256" s="168" t="str">
        <f t="shared" si="37"/>
        <v xml:space="preserve"> </v>
      </c>
      <c r="W256" s="34">
        <f t="shared" si="30"/>
        <v>-0.62026557520454106</v>
      </c>
      <c r="Z256" s="163">
        <f>(1/SHEET1!H210)*10000-$H256</f>
        <v>6572.2009230404528</v>
      </c>
      <c r="AA256" s="168" t="str">
        <f t="shared" si="38"/>
        <v xml:space="preserve"> </v>
      </c>
      <c r="AB256" s="163">
        <f>(1/SHEET1!AZ210)*10000-$H256</f>
        <v>8149.5396700871552</v>
      </c>
      <c r="AC256" s="168" t="str">
        <f t="shared" si="39"/>
        <v xml:space="preserve"> </v>
      </c>
    </row>
    <row r="257" spans="1:29" ht="15">
      <c r="A257" s="159" t="str">
        <f>SHEET1!A211</f>
        <v>15 October 2008</v>
      </c>
      <c r="B257" s="160">
        <f>SHEET1!B211</f>
        <v>0.69791666666666663</v>
      </c>
      <c r="C257" s="161"/>
      <c r="D257" s="162"/>
      <c r="E257" s="161"/>
      <c r="H257" s="163">
        <f>SHEET1!BS211*100</f>
        <v>8115.2108777654785</v>
      </c>
      <c r="I257" s="168" t="str">
        <f t="shared" si="31"/>
        <v xml:space="preserve"> </v>
      </c>
      <c r="K257" s="163">
        <f>(1/SHEET1!AF211)*10000-H257</f>
        <v>-723.13518291036235</v>
      </c>
      <c r="L257" s="168" t="str">
        <f t="shared" si="32"/>
        <v xml:space="preserve"> </v>
      </c>
      <c r="M257" s="163">
        <f>SHEET1!BL211*100-H257</f>
        <v>2027.7891222345215</v>
      </c>
      <c r="N257" s="168" t="str">
        <f t="shared" si="33"/>
        <v xml:space="preserve"> </v>
      </c>
      <c r="O257" s="163">
        <f>(1/SHEET1!AR211)*10000-$H257</f>
        <v>-2357.8270329845473</v>
      </c>
      <c r="P257" s="168" t="str">
        <f t="shared" si="34"/>
        <v xml:space="preserve"> </v>
      </c>
      <c r="Q257" s="163">
        <f>SHEET1!BD211*10000-$H257</f>
        <v>3681.7891222345215</v>
      </c>
      <c r="R257" s="168" t="str">
        <f t="shared" si="35"/>
        <v xml:space="preserve"> </v>
      </c>
      <c r="S257" s="163">
        <f>SHEET1!BP211*1000-$H257</f>
        <v>-741.41087776547829</v>
      </c>
      <c r="T257" s="168" t="str">
        <f t="shared" si="36"/>
        <v xml:space="preserve"> </v>
      </c>
      <c r="U257" s="163">
        <f>SHEET1!BH211*10000-$H257</f>
        <v>3261.7891222345215</v>
      </c>
      <c r="V257" s="168" t="str">
        <f t="shared" si="37"/>
        <v xml:space="preserve"> </v>
      </c>
      <c r="W257" s="34">
        <f t="shared" si="30"/>
        <v>-0.62962521423667639</v>
      </c>
      <c r="Z257" s="163">
        <f>(1/SHEET1!H211)*10000-$H257</f>
        <v>6517.507881379971</v>
      </c>
      <c r="AA257" s="168" t="str">
        <f t="shared" si="38"/>
        <v xml:space="preserve"> </v>
      </c>
      <c r="AB257" s="163">
        <f>(1/SHEET1!AZ211)*10000-$H257</f>
        <v>8094.8717936561452</v>
      </c>
      <c r="AC257" s="168" t="str">
        <f t="shared" si="39"/>
        <v xml:space="preserve"> </v>
      </c>
    </row>
    <row r="258" spans="1:29" ht="15">
      <c r="A258" s="159" t="str">
        <f>SHEET1!A212</f>
        <v>15 October 2008</v>
      </c>
      <c r="B258" s="160">
        <f>SHEET1!B212</f>
        <v>0.6875</v>
      </c>
      <c r="C258" s="161"/>
      <c r="D258" s="162"/>
      <c r="E258" s="161"/>
      <c r="H258" s="163">
        <f>SHEET1!BS212*100</f>
        <v>8117.4219717831647</v>
      </c>
      <c r="I258" s="168" t="str">
        <f t="shared" si="31"/>
        <v xml:space="preserve"> </v>
      </c>
      <c r="K258" s="163">
        <f>(1/SHEET1!AF212)*10000-H258</f>
        <v>-722.61312759178782</v>
      </c>
      <c r="L258" s="168" t="str">
        <f t="shared" si="32"/>
        <v xml:space="preserve"> </v>
      </c>
      <c r="M258" s="163">
        <f>SHEET1!BL212*100-H258</f>
        <v>2027.5780282168353</v>
      </c>
      <c r="N258" s="168" t="str">
        <f t="shared" si="33"/>
        <v xml:space="preserve"> </v>
      </c>
      <c r="O258" s="163">
        <f>(1/SHEET1!AR212)*10000-$H258</f>
        <v>-2360.0381270022335</v>
      </c>
      <c r="P258" s="168" t="str">
        <f t="shared" si="34"/>
        <v xml:space="preserve"> </v>
      </c>
      <c r="Q258" s="163">
        <f>SHEET1!BD212*10000-$H258</f>
        <v>3682.5780282168353</v>
      </c>
      <c r="R258" s="168" t="str">
        <f t="shared" si="35"/>
        <v xml:space="preserve"> </v>
      </c>
      <c r="S258" s="163">
        <f>SHEET1!BP212*1000-$H258</f>
        <v>-745.72197178316492</v>
      </c>
      <c r="T258" s="168" t="str">
        <f t="shared" si="36"/>
        <v xml:space="preserve"> </v>
      </c>
      <c r="U258" s="163">
        <f>SHEET1!BH212*10000-$H258</f>
        <v>3264.5780282168371</v>
      </c>
      <c r="V258" s="168" t="str">
        <f t="shared" si="37"/>
        <v xml:space="preserve"> </v>
      </c>
      <c r="W258" s="34">
        <f t="shared" si="30"/>
        <v>-0.68087915946727251</v>
      </c>
      <c r="Z258" s="163">
        <f>(1/SHEET1!H212)*10000-$H258</f>
        <v>6538.8875694743465</v>
      </c>
      <c r="AA258" s="168" t="str">
        <f t="shared" si="38"/>
        <v xml:space="preserve"> </v>
      </c>
      <c r="AB258" s="163">
        <f>(1/SHEET1!AZ212)*10000-$H258</f>
        <v>8084.781527892791</v>
      </c>
      <c r="AC258" s="168" t="str">
        <f t="shared" si="39"/>
        <v xml:space="preserve"> </v>
      </c>
    </row>
    <row r="259" spans="1:29" ht="15">
      <c r="A259" s="159" t="str">
        <f>SHEET1!A213</f>
        <v>15 October 2008</v>
      </c>
      <c r="B259" s="160">
        <f>SHEET1!B213</f>
        <v>0.67708333333333337</v>
      </c>
      <c r="C259" s="161"/>
      <c r="D259" s="162"/>
      <c r="E259" s="161"/>
      <c r="H259" s="163">
        <f>SHEET1!BS213*100</f>
        <v>8115.744951672792</v>
      </c>
      <c r="I259" s="168" t="str">
        <f t="shared" si="31"/>
        <v xml:space="preserve"> </v>
      </c>
      <c r="K259" s="163">
        <f>(1/SHEET1!AF213)*10000-H259</f>
        <v>-720.3892350628239</v>
      </c>
      <c r="L259" s="168" t="str">
        <f t="shared" si="32"/>
        <v xml:space="preserve"> </v>
      </c>
      <c r="M259" s="163">
        <f>SHEET1!BL213*100-H259</f>
        <v>2021.255048327208</v>
      </c>
      <c r="N259" s="168" t="str">
        <f t="shared" si="33"/>
        <v xml:space="preserve"> </v>
      </c>
      <c r="O259" s="163">
        <f>(1/SHEET1!AR213)*10000-$H259</f>
        <v>-2361.0116835597692</v>
      </c>
      <c r="P259" s="168" t="str">
        <f t="shared" si="34"/>
        <v xml:space="preserve"> </v>
      </c>
      <c r="Q259" s="163">
        <f>SHEET1!BD213*10000-$H259</f>
        <v>3684.255048327208</v>
      </c>
      <c r="R259" s="168" t="str">
        <f t="shared" si="35"/>
        <v xml:space="preserve"> </v>
      </c>
      <c r="S259" s="163">
        <f>SHEET1!BP213*1000-$H259</f>
        <v>-756.34495167279238</v>
      </c>
      <c r="T259" s="168" t="str">
        <f t="shared" si="36"/>
        <v xml:space="preserve"> </v>
      </c>
      <c r="U259" s="163">
        <f>SHEET1!BH213*10000-$H259</f>
        <v>3264.2550483272062</v>
      </c>
      <c r="V259" s="168" t="str">
        <f t="shared" si="37"/>
        <v xml:space="preserve"> </v>
      </c>
      <c r="W259" s="34">
        <f t="shared" si="30"/>
        <v>-0.71861986712948478</v>
      </c>
      <c r="Z259" s="163">
        <f>(1/SHEET1!H213)*10000-$H259</f>
        <v>6562.0768595704176</v>
      </c>
      <c r="AA259" s="168" t="str">
        <f t="shared" si="38"/>
        <v xml:space="preserve"> </v>
      </c>
      <c r="AB259" s="163">
        <f>(1/SHEET1!AZ213)*10000-$H259</f>
        <v>8120.6570616410572</v>
      </c>
      <c r="AC259" s="168" t="str">
        <f t="shared" si="39"/>
        <v xml:space="preserve"> </v>
      </c>
    </row>
    <row r="260" spans="1:29" ht="15">
      <c r="A260" s="159" t="str">
        <f>SHEET1!A214</f>
        <v>15 October 2008</v>
      </c>
      <c r="B260" s="160">
        <f>SHEET1!B214</f>
        <v>0.66666666666666663</v>
      </c>
      <c r="C260" s="161"/>
      <c r="D260" s="162"/>
      <c r="E260" s="161"/>
      <c r="H260" s="163">
        <f>SHEET1!BS214*100</f>
        <v>8104.2583277180665</v>
      </c>
      <c r="I260" s="168" t="str">
        <f t="shared" si="31"/>
        <v xml:space="preserve"> </v>
      </c>
      <c r="K260" s="163">
        <f>(1/SHEET1!AF214)*10000-H260</f>
        <v>-726.90679691762307</v>
      </c>
      <c r="L260" s="168" t="str">
        <f t="shared" si="32"/>
        <v xml:space="preserve"> </v>
      </c>
      <c r="M260" s="163">
        <f>SHEET1!BL214*100-H260</f>
        <v>2039.7416722819335</v>
      </c>
      <c r="N260" s="168" t="str">
        <f t="shared" si="33"/>
        <v xml:space="preserve"> </v>
      </c>
      <c r="O260" s="163">
        <f>(1/SHEET1!AR214)*10000-$H260</f>
        <v>-2357.1318909364581</v>
      </c>
      <c r="P260" s="168" t="str">
        <f t="shared" si="34"/>
        <v xml:space="preserve"> </v>
      </c>
      <c r="Q260" s="163">
        <f>SHEET1!BD214*10000-$H260</f>
        <v>3690.7416722819335</v>
      </c>
      <c r="R260" s="168" t="str">
        <f t="shared" si="35"/>
        <v xml:space="preserve"> </v>
      </c>
      <c r="S260" s="163">
        <f>SHEET1!BP214*1000-$H260</f>
        <v>-760.8583277180669</v>
      </c>
      <c r="T260" s="168" t="str">
        <f t="shared" si="36"/>
        <v xml:space="preserve"> </v>
      </c>
      <c r="U260" s="163">
        <f>SHEET1!BH214*10000-$H260</f>
        <v>3274.7416722819335</v>
      </c>
      <c r="V260" s="168" t="str">
        <f t="shared" si="37"/>
        <v>X</v>
      </c>
      <c r="W260" s="34">
        <f t="shared" si="30"/>
        <v>-0.77370238460349094</v>
      </c>
      <c r="Z260" s="163">
        <f>(1/SHEET1!H214)*10000-$H260</f>
        <v>6552.0512135394447</v>
      </c>
      <c r="AA260" s="168" t="str">
        <f t="shared" si="38"/>
        <v xml:space="preserve"> </v>
      </c>
      <c r="AB260" s="163">
        <f>(1/SHEET1!AZ214)*10000-$H260</f>
        <v>8100.570711335572</v>
      </c>
      <c r="AC260" s="168" t="str">
        <f t="shared" si="39"/>
        <v xml:space="preserve"> </v>
      </c>
    </row>
    <row r="261" spans="1:29" ht="15">
      <c r="A261" s="159" t="str">
        <f>SHEET1!A215</f>
        <v>15 October 2008</v>
      </c>
      <c r="B261" s="160">
        <f>SHEET1!B215</f>
        <v>0.65625</v>
      </c>
      <c r="C261" s="161"/>
      <c r="D261" s="162"/>
      <c r="E261" s="161"/>
      <c r="H261" s="163">
        <f>SHEET1!BS215*100</f>
        <v>8100.0948871091878</v>
      </c>
      <c r="I261" s="168" t="str">
        <f t="shared" si="31"/>
        <v xml:space="preserve"> </v>
      </c>
      <c r="K261" s="163">
        <f>(1/SHEET1!AF215)*10000-H261</f>
        <v>-727.09481337918714</v>
      </c>
      <c r="L261" s="168" t="str">
        <f t="shared" si="32"/>
        <v xml:space="preserve"> </v>
      </c>
      <c r="M261" s="163">
        <f>SHEET1!BL215*100-H261</f>
        <v>2045.9051128908122</v>
      </c>
      <c r="N261" s="168" t="str">
        <f t="shared" si="33"/>
        <v xml:space="preserve"> </v>
      </c>
      <c r="O261" s="163">
        <f>(1/SHEET1!AR215)*10000-$H261</f>
        <v>-2365.1634195402257</v>
      </c>
      <c r="P261" s="168" t="str">
        <f t="shared" si="34"/>
        <v xml:space="preserve"> </v>
      </c>
      <c r="Q261" s="163">
        <f>SHEET1!BD215*10000-$H261</f>
        <v>3695.9051128908122</v>
      </c>
      <c r="R261" s="168" t="str">
        <f t="shared" si="35"/>
        <v xml:space="preserve"> </v>
      </c>
      <c r="S261" s="163">
        <f>SHEET1!BP215*1000-$H261</f>
        <v>-759.09488710918777</v>
      </c>
      <c r="T261" s="168" t="str">
        <f t="shared" si="36"/>
        <v xml:space="preserve"> </v>
      </c>
      <c r="U261" s="163">
        <f>SHEET1!BH215*10000-$H261</f>
        <v>3265.9051128908122</v>
      </c>
      <c r="V261" s="168" t="str">
        <f t="shared" si="37"/>
        <v xml:space="preserve"> </v>
      </c>
      <c r="W261" s="34">
        <f t="shared" si="30"/>
        <v>-0.84382414759023205</v>
      </c>
      <c r="Z261" s="163">
        <f>(1/SHEET1!H215)*10000-$H261</f>
        <v>6545.4821486260207</v>
      </c>
      <c r="AA261" s="168" t="str">
        <f t="shared" si="38"/>
        <v xml:space="preserve"> </v>
      </c>
      <c r="AB261" s="163">
        <f>(1/SHEET1!AZ215)*10000-$H261</f>
        <v>8094.2370966964791</v>
      </c>
      <c r="AC261" s="168" t="str">
        <f t="shared" si="39"/>
        <v xml:space="preserve"> </v>
      </c>
    </row>
    <row r="262" spans="1:29" ht="15">
      <c r="A262" s="159" t="str">
        <f>SHEET1!A216</f>
        <v>15 October 2008</v>
      </c>
      <c r="B262" s="160">
        <f>SHEET1!B216</f>
        <v>0.64583333333333337</v>
      </c>
      <c r="C262" s="161"/>
      <c r="D262" s="162"/>
      <c r="E262" s="161"/>
      <c r="H262" s="163">
        <f>SHEET1!BS216*100</f>
        <v>8096.2833148836507</v>
      </c>
      <c r="I262" s="168" t="str">
        <f t="shared" si="31"/>
        <v xml:space="preserve"> </v>
      </c>
      <c r="K262" s="163">
        <f>(1/SHEET1!AF216)*10000-H262</f>
        <v>-728.17249849697237</v>
      </c>
      <c r="L262" s="168" t="str">
        <f t="shared" si="32"/>
        <v>N</v>
      </c>
      <c r="M262" s="163">
        <f>SHEET1!BL216*100-H262</f>
        <v>2047.7166851163493</v>
      </c>
      <c r="N262" s="168" t="str">
        <f t="shared" si="33"/>
        <v xml:space="preserve"> </v>
      </c>
      <c r="O262" s="163">
        <f>(1/SHEET1!AR216)*10000-$H262</f>
        <v>-2364.6389061027712</v>
      </c>
      <c r="P262" s="168" t="str">
        <f t="shared" si="34"/>
        <v xml:space="preserve"> </v>
      </c>
      <c r="Q262" s="163">
        <f>SHEET1!BD216*10000-$H262</f>
        <v>3707.7166851163474</v>
      </c>
      <c r="R262" s="168" t="str">
        <f t="shared" si="35"/>
        <v xml:space="preserve"> </v>
      </c>
      <c r="S262" s="163">
        <f>SHEET1!BP216*1000-$H262</f>
        <v>-763.3833148836502</v>
      </c>
      <c r="T262" s="168" t="str">
        <f t="shared" si="36"/>
        <v xml:space="preserve"> </v>
      </c>
      <c r="U262" s="163">
        <f>SHEET1!BH216*10000-$H262</f>
        <v>3249.7166851163493</v>
      </c>
      <c r="V262" s="168" t="str">
        <f t="shared" si="37"/>
        <v xml:space="preserve"> </v>
      </c>
      <c r="W262" s="34">
        <f t="shared" si="30"/>
        <v>-0.87081950974850408</v>
      </c>
      <c r="Z262" s="163">
        <f>(1/SHEET1!H216)*10000-$H262</f>
        <v>6545.0051184984859</v>
      </c>
      <c r="AA262" s="168" t="str">
        <f t="shared" si="38"/>
        <v xml:space="preserve"> </v>
      </c>
      <c r="AB262" s="163">
        <f>(1/SHEET1!AZ216)*10000-$H262</f>
        <v>8124.3168473223504</v>
      </c>
      <c r="AC262" s="168" t="str">
        <f t="shared" si="39"/>
        <v xml:space="preserve"> </v>
      </c>
    </row>
    <row r="263" spans="1:29" ht="15">
      <c r="A263" s="159" t="str">
        <f>SHEET1!A217</f>
        <v>15 October 2008</v>
      </c>
      <c r="B263" s="160">
        <f>SHEET1!B217</f>
        <v>0.63541666666666663</v>
      </c>
      <c r="C263" s="161"/>
      <c r="D263" s="162"/>
      <c r="E263" s="161"/>
      <c r="H263" s="163">
        <f>SHEET1!BS217*100</f>
        <v>8092.3765312289315</v>
      </c>
      <c r="I263" s="168" t="str">
        <f t="shared" si="31"/>
        <v xml:space="preserve"> </v>
      </c>
      <c r="K263" s="163">
        <f>(1/SHEET1!AF217)*10000-H263</f>
        <v>-725.8940266248801</v>
      </c>
      <c r="L263" s="168" t="str">
        <f t="shared" si="32"/>
        <v xml:space="preserve"> </v>
      </c>
      <c r="M263" s="163">
        <f>SHEET1!BL217*100-H263</f>
        <v>2040.6234687710685</v>
      </c>
      <c r="N263" s="168" t="str">
        <f t="shared" si="33"/>
        <v xml:space="preserve"> </v>
      </c>
      <c r="O263" s="163">
        <f>(1/SHEET1!AR217)*10000-$H263</f>
        <v>-2359.0890641953338</v>
      </c>
      <c r="P263" s="168" t="str">
        <f t="shared" si="34"/>
        <v xml:space="preserve"> </v>
      </c>
      <c r="Q263" s="163">
        <f>SHEET1!BD217*10000-$H263</f>
        <v>3698.6234687710685</v>
      </c>
      <c r="R263" s="168" t="str">
        <f t="shared" si="35"/>
        <v xml:space="preserve"> </v>
      </c>
      <c r="S263" s="163">
        <f>SHEET1!BP217*1000-$H263</f>
        <v>-770.17653122893171</v>
      </c>
      <c r="T263" s="168" t="str">
        <f t="shared" si="36"/>
        <v xml:space="preserve"> </v>
      </c>
      <c r="U263" s="163">
        <f>SHEET1!BH217*10000-$H263</f>
        <v>3252.6234687710685</v>
      </c>
      <c r="V263" s="168" t="str">
        <f t="shared" si="37"/>
        <v xml:space="preserve"> </v>
      </c>
      <c r="W263" s="34">
        <f t="shared" si="30"/>
        <v>-0.84052000564638618</v>
      </c>
      <c r="Z263" s="163">
        <f>(1/SHEET1!H217)*10000-$H263</f>
        <v>6525.3694123465675</v>
      </c>
      <c r="AA263" s="168" t="str">
        <f t="shared" si="38"/>
        <v xml:space="preserve"> </v>
      </c>
      <c r="AB263" s="163">
        <f>(1/SHEET1!AZ217)*10000-$H263</f>
        <v>8052.2795875957372</v>
      </c>
      <c r="AC263" s="168" t="str">
        <f t="shared" si="39"/>
        <v xml:space="preserve"> </v>
      </c>
    </row>
    <row r="264" spans="1:29" ht="15">
      <c r="A264" s="159" t="str">
        <f>SHEET1!A218</f>
        <v>15 October 2008</v>
      </c>
      <c r="B264" s="160">
        <f>SHEET1!B218</f>
        <v>0.625</v>
      </c>
      <c r="C264" s="161"/>
      <c r="D264" s="162"/>
      <c r="E264" s="161"/>
      <c r="H264" s="163">
        <f>SHEET1!BS218*100</f>
        <v>8089.2739706467009</v>
      </c>
      <c r="I264" s="168" t="str">
        <f t="shared" si="31"/>
        <v xml:space="preserve"> </v>
      </c>
      <c r="K264" s="163">
        <f>(1/SHEET1!AF218)*10000-H264</f>
        <v>-725.50372027851336</v>
      </c>
      <c r="L264" s="168" t="str">
        <f t="shared" si="32"/>
        <v xml:space="preserve"> </v>
      </c>
      <c r="M264" s="163">
        <f>SHEET1!BL218*100-H264</f>
        <v>2065.7260293532991</v>
      </c>
      <c r="N264" s="168" t="str">
        <f t="shared" si="33"/>
        <v xml:space="preserve"> </v>
      </c>
      <c r="O264" s="163">
        <f>(1/SHEET1!AR218)*10000-$H264</f>
        <v>-2364.5201350616308</v>
      </c>
      <c r="P264" s="168" t="str">
        <f t="shared" si="34"/>
        <v xml:space="preserve"> </v>
      </c>
      <c r="Q264" s="163">
        <f>SHEET1!BD218*10000-$H264</f>
        <v>3669.7260293532991</v>
      </c>
      <c r="R264" s="168" t="str">
        <f t="shared" si="35"/>
        <v xml:space="preserve"> </v>
      </c>
      <c r="S264" s="163">
        <f>SHEET1!BP218*1000-$H264</f>
        <v>-775.47397064670167</v>
      </c>
      <c r="T264" s="168" t="str">
        <f t="shared" si="36"/>
        <v xml:space="preserve"> </v>
      </c>
      <c r="U264" s="163">
        <f>SHEET1!BH218*10000-$H264</f>
        <v>3248.7260293532991</v>
      </c>
      <c r="V264" s="168" t="str">
        <f t="shared" si="37"/>
        <v xml:space="preserve"> </v>
      </c>
      <c r="W264" s="34">
        <f t="shared" si="30"/>
        <v>-0.79666807341856427</v>
      </c>
      <c r="Z264" s="163">
        <f>(1/SHEET1!H218)*10000-$H264</f>
        <v>6513.529767671057</v>
      </c>
      <c r="AA264" s="168" t="str">
        <f t="shared" si="38"/>
        <v xml:space="preserve"> </v>
      </c>
      <c r="AB264" s="163">
        <f>(1/SHEET1!AZ218)*10000-$H264</f>
        <v>8021.5686264211245</v>
      </c>
      <c r="AC264" s="168" t="str">
        <f t="shared" si="39"/>
        <v xml:space="preserve"> </v>
      </c>
    </row>
    <row r="265" spans="1:29" ht="15">
      <c r="A265" s="159" t="str">
        <f>SHEET1!A219</f>
        <v>15 October 2008</v>
      </c>
      <c r="B265" s="160">
        <f>SHEET1!B219</f>
        <v>0.61458333333333337</v>
      </c>
      <c r="C265" s="161"/>
      <c r="D265" s="162"/>
      <c r="E265" s="161"/>
      <c r="H265" s="163">
        <f>SHEET1!BS219*100</f>
        <v>8084.9845093437152</v>
      </c>
      <c r="I265" s="168" t="str">
        <f t="shared" si="31"/>
        <v xml:space="preserve"> </v>
      </c>
      <c r="K265" s="163">
        <f>(1/SHEET1!AF219)*10000-H265</f>
        <v>-723.38262477363241</v>
      </c>
      <c r="L265" s="168" t="str">
        <f t="shared" si="32"/>
        <v xml:space="preserve"> </v>
      </c>
      <c r="M265" s="163">
        <f>SHEET1!BL219*100-H265</f>
        <v>2047.0154906562848</v>
      </c>
      <c r="N265" s="168" t="str">
        <f t="shared" si="33"/>
        <v xml:space="preserve"> </v>
      </c>
      <c r="O265" s="163">
        <f>(1/SHEET1!AR219)*10000-$H265</f>
        <v>-2356.2952334500396</v>
      </c>
      <c r="P265" s="168" t="str">
        <f t="shared" si="34"/>
        <v>X</v>
      </c>
      <c r="Q265" s="163">
        <f>SHEET1!BD219*10000-$H265</f>
        <v>3676.0154906562848</v>
      </c>
      <c r="R265" s="168" t="str">
        <f t="shared" si="35"/>
        <v xml:space="preserve"> </v>
      </c>
      <c r="S265" s="163">
        <f>SHEET1!BP219*1000-$H265</f>
        <v>-778.58450934371558</v>
      </c>
      <c r="T265" s="168" t="str">
        <f t="shared" si="36"/>
        <v xml:space="preserve"> </v>
      </c>
      <c r="U265" s="163">
        <f>SHEET1!BH219*10000-$H265</f>
        <v>3246.0154906562848</v>
      </c>
      <c r="V265" s="168" t="str">
        <f t="shared" si="37"/>
        <v xml:space="preserve"> </v>
      </c>
      <c r="W265" s="34">
        <f t="shared" si="30"/>
        <v>-0.69634959649203787</v>
      </c>
      <c r="Z265" s="163">
        <f>(1/SHEET1!H219)*10000-$H265</f>
        <v>6513.5556366416868</v>
      </c>
      <c r="AA265" s="168" t="str">
        <f t="shared" si="38"/>
        <v xml:space="preserve"> </v>
      </c>
      <c r="AB265" s="163">
        <f>(1/SHEET1!AZ219)*10000-$H265</f>
        <v>8077.93774700023</v>
      </c>
      <c r="AC265" s="168" t="str">
        <f t="shared" si="39"/>
        <v xml:space="preserve"> </v>
      </c>
    </row>
    <row r="266" spans="1:29" ht="15">
      <c r="A266" s="159" t="str">
        <f>SHEET1!A220</f>
        <v>15 October 2008</v>
      </c>
      <c r="B266" s="160">
        <f>SHEET1!B220</f>
        <v>0.60416666666666663</v>
      </c>
      <c r="C266" s="161"/>
      <c r="D266" s="162"/>
      <c r="E266" s="161"/>
      <c r="H266" s="163">
        <f>SHEET1!BS220*100</f>
        <v>8071.9456631706553</v>
      </c>
      <c r="I266" s="168" t="str">
        <f t="shared" si="31"/>
        <v xml:space="preserve"> </v>
      </c>
      <c r="K266" s="163">
        <f>(1/SHEET1!AF220)*10000-H266</f>
        <v>-724.40708859313872</v>
      </c>
      <c r="L266" s="168" t="str">
        <f t="shared" si="32"/>
        <v xml:space="preserve"> </v>
      </c>
      <c r="M266" s="163">
        <f>SHEET1!BL220*100-H266</f>
        <v>2066.0543368293447</v>
      </c>
      <c r="N266" s="168" t="str">
        <f t="shared" si="33"/>
        <v xml:space="preserve"> </v>
      </c>
      <c r="O266" s="163">
        <f>(1/SHEET1!AR220)*10000-$H266</f>
        <v>-2374.2646193554883</v>
      </c>
      <c r="P266" s="168" t="str">
        <f t="shared" si="34"/>
        <v xml:space="preserve"> </v>
      </c>
      <c r="Q266" s="163">
        <f>SHEET1!BD220*10000-$H266</f>
        <v>3673.0543368293465</v>
      </c>
      <c r="R266" s="168" t="str">
        <f t="shared" si="35"/>
        <v xml:space="preserve"> </v>
      </c>
      <c r="S266" s="163">
        <f>SHEET1!BP220*1000-$H266</f>
        <v>-787.74566317065546</v>
      </c>
      <c r="T266" s="168" t="str">
        <f t="shared" si="36"/>
        <v xml:space="preserve"> </v>
      </c>
      <c r="U266" s="163">
        <f>SHEET1!BH220*10000-$H266</f>
        <v>3268.0543368293429</v>
      </c>
      <c r="V266" s="168" t="str">
        <f t="shared" si="37"/>
        <v xml:space="preserve"> </v>
      </c>
      <c r="W266" s="34">
        <f t="shared" si="30"/>
        <v>-0.55657589000386998</v>
      </c>
      <c r="Z266" s="163">
        <f>(1/SHEET1!H220)*10000-$H266</f>
        <v>6385.1889327524341</v>
      </c>
      <c r="AA266" s="168" t="str">
        <f t="shared" si="38"/>
        <v xml:space="preserve"> </v>
      </c>
      <c r="AB266" s="163">
        <f>(1/SHEET1!AZ220)*10000-$H266</f>
        <v>7981.9955794043972</v>
      </c>
      <c r="AC266" s="168" t="str">
        <f t="shared" si="39"/>
        <v xml:space="preserve"> </v>
      </c>
    </row>
    <row r="267" spans="1:29" ht="15">
      <c r="A267" s="159" t="str">
        <f>SHEET1!A221</f>
        <v>15 October 2008</v>
      </c>
      <c r="B267" s="160">
        <f>SHEET1!B221</f>
        <v>0.59375</v>
      </c>
      <c r="C267" s="161"/>
      <c r="D267" s="162"/>
      <c r="E267" s="161"/>
      <c r="H267" s="163">
        <f>SHEET1!BS221*100</f>
        <v>8076.3484151763269</v>
      </c>
      <c r="I267" s="168" t="str">
        <f t="shared" si="31"/>
        <v xml:space="preserve"> </v>
      </c>
      <c r="K267" s="163">
        <f>(1/SHEET1!AF221)*10000-H267</f>
        <v>-717.45519271698504</v>
      </c>
      <c r="L267" s="168" t="str">
        <f t="shared" si="32"/>
        <v xml:space="preserve"> </v>
      </c>
      <c r="M267" s="163">
        <f>SHEET1!BL221*100-H267</f>
        <v>2056.6515848236731</v>
      </c>
      <c r="N267" s="168" t="str">
        <f t="shared" si="33"/>
        <v xml:space="preserve"> </v>
      </c>
      <c r="O267" s="163">
        <f>(1/SHEET1!AR221)*10000-$H267</f>
        <v>-2374.1188434137675</v>
      </c>
      <c r="P267" s="168" t="str">
        <f t="shared" si="34"/>
        <v xml:space="preserve"> </v>
      </c>
      <c r="Q267" s="163">
        <f>SHEET1!BD221*10000-$H267</f>
        <v>3645.6515848236713</v>
      </c>
      <c r="R267" s="168" t="str">
        <f t="shared" si="35"/>
        <v xml:space="preserve"> </v>
      </c>
      <c r="S267" s="163">
        <f>SHEET1!BP221*1000-$H267</f>
        <v>-765.04841517632667</v>
      </c>
      <c r="T267" s="168" t="str">
        <f t="shared" si="36"/>
        <v xml:space="preserve"> </v>
      </c>
      <c r="U267" s="163">
        <f>SHEET1!BH221*10000-$H267</f>
        <v>3234.6515848236731</v>
      </c>
      <c r="V267" s="168" t="str">
        <f t="shared" si="37"/>
        <v>N</v>
      </c>
      <c r="W267" s="34">
        <f t="shared" si="30"/>
        <v>-0.49550038508902144</v>
      </c>
      <c r="Z267" s="163">
        <f>(1/SHEET1!H221)*10000-$H267</f>
        <v>6399.6214748063021</v>
      </c>
      <c r="AA267" s="168" t="str">
        <f t="shared" si="38"/>
        <v xml:space="preserve"> </v>
      </c>
      <c r="AB267" s="163">
        <f>(1/SHEET1!AZ221)*10000-$H267</f>
        <v>7993.0714787655024</v>
      </c>
      <c r="AC267" s="168" t="str">
        <f t="shared" si="39"/>
        <v xml:space="preserve"> </v>
      </c>
    </row>
    <row r="268" spans="1:29" ht="15">
      <c r="A268" s="159" t="str">
        <f>SHEET1!A222</f>
        <v>15 October 2008</v>
      </c>
      <c r="B268" s="160">
        <f>SHEET1!B222</f>
        <v>0.58333333333333337</v>
      </c>
      <c r="C268" s="161"/>
      <c r="D268" s="162"/>
      <c r="E268" s="161"/>
      <c r="H268" s="163">
        <f>SHEET1!BS222*100</f>
        <v>8073.5573371130795</v>
      </c>
      <c r="I268" s="168" t="str">
        <f t="shared" si="31"/>
        <v xml:space="preserve"> </v>
      </c>
      <c r="K268" s="163">
        <f>(1/SHEET1!AF222)*10000-H268</f>
        <v>-714.66411465373767</v>
      </c>
      <c r="L268" s="168" t="str">
        <f t="shared" si="32"/>
        <v xml:space="preserve"> </v>
      </c>
      <c r="M268" s="163">
        <f>SHEET1!BL222*100-H268</f>
        <v>2052.4426628869205</v>
      </c>
      <c r="N268" s="168" t="str">
        <f t="shared" si="33"/>
        <v xml:space="preserve"> </v>
      </c>
      <c r="O268" s="163">
        <f>(1/SHEET1!AR222)*10000-$H268</f>
        <v>-2369.7015305878685</v>
      </c>
      <c r="P268" s="168" t="str">
        <f t="shared" si="34"/>
        <v xml:space="preserve"> </v>
      </c>
      <c r="Q268" s="163">
        <f>SHEET1!BD222*10000-$H268</f>
        <v>3626.4426628869205</v>
      </c>
      <c r="R268" s="168" t="str">
        <f t="shared" si="35"/>
        <v xml:space="preserve"> </v>
      </c>
      <c r="S268" s="163">
        <f>SHEET1!BP222*1000-$H268</f>
        <v>-777.55733711307948</v>
      </c>
      <c r="T268" s="168" t="str">
        <f t="shared" si="36"/>
        <v xml:space="preserve"> </v>
      </c>
      <c r="U268" s="163">
        <f>SHEET1!BH222*10000-$H268</f>
        <v>3254.4426628869205</v>
      </c>
      <c r="V268" s="168" t="str">
        <f t="shared" si="37"/>
        <v xml:space="preserve"> </v>
      </c>
      <c r="W268" s="34">
        <f t="shared" si="30"/>
        <v>-0.37657784488066398</v>
      </c>
      <c r="Z268" s="163">
        <f>(1/SHEET1!H222)*10000-$H268</f>
        <v>6383.5772588100099</v>
      </c>
      <c r="AA268" s="168" t="str">
        <f t="shared" si="38"/>
        <v xml:space="preserve"> </v>
      </c>
      <c r="AB268" s="163">
        <f>(1/SHEET1!AZ222)*10000-$H268</f>
        <v>8006.1982506019867</v>
      </c>
      <c r="AC268" s="168" t="str">
        <f t="shared" si="39"/>
        <v xml:space="preserve"> </v>
      </c>
    </row>
    <row r="269" spans="1:29" ht="15">
      <c r="A269" s="159" t="str">
        <f>SHEET1!A223</f>
        <v>15 October 2008</v>
      </c>
      <c r="B269" s="160">
        <f>SHEET1!B223</f>
        <v>0.57291666666666663</v>
      </c>
      <c r="C269" s="161"/>
      <c r="D269" s="162"/>
      <c r="E269" s="161"/>
      <c r="H269" s="163">
        <f>SHEET1!BS223*100</f>
        <v>8069.8220386707317</v>
      </c>
      <c r="I269" s="168" t="str">
        <f t="shared" si="31"/>
        <v xml:space="preserve"> </v>
      </c>
      <c r="K269" s="163">
        <f>(1/SHEET1!AF223)*10000-H269</f>
        <v>-715.25853201485188</v>
      </c>
      <c r="L269" s="168" t="str">
        <f t="shared" si="32"/>
        <v xml:space="preserve"> </v>
      </c>
      <c r="M269" s="163">
        <f>SHEET1!BL223*100-H269</f>
        <v>2055.1779613292683</v>
      </c>
      <c r="N269" s="168" t="str">
        <f t="shared" si="33"/>
        <v xml:space="preserve"> </v>
      </c>
      <c r="O269" s="163">
        <f>(1/SHEET1!AR223)*10000-$H269</f>
        <v>-2368.5677627300247</v>
      </c>
      <c r="P269" s="168" t="str">
        <f t="shared" si="34"/>
        <v xml:space="preserve"> </v>
      </c>
      <c r="Q269" s="163">
        <f>SHEET1!BD223*10000-$H269</f>
        <v>3625.1779613292683</v>
      </c>
      <c r="R269" s="168" t="str">
        <f t="shared" si="35"/>
        <v xml:space="preserve"> </v>
      </c>
      <c r="S269" s="163">
        <f>SHEET1!BP223*1000-$H269</f>
        <v>-780.22203867073131</v>
      </c>
      <c r="T269" s="168" t="str">
        <f t="shared" si="36"/>
        <v xml:space="preserve"> </v>
      </c>
      <c r="U269" s="163">
        <f>SHEET1!BH223*10000-$H269</f>
        <v>3256.1779613292683</v>
      </c>
      <c r="V269" s="168" t="str">
        <f t="shared" si="37"/>
        <v xml:space="preserve"> </v>
      </c>
      <c r="W269" s="34">
        <f t="shared" si="30"/>
        <v>-0.27948551017867573</v>
      </c>
      <c r="Z269" s="163">
        <f>(1/SHEET1!H223)*10000-$H269</f>
        <v>6351.8681834232984</v>
      </c>
      <c r="AA269" s="168" t="str">
        <f t="shared" si="38"/>
        <v xml:space="preserve"> </v>
      </c>
      <c r="AB269" s="163">
        <f>(1/SHEET1!AZ223)*10000-$H269</f>
        <v>7976.3910550391529</v>
      </c>
      <c r="AC269" s="168" t="str">
        <f t="shared" si="39"/>
        <v xml:space="preserve"> </v>
      </c>
    </row>
    <row r="270" spans="1:29" ht="15">
      <c r="A270" s="159" t="str">
        <f>SHEET1!A224</f>
        <v>15 October 2008</v>
      </c>
      <c r="B270" s="160">
        <f>SHEET1!B224</f>
        <v>0.5625</v>
      </c>
      <c r="C270" s="161"/>
      <c r="D270" s="162"/>
      <c r="E270" s="161"/>
      <c r="H270" s="163">
        <f>SHEET1!BS224*100</f>
        <v>8074.9654702415983</v>
      </c>
      <c r="I270" s="168" t="str">
        <f t="shared" si="31"/>
        <v xml:space="preserve"> </v>
      </c>
      <c r="K270" s="163">
        <f>(1/SHEET1!AF224)*10000-H270</f>
        <v>-711.19521987341068</v>
      </c>
      <c r="L270" s="168" t="str">
        <f t="shared" si="32"/>
        <v xml:space="preserve"> </v>
      </c>
      <c r="M270" s="163">
        <f>SHEET1!BL224*100-H270</f>
        <v>2048.0345297584017</v>
      </c>
      <c r="N270" s="168" t="str">
        <f t="shared" si="33"/>
        <v xml:space="preserve"> </v>
      </c>
      <c r="O270" s="163">
        <f>(1/SHEET1!AR224)*10000-$H270</f>
        <v>-2375.9855876405827</v>
      </c>
      <c r="P270" s="168" t="str">
        <f t="shared" si="34"/>
        <v>N</v>
      </c>
      <c r="Q270" s="163">
        <f>SHEET1!BD224*10000-$H270</f>
        <v>3634.0345297584017</v>
      </c>
      <c r="R270" s="168" t="str">
        <f t="shared" si="35"/>
        <v xml:space="preserve"> </v>
      </c>
      <c r="S270" s="163">
        <f>SHEET1!BP224*1000-$H270</f>
        <v>-804.8654702415979</v>
      </c>
      <c r="T270" s="168" t="str">
        <f t="shared" si="36"/>
        <v xml:space="preserve"> </v>
      </c>
      <c r="U270" s="163">
        <f>SHEET1!BH224*10000-$H270</f>
        <v>3249.0345297584017</v>
      </c>
      <c r="V270" s="168" t="str">
        <f t="shared" si="37"/>
        <v xml:space="preserve"> </v>
      </c>
      <c r="W270" s="34">
        <f t="shared" si="30"/>
        <v>-0.21037126261597891</v>
      </c>
      <c r="Z270" s="163">
        <f>(1/SHEET1!H224)*10000-$H270</f>
        <v>6330.1051146042673</v>
      </c>
      <c r="AA270" s="168" t="str">
        <f t="shared" si="38"/>
        <v xml:space="preserve"> </v>
      </c>
      <c r="AB270" s="163">
        <f>(1/SHEET1!AZ224)*10000-$H270</f>
        <v>7953.2441787406087</v>
      </c>
      <c r="AC270" s="168" t="str">
        <f t="shared" si="39"/>
        <v xml:space="preserve"> </v>
      </c>
    </row>
    <row r="271" spans="1:29" ht="15">
      <c r="A271" s="159" t="str">
        <f>SHEET1!A225</f>
        <v>15 October 2008</v>
      </c>
      <c r="B271" s="160">
        <f>SHEET1!B225</f>
        <v>0.55208333333333337</v>
      </c>
      <c r="C271" s="161"/>
      <c r="D271" s="162"/>
      <c r="E271" s="161"/>
      <c r="H271" s="163">
        <f>SHEET1!BS225*100</f>
        <v>8077.1717656085048</v>
      </c>
      <c r="I271" s="168" t="str">
        <f t="shared" si="31"/>
        <v xml:space="preserve"> </v>
      </c>
      <c r="K271" s="163">
        <f>(1/SHEET1!AF225)*10000-H271</f>
        <v>-707.43191742514591</v>
      </c>
      <c r="L271" s="168" t="str">
        <f t="shared" si="32"/>
        <v xml:space="preserve"> </v>
      </c>
      <c r="M271" s="163">
        <f>SHEET1!BL225*100-H271</f>
        <v>2062.8282343914952</v>
      </c>
      <c r="N271" s="168" t="str">
        <f t="shared" si="33"/>
        <v xml:space="preserve"> </v>
      </c>
      <c r="O271" s="163">
        <f>(1/SHEET1!AR225)*10000-$H271</f>
        <v>-2371.3632525422026</v>
      </c>
      <c r="P271" s="168" t="str">
        <f t="shared" si="34"/>
        <v xml:space="preserve"> </v>
      </c>
      <c r="Q271" s="163">
        <f>SHEET1!BD225*10000-$H271</f>
        <v>3581.8282343914952</v>
      </c>
      <c r="R271" s="168" t="str">
        <f t="shared" si="35"/>
        <v xml:space="preserve"> </v>
      </c>
      <c r="S271" s="163">
        <f>SHEET1!BP225*1000-$H271</f>
        <v>-802.47176560850494</v>
      </c>
      <c r="T271" s="168" t="str">
        <f t="shared" si="36"/>
        <v xml:space="preserve"> </v>
      </c>
      <c r="U271" s="163">
        <f>SHEET1!BH225*10000-$H271</f>
        <v>3246.8282343914952</v>
      </c>
      <c r="V271" s="168" t="str">
        <f t="shared" si="37"/>
        <v xml:space="preserve"> </v>
      </c>
      <c r="W271" s="34">
        <f t="shared" si="30"/>
        <v>-8.801151136352324E-2</v>
      </c>
      <c r="Z271" s="163">
        <f>(1/SHEET1!H225)*10000-$H271</f>
        <v>6375.7838638177136</v>
      </c>
      <c r="AA271" s="168" t="str">
        <f t="shared" si="38"/>
        <v xml:space="preserve"> </v>
      </c>
      <c r="AB271" s="163">
        <f>(1/SHEET1!AZ225)*10000-$H271</f>
        <v>7981.9257131131917</v>
      </c>
      <c r="AC271" s="168" t="str">
        <f t="shared" si="39"/>
        <v xml:space="preserve"> </v>
      </c>
    </row>
    <row r="272" spans="1:29" ht="15">
      <c r="A272" s="159" t="str">
        <f>SHEET1!A226</f>
        <v>15 October 2008</v>
      </c>
      <c r="B272" s="160">
        <f>SHEET1!B226</f>
        <v>0.54166666666666663</v>
      </c>
      <c r="C272" s="161"/>
      <c r="D272" s="162"/>
      <c r="E272" s="161"/>
      <c r="H272" s="163">
        <f>SHEET1!BS226*100</f>
        <v>8067.117437328372</v>
      </c>
      <c r="I272" s="168" t="str">
        <f t="shared" si="31"/>
        <v xml:space="preserve"> </v>
      </c>
      <c r="K272" s="163">
        <f>(1/SHEET1!AF226)*10000-H272</f>
        <v>-712.55393067249224</v>
      </c>
      <c r="L272" s="168" t="str">
        <f t="shared" si="32"/>
        <v xml:space="preserve"> </v>
      </c>
      <c r="M272" s="163">
        <f>SHEET1!BL226*100-H272</f>
        <v>2070.882562671628</v>
      </c>
      <c r="N272" s="168" t="str">
        <f t="shared" si="33"/>
        <v xml:space="preserve"> </v>
      </c>
      <c r="O272" s="163">
        <f>(1/SHEET1!AR226)*10000-$H272</f>
        <v>-2367.8127524999209</v>
      </c>
      <c r="P272" s="168" t="str">
        <f t="shared" si="34"/>
        <v xml:space="preserve"> </v>
      </c>
      <c r="Q272" s="163">
        <f>SHEET1!BD226*10000-$H272</f>
        <v>3593.882562671628</v>
      </c>
      <c r="R272" s="168" t="str">
        <f t="shared" si="35"/>
        <v xml:space="preserve"> </v>
      </c>
      <c r="S272" s="163">
        <f>SHEET1!BP226*1000-$H272</f>
        <v>-816.81743732837185</v>
      </c>
      <c r="T272" s="168" t="str">
        <f t="shared" si="36"/>
        <v xml:space="preserve"> </v>
      </c>
      <c r="U272" s="163">
        <f>SHEET1!BH226*10000-$H272</f>
        <v>3272.8825626716261</v>
      </c>
      <c r="V272" s="168" t="str">
        <f t="shared" si="37"/>
        <v xml:space="preserve"> </v>
      </c>
      <c r="W272" s="34">
        <f t="shared" si="30"/>
        <v>0.11191638716476926</v>
      </c>
      <c r="Z272" s="163">
        <f>(1/SHEET1!H226)*10000-$H272</f>
        <v>6308.9607685370665</v>
      </c>
      <c r="AA272" s="168" t="str">
        <f t="shared" si="38"/>
        <v xml:space="preserve"> </v>
      </c>
      <c r="AB272" s="163">
        <f>(1/SHEET1!AZ226)*10000-$H272</f>
        <v>7958.5235883126552</v>
      </c>
      <c r="AC272" s="168" t="str">
        <f t="shared" si="39"/>
        <v xml:space="preserve"> </v>
      </c>
    </row>
    <row r="273" spans="1:29" ht="15">
      <c r="A273" s="159" t="str">
        <f>SHEET1!A227</f>
        <v>15 October 2008</v>
      </c>
      <c r="B273" s="160">
        <f>SHEET1!B227</f>
        <v>0.53125</v>
      </c>
      <c r="C273" s="161"/>
      <c r="D273" s="162"/>
      <c r="E273" s="161"/>
      <c r="H273" s="163">
        <f>SHEET1!BS227*100</f>
        <v>8065.5147021661023</v>
      </c>
      <c r="I273" s="168" t="str">
        <f t="shared" si="31"/>
        <v xml:space="preserve"> </v>
      </c>
      <c r="K273" s="163">
        <f>(1/SHEET1!AF227)*10000-H273</f>
        <v>-706.62147970676051</v>
      </c>
      <c r="L273" s="168" t="str">
        <f t="shared" si="32"/>
        <v>X</v>
      </c>
      <c r="M273" s="163">
        <f>SHEET1!BL227*100-H273</f>
        <v>2051.4852978338977</v>
      </c>
      <c r="N273" s="168" t="str">
        <f t="shared" si="33"/>
        <v xml:space="preserve"> </v>
      </c>
      <c r="O273" s="163">
        <f>(1/SHEET1!AR227)*10000-$H273</f>
        <v>-2366.5348195650868</v>
      </c>
      <c r="P273" s="168" t="str">
        <f t="shared" si="34"/>
        <v xml:space="preserve"> </v>
      </c>
      <c r="Q273" s="163">
        <f>SHEET1!BD227*10000-$H273</f>
        <v>3590.4852978338977</v>
      </c>
      <c r="R273" s="168" t="str">
        <f t="shared" si="35"/>
        <v xml:space="preserve"> </v>
      </c>
      <c r="S273" s="163">
        <f>SHEET1!BP227*1000-$H273</f>
        <v>-810.71470216610214</v>
      </c>
      <c r="T273" s="168" t="str">
        <f t="shared" si="36"/>
        <v xml:space="preserve"> </v>
      </c>
      <c r="U273" s="163">
        <f>SHEET1!BH227*10000-$H273</f>
        <v>3248.4852978338977</v>
      </c>
      <c r="V273" s="168" t="str">
        <f t="shared" si="37"/>
        <v xml:space="preserve"> </v>
      </c>
      <c r="W273" s="34">
        <f t="shared" si="30"/>
        <v>0.19283914726270779</v>
      </c>
      <c r="Z273" s="163">
        <f>(1/SHEET1!H227)*10000-$H273</f>
        <v>6387.440927260116</v>
      </c>
      <c r="AA273" s="168" t="str">
        <f t="shared" si="38"/>
        <v xml:space="preserve"> </v>
      </c>
      <c r="AB273" s="163">
        <f>(1/SHEET1!AZ227)*10000-$H273</f>
        <v>8014.2408855489639</v>
      </c>
      <c r="AC273" s="168" t="str">
        <f t="shared" si="39"/>
        <v xml:space="preserve"> </v>
      </c>
    </row>
    <row r="274" spans="1:29" ht="15">
      <c r="A274" s="159" t="str">
        <f>SHEET1!A228</f>
        <v>15 October 2008</v>
      </c>
      <c r="B274" s="160">
        <f>SHEET1!B228</f>
        <v>0.52083333333333337</v>
      </c>
      <c r="C274" s="161"/>
      <c r="D274" s="162"/>
      <c r="E274" s="161"/>
      <c r="H274" s="163">
        <f>SHEET1!BS228*100</f>
        <v>8057.420960116352</v>
      </c>
      <c r="I274" s="168" t="str">
        <f t="shared" si="31"/>
        <v xml:space="preserve"> </v>
      </c>
      <c r="K274" s="163">
        <f>(1/SHEET1!AF228)*10000-H274</f>
        <v>-709.88238553883548</v>
      </c>
      <c r="L274" s="168" t="str">
        <f t="shared" si="32"/>
        <v xml:space="preserve"> </v>
      </c>
      <c r="M274" s="163">
        <f>SHEET1!BL228*100-H274</f>
        <v>2055.579039883648</v>
      </c>
      <c r="N274" s="168" t="str">
        <f t="shared" si="33"/>
        <v xml:space="preserve"> </v>
      </c>
      <c r="O274" s="163">
        <f>(1/SHEET1!AR228)*10000-$H274</f>
        <v>-2355.8416226398713</v>
      </c>
      <c r="P274" s="168" t="str">
        <f t="shared" si="34"/>
        <v xml:space="preserve"> </v>
      </c>
      <c r="Q274" s="163">
        <f>SHEET1!BD228*10000-$H274</f>
        <v>3586.5790398836498</v>
      </c>
      <c r="R274" s="168" t="str">
        <f t="shared" si="35"/>
        <v xml:space="preserve"> </v>
      </c>
      <c r="S274" s="163">
        <f>SHEET1!BP228*1000-$H274</f>
        <v>-820.0209601163524</v>
      </c>
      <c r="T274" s="168" t="str">
        <f t="shared" si="36"/>
        <v xml:space="preserve"> </v>
      </c>
      <c r="U274" s="163">
        <f>SHEET1!BH228*10000-$H274</f>
        <v>3270.579039883648</v>
      </c>
      <c r="V274" s="168" t="str">
        <f t="shared" si="37"/>
        <v xml:space="preserve"> </v>
      </c>
      <c r="W274" s="34">
        <f t="shared" si="30"/>
        <v>0.37008968829647637</v>
      </c>
      <c r="Z274" s="163">
        <f>(1/SHEET1!H228)*10000-$H274</f>
        <v>6320.7242591503609</v>
      </c>
      <c r="AA274" s="168" t="str">
        <f t="shared" si="38"/>
        <v xml:space="preserve"> </v>
      </c>
      <c r="AB274" s="163">
        <f>(1/SHEET1!AZ228)*10000-$H274</f>
        <v>7978.4995017181545</v>
      </c>
      <c r="AC274" s="168" t="str">
        <f t="shared" si="39"/>
        <v xml:space="preserve"> </v>
      </c>
    </row>
    <row r="275" spans="1:29" ht="15">
      <c r="A275" s="159" t="str">
        <f>SHEET1!A229</f>
        <v>15 October 2008</v>
      </c>
      <c r="B275" s="160">
        <f>SHEET1!B229</f>
        <v>0.51041666666666663</v>
      </c>
      <c r="C275" s="161"/>
      <c r="D275" s="162"/>
      <c r="E275" s="161"/>
      <c r="H275" s="163">
        <f>SHEET1!BS229*100</f>
        <v>8054.938396896242</v>
      </c>
      <c r="I275" s="168" t="str">
        <f t="shared" si="31"/>
        <v xml:space="preserve"> </v>
      </c>
      <c r="K275" s="163">
        <f>(1/SHEET1!AF229)*10000-H275</f>
        <v>-710.09814717167319</v>
      </c>
      <c r="L275" s="168" t="str">
        <f t="shared" si="32"/>
        <v xml:space="preserve"> </v>
      </c>
      <c r="M275" s="163">
        <f>SHEET1!BL229*100-H275</f>
        <v>2066.061603103758</v>
      </c>
      <c r="N275" s="168" t="str">
        <f t="shared" si="33"/>
        <v xml:space="preserve"> </v>
      </c>
      <c r="O275" s="163">
        <f>(1/SHEET1!AR229)*10000-$H275</f>
        <v>-2349.1298838299399</v>
      </c>
      <c r="P275" s="168" t="str">
        <f t="shared" si="34"/>
        <v xml:space="preserve"> </v>
      </c>
      <c r="Q275" s="163">
        <f>SHEET1!BD229*10000-$H275</f>
        <v>3563.061603103758</v>
      </c>
      <c r="R275" s="168" t="str">
        <f t="shared" si="35"/>
        <v xml:space="preserve"> </v>
      </c>
      <c r="S275" s="163">
        <f>SHEET1!BP229*1000-$H275</f>
        <v>-826.33839689624165</v>
      </c>
      <c r="T275" s="168" t="str">
        <f t="shared" si="36"/>
        <v xml:space="preserve"> </v>
      </c>
      <c r="U275" s="163">
        <f>SHEET1!BH229*10000-$H275</f>
        <v>3279.061603103758</v>
      </c>
      <c r="V275" s="168" t="str">
        <f t="shared" si="37"/>
        <v xml:space="preserve"> </v>
      </c>
      <c r="W275" s="34">
        <f t="shared" si="30"/>
        <v>0.43193727529173187</v>
      </c>
      <c r="Z275" s="163">
        <f>(1/SHEET1!H229)*10000-$H275</f>
        <v>6389.6665431586453</v>
      </c>
      <c r="AA275" s="168" t="str">
        <f t="shared" si="38"/>
        <v xml:space="preserve"> </v>
      </c>
      <c r="AB275" s="163">
        <f>(1/SHEET1!AZ229)*10000-$H275</f>
        <v>8027.4031920391071</v>
      </c>
      <c r="AC275" s="168" t="str">
        <f t="shared" si="39"/>
        <v xml:space="preserve"> </v>
      </c>
    </row>
    <row r="276" spans="1:29" ht="15">
      <c r="A276" s="159" t="str">
        <f>SHEET1!A230</f>
        <v>15 October 2008</v>
      </c>
      <c r="B276" s="160">
        <f>SHEET1!B230</f>
        <v>0.5</v>
      </c>
      <c r="C276" s="161"/>
      <c r="D276" s="162"/>
      <c r="E276" s="161"/>
      <c r="H276" s="163">
        <f>SHEET1!BS230*100</f>
        <v>8053.3329216979309</v>
      </c>
      <c r="I276" s="168" t="str">
        <f t="shared" si="31"/>
        <v xml:space="preserve"> </v>
      </c>
      <c r="K276" s="163">
        <f>(1/SHEET1!AF230)*10000-H276</f>
        <v>-712.80587185575314</v>
      </c>
      <c r="L276" s="168" t="str">
        <f t="shared" si="32"/>
        <v xml:space="preserve"> </v>
      </c>
      <c r="M276" s="163">
        <f>SHEET1!BL230*100-H276</f>
        <v>2087.6670783020691</v>
      </c>
      <c r="N276" s="168" t="str">
        <f t="shared" si="33"/>
        <v xml:space="preserve"> </v>
      </c>
      <c r="O276" s="163">
        <f>(1/SHEET1!AR230)*10000-$H276</f>
        <v>-2357.2745940606565</v>
      </c>
      <c r="P276" s="168" t="str">
        <f t="shared" si="34"/>
        <v xml:space="preserve"> </v>
      </c>
      <c r="Q276" s="163">
        <f>SHEET1!BD230*10000-$H276</f>
        <v>3563.6670783020691</v>
      </c>
      <c r="R276" s="168" t="str">
        <f t="shared" si="35"/>
        <v xml:space="preserve"> </v>
      </c>
      <c r="S276" s="163">
        <f>SHEET1!BP230*1000-$H276</f>
        <v>-833.63292169793112</v>
      </c>
      <c r="T276" s="168" t="str">
        <f t="shared" si="36"/>
        <v xml:space="preserve"> </v>
      </c>
      <c r="U276" s="163">
        <f>SHEET1!BH230*10000-$H276</f>
        <v>3274.6670783020691</v>
      </c>
      <c r="V276" s="168" t="str">
        <f t="shared" si="37"/>
        <v xml:space="preserve"> </v>
      </c>
      <c r="W276" s="34">
        <f t="shared" si="30"/>
        <v>0.46564296452195547</v>
      </c>
      <c r="Z276" s="163">
        <f>(1/SHEET1!H230)*10000-$H276</f>
        <v>6335.1562869351637</v>
      </c>
      <c r="AA276" s="168" t="str">
        <f t="shared" si="38"/>
        <v xml:space="preserve"> </v>
      </c>
      <c r="AB276" s="163">
        <f>(1/SHEET1!AZ230)*10000-$H276</f>
        <v>7933.8773101166189</v>
      </c>
      <c r="AC276" s="168" t="str">
        <f t="shared" si="39"/>
        <v>N</v>
      </c>
    </row>
    <row r="277" spans="1:29" ht="15">
      <c r="A277" s="159" t="str">
        <f>SHEET1!A231</f>
        <v>15 October 2008</v>
      </c>
      <c r="B277" s="160">
        <f>SHEET1!B231</f>
        <v>0.48958333333333331</v>
      </c>
      <c r="C277" s="161"/>
      <c r="D277" s="162"/>
      <c r="E277" s="161"/>
      <c r="H277" s="163">
        <f>SHEET1!BS231*100</f>
        <v>8042.2815749921865</v>
      </c>
      <c r="I277" s="168" t="str">
        <f t="shared" si="31"/>
        <v xml:space="preserve"> </v>
      </c>
      <c r="K277" s="163">
        <f>(1/SHEET1!AF231)*10000-H277</f>
        <v>-711.97810042834044</v>
      </c>
      <c r="L277" s="168" t="str">
        <f t="shared" si="32"/>
        <v xml:space="preserve"> </v>
      </c>
      <c r="M277" s="163">
        <f>SHEET1!BL231*100-H277</f>
        <v>2068.7184250078135</v>
      </c>
      <c r="N277" s="168" t="str">
        <f t="shared" si="33"/>
        <v xml:space="preserve"> </v>
      </c>
      <c r="O277" s="163">
        <f>(1/SHEET1!AR231)*10000-$H277</f>
        <v>-2342.3271746273895</v>
      </c>
      <c r="P277" s="168" t="str">
        <f t="shared" si="34"/>
        <v xml:space="preserve"> </v>
      </c>
      <c r="Q277" s="163">
        <f>SHEET1!BD231*10000-$H277</f>
        <v>3571.7184250078135</v>
      </c>
      <c r="R277" s="168" t="str">
        <f t="shared" si="35"/>
        <v xml:space="preserve"> </v>
      </c>
      <c r="S277" s="163">
        <f>SHEET1!BP231*1000-$H277</f>
        <v>-851.18157499218705</v>
      </c>
      <c r="T277" s="168" t="str">
        <f t="shared" si="36"/>
        <v xml:space="preserve"> </v>
      </c>
      <c r="U277" s="163">
        <f>SHEET1!BH231*10000-$H277</f>
        <v>3283.7184250078135</v>
      </c>
      <c r="V277" s="168" t="str">
        <f t="shared" si="37"/>
        <v xml:space="preserve"> </v>
      </c>
      <c r="W277" s="34">
        <f t="shared" si="30"/>
        <v>0.41190939783190406</v>
      </c>
      <c r="Z277" s="163">
        <f>(1/SHEET1!H231)*10000-$H277</f>
        <v>6278.2110499541104</v>
      </c>
      <c r="AA277" s="168" t="str">
        <f t="shared" si="38"/>
        <v xml:space="preserve"> </v>
      </c>
      <c r="AB277" s="163">
        <f>(1/SHEET1!AZ231)*10000-$H277</f>
        <v>7980.7916504524528</v>
      </c>
      <c r="AC277" s="168" t="str">
        <f t="shared" si="39"/>
        <v xml:space="preserve"> </v>
      </c>
    </row>
    <row r="278" spans="1:29" ht="15">
      <c r="A278" s="159" t="str">
        <f>SHEET1!A232</f>
        <v>15 October 2008</v>
      </c>
      <c r="B278" s="160">
        <f>SHEET1!B232</f>
        <v>0.47916666666666669</v>
      </c>
      <c r="C278" s="161"/>
      <c r="D278" s="162"/>
      <c r="E278" s="161"/>
      <c r="H278" s="163">
        <f>SHEET1!BS232*100</f>
        <v>8042.0174693715271</v>
      </c>
      <c r="I278" s="168" t="str">
        <f t="shared" si="31"/>
        <v xml:space="preserve"> </v>
      </c>
      <c r="K278" s="163">
        <f>(1/SHEET1!AF232)*10000-H278</f>
        <v>-710.63917025129376</v>
      </c>
      <c r="L278" s="168" t="str">
        <f t="shared" si="32"/>
        <v xml:space="preserve"> </v>
      </c>
      <c r="M278" s="163">
        <f>SHEET1!BL232*100-H278</f>
        <v>2070.9825306284729</v>
      </c>
      <c r="N278" s="168" t="str">
        <f t="shared" si="33"/>
        <v xml:space="preserve"> </v>
      </c>
      <c r="O278" s="163">
        <f>(1/SHEET1!AR232)*10000-$H278</f>
        <v>-2345.310166192764</v>
      </c>
      <c r="P278" s="168" t="str">
        <f t="shared" si="34"/>
        <v xml:space="preserve"> </v>
      </c>
      <c r="Q278" s="163">
        <f>SHEET1!BD232*10000-$H278</f>
        <v>3557.9825306284729</v>
      </c>
      <c r="R278" s="168" t="str">
        <f t="shared" si="35"/>
        <v xml:space="preserve"> </v>
      </c>
      <c r="S278" s="163">
        <f>SHEET1!BP232*1000-$H278</f>
        <v>-854.31746937152639</v>
      </c>
      <c r="T278" s="168" t="str">
        <f t="shared" si="36"/>
        <v xml:space="preserve"> </v>
      </c>
      <c r="U278" s="163">
        <f>SHEET1!BH232*10000-$H278</f>
        <v>3301.9825306284729</v>
      </c>
      <c r="V278" s="168" t="str">
        <f t="shared" si="37"/>
        <v xml:space="preserve"> </v>
      </c>
      <c r="W278" s="34">
        <f t="shared" si="30"/>
        <v>0.3130128483170278</v>
      </c>
      <c r="Z278" s="163">
        <f>(1/SHEET1!H232)*10000-$H278</f>
        <v>6305.1848261808409</v>
      </c>
      <c r="AA278" s="168" t="str">
        <f t="shared" si="38"/>
        <v xml:space="preserve"> </v>
      </c>
      <c r="AB278" s="163">
        <f>(1/SHEET1!AZ232)*10000-$H278</f>
        <v>8084.4137513993173</v>
      </c>
      <c r="AC278" s="168" t="str">
        <f t="shared" si="39"/>
        <v xml:space="preserve"> </v>
      </c>
    </row>
    <row r="279" spans="1:29" ht="15">
      <c r="A279" s="159" t="str">
        <f>SHEET1!A233</f>
        <v>15 October 2008</v>
      </c>
      <c r="B279" s="160">
        <f>SHEET1!B233</f>
        <v>0.46875</v>
      </c>
      <c r="C279" s="161"/>
      <c r="D279" s="162"/>
      <c r="E279" s="161"/>
      <c r="H279" s="163">
        <f>SHEET1!BS233*100</f>
        <v>8041.4859460344187</v>
      </c>
      <c r="I279" s="168" t="str">
        <f t="shared" si="31"/>
        <v xml:space="preserve"> </v>
      </c>
      <c r="K279" s="163">
        <f>(1/SHEET1!AF233)*10000-H279</f>
        <v>-714.40505506138197</v>
      </c>
      <c r="L279" s="168" t="str">
        <f t="shared" si="32"/>
        <v xml:space="preserve"> </v>
      </c>
      <c r="M279" s="163">
        <f>SHEET1!BL233*100-H279</f>
        <v>2098.5140539655813</v>
      </c>
      <c r="N279" s="168" t="str">
        <f t="shared" si="33"/>
        <v xml:space="preserve"> </v>
      </c>
      <c r="O279" s="163">
        <f>(1/SHEET1!AR233)*10000-$H279</f>
        <v>-2345.103149110465</v>
      </c>
      <c r="P279" s="168" t="str">
        <f t="shared" si="34"/>
        <v xml:space="preserve"> </v>
      </c>
      <c r="Q279" s="163">
        <f>SHEET1!BD233*10000-$H279</f>
        <v>3540.5140539655795</v>
      </c>
      <c r="R279" s="168" t="str">
        <f t="shared" si="35"/>
        <v xml:space="preserve"> </v>
      </c>
      <c r="S279" s="163">
        <f>SHEET1!BP233*1000-$H279</f>
        <v>-851.58594603441907</v>
      </c>
      <c r="T279" s="168" t="str">
        <f t="shared" si="36"/>
        <v xml:space="preserve"> </v>
      </c>
      <c r="U279" s="163">
        <f>SHEET1!BH233*10000-$H279</f>
        <v>3298.5140539655795</v>
      </c>
      <c r="V279" s="168" t="str">
        <f t="shared" si="37"/>
        <v xml:space="preserve"> </v>
      </c>
      <c r="W279" s="34">
        <f t="shared" si="30"/>
        <v>0.3010835754280079</v>
      </c>
      <c r="Z279" s="163">
        <f>(1/SHEET1!H233)*10000-$H279</f>
        <v>6240.1478728744651</v>
      </c>
      <c r="AA279" s="168" t="str">
        <f t="shared" si="38"/>
        <v xml:space="preserve"> </v>
      </c>
      <c r="AB279" s="163">
        <f>(1/SHEET1!AZ233)*10000-$H279</f>
        <v>8038.2696416806475</v>
      </c>
      <c r="AC279" s="168" t="str">
        <f t="shared" si="39"/>
        <v xml:space="preserve"> </v>
      </c>
    </row>
    <row r="280" spans="1:29" ht="15">
      <c r="A280" s="159" t="str">
        <f>SHEET1!A234</f>
        <v>15 October 2008</v>
      </c>
      <c r="B280" s="160">
        <f>SHEET1!B234</f>
        <v>0.45833333333333331</v>
      </c>
      <c r="C280" s="161"/>
      <c r="D280" s="162"/>
      <c r="E280" s="161"/>
      <c r="H280" s="163">
        <f>SHEET1!BS234*100</f>
        <v>8035.6596196198507</v>
      </c>
      <c r="I280" s="168" t="str">
        <f t="shared" si="31"/>
        <v xml:space="preserve"> </v>
      </c>
      <c r="K280" s="163">
        <f>(1/SHEET1!AF234)*10000-H280</f>
        <v>-716.08708265600944</v>
      </c>
      <c r="L280" s="168" t="str">
        <f t="shared" si="32"/>
        <v xml:space="preserve"> </v>
      </c>
      <c r="M280" s="163">
        <f>SHEET1!BL234*100-H280</f>
        <v>2101.3403803801493</v>
      </c>
      <c r="N280" s="168" t="str">
        <f t="shared" si="33"/>
        <v xml:space="preserve"> </v>
      </c>
      <c r="O280" s="163">
        <f>(1/SHEET1!AR234)*10000-$H280</f>
        <v>-2335.3803059334805</v>
      </c>
      <c r="P280" s="168" t="str">
        <f t="shared" si="34"/>
        <v>X</v>
      </c>
      <c r="Q280" s="163">
        <f>SHEET1!BD234*10000-$H280</f>
        <v>3532.3403803801493</v>
      </c>
      <c r="R280" s="168" t="str">
        <f t="shared" si="35"/>
        <v xml:space="preserve"> </v>
      </c>
      <c r="S280" s="163">
        <f>SHEET1!BP234*1000-$H280</f>
        <v>-859.35961961985049</v>
      </c>
      <c r="T280" s="168" t="str">
        <f t="shared" si="36"/>
        <v xml:space="preserve"> </v>
      </c>
      <c r="U280" s="163">
        <f>SHEET1!BH234*10000-$H280</f>
        <v>3312.3403803801493</v>
      </c>
      <c r="V280" s="168" t="str">
        <f t="shared" si="37"/>
        <v>X</v>
      </c>
      <c r="W280" s="34">
        <f t="shared" si="30"/>
        <v>0.19571468547852389</v>
      </c>
      <c r="Z280" s="163">
        <f>(1/SHEET1!H234)*10000-$H280</f>
        <v>6223.5732336526444</v>
      </c>
      <c r="AA280" s="168" t="str">
        <f t="shared" si="38"/>
        <v xml:space="preserve"> </v>
      </c>
      <c r="AB280" s="163">
        <f>(1/SHEET1!AZ234)*10000-$H280</f>
        <v>8031.1784266526456</v>
      </c>
      <c r="AC280" s="168" t="str">
        <f t="shared" si="39"/>
        <v xml:space="preserve"> </v>
      </c>
    </row>
    <row r="281" spans="1:29" ht="15">
      <c r="A281" s="159" t="str">
        <f>SHEET1!A235</f>
        <v>15 October 2008</v>
      </c>
      <c r="B281" s="160">
        <f>SHEET1!B235</f>
        <v>0.44791666666666669</v>
      </c>
      <c r="C281" s="161"/>
      <c r="D281" s="162"/>
      <c r="E281" s="161"/>
      <c r="H281" s="163">
        <f>SHEET1!BS235*100</f>
        <v>8032.1620350760941</v>
      </c>
      <c r="I281" s="168" t="str">
        <f t="shared" si="31"/>
        <v>N</v>
      </c>
      <c r="K281" s="163">
        <f>(1/SHEET1!AF235)*10000-H281</f>
        <v>-716.33790748812044</v>
      </c>
      <c r="L281" s="168" t="str">
        <f t="shared" si="32"/>
        <v>N</v>
      </c>
      <c r="M281" s="163">
        <f>SHEET1!BL235*100-H281</f>
        <v>2113.8379649239059</v>
      </c>
      <c r="N281" s="168" t="str">
        <f t="shared" si="33"/>
        <v>X</v>
      </c>
      <c r="O281" s="163">
        <f>(1/SHEET1!AR235)*10000-$H281</f>
        <v>-2337.4012150305362</v>
      </c>
      <c r="P281" s="168" t="str">
        <f t="shared" si="34"/>
        <v xml:space="preserve"> </v>
      </c>
      <c r="Q281" s="163">
        <f>SHEET1!BD235*10000-$H281</f>
        <v>3518.8379649239059</v>
      </c>
      <c r="R281" s="168" t="str">
        <f t="shared" si="35"/>
        <v>N</v>
      </c>
      <c r="S281" s="163">
        <f>SHEET1!BP235*1000-$H281</f>
        <v>-859.26203507609353</v>
      </c>
      <c r="T281" s="168" t="str">
        <f t="shared" si="36"/>
        <v xml:space="preserve"> </v>
      </c>
      <c r="U281" s="163">
        <f>SHEET1!BH235*10000-$H281</f>
        <v>3309.8379649239077</v>
      </c>
      <c r="V281" s="168" t="str">
        <f t="shared" si="37"/>
        <v xml:space="preserve"> </v>
      </c>
      <c r="W281" s="34">
        <f t="shared" si="30"/>
        <v>0.20531523316940969</v>
      </c>
      <c r="Z281" s="163">
        <f>(1/SHEET1!H235)*10000-$H281</f>
        <v>6136.1576022149247</v>
      </c>
      <c r="AA281" s="168" t="str">
        <f t="shared" si="38"/>
        <v>N</v>
      </c>
      <c r="AB281" s="163">
        <f>(1/SHEET1!AZ235)*10000-$H281</f>
        <v>8006.3303466400221</v>
      </c>
      <c r="AC281" s="168" t="str">
        <f t="shared" si="39"/>
        <v xml:space="preserve"> </v>
      </c>
    </row>
    <row r="282" spans="1:29" ht="15">
      <c r="A282" s="159" t="str">
        <f>SHEET1!A236</f>
        <v>15 October 2008</v>
      </c>
      <c r="B282" s="160">
        <f>SHEET1!B236</f>
        <v>0.4375</v>
      </c>
      <c r="C282" s="161"/>
      <c r="D282" s="162"/>
      <c r="E282" s="161"/>
      <c r="H282" s="163">
        <f>SHEET1!BS236*100</f>
        <v>8033.7068999833664</v>
      </c>
      <c r="I282" s="168" t="str">
        <f t="shared" si="31"/>
        <v xml:space="preserve"> </v>
      </c>
      <c r="K282" s="163">
        <f>(1/SHEET1!AF236)*10000-H282</f>
        <v>-716.276781440999</v>
      </c>
      <c r="L282" s="168" t="str">
        <f t="shared" si="32"/>
        <v xml:space="preserve"> </v>
      </c>
      <c r="M282" s="163">
        <f>SHEET1!BL236*100-H282</f>
        <v>2102.2931000166336</v>
      </c>
      <c r="N282" s="168" t="str">
        <f t="shared" si="33"/>
        <v xml:space="preserve"> </v>
      </c>
      <c r="O282" s="163">
        <f>(1/SHEET1!AR236)*10000-$H282</f>
        <v>-2347.6888184458667</v>
      </c>
      <c r="P282" s="168" t="str">
        <f t="shared" si="34"/>
        <v xml:space="preserve"> </v>
      </c>
      <c r="Q282" s="163">
        <f>SHEET1!BD236*10000-$H282</f>
        <v>3554.2931000166336</v>
      </c>
      <c r="R282" s="168" t="str">
        <f t="shared" si="35"/>
        <v xml:space="preserve"> </v>
      </c>
      <c r="S282" s="163">
        <f>SHEET1!BP236*1000-$H282</f>
        <v>-862.20689998336638</v>
      </c>
      <c r="T282" s="168" t="str">
        <f t="shared" si="36"/>
        <v>N</v>
      </c>
      <c r="U282" s="163">
        <f>SHEET1!BH236*10000-$H282</f>
        <v>3300.2931000166336</v>
      </c>
      <c r="V282" s="168" t="str">
        <f t="shared" si="37"/>
        <v xml:space="preserve"> </v>
      </c>
      <c r="W282" s="34">
        <f t="shared" si="30"/>
        <v>0.23720603456432474</v>
      </c>
      <c r="Z282" s="163">
        <f>(1/SHEET1!H236)*10000-$H282</f>
        <v>6209.2784297417438</v>
      </c>
      <c r="AA282" s="168" t="str">
        <f t="shared" si="38"/>
        <v xml:space="preserve"> </v>
      </c>
      <c r="AB282" s="163">
        <f>(1/SHEET1!AZ236)*10000-$H282</f>
        <v>8058.9870169783335</v>
      </c>
      <c r="AC282" s="168" t="str">
        <f t="shared" si="39"/>
        <v xml:space="preserve"> </v>
      </c>
    </row>
    <row r="283" spans="1:29" ht="15">
      <c r="A283" s="159" t="str">
        <f>SHEET1!A237</f>
        <v>15 October 2008</v>
      </c>
      <c r="B283" s="160">
        <f>SHEET1!B237</f>
        <v>0.42708333333333331</v>
      </c>
      <c r="C283" s="161"/>
      <c r="D283" s="162"/>
      <c r="E283" s="161"/>
      <c r="H283" s="163">
        <f>SHEET1!BS237*100</f>
        <v>8045.8710336884496</v>
      </c>
      <c r="I283" s="168" t="str">
        <f t="shared" si="31"/>
        <v xml:space="preserve"> </v>
      </c>
      <c r="K283" s="163">
        <f>(1/SHEET1!AF237)*10000-H283</f>
        <v>-709.11388035022446</v>
      </c>
      <c r="L283" s="168" t="str">
        <f t="shared" si="32"/>
        <v xml:space="preserve"> </v>
      </c>
      <c r="M283" s="163">
        <f>SHEET1!BL237*100-H283</f>
        <v>2082.1289663115504</v>
      </c>
      <c r="N283" s="168" t="str">
        <f t="shared" si="33"/>
        <v xml:space="preserve"> </v>
      </c>
      <c r="O283" s="163">
        <f>(1/SHEET1!AR237)*10000-$H283</f>
        <v>-2346.2415096075147</v>
      </c>
      <c r="P283" s="168" t="str">
        <f t="shared" si="34"/>
        <v xml:space="preserve"> </v>
      </c>
      <c r="Q283" s="163">
        <f>SHEET1!BD237*10000-$H283</f>
        <v>3541.1289663115504</v>
      </c>
      <c r="R283" s="168" t="str">
        <f t="shared" si="35"/>
        <v xml:space="preserve"> </v>
      </c>
      <c r="S283" s="163">
        <f>SHEET1!BP237*1000-$H283</f>
        <v>-850.87103368844964</v>
      </c>
      <c r="T283" s="168" t="str">
        <f t="shared" si="36"/>
        <v xml:space="preserve"> </v>
      </c>
      <c r="U283" s="163">
        <f>SHEET1!BH237*10000-$H283</f>
        <v>3277.1289663115504</v>
      </c>
      <c r="V283" s="168" t="str">
        <f t="shared" si="37"/>
        <v xml:space="preserve"> </v>
      </c>
      <c r="W283" s="34">
        <f t="shared" si="30"/>
        <v>0.21059246805703072</v>
      </c>
      <c r="Z283" s="163">
        <f>(1/SHEET1!H237)*10000-$H283</f>
        <v>6258.2342445263976</v>
      </c>
      <c r="AA283" s="168" t="str">
        <f t="shared" si="38"/>
        <v xml:space="preserve"> </v>
      </c>
      <c r="AB283" s="163">
        <f>(1/SHEET1!AZ237)*10000-$H283</f>
        <v>8098.7850851362191</v>
      </c>
      <c r="AC283" s="168" t="str">
        <f t="shared" si="39"/>
        <v xml:space="preserve"> </v>
      </c>
    </row>
    <row r="284" spans="1:29" ht="15">
      <c r="A284" s="159" t="str">
        <f>SHEET1!A238</f>
        <v>15 October 2008</v>
      </c>
      <c r="B284" s="160">
        <f>SHEET1!B238</f>
        <v>0.41666666666666669</v>
      </c>
      <c r="C284" s="161"/>
      <c r="D284" s="162"/>
      <c r="E284" s="161"/>
      <c r="H284" s="163">
        <f>SHEET1!BS238*100</f>
        <v>8048.1540027776646</v>
      </c>
      <c r="I284" s="168" t="str">
        <f t="shared" si="31"/>
        <v xml:space="preserve"> </v>
      </c>
      <c r="K284" s="163">
        <f>(1/SHEET1!AF238)*10000-H284</f>
        <v>-712.47325160395576</v>
      </c>
      <c r="L284" s="168" t="str">
        <f t="shared" si="32"/>
        <v xml:space="preserve"> </v>
      </c>
      <c r="M284" s="163">
        <f>SHEET1!BL238*100-H284</f>
        <v>2083.8459972223354</v>
      </c>
      <c r="N284" s="168" t="str">
        <f t="shared" si="33"/>
        <v xml:space="preserve"> </v>
      </c>
      <c r="O284" s="163">
        <f>(1/SHEET1!AR238)*10000-$H284</f>
        <v>-2339.7398002431282</v>
      </c>
      <c r="P284" s="168" t="str">
        <f t="shared" si="34"/>
        <v xml:space="preserve"> </v>
      </c>
      <c r="Q284" s="163">
        <f>SHEET1!BD238*10000-$H284</f>
        <v>3543.8459972223354</v>
      </c>
      <c r="R284" s="168" t="str">
        <f t="shared" si="35"/>
        <v xml:space="preserve"> </v>
      </c>
      <c r="S284" s="163">
        <f>SHEET1!BP238*1000-$H284</f>
        <v>-855.85400277766439</v>
      </c>
      <c r="T284" s="168" t="str">
        <f t="shared" si="36"/>
        <v xml:space="preserve"> </v>
      </c>
      <c r="U284" s="163">
        <f>SHEET1!BH238*10000-$H284</f>
        <v>3301.8459972223354</v>
      </c>
      <c r="V284" s="168" t="str">
        <f t="shared" si="37"/>
        <v xml:space="preserve"> </v>
      </c>
      <c r="W284" s="34">
        <f t="shared" si="30"/>
        <v>-7.7541887370448065E-2</v>
      </c>
      <c r="Z284" s="163">
        <f>(1/SHEET1!H238)*10000-$H284</f>
        <v>6241.6430821037302</v>
      </c>
      <c r="AA284" s="168" t="str">
        <f t="shared" si="38"/>
        <v xml:space="preserve"> </v>
      </c>
      <c r="AB284" s="163">
        <f>(1/SHEET1!AZ238)*10000-$H284</f>
        <v>8083.480131760165</v>
      </c>
      <c r="AC284" s="168" t="str">
        <f t="shared" si="39"/>
        <v xml:space="preserve"> </v>
      </c>
    </row>
    <row r="285" spans="1:29" ht="15">
      <c r="A285" s="159" t="str">
        <f>SHEET1!A239</f>
        <v>15 October 2008</v>
      </c>
      <c r="B285" s="160">
        <f>SHEET1!B239</f>
        <v>0.40625</v>
      </c>
      <c r="C285" s="161"/>
      <c r="D285" s="162"/>
      <c r="E285" s="161"/>
      <c r="H285" s="163">
        <f>SHEET1!BS239*100</f>
        <v>8050.5436206382828</v>
      </c>
      <c r="I285" s="168" t="str">
        <f t="shared" si="31"/>
        <v xml:space="preserve"> </v>
      </c>
      <c r="K285" s="163">
        <f>(1/SHEET1!AF239)*10000-H285</f>
        <v>-710.01657079610504</v>
      </c>
      <c r="L285" s="168" t="str">
        <f t="shared" si="32"/>
        <v xml:space="preserve"> </v>
      </c>
      <c r="M285" s="163">
        <f>SHEET1!BL239*100-H285</f>
        <v>2066.4563793617172</v>
      </c>
      <c r="N285" s="168" t="str">
        <f t="shared" si="33"/>
        <v xml:space="preserve"> </v>
      </c>
      <c r="O285" s="163">
        <f>(1/SHEET1!AR239)*10000-$H285</f>
        <v>-2339.8474867795658</v>
      </c>
      <c r="P285" s="168" t="str">
        <f t="shared" si="34"/>
        <v xml:space="preserve"> </v>
      </c>
      <c r="Q285" s="163">
        <f>SHEET1!BD239*10000-$H285</f>
        <v>3551.4563793617153</v>
      </c>
      <c r="R285" s="168" t="str">
        <f t="shared" si="35"/>
        <v xml:space="preserve"> </v>
      </c>
      <c r="S285" s="163">
        <f>SHEET1!BP239*1000-$H285</f>
        <v>-849.94362063828339</v>
      </c>
      <c r="T285" s="168" t="str">
        <f t="shared" si="36"/>
        <v xml:space="preserve"> </v>
      </c>
      <c r="U285" s="163">
        <f>SHEET1!BH239*10000-$H285</f>
        <v>3302.4563793617172</v>
      </c>
      <c r="V285" s="168" t="str">
        <f t="shared" si="37"/>
        <v xml:space="preserve"> </v>
      </c>
      <c r="W285" s="34">
        <f t="shared" si="30"/>
        <v>-0.20998464147239854</v>
      </c>
      <c r="Z285" s="163">
        <f>(1/SHEET1!H239)*10000-$H285</f>
        <v>6282.2641764091595</v>
      </c>
      <c r="AA285" s="168" t="str">
        <f t="shared" si="38"/>
        <v xml:space="preserve"> </v>
      </c>
      <c r="AB285" s="163">
        <f>(1/SHEET1!AZ239)*10000-$H285</f>
        <v>8101.935784950475</v>
      </c>
      <c r="AC285" s="168" t="str">
        <f t="shared" si="39"/>
        <v xml:space="preserve"> </v>
      </c>
    </row>
    <row r="286" spans="1:29" ht="15">
      <c r="A286" s="159" t="str">
        <f>SHEET1!A240</f>
        <v>15 October 2008</v>
      </c>
      <c r="B286" s="160">
        <f>SHEET1!B240</f>
        <v>0.39583333333333331</v>
      </c>
      <c r="C286" s="161"/>
      <c r="D286" s="162"/>
      <c r="E286" s="161"/>
      <c r="H286" s="163">
        <f>SHEET1!BS240*100</f>
        <v>8056.8164028921046</v>
      </c>
      <c r="I286" s="168" t="str">
        <f t="shared" si="31"/>
        <v xml:space="preserve"> </v>
      </c>
      <c r="K286" s="163">
        <f>(1/SHEET1!AF240)*10000-H286</f>
        <v>-707.65788154280017</v>
      </c>
      <c r="L286" s="168" t="str">
        <f t="shared" si="32"/>
        <v xml:space="preserve"> </v>
      </c>
      <c r="M286" s="163">
        <f>SHEET1!BL240*100-H286</f>
        <v>2060.1835971078954</v>
      </c>
      <c r="N286" s="168" t="str">
        <f t="shared" si="33"/>
        <v xml:space="preserve"> </v>
      </c>
      <c r="O286" s="163">
        <f>(1/SHEET1!AR240)*10000-$H286</f>
        <v>-2343.1836752038398</v>
      </c>
      <c r="P286" s="168" t="str">
        <f t="shared" si="34"/>
        <v xml:space="preserve"> </v>
      </c>
      <c r="Q286" s="163">
        <f>SHEET1!BD240*10000-$H286</f>
        <v>3548.1835971078954</v>
      </c>
      <c r="R286" s="168" t="str">
        <f t="shared" si="35"/>
        <v xml:space="preserve"> </v>
      </c>
      <c r="S286" s="163">
        <f>SHEET1!BP240*1000-$H286</f>
        <v>-846.91640289210409</v>
      </c>
      <c r="T286" s="168" t="str">
        <f t="shared" si="36"/>
        <v xml:space="preserve"> </v>
      </c>
      <c r="U286" s="163">
        <f>SHEET1!BH240*10000-$H286</f>
        <v>3304.1835971078972</v>
      </c>
      <c r="V286" s="168" t="str">
        <f t="shared" si="37"/>
        <v xml:space="preserve"> </v>
      </c>
      <c r="W286" s="34">
        <f t="shared" si="30"/>
        <v>-0.29905934049498312</v>
      </c>
      <c r="Z286" s="163">
        <f>(1/SHEET1!H240)*10000-$H286</f>
        <v>6284.2132830393448</v>
      </c>
      <c r="AA286" s="168" t="str">
        <f t="shared" si="38"/>
        <v xml:space="preserve"> </v>
      </c>
      <c r="AB286" s="163">
        <f>(1/SHEET1!AZ240)*10000-$H286</f>
        <v>8093.0543981414876</v>
      </c>
      <c r="AC286" s="168" t="str">
        <f t="shared" si="39"/>
        <v xml:space="preserve"> </v>
      </c>
    </row>
    <row r="287" spans="1:29" ht="15">
      <c r="A287" s="159" t="str">
        <f>SHEET1!A241</f>
        <v>15 October 2008</v>
      </c>
      <c r="B287" s="160">
        <f>SHEET1!B241</f>
        <v>0.38541666666666669</v>
      </c>
      <c r="C287" s="161"/>
      <c r="D287" s="162"/>
      <c r="E287" s="161"/>
      <c r="H287" s="163">
        <f>SHEET1!BS241*100</f>
        <v>8058.1499538952994</v>
      </c>
      <c r="I287" s="168" t="str">
        <f t="shared" si="31"/>
        <v xml:space="preserve"> </v>
      </c>
      <c r="K287" s="163">
        <f>(1/SHEET1!AF241)*10000-H287</f>
        <v>-705.74939511285811</v>
      </c>
      <c r="L287" s="168" t="str">
        <f t="shared" si="32"/>
        <v xml:space="preserve"> </v>
      </c>
      <c r="M287" s="163">
        <f>SHEET1!BL241*100-H287</f>
        <v>2053.8500461047006</v>
      </c>
      <c r="N287" s="168" t="str">
        <f t="shared" si="33"/>
        <v xml:space="preserve"> </v>
      </c>
      <c r="O287" s="163">
        <f>(1/SHEET1!AR241)*10000-$H287</f>
        <v>-2337.326155268297</v>
      </c>
      <c r="P287" s="168" t="str">
        <f t="shared" si="34"/>
        <v xml:space="preserve"> </v>
      </c>
      <c r="Q287" s="163">
        <f>SHEET1!BD241*10000-$H287</f>
        <v>3533.8500461047006</v>
      </c>
      <c r="R287" s="168" t="str">
        <f t="shared" si="35"/>
        <v xml:space="preserve"> </v>
      </c>
      <c r="S287" s="163">
        <f>SHEET1!BP241*1000-$H287</f>
        <v>-845.54995389529904</v>
      </c>
      <c r="T287" s="168" t="str">
        <f t="shared" si="36"/>
        <v xml:space="preserve"> </v>
      </c>
      <c r="U287" s="163">
        <f>SHEET1!BH241*10000-$H287</f>
        <v>3312.8500461047006</v>
      </c>
      <c r="V287" s="168" t="str">
        <f t="shared" si="37"/>
        <v xml:space="preserve"> </v>
      </c>
      <c r="W287" s="34">
        <f t="shared" si="30"/>
        <v>-0.38562810181123397</v>
      </c>
      <c r="Z287" s="163">
        <f>(1/SHEET1!H241)*10000-$H287</f>
        <v>6278.7676088287153</v>
      </c>
      <c r="AA287" s="168" t="str">
        <f t="shared" si="38"/>
        <v xml:space="preserve"> </v>
      </c>
      <c r="AB287" s="163">
        <f>(1/SHEET1!AZ241)*10000-$H287</f>
        <v>8096.938899093393</v>
      </c>
      <c r="AC287" s="168" t="str">
        <f t="shared" si="39"/>
        <v xml:space="preserve"> </v>
      </c>
    </row>
    <row r="288" spans="1:29" ht="15">
      <c r="A288" s="159" t="str">
        <f>SHEET1!A242</f>
        <v>15 October 2008</v>
      </c>
      <c r="B288" s="160">
        <f>SHEET1!B242</f>
        <v>0.375</v>
      </c>
      <c r="C288" s="161"/>
      <c r="D288" s="162"/>
      <c r="E288" s="161"/>
      <c r="H288" s="163">
        <f>SHEET1!BS242*100</f>
        <v>8065.7070662236092</v>
      </c>
      <c r="I288" s="168" t="str">
        <f t="shared" si="31"/>
        <v>X</v>
      </c>
      <c r="K288" s="163">
        <f>(1/SHEET1!AF242)*10000-H288</f>
        <v>-706.27227081589717</v>
      </c>
      <c r="L288" s="168" t="str">
        <f t="shared" si="32"/>
        <v xml:space="preserve"> </v>
      </c>
      <c r="M288" s="163">
        <f>SHEET1!BL242*100-H288</f>
        <v>2049.2929337763908</v>
      </c>
      <c r="N288" s="168" t="str">
        <f t="shared" si="33"/>
        <v xml:space="preserve"> </v>
      </c>
      <c r="O288" s="163">
        <f>(1/SHEET1!AR242)*10000-$H288</f>
        <v>-2335.048040435644</v>
      </c>
      <c r="P288" s="168" t="str">
        <f t="shared" si="34"/>
        <v xml:space="preserve"> </v>
      </c>
      <c r="Q288" s="163">
        <f>SHEET1!BD242*10000-$H288</f>
        <v>3542.2929337763908</v>
      </c>
      <c r="R288" s="168" t="str">
        <f t="shared" si="35"/>
        <v xml:space="preserve"> </v>
      </c>
      <c r="S288" s="163">
        <f>SHEET1!BP242*1000-$H288</f>
        <v>-843.60706622360885</v>
      </c>
      <c r="T288" s="168" t="str">
        <f t="shared" si="36"/>
        <v xml:space="preserve"> </v>
      </c>
      <c r="U288" s="163">
        <f>SHEET1!BH242*10000-$H288</f>
        <v>3307.2929337763908</v>
      </c>
      <c r="V288" s="168" t="str">
        <f t="shared" si="37"/>
        <v xml:space="preserve"> </v>
      </c>
      <c r="W288" s="34">
        <f t="shared" si="30"/>
        <v>-0.39512817168287379</v>
      </c>
      <c r="Z288" s="163">
        <f>(1/SHEET1!H242)*10000-$H288</f>
        <v>6306.2388952595757</v>
      </c>
      <c r="AA288" s="168" t="str">
        <f t="shared" si="38"/>
        <v xml:space="preserve"> </v>
      </c>
      <c r="AB288" s="163">
        <f>(1/SHEET1!AZ242)*10000-$H288</f>
        <v>8102.4416807448615</v>
      </c>
      <c r="AC288" s="168" t="str">
        <f t="shared" si="39"/>
        <v xml:space="preserve"> </v>
      </c>
    </row>
    <row r="289" spans="1:29" ht="15">
      <c r="A289" s="159" t="str">
        <f>SHEET1!A243</f>
        <v>15 October 2008</v>
      </c>
      <c r="B289" s="160">
        <f>SHEET1!B243</f>
        <v>0.36458333333333331</v>
      </c>
      <c r="C289" s="161"/>
      <c r="D289" s="162"/>
      <c r="E289" s="161"/>
      <c r="H289" s="163">
        <f>SHEET1!BS243*100</f>
        <v>8065.6177893512049</v>
      </c>
      <c r="I289" s="168" t="str">
        <f t="shared" si="31"/>
        <v xml:space="preserve"> </v>
      </c>
      <c r="K289" s="163">
        <f>(1/SHEET1!AF243)*10000-H289</f>
        <v>-702.931881532033</v>
      </c>
      <c r="L289" s="168" t="str">
        <f t="shared" si="32"/>
        <v>X</v>
      </c>
      <c r="M289" s="163">
        <f>SHEET1!BL243*100-H289</f>
        <v>2032.3822106487951</v>
      </c>
      <c r="N289" s="168" t="str">
        <f t="shared" si="33"/>
        <v>N</v>
      </c>
      <c r="O289" s="163">
        <f>(1/SHEET1!AR243)*10000-$H289</f>
        <v>-2334.6303402137182</v>
      </c>
      <c r="P289" s="168" t="str">
        <f t="shared" si="34"/>
        <v xml:space="preserve"> </v>
      </c>
      <c r="Q289" s="163">
        <f>SHEET1!BD243*10000-$H289</f>
        <v>3538.3822106487969</v>
      </c>
      <c r="R289" s="168" t="str">
        <f t="shared" si="35"/>
        <v xml:space="preserve"> </v>
      </c>
      <c r="S289" s="163">
        <f>SHEET1!BP243*1000-$H289</f>
        <v>-842.01778935120456</v>
      </c>
      <c r="T289" s="168" t="str">
        <f t="shared" si="36"/>
        <v xml:space="preserve"> </v>
      </c>
      <c r="U289" s="163">
        <f>SHEET1!BH243*10000-$H289</f>
        <v>3324.3822106487951</v>
      </c>
      <c r="V289" s="168" t="str">
        <f t="shared" si="37"/>
        <v xml:space="preserve"> </v>
      </c>
      <c r="W289" s="34">
        <f t="shared" si="30"/>
        <v>-0.39005883297836841</v>
      </c>
      <c r="Z289" s="163">
        <f>(1/SHEET1!H243)*10000-$H289</f>
        <v>6356.0724327428252</v>
      </c>
      <c r="AA289" s="168" t="str">
        <f t="shared" si="38"/>
        <v>X</v>
      </c>
      <c r="AB289" s="163">
        <f>(1/SHEET1!AZ243)*10000-$H289</f>
        <v>8141.8376401463629</v>
      </c>
      <c r="AC289" s="168" t="str">
        <f t="shared" si="39"/>
        <v>X</v>
      </c>
    </row>
    <row r="290" spans="1:29" ht="15">
      <c r="A290" s="159" t="str">
        <f>SHEET1!A244</f>
        <v>15 October 2008</v>
      </c>
      <c r="B290" s="160">
        <f>SHEET1!B244</f>
        <v>0.35416666666666669</v>
      </c>
      <c r="C290" s="161"/>
      <c r="D290" s="162"/>
      <c r="E290" s="161"/>
      <c r="H290" s="163">
        <f>SHEET1!BS244*100</f>
        <v>8065.8998582697095</v>
      </c>
      <c r="I290" s="168" t="str">
        <f t="shared" si="31"/>
        <v>X</v>
      </c>
      <c r="K290" s="163">
        <f>(1/SHEET1!AF244)*10000-H290</f>
        <v>-709.71330537872745</v>
      </c>
      <c r="L290" s="168" t="str">
        <f t="shared" si="32"/>
        <v xml:space="preserve"> </v>
      </c>
      <c r="M290" s="163">
        <f>SHEET1!BL244*100-H290</f>
        <v>2048.1001417302905</v>
      </c>
      <c r="N290" s="168" t="str">
        <f t="shared" si="33"/>
        <v xml:space="preserve"> </v>
      </c>
      <c r="O290" s="163">
        <f>(1/SHEET1!AR244)*10000-$H290</f>
        <v>-2336.2258767192598</v>
      </c>
      <c r="P290" s="168" t="str">
        <f t="shared" si="34"/>
        <v xml:space="preserve"> </v>
      </c>
      <c r="Q290" s="163">
        <f>SHEET1!BD244*10000-$H290</f>
        <v>3552.1001417302905</v>
      </c>
      <c r="R290" s="168" t="str">
        <f t="shared" si="35"/>
        <v xml:space="preserve"> </v>
      </c>
      <c r="S290" s="163">
        <f>SHEET1!BP244*1000-$H290</f>
        <v>-834.29985826970915</v>
      </c>
      <c r="T290" s="168" t="str">
        <f t="shared" si="36"/>
        <v>X</v>
      </c>
      <c r="U290" s="163">
        <f>SHEET1!BH244*10000-$H290</f>
        <v>3335.1001417302887</v>
      </c>
      <c r="V290" s="168" t="str">
        <f t="shared" si="37"/>
        <v>X</v>
      </c>
      <c r="W290" s="34">
        <f t="shared" si="30"/>
        <v>-0.36286880488380757</v>
      </c>
      <c r="Z290" s="163">
        <f>(1/SHEET1!H244)*10000-$H290</f>
        <v>6291.6019364180138</v>
      </c>
      <c r="AA290" s="168" t="str">
        <f t="shared" si="38"/>
        <v xml:space="preserve"> </v>
      </c>
      <c r="AB290" s="163">
        <f>(1/SHEET1!AZ244)*10000-$H290</f>
        <v>8115.3299151930751</v>
      </c>
      <c r="AC290" s="168" t="str">
        <f t="shared" si="39"/>
        <v xml:space="preserve"> </v>
      </c>
    </row>
    <row r="291" spans="1:29" ht="15">
      <c r="A291" s="159" t="str">
        <f>SHEET1!A245</f>
        <v>15 October 2008</v>
      </c>
      <c r="B291" s="160">
        <f>SHEET1!B245</f>
        <v>0.34375</v>
      </c>
      <c r="C291" s="161"/>
      <c r="D291" s="162"/>
      <c r="E291" s="161"/>
      <c r="H291" s="163">
        <f>SHEET1!BS245*100</f>
        <v>8063.830491265212</v>
      </c>
      <c r="I291" s="168" t="str">
        <f t="shared" si="31"/>
        <v xml:space="preserve"> </v>
      </c>
      <c r="K291" s="163">
        <f>(1/SHEET1!AF245)*10000-H291</f>
        <v>-709.80784087544907</v>
      </c>
      <c r="L291" s="168" t="str">
        <f t="shared" si="32"/>
        <v xml:space="preserve"> </v>
      </c>
      <c r="M291" s="163">
        <f>SHEET1!BL245*100-H291</f>
        <v>2064.169508734788</v>
      </c>
      <c r="N291" s="168" t="str">
        <f t="shared" si="33"/>
        <v xml:space="preserve"> </v>
      </c>
      <c r="O291" s="163">
        <f>(1/SHEET1!AR245)*10000-$H291</f>
        <v>-2328.89902369625</v>
      </c>
      <c r="P291" s="168" t="str">
        <f t="shared" si="34"/>
        <v xml:space="preserve"> </v>
      </c>
      <c r="Q291" s="163">
        <f>SHEET1!BD245*10000-$H291</f>
        <v>3529.169508734788</v>
      </c>
      <c r="R291" s="168" t="str">
        <f t="shared" si="35"/>
        <v xml:space="preserve"> </v>
      </c>
      <c r="S291" s="163">
        <f>SHEET1!BP245*1000-$H291</f>
        <v>-845.03049126521182</v>
      </c>
      <c r="T291" s="168" t="str">
        <f t="shared" si="36"/>
        <v xml:space="preserve"> </v>
      </c>
      <c r="U291" s="163">
        <f>SHEET1!BH245*10000-$H291</f>
        <v>3322.169508734788</v>
      </c>
      <c r="V291" s="168" t="str">
        <f t="shared" si="37"/>
        <v xml:space="preserve"> </v>
      </c>
      <c r="W291" s="34">
        <f t="shared" si="30"/>
        <v>-0.39418448745844431</v>
      </c>
      <c r="Z291" s="163">
        <f>(1/SHEET1!H245)*10000-$H291</f>
        <v>6324.6587173678827</v>
      </c>
      <c r="AA291" s="168" t="str">
        <f t="shared" si="38"/>
        <v xml:space="preserve"> </v>
      </c>
      <c r="AB291" s="163">
        <f>(1/SHEET1!AZ245)*10000-$H291</f>
        <v>8122.6376213926042</v>
      </c>
      <c r="AC291" s="168" t="str">
        <f t="shared" si="39"/>
        <v xml:space="preserve"> </v>
      </c>
    </row>
    <row r="292" spans="1:29" ht="15">
      <c r="A292" s="159" t="str">
        <f>SHEET1!A246</f>
        <v>15 October 2008</v>
      </c>
      <c r="B292" s="160">
        <f>SHEET1!B246</f>
        <v>0.33333333333333331</v>
      </c>
      <c r="C292" s="161"/>
      <c r="D292" s="162"/>
      <c r="E292" s="161"/>
      <c r="H292" s="163">
        <f>SHEET1!BS246*100</f>
        <v>8065.0148680279617</v>
      </c>
      <c r="I292" s="168" t="str">
        <f t="shared" si="31"/>
        <v>X</v>
      </c>
      <c r="K292" s="163">
        <f>(1/SHEET1!AF246)*10000-H292</f>
        <v>-712.61430924552042</v>
      </c>
      <c r="L292" s="168" t="str">
        <f t="shared" si="32"/>
        <v xml:space="preserve"> </v>
      </c>
      <c r="M292" s="163">
        <f>SHEET1!BL246*100-H292</f>
        <v>2071.9851319720383</v>
      </c>
      <c r="N292" s="168" t="str">
        <f t="shared" si="33"/>
        <v xml:space="preserve"> </v>
      </c>
      <c r="O292" s="163">
        <f>(1/SHEET1!AR246)*10000-$H292</f>
        <v>-2334.6842279500297</v>
      </c>
      <c r="P292" s="168" t="str">
        <f t="shared" si="34"/>
        <v xml:space="preserve"> </v>
      </c>
      <c r="Q292" s="163">
        <f>SHEET1!BD246*10000-$H292</f>
        <v>3549.9851319720383</v>
      </c>
      <c r="R292" s="168" t="str">
        <f t="shared" si="35"/>
        <v xml:space="preserve"> </v>
      </c>
      <c r="S292" s="163">
        <f>SHEET1!BP246*1000-$H292</f>
        <v>-862.11486802796207</v>
      </c>
      <c r="T292" s="168" t="str">
        <f t="shared" si="36"/>
        <v xml:space="preserve"> </v>
      </c>
      <c r="U292" s="163">
        <f>SHEET1!BH246*10000-$H292</f>
        <v>3323.9851319720383</v>
      </c>
      <c r="V292" s="168" t="str">
        <f t="shared" si="37"/>
        <v xml:space="preserve"> </v>
      </c>
      <c r="W292" s="34">
        <f t="shared" si="30"/>
        <v>-0.34896417741989283</v>
      </c>
      <c r="Z292" s="163">
        <f>(1/SHEET1!H246)*10000-$H292</f>
        <v>6265.7389296217971</v>
      </c>
      <c r="AA292" s="168" t="str">
        <f t="shared" si="38"/>
        <v xml:space="preserve"> </v>
      </c>
      <c r="AB292" s="163">
        <f>(1/SHEET1!AZ246)*10000-$H292</f>
        <v>8095.2954099293747</v>
      </c>
      <c r="AC292" s="168" t="str">
        <f t="shared" si="39"/>
        <v xml:space="preserve"> </v>
      </c>
    </row>
    <row r="293" spans="1:29" ht="15">
      <c r="A293" s="159" t="str">
        <f>SHEET1!A247</f>
        <v>15 October 2008</v>
      </c>
      <c r="B293" s="160">
        <f>SHEET1!B247</f>
        <v>0.32291666666666669</v>
      </c>
      <c r="C293" s="161"/>
      <c r="D293" s="162"/>
      <c r="E293" s="161"/>
      <c r="H293" s="163">
        <f>SHEET1!BS247*100</f>
        <v>8064.7736794967259</v>
      </c>
      <c r="I293" s="168" t="str">
        <f t="shared" si="31"/>
        <v xml:space="preserve"> </v>
      </c>
      <c r="K293" s="163">
        <f>(1/SHEET1!AF247)*10000-H293</f>
        <v>-708.04595198992047</v>
      </c>
      <c r="L293" s="168" t="str">
        <f t="shared" si="32"/>
        <v xml:space="preserve"> </v>
      </c>
      <c r="M293" s="163">
        <f>SHEET1!BL247*100-H293</f>
        <v>2063.2263205032741</v>
      </c>
      <c r="N293" s="168" t="str">
        <f t="shared" si="33"/>
        <v xml:space="preserve"> </v>
      </c>
      <c r="O293" s="163">
        <f>(1/SHEET1!AR247)*10000-$H293</f>
        <v>-2330.1710874563541</v>
      </c>
      <c r="P293" s="168" t="str">
        <f t="shared" si="34"/>
        <v xml:space="preserve"> </v>
      </c>
      <c r="Q293" s="163">
        <f>SHEET1!BD247*10000-$H293</f>
        <v>3524.2263205032741</v>
      </c>
      <c r="R293" s="168" t="str">
        <f t="shared" si="35"/>
        <v xml:space="preserve"> </v>
      </c>
      <c r="S293" s="163">
        <f>SHEET1!BP247*1000-$H293</f>
        <v>-851.87367949672534</v>
      </c>
      <c r="T293" s="168" t="str">
        <f t="shared" si="36"/>
        <v xml:space="preserve"> </v>
      </c>
      <c r="U293" s="163">
        <f>SHEET1!BH247*10000-$H293</f>
        <v>3322.2263205032741</v>
      </c>
      <c r="V293" s="168" t="str">
        <f t="shared" si="37"/>
        <v xml:space="preserve"> </v>
      </c>
      <c r="W293" s="34">
        <f t="shared" si="30"/>
        <v>-0.35339838959231351</v>
      </c>
      <c r="Z293" s="163">
        <f>(1/SHEET1!H247)*10000-$H293</f>
        <v>6307.172281986459</v>
      </c>
      <c r="AA293" s="168" t="str">
        <f t="shared" si="38"/>
        <v xml:space="preserve"> </v>
      </c>
      <c r="AB293" s="163">
        <f>(1/SHEET1!AZ247)*10000-$H293</f>
        <v>8119.0748396811359</v>
      </c>
      <c r="AC293" s="168" t="str">
        <f t="shared" si="39"/>
        <v xml:space="preserve"> </v>
      </c>
    </row>
    <row r="294" spans="1:29" ht="15">
      <c r="A294" s="159" t="str">
        <f>SHEET1!A248</f>
        <v>15 October 2008</v>
      </c>
      <c r="B294" s="160">
        <f>SHEET1!B248</f>
        <v>0.3125</v>
      </c>
      <c r="C294" s="161"/>
      <c r="D294" s="162"/>
      <c r="E294" s="161"/>
      <c r="H294" s="163">
        <f>SHEET1!BS248*100</f>
        <v>8064.9439338120974</v>
      </c>
      <c r="I294" s="168" t="str">
        <f t="shared" si="31"/>
        <v xml:space="preserve"> </v>
      </c>
      <c r="K294" s="163">
        <f>(1/SHEET1!AF248)*10000-H294</f>
        <v>-708.75738092111533</v>
      </c>
      <c r="L294" s="168" t="str">
        <f t="shared" si="32"/>
        <v xml:space="preserve"> </v>
      </c>
      <c r="M294" s="163">
        <f>SHEET1!BL248*100-H294</f>
        <v>2075.0560661879026</v>
      </c>
      <c r="N294" s="168" t="str">
        <f t="shared" si="33"/>
        <v xml:space="preserve"> </v>
      </c>
      <c r="O294" s="163">
        <f>(1/SHEET1!AR248)*10000-$H294</f>
        <v>-2335.9264603088031</v>
      </c>
      <c r="P294" s="168" t="str">
        <f t="shared" si="34"/>
        <v xml:space="preserve"> </v>
      </c>
      <c r="Q294" s="163">
        <f>SHEET1!BD248*10000-$H294</f>
        <v>3527.0560661879026</v>
      </c>
      <c r="R294" s="168" t="str">
        <f t="shared" si="35"/>
        <v xml:space="preserve"> </v>
      </c>
      <c r="S294" s="163">
        <f>SHEET1!BP248*1000-$H294</f>
        <v>-857.24393381209757</v>
      </c>
      <c r="T294" s="168" t="str">
        <f t="shared" si="36"/>
        <v xml:space="preserve"> </v>
      </c>
      <c r="U294" s="163">
        <f>SHEET1!BH248*10000-$H294</f>
        <v>3307.0560661879026</v>
      </c>
      <c r="V294" s="168" t="str">
        <f t="shared" si="37"/>
        <v xml:space="preserve"> </v>
      </c>
      <c r="W294" s="34">
        <f t="shared" si="30"/>
        <v>-0.39579060768744767</v>
      </c>
      <c r="Z294" s="163">
        <f>(1/SHEET1!H248)*10000-$H294</f>
        <v>6321.4752864439797</v>
      </c>
      <c r="AA294" s="168" t="str">
        <f t="shared" si="38"/>
        <v xml:space="preserve"> </v>
      </c>
      <c r="AB294" s="163">
        <f>(1/SHEET1!AZ248)*10000-$H294</f>
        <v>8118.9045853657644</v>
      </c>
      <c r="AC294" s="168" t="str">
        <f t="shared" si="39"/>
        <v xml:space="preserve"> </v>
      </c>
    </row>
    <row r="295" spans="1:29" ht="15">
      <c r="A295" s="159" t="str">
        <f>SHEET1!A249</f>
        <v>15 October 2008</v>
      </c>
      <c r="B295" s="160">
        <f>SHEET1!B249</f>
        <v>0.30208333333333331</v>
      </c>
      <c r="C295" s="161"/>
      <c r="D295" s="162"/>
      <c r="E295" s="161"/>
      <c r="H295" s="163">
        <f>SHEET1!BS249*100</f>
        <v>8059.3277670633497</v>
      </c>
      <c r="I295" s="168" t="str">
        <f t="shared" si="31"/>
        <v xml:space="preserve"> </v>
      </c>
      <c r="K295" s="163">
        <f>(1/SHEET1!AF249)*10000-H295</f>
        <v>-711.24928958521014</v>
      </c>
      <c r="L295" s="168" t="str">
        <f t="shared" si="32"/>
        <v xml:space="preserve"> </v>
      </c>
      <c r="M295" s="163">
        <f>SHEET1!BL249*100-H295</f>
        <v>2086.6722329366503</v>
      </c>
      <c r="N295" s="168" t="str">
        <f t="shared" si="33"/>
        <v xml:space="preserve"> </v>
      </c>
      <c r="O295" s="163">
        <f>(1/SHEET1!AR249)*10000-$H295</f>
        <v>-2336.2121028957772</v>
      </c>
      <c r="P295" s="168" t="str">
        <f t="shared" si="34"/>
        <v xml:space="preserve"> </v>
      </c>
      <c r="Q295" s="163">
        <f>SHEET1!BD249*10000-$H295</f>
        <v>3523.6722329366521</v>
      </c>
      <c r="R295" s="168" t="str">
        <f t="shared" si="35"/>
        <v xml:space="preserve"> </v>
      </c>
      <c r="S295" s="163">
        <f>SHEET1!BP249*1000-$H295</f>
        <v>-859.92776706335007</v>
      </c>
      <c r="T295" s="168" t="str">
        <f t="shared" si="36"/>
        <v xml:space="preserve"> </v>
      </c>
      <c r="U295" s="163">
        <f>SHEET1!BH249*10000-$H295</f>
        <v>3315.6722329366503</v>
      </c>
      <c r="V295" s="168" t="str">
        <f t="shared" si="37"/>
        <v xml:space="preserve"> </v>
      </c>
      <c r="W295" s="34">
        <f t="shared" si="30"/>
        <v>-0.35818548842071535</v>
      </c>
      <c r="Z295" s="163">
        <f>(1/SHEET1!H249)*10000-$H295</f>
        <v>6300.2357022071837</v>
      </c>
      <c r="AA295" s="168" t="str">
        <f t="shared" si="38"/>
        <v xml:space="preserve"> </v>
      </c>
      <c r="AB295" s="163">
        <f>(1/SHEET1!AZ249)*10000-$H295</f>
        <v>8082.7222732917753</v>
      </c>
      <c r="AC295" s="168" t="str">
        <f t="shared" si="39"/>
        <v xml:space="preserve"> </v>
      </c>
    </row>
    <row r="296" spans="1:29" ht="15">
      <c r="A296" s="159" t="str">
        <f>SHEET1!A250</f>
        <v>15 October 2008</v>
      </c>
      <c r="B296" s="160">
        <f>SHEET1!B250</f>
        <v>0.29166666666666669</v>
      </c>
      <c r="C296" s="161"/>
      <c r="D296" s="162"/>
      <c r="E296" s="161"/>
      <c r="H296" s="163">
        <f>SHEET1!BS250*100</f>
        <v>8063.1421647896159</v>
      </c>
      <c r="I296" s="168" t="str">
        <f t="shared" si="31"/>
        <v xml:space="preserve"> </v>
      </c>
      <c r="K296" s="163">
        <f>(1/SHEET1!AF250)*10000-H296</f>
        <v>-711.28214420440781</v>
      </c>
      <c r="L296" s="168" t="str">
        <f t="shared" si="32"/>
        <v xml:space="preserve"> </v>
      </c>
      <c r="M296" s="163">
        <f>SHEET1!BL250*100-H296</f>
        <v>2095.8578352103841</v>
      </c>
      <c r="N296" s="168" t="str">
        <f t="shared" si="33"/>
        <v xml:space="preserve"> </v>
      </c>
      <c r="O296" s="163">
        <f>(1/SHEET1!AR250)*10000-$H296</f>
        <v>-2326.565753591819</v>
      </c>
      <c r="P296" s="168" t="str">
        <f t="shared" si="34"/>
        <v>X</v>
      </c>
      <c r="Q296" s="163">
        <f>SHEET1!BD250*10000-$H296</f>
        <v>3496.8578352103841</v>
      </c>
      <c r="R296" s="168" t="str">
        <f t="shared" si="35"/>
        <v xml:space="preserve"> </v>
      </c>
      <c r="S296" s="163">
        <f>SHEET1!BP250*1000-$H296</f>
        <v>-850.04216478961644</v>
      </c>
      <c r="T296" s="168" t="str">
        <f t="shared" si="36"/>
        <v xml:space="preserve"> </v>
      </c>
      <c r="U296" s="163">
        <f>SHEET1!BH250*10000-$H296</f>
        <v>3305.8578352103841</v>
      </c>
      <c r="V296" s="168" t="str">
        <f t="shared" si="37"/>
        <v xml:space="preserve"> </v>
      </c>
      <c r="W296" s="34">
        <f t="shared" si="30"/>
        <v>-0.23409307484301842</v>
      </c>
      <c r="Z296" s="163">
        <f>(1/SHEET1!H250)*10000-$H296</f>
        <v>6269.6656322578265</v>
      </c>
      <c r="AA296" s="168" t="str">
        <f t="shared" si="38"/>
        <v xml:space="preserve"> </v>
      </c>
      <c r="AB296" s="163">
        <f>(1/SHEET1!AZ250)*10000-$H296</f>
        <v>8112.8526588920404</v>
      </c>
      <c r="AC296" s="168" t="str">
        <f t="shared" si="39"/>
        <v xml:space="preserve"> </v>
      </c>
    </row>
    <row r="297" spans="1:29" ht="15">
      <c r="A297" s="159" t="str">
        <f>SHEET1!A251</f>
        <v>15 October 2008</v>
      </c>
      <c r="B297" s="160">
        <f>SHEET1!B251</f>
        <v>0.28125</v>
      </c>
      <c r="C297" s="161"/>
      <c r="D297" s="162"/>
      <c r="E297" s="161"/>
      <c r="H297" s="163">
        <f>SHEET1!BS251*100</f>
        <v>8059.957726458947</v>
      </c>
      <c r="I297" s="168" t="str">
        <f t="shared" si="31"/>
        <v xml:space="preserve"> </v>
      </c>
      <c r="K297" s="163">
        <f>(1/SHEET1!AF251)*10000-H297</f>
        <v>-717.27471008476368</v>
      </c>
      <c r="L297" s="168" t="str">
        <f t="shared" si="32"/>
        <v>N</v>
      </c>
      <c r="M297" s="163">
        <f>SHEET1!BL251*100-H297</f>
        <v>2122.042273541053</v>
      </c>
      <c r="N297" s="168" t="str">
        <f t="shared" si="33"/>
        <v>X</v>
      </c>
      <c r="O297" s="163">
        <f>(1/SHEET1!AR251)*10000-$H297</f>
        <v>-2335.5316001781066</v>
      </c>
      <c r="P297" s="168" t="str">
        <f t="shared" si="34"/>
        <v xml:space="preserve"> </v>
      </c>
      <c r="Q297" s="163">
        <f>SHEET1!BD251*10000-$H297</f>
        <v>3509.042273541053</v>
      </c>
      <c r="R297" s="168" t="str">
        <f t="shared" si="35"/>
        <v xml:space="preserve"> </v>
      </c>
      <c r="S297" s="163">
        <f>SHEET1!BP251*1000-$H297</f>
        <v>-854.65772645894685</v>
      </c>
      <c r="T297" s="168" t="str">
        <f t="shared" si="36"/>
        <v xml:space="preserve"> </v>
      </c>
      <c r="U297" s="163">
        <f>SHEET1!BH251*10000-$H297</f>
        <v>3307.042273541053</v>
      </c>
      <c r="V297" s="168" t="str">
        <f t="shared" si="37"/>
        <v xml:space="preserve"> </v>
      </c>
      <c r="W297" s="34">
        <f t="shared" si="30"/>
        <v>-0.18980946714896643</v>
      </c>
      <c r="Z297" s="163">
        <f>(1/SHEET1!H251)*10000-$H297</f>
        <v>6213.52214793443</v>
      </c>
      <c r="AA297" s="168" t="str">
        <f t="shared" si="38"/>
        <v xml:space="preserve"> </v>
      </c>
      <c r="AB297" s="163">
        <f>(1/SHEET1!AZ251)*10000-$H297</f>
        <v>8045.6953577736176</v>
      </c>
      <c r="AC297" s="168" t="str">
        <f t="shared" si="39"/>
        <v xml:space="preserve"> </v>
      </c>
    </row>
    <row r="298" spans="1:29" ht="15">
      <c r="A298" s="159" t="str">
        <f>SHEET1!A252</f>
        <v>15 October 2008</v>
      </c>
      <c r="B298" s="160">
        <f>SHEET1!B252</f>
        <v>0.27083333333333331</v>
      </c>
      <c r="C298" s="161"/>
      <c r="D298" s="162"/>
      <c r="E298" s="161"/>
      <c r="H298" s="163">
        <f>SHEET1!BS252*100</f>
        <v>8061.1993298236139</v>
      </c>
      <c r="I298" s="168" t="str">
        <f t="shared" si="31"/>
        <v xml:space="preserve"> </v>
      </c>
      <c r="K298" s="163">
        <f>(1/SHEET1!AF252)*10000-H298</f>
        <v>-715.27998801798731</v>
      </c>
      <c r="L298" s="168" t="str">
        <f t="shared" si="32"/>
        <v xml:space="preserve"> </v>
      </c>
      <c r="M298" s="163">
        <f>SHEET1!BL252*100-H298</f>
        <v>2117.8006701763861</v>
      </c>
      <c r="N298" s="168" t="str">
        <f t="shared" si="33"/>
        <v xml:space="preserve"> </v>
      </c>
      <c r="O298" s="163">
        <f>(1/SHEET1!AR252)*10000-$H298</f>
        <v>-2338.4111874406453</v>
      </c>
      <c r="P298" s="168" t="str">
        <f t="shared" si="34"/>
        <v xml:space="preserve"> </v>
      </c>
      <c r="Q298" s="163">
        <f>SHEET1!BD252*10000-$H298</f>
        <v>3509.8006701763861</v>
      </c>
      <c r="R298" s="168" t="str">
        <f t="shared" si="35"/>
        <v xml:space="preserve"> </v>
      </c>
      <c r="S298" s="163">
        <f>SHEET1!BP252*1000-$H298</f>
        <v>-854.69932982361388</v>
      </c>
      <c r="T298" s="168" t="str">
        <f t="shared" si="36"/>
        <v xml:space="preserve"> </v>
      </c>
      <c r="U298" s="163">
        <f>SHEET1!BH252*10000-$H298</f>
        <v>3298.8006701763843</v>
      </c>
      <c r="V298" s="168" t="str">
        <f t="shared" si="37"/>
        <v xml:space="preserve"> </v>
      </c>
      <c r="W298" s="34">
        <f t="shared" si="30"/>
        <v>-0.19710614125017348</v>
      </c>
      <c r="Z298" s="163">
        <f>(1/SHEET1!H252)*10000-$H298</f>
        <v>6208.2070628704496</v>
      </c>
      <c r="AA298" s="168" t="str">
        <f t="shared" si="38"/>
        <v xml:space="preserve"> </v>
      </c>
      <c r="AB298" s="163">
        <f>(1/SHEET1!AZ252)*10000-$H298</f>
        <v>8070.4348047142157</v>
      </c>
      <c r="AC298" s="168" t="str">
        <f t="shared" si="39"/>
        <v xml:space="preserve"> </v>
      </c>
    </row>
    <row r="299" spans="1:29" ht="15">
      <c r="A299" s="159" t="str">
        <f>SHEET1!A253</f>
        <v>15 October 2008</v>
      </c>
      <c r="B299" s="160">
        <f>SHEET1!B253</f>
        <v>0.26041666666666669</v>
      </c>
      <c r="C299" s="161"/>
      <c r="D299" s="162"/>
      <c r="E299" s="161"/>
      <c r="H299" s="163">
        <f>SHEET1!BS253*100</f>
        <v>8057.4625030851803</v>
      </c>
      <c r="I299" s="168" t="str">
        <f t="shared" si="31"/>
        <v>N</v>
      </c>
      <c r="K299" s="163">
        <f>(1/SHEET1!AF253)*10000-H299</f>
        <v>-709.92392850766373</v>
      </c>
      <c r="L299" s="168" t="str">
        <f t="shared" si="32"/>
        <v xml:space="preserve"> </v>
      </c>
      <c r="M299" s="163">
        <f>SHEET1!BL253*100-H299</f>
        <v>2108.5374969148197</v>
      </c>
      <c r="N299" s="168" t="str">
        <f t="shared" si="33"/>
        <v xml:space="preserve"> </v>
      </c>
      <c r="O299" s="163">
        <f>(1/SHEET1!AR253)*10000-$H299</f>
        <v>-2329.7575944420742</v>
      </c>
      <c r="P299" s="168" t="str">
        <f t="shared" si="34"/>
        <v xml:space="preserve"> </v>
      </c>
      <c r="Q299" s="163">
        <f>SHEET1!BD253*10000-$H299</f>
        <v>3483.5374969148179</v>
      </c>
      <c r="R299" s="168" t="str">
        <f t="shared" si="35"/>
        <v>N</v>
      </c>
      <c r="S299" s="163">
        <f>SHEET1!BP253*1000-$H299</f>
        <v>-867.26250308518047</v>
      </c>
      <c r="T299" s="168" t="str">
        <f t="shared" si="36"/>
        <v xml:space="preserve"> </v>
      </c>
      <c r="U299" s="163">
        <f>SHEET1!BH253*10000-$H299</f>
        <v>3300.5374969148197</v>
      </c>
      <c r="V299" s="168" t="str">
        <f t="shared" si="37"/>
        <v xml:space="preserve"> </v>
      </c>
      <c r="W299" s="34">
        <f t="shared" si="30"/>
        <v>-0.22438788451522707</v>
      </c>
      <c r="Z299" s="163">
        <f>(1/SHEET1!H253)*10000-$H299</f>
        <v>6252.7836331483632</v>
      </c>
      <c r="AA299" s="168" t="str">
        <f t="shared" si="38"/>
        <v xml:space="preserve"> </v>
      </c>
      <c r="AB299" s="163">
        <f>(1/SHEET1!AZ253)*10000-$H299</f>
        <v>8102.8477748721562</v>
      </c>
      <c r="AC299" s="168" t="str">
        <f t="shared" si="39"/>
        <v xml:space="preserve"> </v>
      </c>
    </row>
    <row r="300" spans="1:29" ht="15">
      <c r="A300" s="159" t="str">
        <f>SHEET1!A254</f>
        <v>15 October 2008</v>
      </c>
      <c r="B300" s="160">
        <f>SHEET1!B254</f>
        <v>0.25</v>
      </c>
      <c r="C300" s="161"/>
      <c r="D300" s="162"/>
      <c r="E300" s="161"/>
      <c r="H300" s="163">
        <f>SHEET1!BS254*100</f>
        <v>8059.0561840991613</v>
      </c>
      <c r="I300" s="168" t="str">
        <f t="shared" si="31"/>
        <v xml:space="preserve"> </v>
      </c>
      <c r="K300" s="163">
        <f>(1/SHEET1!AF254)*10000-H300</f>
        <v>-716.91227807860378</v>
      </c>
      <c r="L300" s="168" t="str">
        <f t="shared" si="32"/>
        <v xml:space="preserve"> </v>
      </c>
      <c r="M300" s="163">
        <f>SHEET1!BL254*100-H300</f>
        <v>2115.9438159008387</v>
      </c>
      <c r="N300" s="168" t="str">
        <f t="shared" si="33"/>
        <v xml:space="preserve"> </v>
      </c>
      <c r="O300" s="163">
        <f>(1/SHEET1!AR254)*10000-$H300</f>
        <v>-2341.8301821553041</v>
      </c>
      <c r="P300" s="168" t="str">
        <f t="shared" si="34"/>
        <v xml:space="preserve"> </v>
      </c>
      <c r="Q300" s="163">
        <f>SHEET1!BD254*10000-$H300</f>
        <v>3534.9438159008387</v>
      </c>
      <c r="R300" s="168" t="str">
        <f t="shared" si="35"/>
        <v xml:space="preserve"> </v>
      </c>
      <c r="S300" s="163">
        <f>SHEET1!BP254*1000-$H300</f>
        <v>-876.35618409916151</v>
      </c>
      <c r="T300" s="168" t="str">
        <f t="shared" si="36"/>
        <v>N</v>
      </c>
      <c r="U300" s="163">
        <f>SHEET1!BH254*10000-$H300</f>
        <v>3304.9438159008387</v>
      </c>
      <c r="V300" s="168" t="str">
        <f t="shared" si="37"/>
        <v xml:space="preserve"> </v>
      </c>
      <c r="W300" s="34">
        <f t="shared" si="30"/>
        <v>-0.282633256125215</v>
      </c>
      <c r="Z300" s="163">
        <f>(1/SHEET1!H254)*10000-$H300</f>
        <v>6175.8192607406963</v>
      </c>
      <c r="AA300" s="168" t="str">
        <f t="shared" si="38"/>
        <v>N</v>
      </c>
      <c r="AB300" s="163">
        <f>(1/SHEET1!AZ254)*10000-$H300</f>
        <v>8036.2278976648813</v>
      </c>
      <c r="AC300" s="168" t="str">
        <f t="shared" si="39"/>
        <v>N</v>
      </c>
    </row>
    <row r="301" spans="1:29" ht="15">
      <c r="A301" s="159" t="str">
        <f>SHEET1!A255</f>
        <v>15 October 2008</v>
      </c>
      <c r="B301" s="160">
        <f>SHEET1!B255</f>
        <v>0.23958333333333334</v>
      </c>
      <c r="C301" s="161"/>
      <c r="D301" s="162"/>
      <c r="E301" s="161"/>
      <c r="H301" s="163">
        <f>SHEET1!BS255*100</f>
        <v>8070.8490157806382</v>
      </c>
      <c r="I301" s="168" t="str">
        <f t="shared" si="31"/>
        <v xml:space="preserve"> </v>
      </c>
      <c r="K301" s="163">
        <f>(1/SHEET1!AF255)*10000-H301</f>
        <v>-715.20355789170844</v>
      </c>
      <c r="L301" s="168" t="str">
        <f t="shared" si="32"/>
        <v xml:space="preserve"> </v>
      </c>
      <c r="M301" s="163">
        <f>SHEET1!BL255*100-H301</f>
        <v>2114.1509842193618</v>
      </c>
      <c r="N301" s="168" t="str">
        <f t="shared" si="33"/>
        <v xml:space="preserve"> </v>
      </c>
      <c r="O301" s="163">
        <f>(1/SHEET1!AR255)*10000-$H301</f>
        <v>-2350.0252171536358</v>
      </c>
      <c r="P301" s="168" t="str">
        <f t="shared" si="34"/>
        <v>N</v>
      </c>
      <c r="Q301" s="163">
        <f>SHEET1!BD255*10000-$H301</f>
        <v>3541.1509842193618</v>
      </c>
      <c r="R301" s="168" t="str">
        <f t="shared" si="35"/>
        <v xml:space="preserve"> </v>
      </c>
      <c r="S301" s="163">
        <f>SHEET1!BP255*1000-$H301</f>
        <v>-873.24901578063782</v>
      </c>
      <c r="T301" s="168" t="str">
        <f t="shared" si="36"/>
        <v xml:space="preserve"> </v>
      </c>
      <c r="U301" s="163">
        <f>SHEET1!BH255*10000-$H301</f>
        <v>3292.1509842193618</v>
      </c>
      <c r="V301" s="168" t="str">
        <f t="shared" si="37"/>
        <v>N</v>
      </c>
      <c r="W301" s="34">
        <f t="shared" si="30"/>
        <v>-0.12862067809026945</v>
      </c>
      <c r="Z301" s="163">
        <f>(1/SHEET1!H255)*10000-$H301</f>
        <v>6204.6684717282833</v>
      </c>
      <c r="AA301" s="168" t="str">
        <f t="shared" si="38"/>
        <v xml:space="preserve"> </v>
      </c>
      <c r="AB301" s="163">
        <f>(1/SHEET1!AZ255)*10000-$H301</f>
        <v>8050.3826463183459</v>
      </c>
      <c r="AC301" s="168" t="str">
        <f t="shared" si="39"/>
        <v xml:space="preserve"> </v>
      </c>
    </row>
    <row r="302" spans="1:29" ht="15">
      <c r="A302" s="159" t="str">
        <f>SHEET1!A256</f>
        <v>15 October 2008</v>
      </c>
      <c r="B302" s="160">
        <f>SHEET1!B256</f>
        <v>0.22916666666666666</v>
      </c>
      <c r="C302" s="161"/>
      <c r="D302" s="162"/>
      <c r="E302" s="161"/>
      <c r="H302" s="163">
        <f>SHEET1!BS256*100</f>
        <v>8071.2105094920589</v>
      </c>
      <c r="I302" s="168" t="str">
        <f t="shared" si="31"/>
        <v xml:space="preserve"> </v>
      </c>
      <c r="K302" s="163">
        <f>(1/SHEET1!AF256)*10000-H302</f>
        <v>-712.3172870327171</v>
      </c>
      <c r="L302" s="168" t="str">
        <f t="shared" si="32"/>
        <v xml:space="preserve"> </v>
      </c>
      <c r="M302" s="163">
        <f>SHEET1!BL256*100-H302</f>
        <v>2088.7894905079411</v>
      </c>
      <c r="N302" s="168" t="str">
        <f t="shared" si="33"/>
        <v xml:space="preserve"> </v>
      </c>
      <c r="O302" s="163">
        <f>(1/SHEET1!AR256)*10000-$H302</f>
        <v>-2344.161657765354</v>
      </c>
      <c r="P302" s="168" t="str">
        <f t="shared" si="34"/>
        <v xml:space="preserve"> </v>
      </c>
      <c r="Q302" s="163">
        <f>SHEET1!BD256*10000-$H302</f>
        <v>3541.7894905079411</v>
      </c>
      <c r="R302" s="168" t="str">
        <f t="shared" si="35"/>
        <v xml:space="preserve"> </v>
      </c>
      <c r="S302" s="163">
        <f>SHEET1!BP256*1000-$H302</f>
        <v>-856.11050949205946</v>
      </c>
      <c r="T302" s="168" t="str">
        <f t="shared" si="36"/>
        <v xml:space="preserve"> </v>
      </c>
      <c r="U302" s="163">
        <f>SHEET1!BH256*10000-$H302</f>
        <v>3300.7894905079411</v>
      </c>
      <c r="V302" s="168" t="str">
        <f t="shared" si="37"/>
        <v xml:space="preserve"> </v>
      </c>
      <c r="W302" s="34">
        <f t="shared" si="30"/>
        <v>-0.21838213383403246</v>
      </c>
      <c r="Z302" s="163">
        <f>(1/SHEET1!H256)*10000-$H302</f>
        <v>6236.9880883044789</v>
      </c>
      <c r="AA302" s="168" t="str">
        <f t="shared" si="38"/>
        <v xml:space="preserve"> </v>
      </c>
      <c r="AB302" s="163">
        <f>(1/SHEET1!AZ256)*10000-$H302</f>
        <v>8110.0192639707257</v>
      </c>
      <c r="AC302" s="168" t="str">
        <f t="shared" si="39"/>
        <v xml:space="preserve"> </v>
      </c>
    </row>
    <row r="303" spans="1:29" ht="15">
      <c r="A303" s="159" t="str">
        <f>SHEET1!A257</f>
        <v>15 October 2008</v>
      </c>
      <c r="B303" s="160">
        <f>SHEET1!B257</f>
        <v>0.21875</v>
      </c>
      <c r="C303" s="161"/>
      <c r="D303" s="162"/>
      <c r="E303" s="161"/>
      <c r="H303" s="163">
        <f>SHEET1!BS257*100</f>
        <v>8072.3258022663285</v>
      </c>
      <c r="I303" s="168" t="str">
        <f t="shared" si="31"/>
        <v xml:space="preserve"> </v>
      </c>
      <c r="K303" s="163">
        <f>(1/SHEET1!AF257)*10000-H303</f>
        <v>-711.26580962738899</v>
      </c>
      <c r="L303" s="168" t="str">
        <f t="shared" si="32"/>
        <v xml:space="preserve"> </v>
      </c>
      <c r="M303" s="163">
        <f>SHEET1!BL257*100-H303</f>
        <v>2083.6741977336715</v>
      </c>
      <c r="N303" s="168" t="str">
        <f t="shared" si="33"/>
        <v xml:space="preserve"> </v>
      </c>
      <c r="O303" s="163">
        <f>(1/SHEET1!AR257)*10000-$H303</f>
        <v>-2344.9489408688487</v>
      </c>
      <c r="P303" s="168" t="str">
        <f t="shared" si="34"/>
        <v xml:space="preserve"> </v>
      </c>
      <c r="Q303" s="163">
        <f>SHEET1!BD257*10000-$H303</f>
        <v>3542.6741977336715</v>
      </c>
      <c r="R303" s="168" t="str">
        <f t="shared" si="35"/>
        <v xml:space="preserve"> </v>
      </c>
      <c r="S303" s="163">
        <f>SHEET1!BP257*1000-$H303</f>
        <v>-862.12580226632781</v>
      </c>
      <c r="T303" s="168" t="str">
        <f t="shared" si="36"/>
        <v xml:space="preserve"> </v>
      </c>
      <c r="U303" s="163">
        <f>SHEET1!BH257*10000-$H303</f>
        <v>3310.6741977336715</v>
      </c>
      <c r="V303" s="168" t="str">
        <f t="shared" si="37"/>
        <v xml:space="preserve"> </v>
      </c>
      <c r="W303" s="34">
        <f t="shared" si="30"/>
        <v>-0.22321483956290603</v>
      </c>
      <c r="Z303" s="163">
        <f>(1/SHEET1!H257)*10000-$H303</f>
        <v>6239.9684585036739</v>
      </c>
      <c r="AA303" s="168" t="str">
        <f t="shared" si="38"/>
        <v xml:space="preserve"> </v>
      </c>
      <c r="AB303" s="163">
        <f>(1/SHEET1!AZ257)*10000-$H303</f>
        <v>8074.9372366485768</v>
      </c>
      <c r="AC303" s="168" t="str">
        <f t="shared" si="39"/>
        <v xml:space="preserve"> </v>
      </c>
    </row>
    <row r="304" spans="1:29" ht="15">
      <c r="A304" s="159" t="str">
        <f>SHEET1!A258</f>
        <v>15 October 2008</v>
      </c>
      <c r="B304" s="160">
        <f>SHEET1!B258</f>
        <v>0.20833333333333334</v>
      </c>
      <c r="C304" s="161"/>
      <c r="D304" s="162"/>
      <c r="E304" s="161"/>
      <c r="H304" s="163">
        <f>SHEET1!BS258*100</f>
        <v>8073.0551756876121</v>
      </c>
      <c r="I304" s="168" t="str">
        <f t="shared" si="31"/>
        <v xml:space="preserve"> </v>
      </c>
      <c r="K304" s="163">
        <f>(1/SHEET1!AF258)*10000-H304</f>
        <v>-708.20026332938505</v>
      </c>
      <c r="L304" s="168" t="str">
        <f t="shared" si="32"/>
        <v xml:space="preserve"> </v>
      </c>
      <c r="M304" s="163">
        <f>SHEET1!BL258*100-H304</f>
        <v>2077.9448243123879</v>
      </c>
      <c r="N304" s="168" t="str">
        <f t="shared" si="33"/>
        <v xml:space="preserve"> </v>
      </c>
      <c r="O304" s="163">
        <f>(1/SHEET1!AR258)*10000-$H304</f>
        <v>-2342.7245356096801</v>
      </c>
      <c r="P304" s="168" t="str">
        <f t="shared" si="34"/>
        <v xml:space="preserve"> </v>
      </c>
      <c r="Q304" s="163">
        <f>SHEET1!BD258*10000-$H304</f>
        <v>3535.9448243123879</v>
      </c>
      <c r="R304" s="168" t="str">
        <f t="shared" si="35"/>
        <v xml:space="preserve"> </v>
      </c>
      <c r="S304" s="163">
        <f>SHEET1!BP258*1000-$H304</f>
        <v>-863.85517568761225</v>
      </c>
      <c r="T304" s="168" t="str">
        <f t="shared" si="36"/>
        <v xml:space="preserve"> </v>
      </c>
      <c r="U304" s="163">
        <f>SHEET1!BH258*10000-$H304</f>
        <v>3294.9448243123879</v>
      </c>
      <c r="V304" s="168" t="str">
        <f t="shared" si="37"/>
        <v xml:space="preserve"> </v>
      </c>
      <c r="W304" s="34">
        <f t="shared" si="30"/>
        <v>-0.13357829931466986</v>
      </c>
      <c r="Z304" s="163">
        <f>(1/SHEET1!H258)*10000-$H304</f>
        <v>6286.5082935829214</v>
      </c>
      <c r="AA304" s="168" t="str">
        <f t="shared" si="38"/>
        <v xml:space="preserve"> </v>
      </c>
      <c r="AB304" s="163">
        <f>(1/SHEET1!AZ258)*10000-$H304</f>
        <v>8139.6555895523361</v>
      </c>
      <c r="AC304" s="168" t="str">
        <f t="shared" si="39"/>
        <v xml:space="preserve"> </v>
      </c>
    </row>
    <row r="305" spans="1:29" ht="15">
      <c r="A305" s="159" t="str">
        <f>SHEET1!A259</f>
        <v>15 October 2008</v>
      </c>
      <c r="B305" s="160">
        <f>SHEET1!B259</f>
        <v>0.19791666666666666</v>
      </c>
      <c r="C305" s="161"/>
      <c r="D305" s="162"/>
      <c r="E305" s="161"/>
      <c r="H305" s="163">
        <f>SHEET1!BS259*100</f>
        <v>8074.8322596720773</v>
      </c>
      <c r="I305" s="168" t="str">
        <f t="shared" si="31"/>
        <v xml:space="preserve"> </v>
      </c>
      <c r="K305" s="163">
        <f>(1/SHEET1!AF259)*10000-H305</f>
        <v>-708.89236574161168</v>
      </c>
      <c r="L305" s="168" t="str">
        <f t="shared" si="32"/>
        <v xml:space="preserve"> </v>
      </c>
      <c r="M305" s="163">
        <f>SHEET1!BL259*100-H305</f>
        <v>2079.1677403279227</v>
      </c>
      <c r="N305" s="168" t="str">
        <f t="shared" si="33"/>
        <v xml:space="preserve"> </v>
      </c>
      <c r="O305" s="163">
        <f>(1/SHEET1!AR259)*10000-$H305</f>
        <v>-2342.5307406121747</v>
      </c>
      <c r="P305" s="168" t="str">
        <f t="shared" si="34"/>
        <v xml:space="preserve"> </v>
      </c>
      <c r="Q305" s="163">
        <f>SHEET1!BD259*10000-$H305</f>
        <v>3536.1677403279227</v>
      </c>
      <c r="R305" s="168" t="str">
        <f t="shared" si="35"/>
        <v xml:space="preserve"> </v>
      </c>
      <c r="S305" s="163">
        <f>SHEET1!BP259*1000-$H305</f>
        <v>-863.83225967207727</v>
      </c>
      <c r="T305" s="168" t="str">
        <f t="shared" si="36"/>
        <v xml:space="preserve"> </v>
      </c>
      <c r="U305" s="163">
        <f>SHEET1!BH259*10000-$H305</f>
        <v>3300.1677403279227</v>
      </c>
      <c r="V305" s="168" t="str">
        <f t="shared" si="37"/>
        <v xml:space="preserve"> </v>
      </c>
      <c r="W305" s="34">
        <f t="shared" ref="W305:W368" si="40">CORREL(H305:H329,U305:U329)</f>
        <v>-0.18325938701900818</v>
      </c>
      <c r="Z305" s="163">
        <f>(1/SHEET1!H259)*10000-$H305</f>
        <v>6239.5107119855238</v>
      </c>
      <c r="AA305" s="168" t="str">
        <f t="shared" si="38"/>
        <v xml:space="preserve"> </v>
      </c>
      <c r="AB305" s="163">
        <f>(1/SHEET1!AZ259)*10000-$H305</f>
        <v>8114.2562946423132</v>
      </c>
      <c r="AC305" s="168" t="str">
        <f t="shared" si="39"/>
        <v xml:space="preserve"> </v>
      </c>
    </row>
    <row r="306" spans="1:29" ht="15">
      <c r="A306" s="159" t="str">
        <f>SHEET1!A260</f>
        <v>15 October 2008</v>
      </c>
      <c r="B306" s="160">
        <f>SHEET1!B260</f>
        <v>0.1875</v>
      </c>
      <c r="C306" s="161"/>
      <c r="D306" s="162"/>
      <c r="E306" s="161"/>
      <c r="H306" s="163">
        <f>SHEET1!BS260*100</f>
        <v>8074.5725715106501</v>
      </c>
      <c r="I306" s="168" t="str">
        <f t="shared" si="31"/>
        <v xml:space="preserve"> </v>
      </c>
      <c r="K306" s="163">
        <f>(1/SHEET1!AF260)*10000-H306</f>
        <v>-705.37581395722373</v>
      </c>
      <c r="L306" s="168" t="str">
        <f t="shared" si="32"/>
        <v>X</v>
      </c>
      <c r="M306" s="163">
        <f>SHEET1!BL260*100-H306</f>
        <v>2064.4274284893499</v>
      </c>
      <c r="N306" s="168" t="str">
        <f t="shared" si="33"/>
        <v xml:space="preserve"> </v>
      </c>
      <c r="O306" s="163">
        <f>(1/SHEET1!AR260)*10000-$H306</f>
        <v>-2336.0209819318588</v>
      </c>
      <c r="P306" s="168" t="str">
        <f t="shared" si="34"/>
        <v xml:space="preserve"> </v>
      </c>
      <c r="Q306" s="163">
        <f>SHEET1!BD260*10000-$H306</f>
        <v>3524.4274284893499</v>
      </c>
      <c r="R306" s="168" t="str">
        <f t="shared" si="35"/>
        <v xml:space="preserve"> </v>
      </c>
      <c r="S306" s="163">
        <f>SHEET1!BP260*1000-$H306</f>
        <v>-859.27257151064987</v>
      </c>
      <c r="T306" s="168" t="str">
        <f t="shared" si="36"/>
        <v xml:space="preserve"> </v>
      </c>
      <c r="U306" s="163">
        <f>SHEET1!BH260*10000-$H306</f>
        <v>3302.4274284893499</v>
      </c>
      <c r="V306" s="168" t="str">
        <f t="shared" si="37"/>
        <v xml:space="preserve"> </v>
      </c>
      <c r="W306" s="34">
        <f t="shared" si="40"/>
        <v>-5.4416077629579694E-2</v>
      </c>
      <c r="Z306" s="163">
        <f>(1/SHEET1!H260)*10000-$H306</f>
        <v>6295.3081584792917</v>
      </c>
      <c r="AA306" s="168" t="str">
        <f t="shared" si="38"/>
        <v xml:space="preserve"> </v>
      </c>
      <c r="AB306" s="163">
        <f>(1/SHEET1!AZ260)*10000-$H306</f>
        <v>8146.0275906953511</v>
      </c>
      <c r="AC306" s="168" t="str">
        <f t="shared" si="39"/>
        <v xml:space="preserve"> </v>
      </c>
    </row>
    <row r="307" spans="1:29" ht="15">
      <c r="A307" s="159" t="str">
        <f>SHEET1!A261</f>
        <v>15 October 2008</v>
      </c>
      <c r="B307" s="160">
        <f>SHEET1!B261</f>
        <v>0.17708333333333334</v>
      </c>
      <c r="C307" s="161"/>
      <c r="D307" s="162"/>
      <c r="E307" s="161"/>
      <c r="H307" s="163">
        <f>SHEET1!BS261*100</f>
        <v>8069.21643590228</v>
      </c>
      <c r="I307" s="168" t="str">
        <f t="shared" si="31"/>
        <v xml:space="preserve"> </v>
      </c>
      <c r="K307" s="163">
        <f>(1/SHEET1!AF261)*10000-H307</f>
        <v>-708.15644326334041</v>
      </c>
      <c r="L307" s="168" t="str">
        <f t="shared" si="32"/>
        <v xml:space="preserve"> </v>
      </c>
      <c r="M307" s="163">
        <f>SHEET1!BL261*100-H307</f>
        <v>2060.78356409772</v>
      </c>
      <c r="N307" s="168" t="str">
        <f t="shared" si="33"/>
        <v xml:space="preserve"> </v>
      </c>
      <c r="O307" s="163">
        <f>(1/SHEET1!AR261)*10000-$H307</f>
        <v>-2333.2981153791643</v>
      </c>
      <c r="P307" s="168" t="str">
        <f t="shared" si="34"/>
        <v xml:space="preserve"> </v>
      </c>
      <c r="Q307" s="163">
        <f>SHEET1!BD261*10000-$H307</f>
        <v>3542.78356409772</v>
      </c>
      <c r="R307" s="168" t="str">
        <f t="shared" si="35"/>
        <v xml:space="preserve"> </v>
      </c>
      <c r="S307" s="163">
        <f>SHEET1!BP261*1000-$H307</f>
        <v>-861.41643590227977</v>
      </c>
      <c r="T307" s="168" t="str">
        <f t="shared" si="36"/>
        <v xml:space="preserve"> </v>
      </c>
      <c r="U307" s="163">
        <f>SHEET1!BH261*10000-$H307</f>
        <v>3307.78356409772</v>
      </c>
      <c r="V307" s="168" t="str">
        <f t="shared" si="37"/>
        <v xml:space="preserve"> </v>
      </c>
      <c r="W307" s="34">
        <f t="shared" si="40"/>
        <v>-3.6140667729602479E-3</v>
      </c>
      <c r="Z307" s="163">
        <f>(1/SHEET1!H261)*10000-$H307</f>
        <v>6308.928783364433</v>
      </c>
      <c r="AA307" s="168" t="str">
        <f t="shared" si="38"/>
        <v xml:space="preserve"> </v>
      </c>
      <c r="AB307" s="163">
        <f>(1/SHEET1!AZ261)*10000-$H307</f>
        <v>8135.6126031513586</v>
      </c>
      <c r="AC307" s="168" t="str">
        <f t="shared" si="39"/>
        <v xml:space="preserve"> </v>
      </c>
    </row>
    <row r="308" spans="1:29" ht="15">
      <c r="A308" s="159" t="str">
        <f>SHEET1!A262</f>
        <v>15 October 2008</v>
      </c>
      <c r="B308" s="160">
        <f>SHEET1!B262</f>
        <v>0.16666666666666666</v>
      </c>
      <c r="C308" s="161"/>
      <c r="D308" s="162"/>
      <c r="E308" s="161"/>
      <c r="H308" s="163">
        <f>SHEET1!BS262*100</f>
        <v>8068.5475369779806</v>
      </c>
      <c r="I308" s="168" t="str">
        <f t="shared" si="31"/>
        <v xml:space="preserve"> </v>
      </c>
      <c r="K308" s="163">
        <f>(1/SHEET1!AF262)*10000-H308</f>
        <v>-709.11274157026855</v>
      </c>
      <c r="L308" s="168" t="str">
        <f t="shared" si="32"/>
        <v xml:space="preserve"> </v>
      </c>
      <c r="M308" s="163">
        <f>SHEET1!BL262*100-H308</f>
        <v>2067.4524630220194</v>
      </c>
      <c r="N308" s="168" t="str">
        <f t="shared" si="33"/>
        <v xml:space="preserve"> </v>
      </c>
      <c r="O308" s="163">
        <f>(1/SHEET1!AR262)*10000-$H308</f>
        <v>-2335.588756951609</v>
      </c>
      <c r="P308" s="168" t="str">
        <f t="shared" si="34"/>
        <v xml:space="preserve"> </v>
      </c>
      <c r="Q308" s="163">
        <f>SHEET1!BD262*10000-$H308</f>
        <v>3548.4524630220194</v>
      </c>
      <c r="R308" s="168" t="str">
        <f t="shared" si="35"/>
        <v xml:space="preserve"> </v>
      </c>
      <c r="S308" s="163">
        <f>SHEET1!BP262*1000-$H308</f>
        <v>-862.5475369779806</v>
      </c>
      <c r="T308" s="168" t="str">
        <f t="shared" si="36"/>
        <v xml:space="preserve"> </v>
      </c>
      <c r="U308" s="163">
        <f>SHEET1!BH262*10000-$H308</f>
        <v>3292.4524630220212</v>
      </c>
      <c r="V308" s="168" t="str">
        <f t="shared" si="37"/>
        <v>N</v>
      </c>
      <c r="W308" s="34">
        <f t="shared" si="40"/>
        <v>0.24367159590771478</v>
      </c>
      <c r="Z308" s="163">
        <f>(1/SHEET1!H262)*10000-$H308</f>
        <v>6305.4642497116829</v>
      </c>
      <c r="AA308" s="168" t="str">
        <f t="shared" si="38"/>
        <v xml:space="preserve"> </v>
      </c>
      <c r="AB308" s="163">
        <f>(1/SHEET1!AZ262)*10000-$H308</f>
        <v>8112.682236484804</v>
      </c>
      <c r="AC308" s="168" t="str">
        <f t="shared" si="39"/>
        <v xml:space="preserve"> </v>
      </c>
    </row>
    <row r="309" spans="1:29" ht="15">
      <c r="A309" s="159" t="str">
        <f>SHEET1!A263</f>
        <v>15 October 2008</v>
      </c>
      <c r="B309" s="160">
        <f>SHEET1!B263</f>
        <v>0.15625</v>
      </c>
      <c r="C309" s="161"/>
      <c r="D309" s="162"/>
      <c r="E309" s="161"/>
      <c r="H309" s="163">
        <f>SHEET1!BS263*100</f>
        <v>8072.7809347452339</v>
      </c>
      <c r="I309" s="168" t="str">
        <f t="shared" si="31"/>
        <v xml:space="preserve"> </v>
      </c>
      <c r="K309" s="163">
        <f>(1/SHEET1!AF263)*10000-H309</f>
        <v>-707.38357155748963</v>
      </c>
      <c r="L309" s="168" t="str">
        <f t="shared" si="32"/>
        <v xml:space="preserve"> </v>
      </c>
      <c r="M309" s="163">
        <f>SHEET1!BL263*100-H309</f>
        <v>2061.2190652547661</v>
      </c>
      <c r="N309" s="168" t="str">
        <f t="shared" si="33"/>
        <v xml:space="preserve"> </v>
      </c>
      <c r="O309" s="163">
        <f>(1/SHEET1!AR263)*10000-$H309</f>
        <v>-2334.5586360133811</v>
      </c>
      <c r="P309" s="168" t="str">
        <f t="shared" si="34"/>
        <v xml:space="preserve"> </v>
      </c>
      <c r="Q309" s="163">
        <f>SHEET1!BD263*10000-$H309</f>
        <v>3544.2190652547661</v>
      </c>
      <c r="R309" s="168" t="str">
        <f t="shared" si="35"/>
        <v xml:space="preserve"> </v>
      </c>
      <c r="S309" s="163">
        <f>SHEET1!BP263*1000-$H309</f>
        <v>-860.48093474523375</v>
      </c>
      <c r="T309" s="168" t="str">
        <f t="shared" si="36"/>
        <v xml:space="preserve"> </v>
      </c>
      <c r="U309" s="163">
        <f>SHEET1!BH263*10000-$H309</f>
        <v>3293.2190652547661</v>
      </c>
      <c r="V309" s="168" t="str">
        <f t="shared" si="37"/>
        <v xml:space="preserve"> </v>
      </c>
      <c r="W309" s="34">
        <f t="shared" si="40"/>
        <v>0.28580831661316014</v>
      </c>
      <c r="Z309" s="163">
        <f>(1/SHEET1!H263)*10000-$H309</f>
        <v>6326.067157407394</v>
      </c>
      <c r="AA309" s="168" t="str">
        <f t="shared" si="38"/>
        <v xml:space="preserve"> </v>
      </c>
      <c r="AB309" s="163">
        <f>(1/SHEET1!AZ263)*10000-$H309</f>
        <v>8150.4507330029837</v>
      </c>
      <c r="AC309" s="168" t="str">
        <f t="shared" si="39"/>
        <v xml:space="preserve"> </v>
      </c>
    </row>
    <row r="310" spans="1:29" ht="15">
      <c r="A310" s="159" t="str">
        <f>SHEET1!A264</f>
        <v>15 October 2008</v>
      </c>
      <c r="B310" s="160">
        <f>SHEET1!B264</f>
        <v>0.14583333333333334</v>
      </c>
      <c r="C310" s="161"/>
      <c r="D310" s="162"/>
      <c r="E310" s="161"/>
      <c r="H310" s="163">
        <f>SHEET1!BS264*100</f>
        <v>8071.6601582604762</v>
      </c>
      <c r="I310" s="168" t="str">
        <f t="shared" si="31"/>
        <v xml:space="preserve"> </v>
      </c>
      <c r="K310" s="163">
        <f>(1/SHEET1!AF264)*10000-H310</f>
        <v>-710.05827369039343</v>
      </c>
      <c r="L310" s="168" t="str">
        <f t="shared" si="32"/>
        <v xml:space="preserve"> </v>
      </c>
      <c r="M310" s="163">
        <f>SHEET1!BL264*100-H310</f>
        <v>2066.3398417395238</v>
      </c>
      <c r="N310" s="168" t="str">
        <f t="shared" si="33"/>
        <v xml:space="preserve"> </v>
      </c>
      <c r="O310" s="163">
        <f>(1/SHEET1!AR264)*10000-$H310</f>
        <v>-2341.6578662595603</v>
      </c>
      <c r="P310" s="168" t="str">
        <f t="shared" si="34"/>
        <v xml:space="preserve"> </v>
      </c>
      <c r="Q310" s="163">
        <f>SHEET1!BD264*10000-$H310</f>
        <v>3559.3398417395238</v>
      </c>
      <c r="R310" s="168" t="str">
        <f t="shared" si="35"/>
        <v xml:space="preserve"> </v>
      </c>
      <c r="S310" s="163">
        <f>SHEET1!BP264*1000-$H310</f>
        <v>-862.56015826047587</v>
      </c>
      <c r="T310" s="168" t="str">
        <f t="shared" si="36"/>
        <v xml:space="preserve"> </v>
      </c>
      <c r="U310" s="163">
        <f>SHEET1!BH264*10000-$H310</f>
        <v>3304.3398417395238</v>
      </c>
      <c r="V310" s="168" t="str">
        <f t="shared" si="37"/>
        <v xml:space="preserve"> </v>
      </c>
      <c r="W310" s="34">
        <f t="shared" si="40"/>
        <v>0.28288682171289953</v>
      </c>
      <c r="Z310" s="163">
        <f>(1/SHEET1!H264)*10000-$H310</f>
        <v>6285.8416364272471</v>
      </c>
      <c r="AA310" s="168" t="str">
        <f t="shared" si="38"/>
        <v xml:space="preserve"> </v>
      </c>
      <c r="AB310" s="163">
        <f>(1/SHEET1!AZ264)*10000-$H310</f>
        <v>8099.1031017653986</v>
      </c>
      <c r="AC310" s="168" t="str">
        <f t="shared" si="39"/>
        <v xml:space="preserve"> </v>
      </c>
    </row>
    <row r="311" spans="1:29" ht="15">
      <c r="A311" s="159" t="str">
        <f>SHEET1!A265</f>
        <v>15 October 2008</v>
      </c>
      <c r="B311" s="160">
        <f>SHEET1!B265</f>
        <v>0.13541666666666666</v>
      </c>
      <c r="C311" s="161"/>
      <c r="D311" s="162"/>
      <c r="E311" s="161"/>
      <c r="H311" s="163">
        <f>SHEET1!BS265*100</f>
        <v>8076.7763670445347</v>
      </c>
      <c r="I311" s="168" t="str">
        <f t="shared" si="31"/>
        <v xml:space="preserve"> </v>
      </c>
      <c r="K311" s="163">
        <f>(1/SHEET1!AF265)*10000-H311</f>
        <v>-707.57960949110839</v>
      </c>
      <c r="L311" s="168" t="str">
        <f t="shared" si="32"/>
        <v xml:space="preserve"> </v>
      </c>
      <c r="M311" s="163">
        <f>SHEET1!BL265*100-H311</f>
        <v>2055.2236329554653</v>
      </c>
      <c r="N311" s="168" t="str">
        <f t="shared" si="33"/>
        <v xml:space="preserve"> </v>
      </c>
      <c r="O311" s="163">
        <f>(1/SHEET1!AR265)*10000-$H311</f>
        <v>-2336.577756172599</v>
      </c>
      <c r="P311" s="168" t="str">
        <f t="shared" si="34"/>
        <v xml:space="preserve"> </v>
      </c>
      <c r="Q311" s="163">
        <f>SHEET1!BD265*10000-$H311</f>
        <v>3555.2236329554653</v>
      </c>
      <c r="R311" s="168" t="str">
        <f t="shared" si="35"/>
        <v xml:space="preserve"> </v>
      </c>
      <c r="S311" s="163">
        <f>SHEET1!BP265*1000-$H311</f>
        <v>-859.07636704453489</v>
      </c>
      <c r="T311" s="168" t="str">
        <f t="shared" si="36"/>
        <v xml:space="preserve"> </v>
      </c>
      <c r="U311" s="163">
        <f>SHEET1!BH265*10000-$H311</f>
        <v>3296.2236329554653</v>
      </c>
      <c r="V311" s="168" t="str">
        <f t="shared" si="37"/>
        <v xml:space="preserve"> </v>
      </c>
      <c r="W311" s="34">
        <f t="shared" si="40"/>
        <v>0.36296167424368853</v>
      </c>
      <c r="Z311" s="163">
        <f>(1/SHEET1!H265)*10000-$H311</f>
        <v>6332.4455349727577</v>
      </c>
      <c r="AA311" s="168" t="str">
        <f t="shared" si="38"/>
        <v xml:space="preserve"> </v>
      </c>
      <c r="AB311" s="163">
        <f>(1/SHEET1!AZ265)*10000-$H311</f>
        <v>8120.1786054206441</v>
      </c>
      <c r="AC311" s="168" t="str">
        <f t="shared" si="39"/>
        <v xml:space="preserve"> </v>
      </c>
    </row>
    <row r="312" spans="1:29" ht="15">
      <c r="A312" s="159" t="str">
        <f>SHEET1!A266</f>
        <v>15 October 2008</v>
      </c>
      <c r="B312" s="160">
        <f>SHEET1!B266</f>
        <v>0.125</v>
      </c>
      <c r="C312" s="161"/>
      <c r="D312" s="162"/>
      <c r="E312" s="161"/>
      <c r="H312" s="163">
        <f>SHEET1!BS266*100</f>
        <v>8078.7176373469165</v>
      </c>
      <c r="I312" s="168" t="str">
        <f t="shared" si="31"/>
        <v xml:space="preserve"> </v>
      </c>
      <c r="K312" s="163">
        <f>(1/SHEET1!AF266)*10000-H312</f>
        <v>-706.80462592045114</v>
      </c>
      <c r="L312" s="168" t="str">
        <f t="shared" si="32"/>
        <v xml:space="preserve"> </v>
      </c>
      <c r="M312" s="163">
        <f>SHEET1!BL266*100-H312</f>
        <v>2042.2823626530835</v>
      </c>
      <c r="N312" s="168" t="str">
        <f t="shared" si="33"/>
        <v xml:space="preserve"> </v>
      </c>
      <c r="O312" s="163">
        <f>(1/SHEET1!AR266)*10000-$H312</f>
        <v>-2336.8710594874765</v>
      </c>
      <c r="P312" s="168" t="str">
        <f t="shared" si="34"/>
        <v xml:space="preserve"> </v>
      </c>
      <c r="Q312" s="163">
        <f>SHEET1!BD266*10000-$H312</f>
        <v>3567.2823626530835</v>
      </c>
      <c r="R312" s="168" t="str">
        <f t="shared" si="35"/>
        <v xml:space="preserve"> </v>
      </c>
      <c r="S312" s="163">
        <f>SHEET1!BP266*1000-$H312</f>
        <v>-855.71763734691649</v>
      </c>
      <c r="T312" s="168" t="str">
        <f t="shared" si="36"/>
        <v>X</v>
      </c>
      <c r="U312" s="163">
        <f>SHEET1!BH266*10000-$H312</f>
        <v>3299.2823626530835</v>
      </c>
      <c r="V312" s="168" t="str">
        <f t="shared" si="37"/>
        <v xml:space="preserve"> </v>
      </c>
      <c r="W312" s="34">
        <f t="shared" si="40"/>
        <v>0.37593595523208267</v>
      </c>
      <c r="Z312" s="163">
        <f>(1/SHEET1!H266)*10000-$H312</f>
        <v>6365.8873027079708</v>
      </c>
      <c r="AA312" s="168" t="str">
        <f t="shared" si="38"/>
        <v xml:space="preserve"> </v>
      </c>
      <c r="AB312" s="163">
        <f>(1/SHEET1!AZ266)*10000-$H312</f>
        <v>8168.2360588350484</v>
      </c>
      <c r="AC312" s="168" t="str">
        <f t="shared" si="39"/>
        <v xml:space="preserve"> </v>
      </c>
    </row>
    <row r="313" spans="1:29" ht="15">
      <c r="A313" s="159" t="str">
        <f>SHEET1!A267</f>
        <v>15 October 2008</v>
      </c>
      <c r="B313" s="160">
        <f>SHEET1!B267</f>
        <v>0.11458333333333333</v>
      </c>
      <c r="C313" s="161"/>
      <c r="D313" s="162"/>
      <c r="E313" s="161"/>
      <c r="H313" s="163">
        <f>SHEET1!BS267*100</f>
        <v>8081.7825924684794</v>
      </c>
      <c r="I313" s="168" t="str">
        <f t="shared" ref="I313:I376" si="41">IF(AND(INT(H313)&lt;=INT(MIN(H305:H312,H314:H321)),H313&lt;H312,H313&lt;H314),"N",IF(AND(INT(H313)&gt;=INT(MAX(H305:H312,H314:H321)),H313&gt;H312,H313&gt;H314),"X"," "))</f>
        <v xml:space="preserve"> </v>
      </c>
      <c r="K313" s="163">
        <f>(1/SHEET1!AF267)*10000-H313</f>
        <v>-708.78251873847876</v>
      </c>
      <c r="L313" s="168" t="str">
        <f t="shared" ref="L313:L376" si="42">IF(AND(INT(K313)&lt;=INT(MIN(K305:K312,K314:K321)),K313&lt;K312,K313&lt;K314),"N",IF(AND(INT(K313)&gt;=INT(MAX(K305:K312,K314:K321)),K313&gt;K312,K313&gt;K314),"X"," "))</f>
        <v xml:space="preserve"> </v>
      </c>
      <c r="M313" s="163">
        <f>SHEET1!BL267*100-H313</f>
        <v>2049.2174075315206</v>
      </c>
      <c r="N313" s="168" t="str">
        <f t="shared" ref="N313:N376" si="43">IF(AND(INT(M313)&lt;=INT(MIN(M305:M312,M314:M321)),M313&lt;M312,M313&lt;M314),"N",IF(AND(INT(M313)&gt;=INT(MAX(M305:M312,M314:M321)),M313&gt;M312,M313&gt;M314),"X"," "))</f>
        <v xml:space="preserve"> </v>
      </c>
      <c r="O313" s="163">
        <f>(1/SHEET1!AR267)*10000-$H313</f>
        <v>-2337.2972983508325</v>
      </c>
      <c r="P313" s="168" t="str">
        <f t="shared" ref="P313:P376" si="44">IF(AND(INT(O313)&lt;=INT(MIN(O305:O312,O314:O321)),O313&lt;O312,O313&lt;O314),"N",IF(AND(INT(O313)&gt;=INT(MAX(O305:O312,O314:O321)),O313&gt;O312,O313&gt;O314),"X"," "))</f>
        <v xml:space="preserve"> </v>
      </c>
      <c r="Q313" s="163">
        <f>SHEET1!BD267*10000-$H313</f>
        <v>3571.2174075315206</v>
      </c>
      <c r="R313" s="168" t="str">
        <f t="shared" ref="R313:R376" si="45">IF(AND(INT(Q313)&lt;=INT(MIN(Q305:Q312,Q314:Q321)),Q313&lt;Q312,Q313&lt;Q314),"N",IF(AND(INT(Q313)&gt;=INT(MAX(Q305:Q312,Q314:Q321)),Q313&gt;Q312,Q313&gt;Q314),"X"," "))</f>
        <v xml:space="preserve"> </v>
      </c>
      <c r="S313" s="163">
        <f>SHEET1!BP267*1000-$H313</f>
        <v>-860.88259246847883</v>
      </c>
      <c r="T313" s="168" t="str">
        <f t="shared" ref="T313:T376" si="46">IF(AND(INT(S313)&lt;=INT(MIN(S305:S312,S314:S321)),S313&lt;S312,S313&lt;S314),"N",IF(AND(INT(S313)&gt;=INT(MAX(S305:S312,S314:S321)),S313&gt;S312,S313&gt;S314),"X"," "))</f>
        <v xml:space="preserve"> </v>
      </c>
      <c r="U313" s="163">
        <f>SHEET1!BH267*10000-$H313</f>
        <v>3302.2174075315206</v>
      </c>
      <c r="V313" s="168" t="str">
        <f t="shared" ref="V313:V376" si="47">IF(AND(INT(U313)&lt;=INT(MIN(U305:U312,U314:U321)),U313&lt;U312,U313&lt;U314),"N",IF(AND(INT(U313)&gt;=INT(MAX(U305:U312,U314:U321)),U313&gt;U312,U313&gt;U314),"X"," "))</f>
        <v xml:space="preserve"> </v>
      </c>
      <c r="W313" s="34">
        <f t="shared" si="40"/>
        <v>0.37873953285917611</v>
      </c>
      <c r="Z313" s="163">
        <f>(1/SHEET1!H267)*10000-$H313</f>
        <v>6352.3975460996489</v>
      </c>
      <c r="AA313" s="168" t="str">
        <f t="shared" ref="AA313:AA376" si="48">IF(AND(INT(Z313)&lt;=INT(MIN(Z305:Z312,Z314:Z321)),Z313&lt;Z312,Z313&lt;Z314),"N",IF(AND(INT(Z313)&gt;=INT(MAX(Z305:Z312,Z314:Z321)),Z313&gt;Z312,Z313&gt;Z314),"X"," "))</f>
        <v xml:space="preserve"> </v>
      </c>
      <c r="AB313" s="163">
        <f>(1/SHEET1!AZ267)*10000-$H313</f>
        <v>8128.3000789531443</v>
      </c>
      <c r="AC313" s="168" t="str">
        <f t="shared" ref="AC313:AC376" si="49">IF(AND(INT(AB313)&lt;=INT(MIN(AB305:AB312,AB314:AB321)),AB313&lt;AB312,AB313&lt;AB314),"N",IF(AND(INT(AB313)&gt;=INT(MAX(AB305:AB312,AB314:AB321)),AB313&gt;AB312,AB313&gt;AB314),"X"," "))</f>
        <v xml:space="preserve"> </v>
      </c>
    </row>
    <row r="314" spans="1:29" ht="15">
      <c r="A314" s="159" t="str">
        <f>SHEET1!A268</f>
        <v>15 October 2008</v>
      </c>
      <c r="B314" s="160">
        <f>SHEET1!B268</f>
        <v>0.10416666666666667</v>
      </c>
      <c r="C314" s="161"/>
      <c r="D314" s="162"/>
      <c r="E314" s="161"/>
      <c r="H314" s="163">
        <f>SHEET1!BS268*100</f>
        <v>8085.9573710959266</v>
      </c>
      <c r="I314" s="168" t="str">
        <f t="shared" si="41"/>
        <v xml:space="preserve"> </v>
      </c>
      <c r="K314" s="163">
        <f>(1/SHEET1!AF268)*10000-H314</f>
        <v>-705.88357035791887</v>
      </c>
      <c r="L314" s="168" t="str">
        <f t="shared" si="42"/>
        <v xml:space="preserve"> </v>
      </c>
      <c r="M314" s="163">
        <f>SHEET1!BL268*100-H314</f>
        <v>2037.0426289040734</v>
      </c>
      <c r="N314" s="168" t="str">
        <f t="shared" si="43"/>
        <v xml:space="preserve"> </v>
      </c>
      <c r="O314" s="163">
        <f>(1/SHEET1!AR268)*10000-$H314</f>
        <v>-2340.1518091561429</v>
      </c>
      <c r="P314" s="168" t="str">
        <f t="shared" si="44"/>
        <v xml:space="preserve"> </v>
      </c>
      <c r="Q314" s="163">
        <f>SHEET1!BD268*10000-$H314</f>
        <v>3574.0426289040734</v>
      </c>
      <c r="R314" s="168" t="str">
        <f t="shared" si="45"/>
        <v xml:space="preserve"> </v>
      </c>
      <c r="S314" s="163">
        <f>SHEET1!BP268*1000-$H314</f>
        <v>-859.95737109592665</v>
      </c>
      <c r="T314" s="168" t="str">
        <f t="shared" si="46"/>
        <v xml:space="preserve"> </v>
      </c>
      <c r="U314" s="163">
        <f>SHEET1!BH268*10000-$H314</f>
        <v>3303.0426289040734</v>
      </c>
      <c r="V314" s="168" t="str">
        <f t="shared" si="47"/>
        <v xml:space="preserve"> </v>
      </c>
      <c r="W314" s="34">
        <f t="shared" si="40"/>
        <v>0.28372711640013742</v>
      </c>
      <c r="Z314" s="163">
        <f>(1/SHEET1!H268)*10000-$H314</f>
        <v>6383.7286367177021</v>
      </c>
      <c r="AA314" s="168" t="str">
        <f t="shared" si="48"/>
        <v xml:space="preserve"> </v>
      </c>
      <c r="AB314" s="163">
        <f>(1/SHEET1!AZ268)*10000-$H314</f>
        <v>8168.9190918429558</v>
      </c>
      <c r="AC314" s="168" t="str">
        <f t="shared" si="49"/>
        <v xml:space="preserve"> </v>
      </c>
    </row>
    <row r="315" spans="1:29" ht="15">
      <c r="A315" s="159" t="str">
        <f>SHEET1!A269</f>
        <v>15 October 2008</v>
      </c>
      <c r="B315" s="160">
        <f>SHEET1!B269</f>
        <v>9.375E-2</v>
      </c>
      <c r="C315" s="161"/>
      <c r="D315" s="162"/>
      <c r="E315" s="161"/>
      <c r="H315" s="163">
        <f>SHEET1!BS269*100</f>
        <v>8085.9468095451648</v>
      </c>
      <c r="I315" s="168" t="str">
        <f t="shared" si="41"/>
        <v xml:space="preserve"> </v>
      </c>
      <c r="K315" s="163">
        <f>(1/SHEET1!AF269)*10000-H315</f>
        <v>-703.69374591014366</v>
      </c>
      <c r="L315" s="168" t="str">
        <f t="shared" si="42"/>
        <v>X</v>
      </c>
      <c r="M315" s="163">
        <f>SHEET1!BL269*100-H315</f>
        <v>2034.0531904548352</v>
      </c>
      <c r="N315" s="168" t="str">
        <f t="shared" si="43"/>
        <v>N</v>
      </c>
      <c r="O315" s="163">
        <f>(1/SHEET1!AR269)*10000-$H315</f>
        <v>-2339.4808860880912</v>
      </c>
      <c r="P315" s="168" t="str">
        <f t="shared" si="44"/>
        <v xml:space="preserve"> </v>
      </c>
      <c r="Q315" s="163">
        <f>SHEET1!BD269*10000-$H315</f>
        <v>3564.0531904548352</v>
      </c>
      <c r="R315" s="168" t="str">
        <f t="shared" si="45"/>
        <v xml:space="preserve"> </v>
      </c>
      <c r="S315" s="163">
        <f>SHEET1!BP269*1000-$H315</f>
        <v>-857.14680954516552</v>
      </c>
      <c r="T315" s="168" t="str">
        <f t="shared" si="46"/>
        <v xml:space="preserve"> </v>
      </c>
      <c r="U315" s="163">
        <f>SHEET1!BH269*10000-$H315</f>
        <v>3299.0531904548352</v>
      </c>
      <c r="V315" s="168" t="str">
        <f t="shared" si="47"/>
        <v xml:space="preserve"> </v>
      </c>
      <c r="W315" s="34">
        <f t="shared" si="40"/>
        <v>0.27507029873285815</v>
      </c>
      <c r="Z315" s="163">
        <f>(1/SHEET1!H269)*10000-$H315</f>
        <v>6406.806813643243</v>
      </c>
      <c r="AA315" s="168" t="str">
        <f t="shared" si="48"/>
        <v xml:space="preserve"> </v>
      </c>
      <c r="AB315" s="163">
        <f>(1/SHEET1!AZ269)*10000-$H315</f>
        <v>8195.3947730012369</v>
      </c>
      <c r="AC315" s="168" t="str">
        <f t="shared" si="49"/>
        <v xml:space="preserve"> </v>
      </c>
    </row>
    <row r="316" spans="1:29" ht="15">
      <c r="A316" s="159" t="str">
        <f>SHEET1!A270</f>
        <v>15 October 2008</v>
      </c>
      <c r="B316" s="160">
        <f>SHEET1!B270</f>
        <v>8.3333333333333329E-2</v>
      </c>
      <c r="C316" s="161"/>
      <c r="D316" s="162"/>
      <c r="E316" s="161"/>
      <c r="H316" s="163">
        <f>SHEET1!BS270*100</f>
        <v>8086.4913032868653</v>
      </c>
      <c r="I316" s="168" t="str">
        <f t="shared" si="41"/>
        <v xml:space="preserve"> </v>
      </c>
      <c r="K316" s="163">
        <f>(1/SHEET1!AF270)*10000-H316</f>
        <v>-706.96211724893419</v>
      </c>
      <c r="L316" s="168" t="str">
        <f t="shared" si="42"/>
        <v xml:space="preserve"> </v>
      </c>
      <c r="M316" s="163">
        <f>SHEET1!BL270*100-H316</f>
        <v>2040.5086967131347</v>
      </c>
      <c r="N316" s="168" t="str">
        <f t="shared" si="43"/>
        <v xml:space="preserve"> </v>
      </c>
      <c r="O316" s="163">
        <f>(1/SHEET1!AR270)*10000-$H316</f>
        <v>-2337.051873631257</v>
      </c>
      <c r="P316" s="168" t="str">
        <f t="shared" si="44"/>
        <v xml:space="preserve"> </v>
      </c>
      <c r="Q316" s="163">
        <f>SHEET1!BD270*10000-$H316</f>
        <v>3572.5086967131347</v>
      </c>
      <c r="R316" s="168" t="str">
        <f t="shared" si="45"/>
        <v xml:space="preserve"> </v>
      </c>
      <c r="S316" s="163">
        <f>SHEET1!BP270*1000-$H316</f>
        <v>-861.39130328686497</v>
      </c>
      <c r="T316" s="168" t="str">
        <f t="shared" si="46"/>
        <v xml:space="preserve"> </v>
      </c>
      <c r="U316" s="163">
        <f>SHEET1!BH270*10000-$H316</f>
        <v>3302.5086967131347</v>
      </c>
      <c r="V316" s="168" t="str">
        <f t="shared" si="47"/>
        <v xml:space="preserve"> </v>
      </c>
      <c r="W316" s="34">
        <f t="shared" si="40"/>
        <v>0.24897831979026858</v>
      </c>
      <c r="Z316" s="163">
        <f>(1/SHEET1!H270)*10000-$H316</f>
        <v>6364.3757487362573</v>
      </c>
      <c r="AA316" s="168" t="str">
        <f t="shared" si="48"/>
        <v xml:space="preserve"> </v>
      </c>
      <c r="AB316" s="163">
        <f>(1/SHEET1!AZ270)*10000-$H316</f>
        <v>8131.4782069304556</v>
      </c>
      <c r="AC316" s="168" t="str">
        <f t="shared" si="49"/>
        <v xml:space="preserve"> </v>
      </c>
    </row>
    <row r="317" spans="1:29" ht="15">
      <c r="A317" s="159" t="str">
        <f>SHEET1!A271</f>
        <v>15 October 2008</v>
      </c>
      <c r="B317" s="160">
        <f>SHEET1!B271</f>
        <v>7.2916666666666671E-2</v>
      </c>
      <c r="C317" s="161"/>
      <c r="D317" s="162"/>
      <c r="E317" s="161"/>
      <c r="H317" s="163">
        <f>SHEET1!BS271*100</f>
        <v>8084.5682461434435</v>
      </c>
      <c r="I317" s="168" t="str">
        <f t="shared" si="41"/>
        <v xml:space="preserve"> </v>
      </c>
      <c r="K317" s="163">
        <f>(1/SHEET1!AF271)*10000-H317</f>
        <v>-707.76092835058444</v>
      </c>
      <c r="L317" s="168" t="str">
        <f t="shared" si="42"/>
        <v xml:space="preserve"> </v>
      </c>
      <c r="M317" s="163">
        <f>SHEET1!BL271*100-H317</f>
        <v>2043.4317538565565</v>
      </c>
      <c r="N317" s="168" t="str">
        <f t="shared" si="43"/>
        <v xml:space="preserve"> </v>
      </c>
      <c r="O317" s="163">
        <f>(1/SHEET1!AR271)*10000-$H317</f>
        <v>-2334.7982369438114</v>
      </c>
      <c r="P317" s="168" t="str">
        <f t="shared" si="44"/>
        <v xml:space="preserve"> </v>
      </c>
      <c r="Q317" s="163">
        <f>SHEET1!BD271*10000-$H317</f>
        <v>3572.4317538565565</v>
      </c>
      <c r="R317" s="168" t="str">
        <f t="shared" si="45"/>
        <v xml:space="preserve"> </v>
      </c>
      <c r="S317" s="163">
        <f>SHEET1!BP271*1000-$H317</f>
        <v>-861.76824614344332</v>
      </c>
      <c r="T317" s="168" t="str">
        <f t="shared" si="46"/>
        <v xml:space="preserve"> </v>
      </c>
      <c r="U317" s="163">
        <f>SHEET1!BH271*10000-$H317</f>
        <v>3297.4317538565583</v>
      </c>
      <c r="V317" s="168" t="str">
        <f t="shared" si="47"/>
        <v xml:space="preserve"> </v>
      </c>
      <c r="W317" s="34">
        <f t="shared" si="40"/>
        <v>0.29752379303331022</v>
      </c>
      <c r="Z317" s="163">
        <f>(1/SHEET1!H271)*10000-$H317</f>
        <v>6364.2108320244506</v>
      </c>
      <c r="AA317" s="168" t="str">
        <f t="shared" si="48"/>
        <v xml:space="preserve"> </v>
      </c>
      <c r="AB317" s="163">
        <f>(1/SHEET1!AZ271)*10000-$H317</f>
        <v>8136.0319160625577</v>
      </c>
      <c r="AC317" s="168" t="str">
        <f t="shared" si="49"/>
        <v xml:space="preserve"> </v>
      </c>
    </row>
    <row r="318" spans="1:29" ht="15">
      <c r="A318" s="159" t="str">
        <f>SHEET1!A272</f>
        <v>15 October 2008</v>
      </c>
      <c r="B318" s="160">
        <f>SHEET1!B272</f>
        <v>6.25E-2</v>
      </c>
      <c r="C318" s="161"/>
      <c r="D318" s="162"/>
      <c r="E318" s="161"/>
      <c r="H318" s="163">
        <f>SHEET1!BS272*100</f>
        <v>8088.2830515150854</v>
      </c>
      <c r="I318" s="168" t="str">
        <f t="shared" si="41"/>
        <v xml:space="preserve"> </v>
      </c>
      <c r="K318" s="163">
        <f>(1/SHEET1!AF272)*10000-H318</f>
        <v>-709.29839980316046</v>
      </c>
      <c r="L318" s="168" t="str">
        <f t="shared" si="42"/>
        <v xml:space="preserve"> </v>
      </c>
      <c r="M318" s="163">
        <f>SHEET1!BL272*100-H318</f>
        <v>2049.7169484849146</v>
      </c>
      <c r="N318" s="168" t="str">
        <f t="shared" si="43"/>
        <v xml:space="preserve"> </v>
      </c>
      <c r="O318" s="163">
        <f>(1/SHEET1!AR272)*10000-$H318</f>
        <v>-2338.843621859477</v>
      </c>
      <c r="P318" s="168" t="str">
        <f t="shared" si="44"/>
        <v xml:space="preserve"> </v>
      </c>
      <c r="Q318" s="163">
        <f>SHEET1!BD272*10000-$H318</f>
        <v>3580.7169484849146</v>
      </c>
      <c r="R318" s="168" t="str">
        <f t="shared" si="45"/>
        <v xml:space="preserve"> </v>
      </c>
      <c r="S318" s="163">
        <f>SHEET1!BP272*1000-$H318</f>
        <v>-863.48305151508521</v>
      </c>
      <c r="T318" s="168" t="str">
        <f t="shared" si="46"/>
        <v xml:space="preserve"> </v>
      </c>
      <c r="U318" s="163">
        <f>SHEET1!BH272*10000-$H318</f>
        <v>3292.7169484849128</v>
      </c>
      <c r="V318" s="168" t="str">
        <f t="shared" si="47"/>
        <v xml:space="preserve"> </v>
      </c>
      <c r="W318" s="34">
        <f t="shared" si="40"/>
        <v>0.38363743405644568</v>
      </c>
      <c r="Z318" s="163">
        <f>(1/SHEET1!H272)*10000-$H318</f>
        <v>6370.94193402569</v>
      </c>
      <c r="AA318" s="168" t="str">
        <f t="shared" si="48"/>
        <v xml:space="preserve"> </v>
      </c>
      <c r="AB318" s="163">
        <f>(1/SHEET1!AZ272)*10000-$H318</f>
        <v>8161.3107086409127</v>
      </c>
      <c r="AC318" s="168" t="str">
        <f t="shared" si="49"/>
        <v xml:space="preserve"> </v>
      </c>
    </row>
    <row r="319" spans="1:29" ht="15">
      <c r="A319" s="159" t="str">
        <f>SHEET1!A273</f>
        <v>15 October 2008</v>
      </c>
      <c r="B319" s="160">
        <f>SHEET1!B273</f>
        <v>5.2083333333333336E-2</v>
      </c>
      <c r="C319" s="161"/>
      <c r="D319" s="162"/>
      <c r="E319" s="161"/>
      <c r="H319" s="163">
        <f>SHEET1!BS273*100</f>
        <v>8086.9180652778805</v>
      </c>
      <c r="I319" s="168" t="str">
        <f t="shared" si="41"/>
        <v xml:space="preserve"> </v>
      </c>
      <c r="K319" s="163">
        <f>(1/SHEET1!AF273)*10000-H319</f>
        <v>-711.19893266244981</v>
      </c>
      <c r="L319" s="168" t="str">
        <f t="shared" si="42"/>
        <v xml:space="preserve"> </v>
      </c>
      <c r="M319" s="163">
        <f>SHEET1!BL273*100-H319</f>
        <v>2060.0819347221195</v>
      </c>
      <c r="N319" s="168" t="str">
        <f t="shared" si="43"/>
        <v xml:space="preserve"> </v>
      </c>
      <c r="O319" s="163">
        <f>(1/SHEET1!AR273)*10000-$H319</f>
        <v>-2340.4521418208069</v>
      </c>
      <c r="P319" s="168" t="str">
        <f t="shared" si="44"/>
        <v xml:space="preserve"> </v>
      </c>
      <c r="Q319" s="163">
        <f>SHEET1!BD273*10000-$H319</f>
        <v>3577.0819347221213</v>
      </c>
      <c r="R319" s="168" t="str">
        <f t="shared" si="45"/>
        <v xml:space="preserve"> </v>
      </c>
      <c r="S319" s="163">
        <f>SHEET1!BP273*1000-$H319</f>
        <v>-865.71806527788067</v>
      </c>
      <c r="T319" s="168" t="str">
        <f t="shared" si="46"/>
        <v xml:space="preserve"> </v>
      </c>
      <c r="U319" s="163">
        <f>SHEET1!BH273*10000-$H319</f>
        <v>3301.0819347221195</v>
      </c>
      <c r="V319" s="168" t="str">
        <f t="shared" si="47"/>
        <v xml:space="preserve"> </v>
      </c>
      <c r="W319" s="34">
        <f t="shared" si="40"/>
        <v>0.48934229914241423</v>
      </c>
      <c r="Z319" s="163">
        <f>(1/SHEET1!H273)*10000-$H319</f>
        <v>6386.9565909675975</v>
      </c>
      <c r="AA319" s="168" t="str">
        <f t="shared" si="48"/>
        <v xml:space="preserve"> </v>
      </c>
      <c r="AB319" s="163">
        <f>(1/SHEET1!AZ273)*10000-$H319</f>
        <v>8165.3166169909337</v>
      </c>
      <c r="AC319" s="168" t="str">
        <f t="shared" si="49"/>
        <v xml:space="preserve"> </v>
      </c>
    </row>
    <row r="320" spans="1:29" ht="15">
      <c r="A320" s="159" t="str">
        <f>SHEET1!A274</f>
        <v>15 October 2008</v>
      </c>
      <c r="B320" s="160">
        <f>SHEET1!B274</f>
        <v>4.1666666666666664E-2</v>
      </c>
      <c r="C320" s="161"/>
      <c r="D320" s="162"/>
      <c r="E320" s="161"/>
      <c r="H320" s="163">
        <f>SHEET1!BS274*100</f>
        <v>8082.3591521790959</v>
      </c>
      <c r="I320" s="168" t="str">
        <f t="shared" si="41"/>
        <v xml:space="preserve"> </v>
      </c>
      <c r="K320" s="163">
        <f>(1/SHEET1!AF274)*10000-H320</f>
        <v>-708.27169550186045</v>
      </c>
      <c r="L320" s="168" t="str">
        <f t="shared" si="42"/>
        <v xml:space="preserve"> </v>
      </c>
      <c r="M320" s="163">
        <f>SHEET1!BL274*100-H320</f>
        <v>2043.6408478209041</v>
      </c>
      <c r="N320" s="168" t="str">
        <f t="shared" si="43"/>
        <v xml:space="preserve"> </v>
      </c>
      <c r="O320" s="163">
        <f>(1/SHEET1!AR274)*10000-$H320</f>
        <v>-2336.8837140865935</v>
      </c>
      <c r="P320" s="168" t="str">
        <f t="shared" si="44"/>
        <v xml:space="preserve"> </v>
      </c>
      <c r="Q320" s="163">
        <f>SHEET1!BD274*10000-$H320</f>
        <v>3576.6408478209041</v>
      </c>
      <c r="R320" s="168" t="str">
        <f t="shared" si="45"/>
        <v xml:space="preserve"> </v>
      </c>
      <c r="S320" s="163">
        <f>SHEET1!BP274*1000-$H320</f>
        <v>-862.25915217909551</v>
      </c>
      <c r="T320" s="168" t="str">
        <f t="shared" si="46"/>
        <v xml:space="preserve"> </v>
      </c>
      <c r="U320" s="163">
        <f>SHEET1!BH274*10000-$H320</f>
        <v>3301.6408478209041</v>
      </c>
      <c r="V320" s="168" t="str">
        <f t="shared" si="47"/>
        <v xml:space="preserve"> </v>
      </c>
      <c r="W320" s="34">
        <f t="shared" si="40"/>
        <v>0.50461335165625587</v>
      </c>
      <c r="Z320" s="163">
        <f>(1/SHEET1!H274)*10000-$H320</f>
        <v>6423.007833605644</v>
      </c>
      <c r="AA320" s="168" t="str">
        <f t="shared" si="48"/>
        <v>X</v>
      </c>
      <c r="AB320" s="163">
        <f>(1/SHEET1!AZ274)*10000-$H320</f>
        <v>8214.9029077948253</v>
      </c>
      <c r="AC320" s="168" t="str">
        <f t="shared" si="49"/>
        <v>X</v>
      </c>
    </row>
    <row r="321" spans="1:29" ht="15">
      <c r="A321" s="159" t="str">
        <f>SHEET1!A275</f>
        <v>15 October 2008</v>
      </c>
      <c r="B321" s="160">
        <f>SHEET1!B275</f>
        <v>3.125E-2</v>
      </c>
      <c r="C321" s="161"/>
      <c r="D321" s="162"/>
      <c r="E321" s="161"/>
      <c r="H321" s="163">
        <f>SHEET1!BS275*100</f>
        <v>8073.4995976556756</v>
      </c>
      <c r="I321" s="168" t="str">
        <f t="shared" si="41"/>
        <v xml:space="preserve"> </v>
      </c>
      <c r="K321" s="163">
        <f>(1/SHEET1!AF275)*10000-H321</f>
        <v>-711.89771308559284</v>
      </c>
      <c r="L321" s="168" t="str">
        <f t="shared" si="42"/>
        <v xml:space="preserve"> </v>
      </c>
      <c r="M321" s="163">
        <f>SHEET1!BL275*100-H321</f>
        <v>2052.5004023443244</v>
      </c>
      <c r="N321" s="168" t="str">
        <f t="shared" si="43"/>
        <v xml:space="preserve"> </v>
      </c>
      <c r="O321" s="163">
        <f>(1/SHEET1!AR275)*10000-$H321</f>
        <v>-2331.9826888883799</v>
      </c>
      <c r="P321" s="168" t="str">
        <f t="shared" si="44"/>
        <v xml:space="preserve"> </v>
      </c>
      <c r="Q321" s="163">
        <f>SHEET1!BD275*10000-$H321</f>
        <v>3578.5004023443244</v>
      </c>
      <c r="R321" s="168" t="str">
        <f t="shared" si="45"/>
        <v xml:space="preserve"> </v>
      </c>
      <c r="S321" s="163">
        <f>SHEET1!BP275*1000-$H321</f>
        <v>-863.29959765567492</v>
      </c>
      <c r="T321" s="168" t="str">
        <f t="shared" si="46"/>
        <v xml:space="preserve"> </v>
      </c>
      <c r="U321" s="163">
        <f>SHEET1!BH275*10000-$H321</f>
        <v>3306.5004023443225</v>
      </c>
      <c r="V321" s="168" t="str">
        <f t="shared" si="47"/>
        <v xml:space="preserve"> </v>
      </c>
      <c r="W321" s="34">
        <f t="shared" si="40"/>
        <v>0.49947602168562633</v>
      </c>
      <c r="Z321" s="163">
        <f>(1/SHEET1!H275)*10000-$H321</f>
        <v>6415.0544446509002</v>
      </c>
      <c r="AA321" s="168" t="str">
        <f t="shared" si="48"/>
        <v xml:space="preserve"> </v>
      </c>
      <c r="AB321" s="163">
        <f>(1/SHEET1!AZ275)*10000-$H321</f>
        <v>8144.4699125616453</v>
      </c>
      <c r="AC321" s="168" t="str">
        <f t="shared" si="49"/>
        <v xml:space="preserve"> </v>
      </c>
    </row>
    <row r="322" spans="1:29" ht="15">
      <c r="A322" s="159" t="str">
        <f>SHEET1!A276</f>
        <v>15 October 2008</v>
      </c>
      <c r="B322" s="160">
        <f>SHEET1!B276</f>
        <v>2.0833333333333332E-2</v>
      </c>
      <c r="C322" s="161"/>
      <c r="D322" s="162"/>
      <c r="E322" s="161"/>
      <c r="H322" s="163">
        <f>SHEET1!BS276*100</f>
        <v>8085.283023383131</v>
      </c>
      <c r="I322" s="168" t="str">
        <f t="shared" si="41"/>
        <v xml:space="preserve"> </v>
      </c>
      <c r="K322" s="163">
        <f>(1/SHEET1!AF276)*10000-H322</f>
        <v>-716.62927642270006</v>
      </c>
      <c r="L322" s="168" t="str">
        <f t="shared" si="42"/>
        <v xml:space="preserve"> </v>
      </c>
      <c r="M322" s="163">
        <f>SHEET1!BL276*100-H322</f>
        <v>2085.716976616869</v>
      </c>
      <c r="N322" s="168" t="str">
        <f t="shared" si="43"/>
        <v xml:space="preserve"> </v>
      </c>
      <c r="O322" s="163">
        <f>(1/SHEET1!AR276)*10000-$H322</f>
        <v>-2337.4959214173878</v>
      </c>
      <c r="P322" s="168" t="str">
        <f t="shared" si="44"/>
        <v xml:space="preserve"> </v>
      </c>
      <c r="Q322" s="163">
        <f>SHEET1!BD276*10000-$H322</f>
        <v>3576.7169766168672</v>
      </c>
      <c r="R322" s="168" t="str">
        <f t="shared" si="45"/>
        <v xml:space="preserve"> </v>
      </c>
      <c r="S322" s="163">
        <f>SHEET1!BP276*1000-$H322</f>
        <v>-870.38302338313133</v>
      </c>
      <c r="T322" s="168" t="str">
        <f t="shared" si="46"/>
        <v xml:space="preserve"> </v>
      </c>
      <c r="U322" s="163">
        <f>SHEET1!BH276*10000-$H322</f>
        <v>3287.716976616869</v>
      </c>
      <c r="V322" s="168" t="str">
        <f t="shared" si="47"/>
        <v>N</v>
      </c>
      <c r="W322" s="34">
        <f t="shared" si="40"/>
        <v>0.54106911129621016</v>
      </c>
      <c r="Z322" s="163">
        <f>(1/SHEET1!H276)*10000-$H322</f>
        <v>6409.5713033308866</v>
      </c>
      <c r="AA322" s="168" t="str">
        <f t="shared" si="48"/>
        <v xml:space="preserve"> </v>
      </c>
      <c r="AB322" s="163">
        <f>(1/SHEET1!AZ276)*10000-$H322</f>
        <v>8190.7586432835369</v>
      </c>
      <c r="AC322" s="168" t="str">
        <f t="shared" si="49"/>
        <v xml:space="preserve"> </v>
      </c>
    </row>
    <row r="323" spans="1:29" ht="15">
      <c r="A323" s="159" t="str">
        <f>SHEET1!A277</f>
        <v>15 October 2008</v>
      </c>
      <c r="B323" s="160">
        <f>SHEET1!B277</f>
        <v>1.0416666666666666E-2</v>
      </c>
      <c r="C323" s="161"/>
      <c r="D323" s="162"/>
      <c r="E323" s="161"/>
      <c r="H323" s="163">
        <f>SHEET1!BS277*100</f>
        <v>8089.3624846000666</v>
      </c>
      <c r="I323" s="168" t="str">
        <f t="shared" si="41"/>
        <v xml:space="preserve"> </v>
      </c>
      <c r="K323" s="163">
        <f>(1/SHEET1!AF277)*10000-H323</f>
        <v>-718.53621497524182</v>
      </c>
      <c r="L323" s="168" t="str">
        <f t="shared" si="42"/>
        <v xml:space="preserve"> </v>
      </c>
      <c r="M323" s="163">
        <f>SHEET1!BL277*100-H323</f>
        <v>2084.6375153999334</v>
      </c>
      <c r="N323" s="168" t="str">
        <f t="shared" si="43"/>
        <v xml:space="preserve"> </v>
      </c>
      <c r="O323" s="163">
        <f>(1/SHEET1!AR277)*10000-$H323</f>
        <v>-2341.9057342121132</v>
      </c>
      <c r="P323" s="168" t="str">
        <f t="shared" si="44"/>
        <v>N</v>
      </c>
      <c r="Q323" s="163">
        <f>SHEET1!BD277*10000-$H323</f>
        <v>3593.6375153999315</v>
      </c>
      <c r="R323" s="168" t="str">
        <f t="shared" si="45"/>
        <v>X</v>
      </c>
      <c r="S323" s="163">
        <f>SHEET1!BP277*1000-$H323</f>
        <v>-874.26248460006718</v>
      </c>
      <c r="T323" s="168" t="str">
        <f t="shared" si="46"/>
        <v xml:space="preserve"> </v>
      </c>
      <c r="U323" s="163">
        <f>SHEET1!BH277*10000-$H323</f>
        <v>3298.6375153999334</v>
      </c>
      <c r="V323" s="168" t="str">
        <f t="shared" si="47"/>
        <v xml:space="preserve"> </v>
      </c>
      <c r="W323" s="34">
        <f t="shared" si="40"/>
        <v>0.56695550465664046</v>
      </c>
      <c r="Z323" s="163">
        <f>(1/SHEET1!H277)*10000-$H323</f>
        <v>6351.0707283963247</v>
      </c>
      <c r="AA323" s="168" t="str">
        <f t="shared" si="48"/>
        <v xml:space="preserve"> </v>
      </c>
      <c r="AB323" s="163">
        <f>(1/SHEET1!AZ277)*10000-$H323</f>
        <v>8168.1566179848787</v>
      </c>
      <c r="AC323" s="168" t="str">
        <f t="shared" si="49"/>
        <v xml:space="preserve"> </v>
      </c>
    </row>
    <row r="324" spans="1:29" ht="15">
      <c r="A324" s="159" t="str">
        <f>SHEET1!A278</f>
        <v>15 October 2008</v>
      </c>
      <c r="B324" s="160">
        <f>SHEET1!B278</f>
        <v>0</v>
      </c>
      <c r="C324" s="161"/>
      <c r="D324" s="162"/>
      <c r="E324" s="161"/>
      <c r="H324" s="163">
        <f>SHEET1!BS278*100</f>
        <v>8093.2545798149686</v>
      </c>
      <c r="I324" s="168" t="str">
        <f t="shared" si="41"/>
        <v>X</v>
      </c>
      <c r="K324" s="163">
        <f>(1/SHEET1!AF278)*10000-H324</f>
        <v>-710.45649934246921</v>
      </c>
      <c r="L324" s="168" t="str">
        <f t="shared" si="42"/>
        <v xml:space="preserve"> </v>
      </c>
      <c r="M324" s="163">
        <f>SHEET1!BL278*100-H324</f>
        <v>2072.7454201850314</v>
      </c>
      <c r="N324" s="168" t="str">
        <f t="shared" si="43"/>
        <v xml:space="preserve"> </v>
      </c>
      <c r="O324" s="163">
        <f>(1/SHEET1!AR278)*10000-$H324</f>
        <v>-2340.5076431527123</v>
      </c>
      <c r="P324" s="168" t="str">
        <f t="shared" si="44"/>
        <v xml:space="preserve"> </v>
      </c>
      <c r="Q324" s="163">
        <f>SHEET1!BD278*10000-$H324</f>
        <v>3556.7454201850314</v>
      </c>
      <c r="R324" s="168" t="str">
        <f t="shared" si="45"/>
        <v xml:space="preserve"> </v>
      </c>
      <c r="S324" s="163">
        <f>SHEET1!BP278*1000-$H324</f>
        <v>-867.25457981496857</v>
      </c>
      <c r="T324" s="168" t="str">
        <f t="shared" si="46"/>
        <v xml:space="preserve"> </v>
      </c>
      <c r="U324" s="163">
        <f>SHEET1!BH278*10000-$H324</f>
        <v>3294.7454201850314</v>
      </c>
      <c r="V324" s="168" t="str">
        <f t="shared" si="47"/>
        <v xml:space="preserve"> </v>
      </c>
      <c r="W324" s="34">
        <f t="shared" si="40"/>
        <v>0.58627837253660176</v>
      </c>
      <c r="Z324" s="163">
        <f>(1/SHEET1!H278)*10000-$H324</f>
        <v>6376.4314279986602</v>
      </c>
      <c r="AA324" s="168" t="str">
        <f t="shared" si="48"/>
        <v xml:space="preserve"> </v>
      </c>
      <c r="AB324" s="163">
        <f>(1/SHEET1!AZ278)*10000-$H324</f>
        <v>8132.6094474444844</v>
      </c>
      <c r="AC324" s="168" t="str">
        <f t="shared" si="49"/>
        <v xml:space="preserve"> </v>
      </c>
    </row>
    <row r="325" spans="1:29" ht="15">
      <c r="A325" s="159" t="str">
        <f>SHEET1!A279</f>
        <v>14 October 2008</v>
      </c>
      <c r="B325" s="160">
        <f>SHEET1!B279</f>
        <v>0.98958333333333337</v>
      </c>
      <c r="C325" s="161"/>
      <c r="D325" s="162"/>
      <c r="E325" s="161"/>
      <c r="H325" s="163">
        <f>SHEET1!BS279*100</f>
        <v>8085.1612663634996</v>
      </c>
      <c r="I325" s="168" t="str">
        <f t="shared" si="41"/>
        <v xml:space="preserve"> </v>
      </c>
      <c r="K325" s="163">
        <f>(1/SHEET1!AF279)*10000-H325</f>
        <v>-709.44213374806895</v>
      </c>
      <c r="L325" s="168" t="str">
        <f t="shared" si="42"/>
        <v xml:space="preserve"> </v>
      </c>
      <c r="M325" s="163">
        <f>SHEET1!BL279*100-H325</f>
        <v>2063.8387336365004</v>
      </c>
      <c r="N325" s="168" t="str">
        <f t="shared" si="43"/>
        <v xml:space="preserve"> </v>
      </c>
      <c r="O325" s="163">
        <f>(1/SHEET1!AR279)*10000-$H325</f>
        <v>-2338.0348295818912</v>
      </c>
      <c r="P325" s="168" t="str">
        <f t="shared" si="44"/>
        <v xml:space="preserve"> </v>
      </c>
      <c r="Q325" s="163">
        <f>SHEET1!BD279*10000-$H325</f>
        <v>3555.8387336365004</v>
      </c>
      <c r="R325" s="168" t="str">
        <f t="shared" si="45"/>
        <v xml:space="preserve"> </v>
      </c>
      <c r="S325" s="163">
        <f>SHEET1!BP279*1000-$H325</f>
        <v>-871.16126636349964</v>
      </c>
      <c r="T325" s="168" t="str">
        <f t="shared" si="46"/>
        <v xml:space="preserve"> </v>
      </c>
      <c r="U325" s="163">
        <f>SHEET1!BH279*10000-$H325</f>
        <v>3310.8387336365004</v>
      </c>
      <c r="V325" s="168" t="str">
        <f t="shared" si="47"/>
        <v>X</v>
      </c>
      <c r="W325" s="34">
        <f t="shared" si="40"/>
        <v>0.48778731832359418</v>
      </c>
      <c r="Z325" s="163">
        <f>(1/SHEET1!H279)*10000-$H325</f>
        <v>6295.0515607863408</v>
      </c>
      <c r="AA325" s="168" t="str">
        <f t="shared" si="48"/>
        <v xml:space="preserve"> </v>
      </c>
      <c r="AB325" s="163">
        <f>(1/SHEET1!AZ279)*10000-$H325</f>
        <v>8111.7937061016792</v>
      </c>
      <c r="AC325" s="168" t="str">
        <f t="shared" si="49"/>
        <v xml:space="preserve"> </v>
      </c>
    </row>
    <row r="326" spans="1:29" ht="15">
      <c r="A326" s="159" t="str">
        <f>SHEET1!A280</f>
        <v>14 October 2008</v>
      </c>
      <c r="B326" s="160">
        <f>SHEET1!B280</f>
        <v>0.97916666666666663</v>
      </c>
      <c r="C326" s="161"/>
      <c r="D326" s="162"/>
      <c r="E326" s="161"/>
      <c r="H326" s="163">
        <f>SHEET1!BS280*100</f>
        <v>8083.8671246023141</v>
      </c>
      <c r="I326" s="168" t="str">
        <f t="shared" si="41"/>
        <v xml:space="preserve"> </v>
      </c>
      <c r="K326" s="163">
        <f>(1/SHEET1!AF280)*10000-H326</f>
        <v>-708.691964192255</v>
      </c>
      <c r="L326" s="168" t="str">
        <f t="shared" si="42"/>
        <v>X</v>
      </c>
      <c r="M326" s="163">
        <f>SHEET1!BL280*100-H326</f>
        <v>2063.1328753976859</v>
      </c>
      <c r="N326" s="168" t="str">
        <f t="shared" si="43"/>
        <v xml:space="preserve"> </v>
      </c>
      <c r="O326" s="163">
        <f>(1/SHEET1!AR280)*10000-$H326</f>
        <v>-2332.774416987867</v>
      </c>
      <c r="P326" s="168" t="str">
        <f t="shared" si="44"/>
        <v xml:space="preserve"> </v>
      </c>
      <c r="Q326" s="163">
        <f>SHEET1!BD280*10000-$H326</f>
        <v>3551.1328753976859</v>
      </c>
      <c r="R326" s="168" t="str">
        <f t="shared" si="45"/>
        <v xml:space="preserve"> </v>
      </c>
      <c r="S326" s="163">
        <f>SHEET1!BP280*1000-$H326</f>
        <v>-871.26712460231374</v>
      </c>
      <c r="T326" s="168" t="str">
        <f t="shared" si="46"/>
        <v xml:space="preserve"> </v>
      </c>
      <c r="U326" s="163">
        <f>SHEET1!BH280*10000-$H326</f>
        <v>3296.1328753976841</v>
      </c>
      <c r="V326" s="168" t="str">
        <f t="shared" si="47"/>
        <v xml:space="preserve"> </v>
      </c>
      <c r="W326" s="34">
        <f t="shared" si="40"/>
        <v>0.43058717210362957</v>
      </c>
      <c r="Z326" s="163">
        <f>(1/SHEET1!H280)*10000-$H326</f>
        <v>6277.7586114310043</v>
      </c>
      <c r="AA326" s="168" t="str">
        <f t="shared" si="48"/>
        <v xml:space="preserve"> </v>
      </c>
      <c r="AB326" s="163">
        <f>(1/SHEET1!AZ280)*10000-$H326</f>
        <v>8099.9813945755477</v>
      </c>
      <c r="AC326" s="168" t="str">
        <f t="shared" si="49"/>
        <v xml:space="preserve"> </v>
      </c>
    </row>
    <row r="327" spans="1:29" ht="15">
      <c r="A327" s="159" t="str">
        <f>SHEET1!A281</f>
        <v>14 October 2008</v>
      </c>
      <c r="B327" s="160">
        <f>SHEET1!B281</f>
        <v>0.96875</v>
      </c>
      <c r="C327" s="161"/>
      <c r="D327" s="162"/>
      <c r="E327" s="161"/>
      <c r="H327" s="163">
        <f>SHEET1!BS281*100</f>
        <v>8082.3880900373324</v>
      </c>
      <c r="I327" s="168" t="str">
        <f t="shared" si="41"/>
        <v xml:space="preserve"> </v>
      </c>
      <c r="K327" s="163">
        <f>(1/SHEET1!AF281)*10000-H327</f>
        <v>-713.19133248390608</v>
      </c>
      <c r="L327" s="168" t="str">
        <f t="shared" si="42"/>
        <v xml:space="preserve"> </v>
      </c>
      <c r="M327" s="163">
        <f>SHEET1!BL281*100-H327</f>
        <v>2087.6119099626676</v>
      </c>
      <c r="N327" s="168" t="str">
        <f t="shared" si="43"/>
        <v xml:space="preserve"> </v>
      </c>
      <c r="O327" s="163">
        <f>(1/SHEET1!AR281)*10000-$H327</f>
        <v>-2333.279201914992</v>
      </c>
      <c r="P327" s="168" t="str">
        <f t="shared" si="44"/>
        <v xml:space="preserve"> </v>
      </c>
      <c r="Q327" s="163">
        <f>SHEET1!BD281*10000-$H327</f>
        <v>3545.6119099626676</v>
      </c>
      <c r="R327" s="168" t="str">
        <f t="shared" si="45"/>
        <v xml:space="preserve"> </v>
      </c>
      <c r="S327" s="163">
        <f>SHEET1!BP281*1000-$H327</f>
        <v>-874.98809003733277</v>
      </c>
      <c r="T327" s="168" t="str">
        <f t="shared" si="46"/>
        <v xml:space="preserve"> </v>
      </c>
      <c r="U327" s="163">
        <f>SHEET1!BH281*10000-$H327</f>
        <v>3295.6119099626676</v>
      </c>
      <c r="V327" s="168" t="str">
        <f t="shared" si="47"/>
        <v xml:space="preserve"> </v>
      </c>
      <c r="W327" s="34">
        <f t="shared" si="40"/>
        <v>0.43208374959123719</v>
      </c>
      <c r="Z327" s="163">
        <f>(1/SHEET1!H281)*10000-$H327</f>
        <v>6266.8729230204963</v>
      </c>
      <c r="AA327" s="168" t="str">
        <f t="shared" si="48"/>
        <v xml:space="preserve"> </v>
      </c>
      <c r="AB327" s="163">
        <f>(1/SHEET1!AZ281)*10000-$H327</f>
        <v>8085.7606569311383</v>
      </c>
      <c r="AC327" s="168" t="str">
        <f t="shared" si="49"/>
        <v xml:space="preserve"> </v>
      </c>
    </row>
    <row r="328" spans="1:29" ht="15">
      <c r="A328" s="159" t="str">
        <f>SHEET1!A282</f>
        <v>14 October 2008</v>
      </c>
      <c r="B328" s="160">
        <f>SHEET1!B282</f>
        <v>0.95833333333333337</v>
      </c>
      <c r="C328" s="161"/>
      <c r="D328" s="162"/>
      <c r="E328" s="161"/>
      <c r="H328" s="163">
        <f>SHEET1!BS282*100</f>
        <v>8075.4095121664222</v>
      </c>
      <c r="I328" s="168" t="str">
        <f t="shared" si="41"/>
        <v xml:space="preserve"> </v>
      </c>
      <c r="K328" s="163">
        <f>(1/SHEET1!AF282)*10000-H328</f>
        <v>-720.30506968333884</v>
      </c>
      <c r="L328" s="168" t="str">
        <f t="shared" si="42"/>
        <v xml:space="preserve"> </v>
      </c>
      <c r="M328" s="163">
        <f>SHEET1!BL282*100-H328</f>
        <v>2110.5904878335778</v>
      </c>
      <c r="N328" s="168" t="str">
        <f t="shared" si="43"/>
        <v xml:space="preserve"> </v>
      </c>
      <c r="O328" s="163">
        <f>(1/SHEET1!AR282)*10000-$H328</f>
        <v>-2327.9527617784688</v>
      </c>
      <c r="P328" s="168" t="str">
        <f t="shared" si="44"/>
        <v xml:space="preserve"> </v>
      </c>
      <c r="Q328" s="163">
        <f>SHEET1!BD282*10000-$H328</f>
        <v>3550.5904878335778</v>
      </c>
      <c r="R328" s="168" t="str">
        <f t="shared" si="45"/>
        <v xml:space="preserve"> </v>
      </c>
      <c r="S328" s="163">
        <f>SHEET1!BP282*1000-$H328</f>
        <v>-879.40951216642225</v>
      </c>
      <c r="T328" s="168" t="str">
        <f t="shared" si="46"/>
        <v xml:space="preserve"> </v>
      </c>
      <c r="U328" s="163">
        <f>SHEET1!BH282*10000-$H328</f>
        <v>3297.5904878335778</v>
      </c>
      <c r="V328" s="168" t="str">
        <f t="shared" si="47"/>
        <v xml:space="preserve"> </v>
      </c>
      <c r="W328" s="34">
        <f t="shared" si="40"/>
        <v>0.31663497580642247</v>
      </c>
      <c r="Z328" s="163">
        <f>(1/SHEET1!H282)*10000-$H328</f>
        <v>6208.2642487248804</v>
      </c>
      <c r="AA328" s="168" t="str">
        <f t="shared" si="48"/>
        <v xml:space="preserve"> </v>
      </c>
      <c r="AB328" s="163">
        <f>(1/SHEET1!AZ282)*10000-$H328</f>
        <v>8061.4308944819559</v>
      </c>
      <c r="AC328" s="168" t="str">
        <f t="shared" si="49"/>
        <v xml:space="preserve"> </v>
      </c>
    </row>
    <row r="329" spans="1:29" ht="15">
      <c r="A329" s="159" t="str">
        <f>SHEET1!A283</f>
        <v>14 October 2008</v>
      </c>
      <c r="B329" s="160">
        <f>SHEET1!B283</f>
        <v>0.94791666666666663</v>
      </c>
      <c r="C329" s="161"/>
      <c r="D329" s="162"/>
      <c r="E329" s="161"/>
      <c r="H329" s="163">
        <f>SHEET1!BS283*100</f>
        <v>8070.4226982077616</v>
      </c>
      <c r="I329" s="168" t="str">
        <f t="shared" si="41"/>
        <v xml:space="preserve"> </v>
      </c>
      <c r="K329" s="163">
        <f>(1/SHEET1!AF283)*10000-H329</f>
        <v>-723.96369144901928</v>
      </c>
      <c r="L329" s="168" t="str">
        <f t="shared" si="42"/>
        <v xml:space="preserve"> </v>
      </c>
      <c r="M329" s="163">
        <f>SHEET1!BL283*100-H329</f>
        <v>2123.5773017922384</v>
      </c>
      <c r="N329" s="168" t="str">
        <f t="shared" si="43"/>
        <v xml:space="preserve"> </v>
      </c>
      <c r="O329" s="163">
        <f>(1/SHEET1!AR283)*10000-$H329</f>
        <v>-2327.2570653109087</v>
      </c>
      <c r="P329" s="168" t="str">
        <f t="shared" si="44"/>
        <v xml:space="preserve"> </v>
      </c>
      <c r="Q329" s="163">
        <f>SHEET1!BD283*10000-$H329</f>
        <v>3552.5773017922402</v>
      </c>
      <c r="R329" s="168" t="str">
        <f t="shared" si="45"/>
        <v xml:space="preserve"> </v>
      </c>
      <c r="S329" s="163">
        <f>SHEET1!BP283*1000-$H329</f>
        <v>-880.12269820776237</v>
      </c>
      <c r="T329" s="168" t="str">
        <f t="shared" si="46"/>
        <v xml:space="preserve"> </v>
      </c>
      <c r="U329" s="163">
        <f>SHEET1!BH283*10000-$H329</f>
        <v>3300.5773017922384</v>
      </c>
      <c r="V329" s="168" t="str">
        <f t="shared" si="47"/>
        <v xml:space="preserve"> </v>
      </c>
      <c r="W329" s="34">
        <f t="shared" si="40"/>
        <v>0.25740861143409671</v>
      </c>
      <c r="Z329" s="163">
        <f>(1/SHEET1!H283)*10000-$H329</f>
        <v>6201.0201446636511</v>
      </c>
      <c r="AA329" s="168" t="str">
        <f t="shared" si="48"/>
        <v xml:space="preserve"> </v>
      </c>
      <c r="AB329" s="163">
        <f>(1/SHEET1!AZ283)*10000-$H329</f>
        <v>8048.2104417019764</v>
      </c>
      <c r="AC329" s="168" t="str">
        <f t="shared" si="49"/>
        <v xml:space="preserve"> </v>
      </c>
    </row>
    <row r="330" spans="1:29" ht="15">
      <c r="A330" s="159" t="str">
        <f>SHEET1!A284</f>
        <v>14 October 2008</v>
      </c>
      <c r="B330" s="160">
        <f>SHEET1!B284</f>
        <v>0.9375</v>
      </c>
      <c r="C330" s="161"/>
      <c r="D330" s="162"/>
      <c r="E330" s="161"/>
      <c r="H330" s="163">
        <f>SHEET1!BS284*100</f>
        <v>8069.4711030042026</v>
      </c>
      <c r="I330" s="168" t="str">
        <f t="shared" si="41"/>
        <v xml:space="preserve"> </v>
      </c>
      <c r="K330" s="163">
        <f>(1/SHEET1!AF284)*10000-H330</f>
        <v>-724.09134687081041</v>
      </c>
      <c r="L330" s="168" t="str">
        <f t="shared" si="42"/>
        <v xml:space="preserve"> </v>
      </c>
      <c r="M330" s="163">
        <f>SHEET1!BL284*100-H330</f>
        <v>2130.5288969957974</v>
      </c>
      <c r="N330" s="168" t="str">
        <f t="shared" si="43"/>
        <v xml:space="preserve"> </v>
      </c>
      <c r="O330" s="163">
        <f>(1/SHEET1!AR284)*10000-$H330</f>
        <v>-2325.975611648164</v>
      </c>
      <c r="P330" s="168" t="str">
        <f t="shared" si="44"/>
        <v xml:space="preserve"> </v>
      </c>
      <c r="Q330" s="163">
        <f>SHEET1!BD284*10000-$H330</f>
        <v>3545.5288969957974</v>
      </c>
      <c r="R330" s="168" t="str">
        <f t="shared" si="45"/>
        <v xml:space="preserve"> </v>
      </c>
      <c r="S330" s="163">
        <f>SHEET1!BP284*1000-$H330</f>
        <v>-879.77110300420281</v>
      </c>
      <c r="T330" s="168" t="str">
        <f t="shared" si="46"/>
        <v xml:space="preserve"> </v>
      </c>
      <c r="U330" s="163">
        <f>SHEET1!BH284*10000-$H330</f>
        <v>3289.5288969957974</v>
      </c>
      <c r="V330" s="168" t="str">
        <f t="shared" si="47"/>
        <v xml:space="preserve"> </v>
      </c>
      <c r="W330" s="34">
        <f t="shared" si="40"/>
        <v>0.15776355040529849</v>
      </c>
      <c r="Z330" s="163">
        <f>(1/SHEET1!H284)*10000-$H330</f>
        <v>6214.2026578871</v>
      </c>
      <c r="AA330" s="168" t="str">
        <f t="shared" si="48"/>
        <v xml:space="preserve"> </v>
      </c>
      <c r="AB330" s="163">
        <f>(1/SHEET1!AZ284)*10000-$H330</f>
        <v>8075.1850158204661</v>
      </c>
      <c r="AC330" s="168" t="str">
        <f t="shared" si="49"/>
        <v xml:space="preserve"> </v>
      </c>
    </row>
    <row r="331" spans="1:29" ht="15">
      <c r="A331" s="159" t="str">
        <f>SHEET1!A285</f>
        <v>14 October 2008</v>
      </c>
      <c r="B331" s="160">
        <f>SHEET1!B285</f>
        <v>0.92708333333333337</v>
      </c>
      <c r="C331" s="161"/>
      <c r="D331" s="162"/>
      <c r="E331" s="161"/>
      <c r="H331" s="163">
        <f>SHEET1!BS285*100</f>
        <v>8065.2306648190506</v>
      </c>
      <c r="I331" s="168" t="str">
        <f t="shared" si="41"/>
        <v xml:space="preserve"> </v>
      </c>
      <c r="K331" s="163">
        <f>(1/SHEET1!AF285)*10000-H331</f>
        <v>-727.93519193035718</v>
      </c>
      <c r="L331" s="168" t="str">
        <f t="shared" si="42"/>
        <v xml:space="preserve"> </v>
      </c>
      <c r="M331" s="163">
        <f>SHEET1!BL285*100-H331</f>
        <v>2143.7693351809494</v>
      </c>
      <c r="N331" s="168" t="str">
        <f t="shared" si="43"/>
        <v xml:space="preserve"> </v>
      </c>
      <c r="O331" s="163">
        <f>(1/SHEET1!AR285)*10000-$H331</f>
        <v>-2327.3376191454217</v>
      </c>
      <c r="P331" s="168" t="str">
        <f t="shared" si="44"/>
        <v xml:space="preserve"> </v>
      </c>
      <c r="Q331" s="163">
        <f>SHEET1!BD285*10000-$H331</f>
        <v>3550.7693351809494</v>
      </c>
      <c r="R331" s="168" t="str">
        <f t="shared" si="45"/>
        <v xml:space="preserve"> </v>
      </c>
      <c r="S331" s="163">
        <f>SHEET1!BP285*1000-$H331</f>
        <v>-883.63066481905025</v>
      </c>
      <c r="T331" s="168" t="str">
        <f t="shared" si="46"/>
        <v xml:space="preserve"> </v>
      </c>
      <c r="U331" s="163">
        <f>SHEET1!BH285*10000-$H331</f>
        <v>3296.7693351809512</v>
      </c>
      <c r="V331" s="168" t="str">
        <f t="shared" si="47"/>
        <v xml:space="preserve"> </v>
      </c>
      <c r="W331" s="34">
        <f t="shared" si="40"/>
        <v>0.15511059645891315</v>
      </c>
      <c r="Z331" s="163">
        <f>(1/SHEET1!H285)*10000-$H331</f>
        <v>6187.9050250327173</v>
      </c>
      <c r="AA331" s="168" t="str">
        <f t="shared" si="48"/>
        <v>N</v>
      </c>
      <c r="AB331" s="163">
        <f>(1/SHEET1!AZ285)*10000-$H331</f>
        <v>8027.4632521426493</v>
      </c>
      <c r="AC331" s="168" t="str">
        <f t="shared" si="49"/>
        <v>N</v>
      </c>
    </row>
    <row r="332" spans="1:29" ht="15">
      <c r="A332" s="159" t="str">
        <f>SHEET1!A286</f>
        <v>14 October 2008</v>
      </c>
      <c r="B332" s="160">
        <f>SHEET1!B286</f>
        <v>0.91666666666666663</v>
      </c>
      <c r="C332" s="161"/>
      <c r="D332" s="162"/>
      <c r="E332" s="161"/>
      <c r="H332" s="163">
        <f>SHEET1!BS286*100</f>
        <v>8061.6605234897906</v>
      </c>
      <c r="I332" s="168" t="str">
        <f t="shared" si="41"/>
        <v xml:space="preserve"> </v>
      </c>
      <c r="K332" s="163">
        <f>(1/SHEET1!AF286)*10000-H332</f>
        <v>-728.66939640905366</v>
      </c>
      <c r="L332" s="168" t="str">
        <f t="shared" si="42"/>
        <v xml:space="preserve"> </v>
      </c>
      <c r="M332" s="163">
        <f>SHEET1!BL286*100-H332</f>
        <v>2149.3394765102094</v>
      </c>
      <c r="N332" s="168" t="str">
        <f t="shared" si="43"/>
        <v xml:space="preserve"> </v>
      </c>
      <c r="O332" s="163">
        <f>(1/SHEET1!AR286)*10000-$H332</f>
        <v>-2325.4131765041893</v>
      </c>
      <c r="P332" s="168" t="str">
        <f t="shared" si="44"/>
        <v xml:space="preserve"> </v>
      </c>
      <c r="Q332" s="163">
        <f>SHEET1!BD286*10000-$H332</f>
        <v>3548.3394765102094</v>
      </c>
      <c r="R332" s="168" t="str">
        <f t="shared" si="45"/>
        <v xml:space="preserve"> </v>
      </c>
      <c r="S332" s="163">
        <f>SHEET1!BP286*1000-$H332</f>
        <v>-884.56052348979028</v>
      </c>
      <c r="T332" s="168" t="str">
        <f t="shared" si="46"/>
        <v xml:space="preserve"> </v>
      </c>
      <c r="U332" s="163">
        <f>SHEET1!BH286*10000-$H332</f>
        <v>3288.3394765102094</v>
      </c>
      <c r="V332" s="168" t="str">
        <f t="shared" si="47"/>
        <v xml:space="preserve"> </v>
      </c>
      <c r="W332" s="34">
        <f t="shared" si="40"/>
        <v>9.6061461741111159E-2</v>
      </c>
      <c r="Z332" s="163">
        <f>(1/SHEET1!H286)*10000-$H332</f>
        <v>6189.4439371059052</v>
      </c>
      <c r="AA332" s="168" t="str">
        <f t="shared" si="48"/>
        <v xml:space="preserve"> </v>
      </c>
      <c r="AB332" s="163">
        <f>(1/SHEET1!AZ286)*10000-$H332</f>
        <v>8046.5868991906227</v>
      </c>
      <c r="AC332" s="168" t="str">
        <f t="shared" si="49"/>
        <v xml:space="preserve"> </v>
      </c>
    </row>
    <row r="333" spans="1:29" ht="15">
      <c r="A333" s="159" t="str">
        <f>SHEET1!A287</f>
        <v>14 October 2008</v>
      </c>
      <c r="B333" s="160">
        <f>SHEET1!B287</f>
        <v>0.90625</v>
      </c>
      <c r="C333" s="161"/>
      <c r="D333" s="162"/>
      <c r="E333" s="161"/>
      <c r="H333" s="163">
        <f>SHEET1!BS287*100</f>
        <v>8070.9387540720445</v>
      </c>
      <c r="I333" s="168" t="str">
        <f t="shared" si="41"/>
        <v xml:space="preserve"> </v>
      </c>
      <c r="K333" s="163">
        <f>(1/SHEET1!AF287)*10000-H333</f>
        <v>-727.71654816809314</v>
      </c>
      <c r="L333" s="168" t="str">
        <f t="shared" si="42"/>
        <v xml:space="preserve"> </v>
      </c>
      <c r="M333" s="163">
        <f>SHEET1!BL287*100-H333</f>
        <v>2144.0612459279555</v>
      </c>
      <c r="N333" s="168" t="str">
        <f t="shared" si="43"/>
        <v xml:space="preserve"> </v>
      </c>
      <c r="O333" s="163">
        <f>(1/SHEET1!AR287)*10000-$H333</f>
        <v>-2327.4432627160058</v>
      </c>
      <c r="P333" s="168" t="str">
        <f t="shared" si="44"/>
        <v xml:space="preserve"> </v>
      </c>
      <c r="Q333" s="163">
        <f>SHEET1!BD287*10000-$H333</f>
        <v>3555.0612459279555</v>
      </c>
      <c r="R333" s="168" t="str">
        <f t="shared" si="45"/>
        <v xml:space="preserve"> </v>
      </c>
      <c r="S333" s="163">
        <f>SHEET1!BP287*1000-$H333</f>
        <v>-880.53875407204396</v>
      </c>
      <c r="T333" s="168" t="str">
        <f t="shared" si="46"/>
        <v xml:space="preserve"> </v>
      </c>
      <c r="U333" s="163">
        <f>SHEET1!BH287*10000-$H333</f>
        <v>3278.0612459279555</v>
      </c>
      <c r="V333" s="168" t="str">
        <f t="shared" si="47"/>
        <v>N</v>
      </c>
      <c r="W333" s="34">
        <f t="shared" si="40"/>
        <v>0.11044947436175885</v>
      </c>
      <c r="Z333" s="163">
        <f>(1/SHEET1!H287)*10000-$H333</f>
        <v>6214.7755316422417</v>
      </c>
      <c r="AA333" s="168" t="str">
        <f t="shared" si="48"/>
        <v xml:space="preserve"> </v>
      </c>
      <c r="AB333" s="163">
        <f>(1/SHEET1!AZ287)*10000-$H333</f>
        <v>8071.1112862830805</v>
      </c>
      <c r="AC333" s="168" t="str">
        <f t="shared" si="49"/>
        <v xml:space="preserve"> </v>
      </c>
    </row>
    <row r="334" spans="1:29" ht="15">
      <c r="A334" s="159" t="str">
        <f>SHEET1!A288</f>
        <v>14 October 2008</v>
      </c>
      <c r="B334" s="160">
        <f>SHEET1!B288</f>
        <v>0.89583333333333337</v>
      </c>
      <c r="C334" s="161"/>
      <c r="D334" s="162"/>
      <c r="E334" s="161"/>
      <c r="H334" s="163">
        <f>SHEET1!BS288*100</f>
        <v>8069.4920018463736</v>
      </c>
      <c r="I334" s="168" t="str">
        <f t="shared" si="41"/>
        <v xml:space="preserve"> </v>
      </c>
      <c r="K334" s="163">
        <f>(1/SHEET1!AF288)*10000-H334</f>
        <v>-728.96495200419577</v>
      </c>
      <c r="L334" s="168" t="str">
        <f t="shared" si="42"/>
        <v xml:space="preserve"> </v>
      </c>
      <c r="M334" s="163">
        <f>SHEET1!BL288*100-H334</f>
        <v>2150.5079981536264</v>
      </c>
      <c r="N334" s="168" t="str">
        <f t="shared" si="43"/>
        <v>X</v>
      </c>
      <c r="O334" s="163">
        <f>(1/SHEET1!AR288)*10000-$H334</f>
        <v>-2325.6666141381602</v>
      </c>
      <c r="P334" s="168" t="str">
        <f t="shared" si="44"/>
        <v xml:space="preserve"> </v>
      </c>
      <c r="Q334" s="163">
        <f>SHEET1!BD288*10000-$H334</f>
        <v>3543.5079981536264</v>
      </c>
      <c r="R334" s="168" t="str">
        <f t="shared" si="45"/>
        <v>N</v>
      </c>
      <c r="S334" s="163">
        <f>SHEET1!BP288*1000-$H334</f>
        <v>-878.39200184637411</v>
      </c>
      <c r="T334" s="168" t="str">
        <f t="shared" si="46"/>
        <v xml:space="preserve"> </v>
      </c>
      <c r="U334" s="163">
        <f>SHEET1!BH288*10000-$H334</f>
        <v>3294.5079981536264</v>
      </c>
      <c r="V334" s="168" t="str">
        <f t="shared" si="47"/>
        <v xml:space="preserve"> </v>
      </c>
      <c r="W334" s="34">
        <f t="shared" si="40"/>
        <v>0.21558948563088839</v>
      </c>
      <c r="Z334" s="163">
        <f>(1/SHEET1!H288)*10000-$H334</f>
        <v>6216.2222838679127</v>
      </c>
      <c r="AA334" s="168" t="str">
        <f t="shared" si="48"/>
        <v xml:space="preserve"> </v>
      </c>
      <c r="AB334" s="163">
        <f>(1/SHEET1!AZ288)*10000-$H334</f>
        <v>8080.3787991872186</v>
      </c>
      <c r="AC334" s="168" t="str">
        <f t="shared" si="49"/>
        <v xml:space="preserve"> </v>
      </c>
    </row>
    <row r="335" spans="1:29" ht="15">
      <c r="A335" s="159" t="str">
        <f>SHEET1!A289</f>
        <v>14 October 2008</v>
      </c>
      <c r="B335" s="160">
        <f>SHEET1!B289</f>
        <v>0.88541666666666663</v>
      </c>
      <c r="C335" s="161"/>
      <c r="D335" s="162"/>
      <c r="E335" s="161"/>
      <c r="H335" s="163">
        <f>SHEET1!BS289*100</f>
        <v>8071.0542164080562</v>
      </c>
      <c r="I335" s="168" t="str">
        <f t="shared" si="41"/>
        <v xml:space="preserve"> </v>
      </c>
      <c r="K335" s="163">
        <f>(1/SHEET1!AF289)*10000-H335</f>
        <v>-729.98829363607001</v>
      </c>
      <c r="L335" s="168" t="str">
        <f t="shared" si="42"/>
        <v xml:space="preserve"> </v>
      </c>
      <c r="M335" s="163">
        <f>SHEET1!BL289*100-H335</f>
        <v>2149.9457835919438</v>
      </c>
      <c r="N335" s="168" t="str">
        <f t="shared" si="43"/>
        <v xml:space="preserve"> </v>
      </c>
      <c r="O335" s="163">
        <f>(1/SHEET1!AR289)*10000-$H335</f>
        <v>-2324.5882929509826</v>
      </c>
      <c r="P335" s="168" t="str">
        <f t="shared" si="44"/>
        <v xml:space="preserve"> </v>
      </c>
      <c r="Q335" s="163">
        <f>SHEET1!BD289*10000-$H335</f>
        <v>3550.945783591942</v>
      </c>
      <c r="R335" s="168" t="str">
        <f t="shared" si="45"/>
        <v xml:space="preserve"> </v>
      </c>
      <c r="S335" s="163">
        <f>SHEET1!BP289*1000-$H335</f>
        <v>-878.65421640805562</v>
      </c>
      <c r="T335" s="168" t="str">
        <f t="shared" si="46"/>
        <v xml:space="preserve"> </v>
      </c>
      <c r="U335" s="163">
        <f>SHEET1!BH289*10000-$H335</f>
        <v>3290.9457835919457</v>
      </c>
      <c r="V335" s="168" t="str">
        <f t="shared" si="47"/>
        <v xml:space="preserve"> </v>
      </c>
      <c r="W335" s="34">
        <f t="shared" si="40"/>
        <v>2.3700389244272025E-2</v>
      </c>
      <c r="Z335" s="163">
        <f>(1/SHEET1!H289)*10000-$H335</f>
        <v>6216.7011772196056</v>
      </c>
      <c r="AA335" s="168" t="str">
        <f t="shared" si="48"/>
        <v xml:space="preserve"> </v>
      </c>
      <c r="AB335" s="163">
        <f>(1/SHEET1!AZ289)*10000-$H335</f>
        <v>8044.9812388699429</v>
      </c>
      <c r="AC335" s="168" t="str">
        <f t="shared" si="49"/>
        <v xml:space="preserve"> </v>
      </c>
    </row>
    <row r="336" spans="1:29" ht="15">
      <c r="A336" s="159" t="str">
        <f>SHEET1!A290</f>
        <v>14 October 2008</v>
      </c>
      <c r="B336" s="160">
        <f>SHEET1!B290</f>
        <v>0.875</v>
      </c>
      <c r="C336" s="161"/>
      <c r="D336" s="162"/>
      <c r="E336" s="161"/>
      <c r="H336" s="163">
        <f>SHEET1!BS290*100</f>
        <v>8072.5414249189043</v>
      </c>
      <c r="I336" s="168" t="str">
        <f t="shared" si="41"/>
        <v xml:space="preserve"> </v>
      </c>
      <c r="K336" s="163">
        <f>(1/SHEET1!AF290)*10000-H336</f>
        <v>-728.24060235721208</v>
      </c>
      <c r="L336" s="168" t="str">
        <f t="shared" si="42"/>
        <v xml:space="preserve"> </v>
      </c>
      <c r="M336" s="163">
        <f>SHEET1!BL290*100-H336</f>
        <v>2143.4585750810957</v>
      </c>
      <c r="N336" s="168" t="str">
        <f t="shared" si="43"/>
        <v xml:space="preserve"> </v>
      </c>
      <c r="O336" s="163">
        <f>(1/SHEET1!AR290)*10000-$H336</f>
        <v>-2326.4057011931091</v>
      </c>
      <c r="P336" s="168" t="str">
        <f t="shared" si="44"/>
        <v xml:space="preserve"> </v>
      </c>
      <c r="Q336" s="163">
        <f>SHEET1!BD290*10000-$H336</f>
        <v>3549.4585750810938</v>
      </c>
      <c r="R336" s="168" t="str">
        <f t="shared" si="45"/>
        <v xml:space="preserve"> </v>
      </c>
      <c r="S336" s="163">
        <f>SHEET1!BP290*1000-$H336</f>
        <v>-874.54142491890434</v>
      </c>
      <c r="T336" s="168" t="str">
        <f t="shared" si="46"/>
        <v>X</v>
      </c>
      <c r="U336" s="163">
        <f>SHEET1!BH290*10000-$H336</f>
        <v>3292.4585750810957</v>
      </c>
      <c r="V336" s="168" t="str">
        <f t="shared" si="47"/>
        <v xml:space="preserve"> </v>
      </c>
      <c r="W336" s="34">
        <f t="shared" si="40"/>
        <v>6.5819540930643863E-2</v>
      </c>
      <c r="Z336" s="163">
        <f>(1/SHEET1!H290)*10000-$H336</f>
        <v>6272.6027437799885</v>
      </c>
      <c r="AA336" s="168" t="str">
        <f t="shared" si="48"/>
        <v xml:space="preserve"> </v>
      </c>
      <c r="AB336" s="163">
        <f>(1/SHEET1!AZ290)*10000-$H336</f>
        <v>8127.0373860320115</v>
      </c>
      <c r="AC336" s="168" t="str">
        <f t="shared" si="49"/>
        <v>X</v>
      </c>
    </row>
    <row r="337" spans="1:29" ht="15">
      <c r="A337" s="159" t="str">
        <f>SHEET1!A291</f>
        <v>14 October 2008</v>
      </c>
      <c r="B337" s="160">
        <f>SHEET1!B291</f>
        <v>0.86458333333333337</v>
      </c>
      <c r="C337" s="161"/>
      <c r="D337" s="162"/>
      <c r="E337" s="161"/>
      <c r="H337" s="163">
        <f>SHEET1!BS291*100</f>
        <v>8071.6957482872349</v>
      </c>
      <c r="I337" s="168" t="str">
        <f t="shared" si="41"/>
        <v xml:space="preserve"> </v>
      </c>
      <c r="K337" s="163">
        <f>(1/SHEET1!AF291)*10000-H337</f>
        <v>-728.47354238328353</v>
      </c>
      <c r="L337" s="168" t="str">
        <f t="shared" si="42"/>
        <v xml:space="preserve"> </v>
      </c>
      <c r="M337" s="163">
        <f>SHEET1!BL291*100-H337</f>
        <v>2134.3042517127651</v>
      </c>
      <c r="N337" s="168" t="str">
        <f t="shared" si="43"/>
        <v xml:space="preserve"> </v>
      </c>
      <c r="O337" s="163">
        <f>(1/SHEET1!AR291)*10000-$H337</f>
        <v>-2322.5868601648945</v>
      </c>
      <c r="P337" s="168" t="str">
        <f t="shared" si="44"/>
        <v xml:space="preserve"> </v>
      </c>
      <c r="Q337" s="163">
        <f>SHEET1!BD291*10000-$H337</f>
        <v>3559.3042517127651</v>
      </c>
      <c r="R337" s="168" t="str">
        <f t="shared" si="45"/>
        <v xml:space="preserve"> </v>
      </c>
      <c r="S337" s="163">
        <f>SHEET1!BP291*1000-$H337</f>
        <v>-876.29574828723435</v>
      </c>
      <c r="T337" s="168" t="str">
        <f t="shared" si="46"/>
        <v xml:space="preserve"> </v>
      </c>
      <c r="U337" s="163">
        <f>SHEET1!BH291*10000-$H337</f>
        <v>3295.3042517127651</v>
      </c>
      <c r="V337" s="168" t="str">
        <f t="shared" si="47"/>
        <v xml:space="preserve"> </v>
      </c>
      <c r="W337" s="34">
        <f t="shared" si="40"/>
        <v>5.1957218449530412E-2</v>
      </c>
      <c r="Z337" s="163">
        <f>(1/SHEET1!H291)*10000-$H337</f>
        <v>6279.6245731823419</v>
      </c>
      <c r="AA337" s="168" t="str">
        <f t="shared" si="48"/>
        <v xml:space="preserve"> </v>
      </c>
      <c r="AB337" s="163">
        <f>(1/SHEET1!AZ291)*10000-$H337</f>
        <v>8112.1527708906269</v>
      </c>
      <c r="AC337" s="168" t="str">
        <f t="shared" si="49"/>
        <v xml:space="preserve"> </v>
      </c>
    </row>
    <row r="338" spans="1:29" ht="15">
      <c r="A338" s="159" t="str">
        <f>SHEET1!A292</f>
        <v>14 October 2008</v>
      </c>
      <c r="B338" s="160">
        <f>SHEET1!B292</f>
        <v>0.85416666666666663</v>
      </c>
      <c r="C338" s="161"/>
      <c r="D338" s="162"/>
      <c r="E338" s="161"/>
      <c r="H338" s="163">
        <f>SHEET1!BS292*100</f>
        <v>8066.5434942298507</v>
      </c>
      <c r="I338" s="168" t="str">
        <f t="shared" si="41"/>
        <v xml:space="preserve"> </v>
      </c>
      <c r="K338" s="163">
        <f>(1/SHEET1!AF292)*10000-H338</f>
        <v>-728.17114521686108</v>
      </c>
      <c r="L338" s="168" t="str">
        <f t="shared" si="42"/>
        <v xml:space="preserve"> </v>
      </c>
      <c r="M338" s="163">
        <f>SHEET1!BL292*100-H338</f>
        <v>2127.4565057701493</v>
      </c>
      <c r="N338" s="168" t="str">
        <f t="shared" si="43"/>
        <v xml:space="preserve"> </v>
      </c>
      <c r="O338" s="163">
        <f>(1/SHEET1!AR292)*10000-$H338</f>
        <v>-2321.7281900418802</v>
      </c>
      <c r="P338" s="168" t="str">
        <f t="shared" si="44"/>
        <v xml:space="preserve"> </v>
      </c>
      <c r="Q338" s="163">
        <f>SHEET1!BD292*10000-$H338</f>
        <v>3569.4565057701493</v>
      </c>
      <c r="R338" s="168" t="str">
        <f t="shared" si="45"/>
        <v>X</v>
      </c>
      <c r="S338" s="163">
        <f>SHEET1!BP292*1000-$H338</f>
        <v>-890.54349422985069</v>
      </c>
      <c r="T338" s="168" t="str">
        <f t="shared" si="46"/>
        <v xml:space="preserve"> </v>
      </c>
      <c r="U338" s="163">
        <f>SHEET1!BH292*10000-$H338</f>
        <v>3304.4565057701493</v>
      </c>
      <c r="V338" s="168" t="str">
        <f t="shared" si="47"/>
        <v>X</v>
      </c>
      <c r="W338" s="34">
        <f t="shared" si="40"/>
        <v>-0.15950677589992074</v>
      </c>
      <c r="Z338" s="163">
        <f>(1/SHEET1!H292)*10000-$H338</f>
        <v>6258.0518359520702</v>
      </c>
      <c r="AA338" s="168" t="str">
        <f t="shared" si="48"/>
        <v xml:space="preserve"> </v>
      </c>
      <c r="AB338" s="163">
        <f>(1/SHEET1!AZ292)*10000-$H338</f>
        <v>8093.7667837274857</v>
      </c>
      <c r="AC338" s="168" t="str">
        <f t="shared" si="49"/>
        <v xml:space="preserve"> </v>
      </c>
    </row>
    <row r="339" spans="1:29" ht="15">
      <c r="A339" s="159" t="str">
        <f>SHEET1!A293</f>
        <v>14 October 2008</v>
      </c>
      <c r="B339" s="160">
        <f>SHEET1!B293</f>
        <v>0.84375</v>
      </c>
      <c r="C339" s="161"/>
      <c r="D339" s="162"/>
      <c r="E339" s="161"/>
      <c r="H339" s="163">
        <f>SHEET1!BS293*100</f>
        <v>8065.063104619162</v>
      </c>
      <c r="I339" s="168" t="str">
        <f t="shared" si="41"/>
        <v xml:space="preserve"> </v>
      </c>
      <c r="K339" s="163">
        <f>(1/SHEET1!AF293)*10000-H339</f>
        <v>-726.15219899755721</v>
      </c>
      <c r="L339" s="168" t="str">
        <f t="shared" si="42"/>
        <v xml:space="preserve"> </v>
      </c>
      <c r="M339" s="163">
        <f>SHEET1!BL293*100-H339</f>
        <v>2133.936895380838</v>
      </c>
      <c r="N339" s="168" t="str">
        <f t="shared" si="43"/>
        <v xml:space="preserve"> </v>
      </c>
      <c r="O339" s="163">
        <f>(1/SHEET1!AR293)*10000-$H339</f>
        <v>-2325.5234157022132</v>
      </c>
      <c r="P339" s="168" t="str">
        <f t="shared" si="44"/>
        <v xml:space="preserve"> </v>
      </c>
      <c r="Q339" s="163">
        <f>SHEET1!BD293*10000-$H339</f>
        <v>3559.936895380838</v>
      </c>
      <c r="R339" s="168" t="str">
        <f t="shared" si="45"/>
        <v xml:space="preserve"> </v>
      </c>
      <c r="S339" s="163">
        <f>SHEET1!BP293*1000-$H339</f>
        <v>-897.96310461916255</v>
      </c>
      <c r="T339" s="168" t="str">
        <f t="shared" si="46"/>
        <v xml:space="preserve"> </v>
      </c>
      <c r="U339" s="163">
        <f>SHEET1!BH293*10000-$H339</f>
        <v>3292.936895380838</v>
      </c>
      <c r="V339" s="168" t="str">
        <f t="shared" si="47"/>
        <v xml:space="preserve"> </v>
      </c>
      <c r="W339" s="34">
        <f t="shared" si="40"/>
        <v>-0.40113462258430144</v>
      </c>
      <c r="Z339" s="163">
        <f>(1/SHEET1!H293)*10000-$H339</f>
        <v>6296.5626314141564</v>
      </c>
      <c r="AA339" s="168" t="str">
        <f t="shared" si="48"/>
        <v xml:space="preserve"> </v>
      </c>
      <c r="AB339" s="163">
        <f>(1/SHEET1!AZ293)*10000-$H339</f>
        <v>8084.8076964144302</v>
      </c>
      <c r="AC339" s="168" t="str">
        <f t="shared" si="49"/>
        <v xml:space="preserve"> </v>
      </c>
    </row>
    <row r="340" spans="1:29" ht="15">
      <c r="A340" s="159" t="str">
        <f>SHEET1!A294</f>
        <v>14 October 2008</v>
      </c>
      <c r="B340" s="160">
        <f>SHEET1!B294</f>
        <v>0.83333333333333337</v>
      </c>
      <c r="C340" s="161"/>
      <c r="D340" s="162"/>
      <c r="E340" s="161"/>
      <c r="H340" s="163">
        <f>SHEET1!BS294*100</f>
        <v>8056.5682600254713</v>
      </c>
      <c r="I340" s="168" t="str">
        <f t="shared" si="41"/>
        <v xml:space="preserve"> </v>
      </c>
      <c r="K340" s="163">
        <f>(1/SHEET1!AF294)*10000-H340</f>
        <v>-728.4134893967157</v>
      </c>
      <c r="L340" s="168" t="str">
        <f t="shared" si="42"/>
        <v xml:space="preserve"> </v>
      </c>
      <c r="M340" s="163">
        <f>SHEET1!BL294*100-H340</f>
        <v>2134.4317399745287</v>
      </c>
      <c r="N340" s="168" t="str">
        <f t="shared" si="43"/>
        <v xml:space="preserve"> </v>
      </c>
      <c r="O340" s="163">
        <f>(1/SHEET1!AR294)*10000-$H340</f>
        <v>-2315.0513512581756</v>
      </c>
      <c r="P340" s="168" t="str">
        <f t="shared" si="44"/>
        <v xml:space="preserve"> </v>
      </c>
      <c r="Q340" s="163">
        <f>SHEET1!BD294*10000-$H340</f>
        <v>3556.4317399745287</v>
      </c>
      <c r="R340" s="168" t="str">
        <f t="shared" si="45"/>
        <v xml:space="preserve"> </v>
      </c>
      <c r="S340" s="163">
        <f>SHEET1!BP294*1000-$H340</f>
        <v>-892.76826002547114</v>
      </c>
      <c r="T340" s="168" t="str">
        <f t="shared" si="46"/>
        <v xml:space="preserve"> </v>
      </c>
      <c r="U340" s="163">
        <f>SHEET1!BH294*10000-$H340</f>
        <v>3295.4317399745287</v>
      </c>
      <c r="V340" s="168" t="str">
        <f t="shared" si="47"/>
        <v xml:space="preserve"> </v>
      </c>
      <c r="W340" s="34">
        <f t="shared" si="40"/>
        <v>-0.57347636936313673</v>
      </c>
      <c r="Z340" s="163">
        <f>(1/SHEET1!H294)*10000-$H340</f>
        <v>6261.8738934682297</v>
      </c>
      <c r="AA340" s="168" t="str">
        <f t="shared" si="48"/>
        <v xml:space="preserve"> </v>
      </c>
      <c r="AB340" s="163">
        <f>(1/SHEET1!AZ294)*10000-$H340</f>
        <v>8062.0648798842667</v>
      </c>
      <c r="AC340" s="168" t="str">
        <f t="shared" si="49"/>
        <v xml:space="preserve"> </v>
      </c>
    </row>
    <row r="341" spans="1:29" ht="15">
      <c r="A341" s="159" t="str">
        <f>SHEET1!A295</f>
        <v>14 October 2008</v>
      </c>
      <c r="B341" s="160">
        <f>SHEET1!B295</f>
        <v>0.82291666666666663</v>
      </c>
      <c r="C341" s="161"/>
      <c r="D341" s="162"/>
      <c r="E341" s="161"/>
      <c r="H341" s="163">
        <f>SHEET1!BS295*100</f>
        <v>8055.6071483201922</v>
      </c>
      <c r="I341" s="168" t="str">
        <f t="shared" si="41"/>
        <v xml:space="preserve"> </v>
      </c>
      <c r="K341" s="163">
        <f>(1/SHEET1!AF295)*10000-H341</f>
        <v>-730.13648683019073</v>
      </c>
      <c r="L341" s="168" t="str">
        <f t="shared" si="42"/>
        <v>N</v>
      </c>
      <c r="M341" s="163">
        <f>SHEET1!BL295*100-H341</f>
        <v>2142.3928516798078</v>
      </c>
      <c r="N341" s="168" t="str">
        <f t="shared" si="43"/>
        <v xml:space="preserve"> </v>
      </c>
      <c r="O341" s="163">
        <f>(1/SHEET1!AR295)*10000-$H341</f>
        <v>-2315.0790197323622</v>
      </c>
      <c r="P341" s="168" t="str">
        <f t="shared" si="44"/>
        <v xml:space="preserve"> </v>
      </c>
      <c r="Q341" s="163">
        <f>SHEET1!BD295*10000-$H341</f>
        <v>3559.3928516798078</v>
      </c>
      <c r="R341" s="168" t="str">
        <f t="shared" si="45"/>
        <v xml:space="preserve"> </v>
      </c>
      <c r="S341" s="163">
        <f>SHEET1!BP295*1000-$H341</f>
        <v>-893.50714832019275</v>
      </c>
      <c r="T341" s="168" t="str">
        <f t="shared" si="46"/>
        <v xml:space="preserve"> </v>
      </c>
      <c r="U341" s="163">
        <f>SHEET1!BH295*10000-$H341</f>
        <v>3286.3928516798096</v>
      </c>
      <c r="V341" s="168" t="str">
        <f t="shared" si="47"/>
        <v xml:space="preserve"> </v>
      </c>
      <c r="W341" s="34">
        <f t="shared" si="40"/>
        <v>-0.56863475852499457</v>
      </c>
      <c r="Z341" s="163">
        <f>(1/SHEET1!H295)*10000-$H341</f>
        <v>6195.4973122755036</v>
      </c>
      <c r="AA341" s="168" t="str">
        <f t="shared" si="48"/>
        <v xml:space="preserve"> </v>
      </c>
      <c r="AB341" s="163">
        <f>(1/SHEET1!AZ295)*10000-$H341</f>
        <v>8042.2679321691849</v>
      </c>
      <c r="AC341" s="168" t="str">
        <f t="shared" si="49"/>
        <v xml:space="preserve"> </v>
      </c>
    </row>
    <row r="342" spans="1:29" ht="15">
      <c r="A342" s="159" t="str">
        <f>SHEET1!A296</f>
        <v>14 October 2008</v>
      </c>
      <c r="B342" s="160">
        <f>SHEET1!B296</f>
        <v>0.8125</v>
      </c>
      <c r="C342" s="161"/>
      <c r="D342" s="162"/>
      <c r="E342" s="161"/>
      <c r="H342" s="163">
        <f>SHEET1!BS296*100</f>
        <v>8052.6882971735786</v>
      </c>
      <c r="I342" s="168" t="str">
        <f t="shared" si="41"/>
        <v xml:space="preserve"> </v>
      </c>
      <c r="K342" s="163">
        <f>(1/SHEET1!AF296)*10000-H342</f>
        <v>-728.82715758078575</v>
      </c>
      <c r="L342" s="168" t="str">
        <f t="shared" si="42"/>
        <v xml:space="preserve"> </v>
      </c>
      <c r="M342" s="163">
        <f>SHEET1!BL296*100-H342</f>
        <v>2137.3117028264214</v>
      </c>
      <c r="N342" s="168" t="str">
        <f t="shared" si="43"/>
        <v xml:space="preserve"> </v>
      </c>
      <c r="O342" s="163">
        <f>(1/SHEET1!AR296)*10000-$H342</f>
        <v>-2320.386778113676</v>
      </c>
      <c r="P342" s="168" t="str">
        <f t="shared" si="44"/>
        <v xml:space="preserve"> </v>
      </c>
      <c r="Q342" s="163">
        <f>SHEET1!BD296*10000-$H342</f>
        <v>3567.3117028264214</v>
      </c>
      <c r="R342" s="168" t="str">
        <f t="shared" si="45"/>
        <v xml:space="preserve"> </v>
      </c>
      <c r="S342" s="163">
        <f>SHEET1!BP296*1000-$H342</f>
        <v>-894.48829717357876</v>
      </c>
      <c r="T342" s="168" t="str">
        <f t="shared" si="46"/>
        <v xml:space="preserve"> </v>
      </c>
      <c r="U342" s="163">
        <f>SHEET1!BH296*10000-$H342</f>
        <v>3283.3117028264214</v>
      </c>
      <c r="V342" s="168" t="str">
        <f t="shared" si="47"/>
        <v xml:space="preserve"> </v>
      </c>
      <c r="W342" s="34">
        <f t="shared" si="40"/>
        <v>-0.48450456879069714</v>
      </c>
      <c r="Z342" s="163">
        <f>(1/SHEET1!H296)*10000-$H342</f>
        <v>6200.4473926781893</v>
      </c>
      <c r="AA342" s="168" t="str">
        <f t="shared" si="48"/>
        <v xml:space="preserve"> </v>
      </c>
      <c r="AB342" s="163">
        <f>(1/SHEET1!AZ296)*10000-$H342</f>
        <v>8045.1867833157985</v>
      </c>
      <c r="AC342" s="168" t="str">
        <f t="shared" si="49"/>
        <v xml:space="preserve"> </v>
      </c>
    </row>
    <row r="343" spans="1:29" ht="15">
      <c r="A343" s="159" t="str">
        <f>SHEET1!A297</f>
        <v>14 October 2008</v>
      </c>
      <c r="B343" s="160">
        <f>SHEET1!B297</f>
        <v>0.80208333333333337</v>
      </c>
      <c r="C343" s="161"/>
      <c r="D343" s="162"/>
      <c r="E343" s="161"/>
      <c r="H343" s="163">
        <f>SHEET1!BS297*100</f>
        <v>8050.4939889415937</v>
      </c>
      <c r="I343" s="168" t="str">
        <f t="shared" si="41"/>
        <v xml:space="preserve"> </v>
      </c>
      <c r="K343" s="163">
        <f>(1/SHEET1!AF297)*10000-H343</f>
        <v>-729.31381469750522</v>
      </c>
      <c r="L343" s="168" t="str">
        <f t="shared" si="42"/>
        <v xml:space="preserve"> </v>
      </c>
      <c r="M343" s="163">
        <f>SHEET1!BL297*100-H343</f>
        <v>2139.5060110584063</v>
      </c>
      <c r="N343" s="168" t="str">
        <f t="shared" si="43"/>
        <v xml:space="preserve"> </v>
      </c>
      <c r="O343" s="163">
        <f>(1/SHEET1!AR297)*10000-$H343</f>
        <v>-2317.2065219079959</v>
      </c>
      <c r="P343" s="168" t="str">
        <f t="shared" si="44"/>
        <v xml:space="preserve"> </v>
      </c>
      <c r="Q343" s="163">
        <f>SHEET1!BD297*10000-$H343</f>
        <v>3560.5060110584063</v>
      </c>
      <c r="R343" s="168" t="str">
        <f t="shared" si="45"/>
        <v xml:space="preserve"> </v>
      </c>
      <c r="S343" s="163">
        <f>SHEET1!BP297*1000-$H343</f>
        <v>-888.49398894159367</v>
      </c>
      <c r="T343" s="168" t="str">
        <f t="shared" si="46"/>
        <v xml:space="preserve"> </v>
      </c>
      <c r="U343" s="163">
        <f>SHEET1!BH297*10000-$H343</f>
        <v>3282.5060110584063</v>
      </c>
      <c r="V343" s="168" t="str">
        <f t="shared" si="47"/>
        <v xml:space="preserve"> </v>
      </c>
      <c r="W343" s="34">
        <f t="shared" si="40"/>
        <v>-0.48639524116019561</v>
      </c>
      <c r="Z343" s="163">
        <f>(1/SHEET1!H297)*10000-$H343</f>
        <v>6218.9124037524698</v>
      </c>
      <c r="AA343" s="168" t="str">
        <f t="shared" si="48"/>
        <v xml:space="preserve"> </v>
      </c>
      <c r="AB343" s="163">
        <f>(1/SHEET1!AZ297)*10000-$H343</f>
        <v>8039.6105967382109</v>
      </c>
      <c r="AC343" s="168" t="str">
        <f t="shared" si="49"/>
        <v xml:space="preserve"> </v>
      </c>
    </row>
    <row r="344" spans="1:29" ht="15">
      <c r="A344" s="159" t="str">
        <f>SHEET1!A298</f>
        <v>14 October 2008</v>
      </c>
      <c r="B344" s="160">
        <f>SHEET1!B298</f>
        <v>0.79166666666666663</v>
      </c>
      <c r="C344" s="161"/>
      <c r="D344" s="162"/>
      <c r="E344" s="161"/>
      <c r="H344" s="163">
        <f>SHEET1!BS298*100</f>
        <v>8053.0996336320923</v>
      </c>
      <c r="I344" s="168" t="str">
        <f t="shared" si="41"/>
        <v xml:space="preserve"> </v>
      </c>
      <c r="K344" s="163">
        <f>(1/SHEET1!AF298)*10000-H344</f>
        <v>-728.70206533208511</v>
      </c>
      <c r="L344" s="168" t="str">
        <f t="shared" si="42"/>
        <v xml:space="preserve"> </v>
      </c>
      <c r="M344" s="163">
        <f>SHEET1!BL298*100-H344</f>
        <v>2138.9003663679077</v>
      </c>
      <c r="N344" s="168" t="str">
        <f t="shared" si="43"/>
        <v xml:space="preserve"> </v>
      </c>
      <c r="O344" s="163">
        <f>(1/SHEET1!AR298)*10000-$H344</f>
        <v>-2316.8522866464909</v>
      </c>
      <c r="P344" s="168" t="str">
        <f t="shared" si="44"/>
        <v xml:space="preserve"> </v>
      </c>
      <c r="Q344" s="163">
        <f>SHEET1!BD298*10000-$H344</f>
        <v>3558.9003663679077</v>
      </c>
      <c r="R344" s="168" t="str">
        <f t="shared" si="45"/>
        <v xml:space="preserve"> </v>
      </c>
      <c r="S344" s="163">
        <f>SHEET1!BP298*1000-$H344</f>
        <v>-894.49963363209281</v>
      </c>
      <c r="T344" s="168" t="str">
        <f t="shared" si="46"/>
        <v xml:space="preserve"> </v>
      </c>
      <c r="U344" s="163">
        <f>SHEET1!BH298*10000-$H344</f>
        <v>3284.9003663679077</v>
      </c>
      <c r="V344" s="168" t="str">
        <f t="shared" si="47"/>
        <v xml:space="preserve"> </v>
      </c>
      <c r="W344" s="34">
        <f t="shared" si="40"/>
        <v>-0.51993308754936984</v>
      </c>
      <c r="Z344" s="163">
        <f>(1/SHEET1!H298)*10000-$H344</f>
        <v>6191.9146113821544</v>
      </c>
      <c r="AA344" s="168" t="str">
        <f t="shared" si="48"/>
        <v xml:space="preserve"> </v>
      </c>
      <c r="AB344" s="163">
        <f>(1/SHEET1!AZ298)*10000-$H344</f>
        <v>8000.8416089429602</v>
      </c>
      <c r="AC344" s="168" t="str">
        <f t="shared" si="49"/>
        <v>N</v>
      </c>
    </row>
    <row r="345" spans="1:29" ht="15">
      <c r="A345" s="159" t="str">
        <f>SHEET1!A299</f>
        <v>14 October 2008</v>
      </c>
      <c r="B345" s="160">
        <f>SHEET1!B299</f>
        <v>0.78125</v>
      </c>
      <c r="C345" s="161"/>
      <c r="D345" s="162"/>
      <c r="E345" s="161"/>
      <c r="H345" s="163">
        <f>SHEET1!BS299*100</f>
        <v>8051.104523685126</v>
      </c>
      <c r="I345" s="168" t="str">
        <f t="shared" si="41"/>
        <v xml:space="preserve"> </v>
      </c>
      <c r="K345" s="163">
        <f>(1/SHEET1!AF299)*10000-H345</f>
        <v>-724.02363271208924</v>
      </c>
      <c r="L345" s="168" t="str">
        <f t="shared" si="42"/>
        <v xml:space="preserve"> </v>
      </c>
      <c r="M345" s="163">
        <f>SHEET1!BL299*100-H345</f>
        <v>2120.895476314874</v>
      </c>
      <c r="N345" s="168" t="str">
        <f t="shared" si="43"/>
        <v xml:space="preserve"> </v>
      </c>
      <c r="O345" s="163">
        <f>(1/SHEET1!AR299)*10000-$H345</f>
        <v>-2315.5151918812826</v>
      </c>
      <c r="P345" s="168" t="str">
        <f t="shared" si="44"/>
        <v xml:space="preserve"> </v>
      </c>
      <c r="Q345" s="163">
        <f>SHEET1!BD299*10000-$H345</f>
        <v>3549.895476314874</v>
      </c>
      <c r="R345" s="168" t="str">
        <f t="shared" si="45"/>
        <v xml:space="preserve"> </v>
      </c>
      <c r="S345" s="163">
        <f>SHEET1!BP299*1000-$H345</f>
        <v>-887.20452368512633</v>
      </c>
      <c r="T345" s="168" t="str">
        <f t="shared" si="46"/>
        <v xml:space="preserve"> </v>
      </c>
      <c r="U345" s="163">
        <f>SHEET1!BH299*10000-$H345</f>
        <v>3287.8954763148722</v>
      </c>
      <c r="V345" s="168" t="str">
        <f t="shared" si="47"/>
        <v xml:space="preserve"> </v>
      </c>
      <c r="W345" s="34">
        <f t="shared" si="40"/>
        <v>-0.57868408943753957</v>
      </c>
      <c r="Z345" s="163">
        <f>(1/SHEET1!H299)*10000-$H345</f>
        <v>6316.7115682688982</v>
      </c>
      <c r="AA345" s="168" t="str">
        <f t="shared" si="48"/>
        <v>X</v>
      </c>
      <c r="AB345" s="163">
        <f>(1/SHEET1!AZ299)*10000-$H345</f>
        <v>8067.5286162246121</v>
      </c>
      <c r="AC345" s="168" t="str">
        <f t="shared" si="49"/>
        <v xml:space="preserve"> </v>
      </c>
    </row>
    <row r="346" spans="1:29" ht="15">
      <c r="A346" s="159" t="str">
        <f>SHEET1!A300</f>
        <v>14 October 2008</v>
      </c>
      <c r="B346" s="160">
        <f>SHEET1!B300</f>
        <v>0.77083333333333337</v>
      </c>
      <c r="C346" s="161"/>
      <c r="D346" s="162"/>
      <c r="E346" s="161"/>
      <c r="H346" s="163">
        <f>SHEET1!BS300*100</f>
        <v>8049.0566733427213</v>
      </c>
      <c r="I346" s="168" t="str">
        <f t="shared" si="41"/>
        <v xml:space="preserve"> </v>
      </c>
      <c r="K346" s="163">
        <f>(1/SHEET1!AF300)*10000-H346</f>
        <v>-721.97578236968457</v>
      </c>
      <c r="L346" s="168" t="str">
        <f t="shared" si="42"/>
        <v>X</v>
      </c>
      <c r="M346" s="163">
        <f>SHEET1!BL300*100-H346</f>
        <v>2107.9433266572787</v>
      </c>
      <c r="N346" s="168" t="str">
        <f t="shared" si="43"/>
        <v>N</v>
      </c>
      <c r="O346" s="163">
        <f>(1/SHEET1!AR300)*10000-$H346</f>
        <v>-2313.1383528196056</v>
      </c>
      <c r="P346" s="168" t="str">
        <f t="shared" si="44"/>
        <v xml:space="preserve"> </v>
      </c>
      <c r="Q346" s="163">
        <f>SHEET1!BD300*10000-$H346</f>
        <v>3558.9433266572787</v>
      </c>
      <c r="R346" s="168" t="str">
        <f t="shared" si="45"/>
        <v xml:space="preserve"> </v>
      </c>
      <c r="S346" s="163">
        <f>SHEET1!BP300*1000-$H346</f>
        <v>-897.15667334272075</v>
      </c>
      <c r="T346" s="168" t="str">
        <f t="shared" si="46"/>
        <v xml:space="preserve"> </v>
      </c>
      <c r="U346" s="163">
        <f>SHEET1!BH300*10000-$H346</f>
        <v>3284.9433266572787</v>
      </c>
      <c r="V346" s="168" t="str">
        <f t="shared" si="47"/>
        <v xml:space="preserve"> </v>
      </c>
      <c r="W346" s="34">
        <f t="shared" si="40"/>
        <v>-0.64336181253029179</v>
      </c>
      <c r="Z346" s="163">
        <f>(1/SHEET1!H300)*10000-$H346</f>
        <v>6281.6971243070375</v>
      </c>
      <c r="AA346" s="168" t="str">
        <f t="shared" si="48"/>
        <v xml:space="preserve"> </v>
      </c>
      <c r="AB346" s="163">
        <f>(1/SHEET1!AZ300)*10000-$H346</f>
        <v>8038.459414173366</v>
      </c>
      <c r="AC346" s="168" t="str">
        <f t="shared" si="49"/>
        <v xml:space="preserve"> </v>
      </c>
    </row>
    <row r="347" spans="1:29" ht="15">
      <c r="A347" s="159" t="str">
        <f>SHEET1!A301</f>
        <v>14 October 2008</v>
      </c>
      <c r="B347" s="160">
        <f>SHEET1!B301</f>
        <v>0.76041666666666663</v>
      </c>
      <c r="C347" s="161"/>
      <c r="D347" s="162"/>
      <c r="E347" s="161"/>
      <c r="H347" s="163">
        <f>SHEET1!BS301*100</f>
        <v>8041.4595836261169</v>
      </c>
      <c r="I347" s="168" t="str">
        <f t="shared" si="41"/>
        <v xml:space="preserve"> </v>
      </c>
      <c r="K347" s="163">
        <f>(1/SHEET1!AF301)*10000-H347</f>
        <v>-730.44920199137414</v>
      </c>
      <c r="L347" s="168" t="str">
        <f t="shared" si="42"/>
        <v xml:space="preserve"> </v>
      </c>
      <c r="M347" s="163">
        <f>SHEET1!BL301*100-H347</f>
        <v>2135.5404163738831</v>
      </c>
      <c r="N347" s="168" t="str">
        <f t="shared" si="43"/>
        <v xml:space="preserve"> </v>
      </c>
      <c r="O347" s="163">
        <f>(1/SHEET1!AR301)*10000-$H347</f>
        <v>-2311.7856020756672</v>
      </c>
      <c r="P347" s="168" t="str">
        <f t="shared" si="44"/>
        <v>X</v>
      </c>
      <c r="Q347" s="163">
        <f>SHEET1!BD301*10000-$H347</f>
        <v>3569.5404163738831</v>
      </c>
      <c r="R347" s="168" t="str">
        <f t="shared" si="45"/>
        <v>X</v>
      </c>
      <c r="S347" s="163">
        <f>SHEET1!BP301*1000-$H347</f>
        <v>-902.75958362611709</v>
      </c>
      <c r="T347" s="168" t="str">
        <f t="shared" si="46"/>
        <v xml:space="preserve"> </v>
      </c>
      <c r="U347" s="163">
        <f>SHEET1!BH301*10000-$H347</f>
        <v>3291.5404163738831</v>
      </c>
      <c r="V347" s="168" t="str">
        <f t="shared" si="47"/>
        <v xml:space="preserve"> </v>
      </c>
      <c r="W347" s="34">
        <f t="shared" si="40"/>
        <v>-0.60080607639702344</v>
      </c>
      <c r="Z347" s="163">
        <f>(1/SHEET1!H301)*10000-$H347</f>
        <v>6291.3482134213255</v>
      </c>
      <c r="AA347" s="168" t="str">
        <f t="shared" si="48"/>
        <v xml:space="preserve"> </v>
      </c>
      <c r="AB347" s="163">
        <f>(1/SHEET1!AZ301)*10000-$H347</f>
        <v>8030.542987894295</v>
      </c>
      <c r="AC347" s="168" t="str">
        <f t="shared" si="49"/>
        <v xml:space="preserve"> </v>
      </c>
    </row>
    <row r="348" spans="1:29" ht="15">
      <c r="A348" s="159" t="str">
        <f>SHEET1!A302</f>
        <v>14 October 2008</v>
      </c>
      <c r="B348" s="160">
        <f>SHEET1!B302</f>
        <v>0.75</v>
      </c>
      <c r="C348" s="161"/>
      <c r="D348" s="162"/>
      <c r="E348" s="161"/>
      <c r="H348" s="163">
        <f>SHEET1!BS302*100</f>
        <v>8046.144182052235</v>
      </c>
      <c r="I348" s="168" t="str">
        <f t="shared" si="41"/>
        <v xml:space="preserve"> </v>
      </c>
      <c r="K348" s="163">
        <f>(1/SHEET1!AF302)*10000-H348</f>
        <v>-727.10736729705695</v>
      </c>
      <c r="L348" s="168" t="str">
        <f t="shared" si="42"/>
        <v xml:space="preserve"> </v>
      </c>
      <c r="M348" s="163">
        <f>SHEET1!BL302*100-H348</f>
        <v>2133.855817947765</v>
      </c>
      <c r="N348" s="168" t="str">
        <f t="shared" si="43"/>
        <v xml:space="preserve"> </v>
      </c>
      <c r="O348" s="163">
        <f>(1/SHEET1!AR302)*10000-$H348</f>
        <v>-2311.870427823208</v>
      </c>
      <c r="P348" s="168" t="str">
        <f t="shared" si="44"/>
        <v xml:space="preserve"> </v>
      </c>
      <c r="Q348" s="163">
        <f>SHEET1!BD302*10000-$H348</f>
        <v>3552.855817947765</v>
      </c>
      <c r="R348" s="168" t="str">
        <f t="shared" si="45"/>
        <v xml:space="preserve"> </v>
      </c>
      <c r="S348" s="163">
        <f>SHEET1!BP302*1000-$H348</f>
        <v>-898.44418205223428</v>
      </c>
      <c r="T348" s="168" t="str">
        <f t="shared" si="46"/>
        <v xml:space="preserve"> </v>
      </c>
      <c r="U348" s="163">
        <f>SHEET1!BH302*10000-$H348</f>
        <v>3281.855817947765</v>
      </c>
      <c r="V348" s="168" t="str">
        <f t="shared" si="47"/>
        <v xml:space="preserve"> </v>
      </c>
      <c r="W348" s="34">
        <f t="shared" si="40"/>
        <v>-0.53841542968222877</v>
      </c>
      <c r="Z348" s="163">
        <f>(1/SHEET1!H302)*10000-$H348</f>
        <v>6262.0544157443028</v>
      </c>
      <c r="AA348" s="168" t="str">
        <f t="shared" si="48"/>
        <v xml:space="preserve"> </v>
      </c>
      <c r="AB348" s="163">
        <f>(1/SHEET1!AZ302)*10000-$H348</f>
        <v>8064.6984150155904</v>
      </c>
      <c r="AC348" s="168" t="str">
        <f t="shared" si="49"/>
        <v xml:space="preserve"> </v>
      </c>
    </row>
    <row r="349" spans="1:29" ht="15">
      <c r="A349" s="159" t="str">
        <f>SHEET1!A303</f>
        <v>14 October 2008</v>
      </c>
      <c r="B349" s="160">
        <f>SHEET1!B303</f>
        <v>0.73958333333333337</v>
      </c>
      <c r="C349" s="161"/>
      <c r="D349" s="162"/>
      <c r="E349" s="161"/>
      <c r="H349" s="163">
        <f>SHEET1!BS303*100</f>
        <v>8039.2130595825865</v>
      </c>
      <c r="I349" s="168" t="str">
        <f t="shared" si="41"/>
        <v>N</v>
      </c>
      <c r="K349" s="163">
        <f>(1/SHEET1!AF303)*10000-H349</f>
        <v>-729.805852507081</v>
      </c>
      <c r="L349" s="168" t="str">
        <f t="shared" si="42"/>
        <v xml:space="preserve"> </v>
      </c>
      <c r="M349" s="163">
        <f>SHEET1!BL303*100-H349</f>
        <v>2142.7869404174135</v>
      </c>
      <c r="N349" s="168" t="str">
        <f t="shared" si="43"/>
        <v xml:space="preserve"> </v>
      </c>
      <c r="O349" s="163">
        <f>(1/SHEET1!AR303)*10000-$H349</f>
        <v>-2314.1314771700363</v>
      </c>
      <c r="P349" s="168" t="str">
        <f t="shared" si="44"/>
        <v xml:space="preserve"> </v>
      </c>
      <c r="Q349" s="163">
        <f>SHEET1!BD303*10000-$H349</f>
        <v>3555.7869404174135</v>
      </c>
      <c r="R349" s="168" t="str">
        <f t="shared" si="45"/>
        <v xml:space="preserve"> </v>
      </c>
      <c r="S349" s="163">
        <f>SHEET1!BP303*1000-$H349</f>
        <v>-904.81305958258599</v>
      </c>
      <c r="T349" s="168" t="str">
        <f t="shared" si="46"/>
        <v xml:space="preserve"> </v>
      </c>
      <c r="U349" s="163">
        <f>SHEET1!BH303*10000-$H349</f>
        <v>3298.7869404174135</v>
      </c>
      <c r="V349" s="168" t="str">
        <f t="shared" si="47"/>
        <v xml:space="preserve"> </v>
      </c>
      <c r="W349" s="34">
        <f t="shared" si="40"/>
        <v>-0.38909497400204074</v>
      </c>
      <c r="Z349" s="163">
        <f>(1/SHEET1!H303)*10000-$H349</f>
        <v>6246.5012261316997</v>
      </c>
      <c r="AA349" s="168" t="str">
        <f t="shared" si="48"/>
        <v xml:space="preserve"> </v>
      </c>
      <c r="AB349" s="163">
        <f>(1/SHEET1!AZ303)*10000-$H349</f>
        <v>8087.2181611882579</v>
      </c>
      <c r="AC349" s="168" t="str">
        <f t="shared" si="49"/>
        <v xml:space="preserve"> </v>
      </c>
    </row>
    <row r="350" spans="1:29" ht="15">
      <c r="A350" s="159" t="str">
        <f>SHEET1!A304</f>
        <v>14 October 2008</v>
      </c>
      <c r="B350" s="160">
        <f>SHEET1!B304</f>
        <v>0.72916666666666663</v>
      </c>
      <c r="C350" s="161"/>
      <c r="D350" s="162"/>
      <c r="E350" s="161"/>
      <c r="H350" s="163">
        <f>SHEET1!BS304*100</f>
        <v>8048.2474349380509</v>
      </c>
      <c r="I350" s="168" t="str">
        <f t="shared" si="41"/>
        <v xml:space="preserve"> </v>
      </c>
      <c r="K350" s="163">
        <f>(1/SHEET1!AF304)*10000-H350</f>
        <v>-729.74626397786415</v>
      </c>
      <c r="L350" s="168" t="str">
        <f t="shared" si="42"/>
        <v xml:space="preserve"> </v>
      </c>
      <c r="M350" s="163">
        <f>SHEET1!BL304*100-H350</f>
        <v>2155.7525650619491</v>
      </c>
      <c r="N350" s="168" t="str">
        <f t="shared" si="43"/>
        <v xml:space="preserve"> </v>
      </c>
      <c r="O350" s="163">
        <f>(1/SHEET1!AR304)*10000-$H350</f>
        <v>-2321.8544898541595</v>
      </c>
      <c r="P350" s="168" t="str">
        <f t="shared" si="44"/>
        <v xml:space="preserve"> </v>
      </c>
      <c r="Q350" s="163">
        <f>SHEET1!BD304*10000-$H350</f>
        <v>3551.7525650619491</v>
      </c>
      <c r="R350" s="168" t="str">
        <f t="shared" si="45"/>
        <v xml:space="preserve"> </v>
      </c>
      <c r="S350" s="163">
        <f>SHEET1!BP304*1000-$H350</f>
        <v>-897.2474349380509</v>
      </c>
      <c r="T350" s="168" t="str">
        <f t="shared" si="46"/>
        <v xml:space="preserve"> </v>
      </c>
      <c r="U350" s="163">
        <f>SHEET1!BH304*10000-$H350</f>
        <v>3275.7525650619491</v>
      </c>
      <c r="V350" s="168" t="str">
        <f t="shared" si="47"/>
        <v>N</v>
      </c>
      <c r="W350" s="34">
        <f t="shared" si="40"/>
        <v>-0.31776117583854852</v>
      </c>
      <c r="Z350" s="163">
        <f>(1/SHEET1!H304)*10000-$H350</f>
        <v>6213.0189655183103</v>
      </c>
      <c r="AA350" s="168" t="str">
        <f t="shared" si="48"/>
        <v xml:space="preserve"> </v>
      </c>
      <c r="AB350" s="163">
        <f>(1/SHEET1!AZ304)*10000-$H350</f>
        <v>8093.8026054170741</v>
      </c>
      <c r="AC350" s="168" t="str">
        <f t="shared" si="49"/>
        <v>X</v>
      </c>
    </row>
    <row r="351" spans="1:29" ht="15">
      <c r="A351" s="159" t="str">
        <f>SHEET1!A305</f>
        <v>14 October 2008</v>
      </c>
      <c r="B351" s="160">
        <f>SHEET1!B305</f>
        <v>0.71875</v>
      </c>
      <c r="C351" s="161"/>
      <c r="D351" s="162"/>
      <c r="E351" s="161"/>
      <c r="H351" s="163">
        <f>SHEET1!BS305*100</f>
        <v>8049.9858158150328</v>
      </c>
      <c r="I351" s="168" t="str">
        <f t="shared" si="41"/>
        <v xml:space="preserve"> </v>
      </c>
      <c r="K351" s="163">
        <f>(1/SHEET1!AF305)*10000-H351</f>
        <v>-729.87747821163703</v>
      </c>
      <c r="L351" s="168" t="str">
        <f t="shared" si="42"/>
        <v xml:space="preserve"> </v>
      </c>
      <c r="M351" s="163">
        <f>SHEET1!BL305*100-H351</f>
        <v>2166.0141841849672</v>
      </c>
      <c r="N351" s="168" t="str">
        <f t="shared" si="43"/>
        <v xml:space="preserve"> </v>
      </c>
      <c r="O351" s="163">
        <f>(1/SHEET1!AR305)*10000-$H351</f>
        <v>-2322.9369640883278</v>
      </c>
      <c r="P351" s="168" t="str">
        <f t="shared" si="44"/>
        <v xml:space="preserve"> </v>
      </c>
      <c r="Q351" s="163">
        <f>SHEET1!BD305*10000-$H351</f>
        <v>3534.0141841849691</v>
      </c>
      <c r="R351" s="168" t="str">
        <f t="shared" si="45"/>
        <v xml:space="preserve"> </v>
      </c>
      <c r="S351" s="163">
        <f>SHEET1!BP305*1000-$H351</f>
        <v>-891.68581581503349</v>
      </c>
      <c r="T351" s="168" t="str">
        <f t="shared" si="46"/>
        <v xml:space="preserve"> </v>
      </c>
      <c r="U351" s="163">
        <f>SHEET1!BH305*10000-$H351</f>
        <v>3281.0141841849672</v>
      </c>
      <c r="V351" s="168" t="str">
        <f t="shared" si="47"/>
        <v xml:space="preserve"> </v>
      </c>
      <c r="W351" s="34">
        <f t="shared" si="40"/>
        <v>-0.18174396455648748</v>
      </c>
      <c r="Z351" s="163">
        <f>(1/SHEET1!H305)*10000-$H351</f>
        <v>6174.7652510412991</v>
      </c>
      <c r="AA351" s="168" t="str">
        <f t="shared" si="48"/>
        <v xml:space="preserve"> </v>
      </c>
      <c r="AB351" s="163">
        <f>(1/SHEET1!AZ305)*10000-$H351</f>
        <v>8058.2616068653806</v>
      </c>
      <c r="AC351" s="168" t="str">
        <f t="shared" si="49"/>
        <v xml:space="preserve"> </v>
      </c>
    </row>
    <row r="352" spans="1:29" ht="15">
      <c r="A352" s="159" t="str">
        <f>SHEET1!A306</f>
        <v>14 October 2008</v>
      </c>
      <c r="B352" s="160">
        <f>SHEET1!B306</f>
        <v>0.70833333333333337</v>
      </c>
      <c r="C352" s="161"/>
      <c r="D352" s="162"/>
      <c r="E352" s="161"/>
      <c r="H352" s="163">
        <f>SHEET1!BS306*100</f>
        <v>8047.1704860669643</v>
      </c>
      <c r="I352" s="168" t="str">
        <f t="shared" si="41"/>
        <v xml:space="preserve"> </v>
      </c>
      <c r="K352" s="163">
        <f>(1/SHEET1!AF306)*10000-H352</f>
        <v>-730.27577618184023</v>
      </c>
      <c r="L352" s="168" t="str">
        <f t="shared" si="42"/>
        <v xml:space="preserve"> </v>
      </c>
      <c r="M352" s="163">
        <f>SHEET1!BL306*100-H352</f>
        <v>2179.8295139330357</v>
      </c>
      <c r="N352" s="168" t="str">
        <f t="shared" si="43"/>
        <v xml:space="preserve"> </v>
      </c>
      <c r="O352" s="163">
        <f>(1/SHEET1!AR306)*10000-$H352</f>
        <v>-2325.6920560406452</v>
      </c>
      <c r="P352" s="168" t="str">
        <f t="shared" si="44"/>
        <v xml:space="preserve"> </v>
      </c>
      <c r="Q352" s="163">
        <f>SHEET1!BD306*10000-$H352</f>
        <v>3517.8295139330357</v>
      </c>
      <c r="R352" s="168" t="str">
        <f t="shared" si="45"/>
        <v xml:space="preserve"> </v>
      </c>
      <c r="S352" s="163">
        <f>SHEET1!BP306*1000-$H352</f>
        <v>-905.07048606696389</v>
      </c>
      <c r="T352" s="168" t="str">
        <f t="shared" si="46"/>
        <v xml:space="preserve"> </v>
      </c>
      <c r="U352" s="163">
        <f>SHEET1!BH306*10000-$H352</f>
        <v>3300.8295139330357</v>
      </c>
      <c r="V352" s="168" t="str">
        <f t="shared" si="47"/>
        <v xml:space="preserve"> </v>
      </c>
      <c r="W352" s="34">
        <f t="shared" si="40"/>
        <v>-2.5477182284134915E-2</v>
      </c>
      <c r="Z352" s="163">
        <f>(1/SHEET1!H306)*10000-$H352</f>
        <v>6167.4705942457576</v>
      </c>
      <c r="AA352" s="168" t="str">
        <f t="shared" si="48"/>
        <v xml:space="preserve"> </v>
      </c>
      <c r="AB352" s="163">
        <f>(1/SHEET1!AZ306)*10000-$H352</f>
        <v>8014.5063529950339</v>
      </c>
      <c r="AC352" s="168" t="str">
        <f t="shared" si="49"/>
        <v xml:space="preserve"> </v>
      </c>
    </row>
    <row r="353" spans="1:29" ht="15">
      <c r="A353" s="159" t="str">
        <f>SHEET1!A307</f>
        <v>14 October 2008</v>
      </c>
      <c r="B353" s="160">
        <f>SHEET1!B307</f>
        <v>0.69791666666666663</v>
      </c>
      <c r="C353" s="161"/>
      <c r="D353" s="162"/>
      <c r="E353" s="161"/>
      <c r="H353" s="163">
        <f>SHEET1!BS307*100</f>
        <v>8050.8860659485781</v>
      </c>
      <c r="I353" s="168" t="str">
        <f t="shared" si="41"/>
        <v xml:space="preserve"> </v>
      </c>
      <c r="K353" s="163">
        <f>(1/SHEET1!AF307)*10000-H353</f>
        <v>-723.80517497554138</v>
      </c>
      <c r="L353" s="168" t="str">
        <f t="shared" si="42"/>
        <v xml:space="preserve"> </v>
      </c>
      <c r="M353" s="163">
        <f>SHEET1!BL307*100-H353</f>
        <v>2165.1139340514219</v>
      </c>
      <c r="N353" s="168" t="str">
        <f t="shared" si="43"/>
        <v xml:space="preserve"> </v>
      </c>
      <c r="O353" s="163">
        <f>(1/SHEET1!AR307)*10000-$H353</f>
        <v>-2320.8837739476621</v>
      </c>
      <c r="P353" s="168" t="str">
        <f t="shared" si="44"/>
        <v xml:space="preserve"> </v>
      </c>
      <c r="Q353" s="163">
        <f>SHEET1!BD307*10000-$H353</f>
        <v>3494.1139340514219</v>
      </c>
      <c r="R353" s="168" t="str">
        <f t="shared" si="45"/>
        <v xml:space="preserve"> </v>
      </c>
      <c r="S353" s="163">
        <f>SHEET1!BP307*1000-$H353</f>
        <v>-901.78606594857865</v>
      </c>
      <c r="T353" s="168" t="str">
        <f t="shared" si="46"/>
        <v xml:space="preserve"> </v>
      </c>
      <c r="U353" s="163">
        <f>SHEET1!BH307*10000-$H353</f>
        <v>3293.1139340514219</v>
      </c>
      <c r="V353" s="168" t="str">
        <f t="shared" si="47"/>
        <v xml:space="preserve"> </v>
      </c>
      <c r="W353" s="34">
        <f t="shared" si="40"/>
        <v>1.8875181851686258E-2</v>
      </c>
      <c r="Z353" s="163">
        <f>(1/SHEET1!H307)*10000-$H353</f>
        <v>6192.0992637765321</v>
      </c>
      <c r="AA353" s="168" t="str">
        <f t="shared" si="48"/>
        <v xml:space="preserve"> </v>
      </c>
      <c r="AB353" s="163">
        <f>(1/SHEET1!AZ307)*10000-$H353</f>
        <v>8028.8695217664881</v>
      </c>
      <c r="AC353" s="168" t="str">
        <f t="shared" si="49"/>
        <v xml:space="preserve"> </v>
      </c>
    </row>
    <row r="354" spans="1:29" ht="15">
      <c r="A354" s="159" t="str">
        <f>SHEET1!A308</f>
        <v>14 October 2008</v>
      </c>
      <c r="B354" s="160">
        <f>SHEET1!B308</f>
        <v>0.6875</v>
      </c>
      <c r="C354" s="161"/>
      <c r="D354" s="162"/>
      <c r="E354" s="161"/>
      <c r="H354" s="163">
        <f>SHEET1!BS308*100</f>
        <v>8046.3822941341859</v>
      </c>
      <c r="I354" s="168" t="str">
        <f t="shared" si="41"/>
        <v xml:space="preserve"> </v>
      </c>
      <c r="K354" s="163">
        <f>(1/SHEET1!AF308)*10000-H354</f>
        <v>-729.48758424906191</v>
      </c>
      <c r="L354" s="168" t="str">
        <f t="shared" si="42"/>
        <v xml:space="preserve"> </v>
      </c>
      <c r="M354" s="163">
        <f>SHEET1!BL308*100-H354</f>
        <v>2179.6177058658141</v>
      </c>
      <c r="N354" s="168" t="str">
        <f t="shared" si="43"/>
        <v xml:space="preserve"> </v>
      </c>
      <c r="O354" s="163">
        <f>(1/SHEET1!AR308)*10000-$H354</f>
        <v>-2330.4634601816279</v>
      </c>
      <c r="P354" s="168" t="str">
        <f t="shared" si="44"/>
        <v xml:space="preserve"> </v>
      </c>
      <c r="Q354" s="163">
        <f>SHEET1!BD308*10000-$H354</f>
        <v>3522.6177058658141</v>
      </c>
      <c r="R354" s="168" t="str">
        <f t="shared" si="45"/>
        <v xml:space="preserve"> </v>
      </c>
      <c r="S354" s="163">
        <f>SHEET1!BP308*1000-$H354</f>
        <v>-907.58229413418576</v>
      </c>
      <c r="T354" s="168" t="str">
        <f t="shared" si="46"/>
        <v xml:space="preserve"> </v>
      </c>
      <c r="U354" s="163">
        <f>SHEET1!BH308*10000-$H354</f>
        <v>3295.6177058658159</v>
      </c>
      <c r="V354" s="168" t="str">
        <f t="shared" si="47"/>
        <v xml:space="preserve"> </v>
      </c>
      <c r="W354" s="34">
        <f t="shared" si="40"/>
        <v>7.1269376473512114E-2</v>
      </c>
      <c r="Z354" s="163">
        <f>(1/SHEET1!H308)*10000-$H354</f>
        <v>6148.0818648438108</v>
      </c>
      <c r="AA354" s="168" t="str">
        <f t="shared" si="48"/>
        <v xml:space="preserve"> </v>
      </c>
      <c r="AB354" s="163">
        <f>(1/SHEET1!AZ308)*10000-$H354</f>
        <v>7968.9924656351941</v>
      </c>
      <c r="AC354" s="168" t="str">
        <f t="shared" si="49"/>
        <v xml:space="preserve"> </v>
      </c>
    </row>
    <row r="355" spans="1:29" ht="15">
      <c r="A355" s="159" t="str">
        <f>SHEET1!A309</f>
        <v>14 October 2008</v>
      </c>
      <c r="B355" s="160">
        <f>SHEET1!B309</f>
        <v>0.67708333333333337</v>
      </c>
      <c r="C355" s="161"/>
      <c r="D355" s="162"/>
      <c r="E355" s="161"/>
      <c r="H355" s="163">
        <f>SHEET1!BS309*100</f>
        <v>8047.4491464817011</v>
      </c>
      <c r="I355" s="168" t="str">
        <f t="shared" si="41"/>
        <v xml:space="preserve"> </v>
      </c>
      <c r="K355" s="163">
        <f>(1/SHEET1!AF309)*10000-H355</f>
        <v>-732.16019256802065</v>
      </c>
      <c r="L355" s="168" t="str">
        <f t="shared" si="42"/>
        <v>N</v>
      </c>
      <c r="M355" s="163">
        <f>SHEET1!BL309*100-H355</f>
        <v>2183.5508535182989</v>
      </c>
      <c r="N355" s="168" t="str">
        <f t="shared" si="43"/>
        <v xml:space="preserve"> </v>
      </c>
      <c r="O355" s="163">
        <f>(1/SHEET1!AR309)*10000-$H355</f>
        <v>-2323.0230202008606</v>
      </c>
      <c r="P355" s="168" t="str">
        <f t="shared" si="44"/>
        <v xml:space="preserve"> </v>
      </c>
      <c r="Q355" s="163">
        <f>SHEET1!BD309*10000-$H355</f>
        <v>3530.5508535182989</v>
      </c>
      <c r="R355" s="168" t="str">
        <f t="shared" si="45"/>
        <v xml:space="preserve"> </v>
      </c>
      <c r="S355" s="163">
        <f>SHEET1!BP309*1000-$H355</f>
        <v>-918.44914648170106</v>
      </c>
      <c r="T355" s="168" t="str">
        <f t="shared" si="46"/>
        <v xml:space="preserve"> </v>
      </c>
      <c r="U355" s="163">
        <f>SHEET1!BH309*10000-$H355</f>
        <v>3291.5508535182971</v>
      </c>
      <c r="V355" s="168" t="str">
        <f t="shared" si="47"/>
        <v xml:space="preserve"> </v>
      </c>
      <c r="W355" s="34">
        <f t="shared" si="40"/>
        <v>0.10421230195040769</v>
      </c>
      <c r="Z355" s="163">
        <f>(1/SHEET1!H309)*10000-$H355</f>
        <v>6173.2562005035079</v>
      </c>
      <c r="AA355" s="168" t="str">
        <f t="shared" si="48"/>
        <v xml:space="preserve"> </v>
      </c>
      <c r="AB355" s="163">
        <f>(1/SHEET1!AZ309)*10000-$H355</f>
        <v>7980.7605025005059</v>
      </c>
      <c r="AC355" s="168" t="str">
        <f t="shared" si="49"/>
        <v xml:space="preserve"> </v>
      </c>
    </row>
    <row r="356" spans="1:29" ht="15">
      <c r="A356" s="159" t="str">
        <f>SHEET1!A310</f>
        <v>14 October 2008</v>
      </c>
      <c r="B356" s="160">
        <f>SHEET1!B310</f>
        <v>0.66666666666666663</v>
      </c>
      <c r="C356" s="161"/>
      <c r="D356" s="162"/>
      <c r="E356" s="161"/>
      <c r="H356" s="163">
        <f>SHEET1!BS310*100</f>
        <v>8048.8422076461984</v>
      </c>
      <c r="I356" s="168" t="str">
        <f t="shared" si="41"/>
        <v xml:space="preserve"> </v>
      </c>
      <c r="K356" s="163">
        <f>(1/SHEET1!AF310)*10000-H356</f>
        <v>-730.34103668601165</v>
      </c>
      <c r="L356" s="168" t="str">
        <f t="shared" si="42"/>
        <v xml:space="preserve"> </v>
      </c>
      <c r="M356" s="163">
        <f>SHEET1!BL310*100-H356</f>
        <v>2166.1577923538016</v>
      </c>
      <c r="N356" s="168" t="str">
        <f t="shared" si="43"/>
        <v xml:space="preserve"> </v>
      </c>
      <c r="O356" s="163">
        <f>(1/SHEET1!AR310)*10000-$H356</f>
        <v>-2327.3637776198793</v>
      </c>
      <c r="P356" s="168" t="str">
        <f t="shared" si="44"/>
        <v xml:space="preserve"> </v>
      </c>
      <c r="Q356" s="163">
        <f>SHEET1!BD310*10000-$H356</f>
        <v>3549.1577923538016</v>
      </c>
      <c r="R356" s="168" t="str">
        <f t="shared" si="45"/>
        <v xml:space="preserve"> </v>
      </c>
      <c r="S356" s="163">
        <f>SHEET1!BP310*1000-$H356</f>
        <v>-919.04220764619822</v>
      </c>
      <c r="T356" s="168" t="str">
        <f t="shared" si="46"/>
        <v xml:space="preserve"> </v>
      </c>
      <c r="U356" s="163">
        <f>SHEET1!BH310*10000-$H356</f>
        <v>3296.1577923538016</v>
      </c>
      <c r="V356" s="168" t="str">
        <f t="shared" si="47"/>
        <v xml:space="preserve"> </v>
      </c>
      <c r="W356" s="34">
        <f t="shared" si="40"/>
        <v>0.13830071270030642</v>
      </c>
      <c r="Z356" s="163">
        <f>(1/SHEET1!H310)*10000-$H356</f>
        <v>6151.6690107576642</v>
      </c>
      <c r="AA356" s="168" t="str">
        <f t="shared" si="48"/>
        <v xml:space="preserve"> </v>
      </c>
      <c r="AB356" s="163">
        <f>(1/SHEET1!AZ310)*10000-$H356</f>
        <v>7943.4814769851791</v>
      </c>
      <c r="AC356" s="168" t="str">
        <f t="shared" si="49"/>
        <v xml:space="preserve"> </v>
      </c>
    </row>
    <row r="357" spans="1:29" ht="15">
      <c r="A357" s="159" t="str">
        <f>SHEET1!A311</f>
        <v>14 October 2008</v>
      </c>
      <c r="B357" s="160">
        <f>SHEET1!B311</f>
        <v>0.65625</v>
      </c>
      <c r="C357" s="161"/>
      <c r="D357" s="162"/>
      <c r="E357" s="161"/>
      <c r="H357" s="163">
        <f>SHEET1!BS311*100</f>
        <v>8049.9707179691723</v>
      </c>
      <c r="I357" s="168" t="str">
        <f t="shared" si="41"/>
        <v xml:space="preserve"> </v>
      </c>
      <c r="K357" s="163">
        <f>(1/SHEET1!AF311)*10000-H357</f>
        <v>-725.03664237585235</v>
      </c>
      <c r="L357" s="168" t="str">
        <f t="shared" si="42"/>
        <v xml:space="preserve"> </v>
      </c>
      <c r="M357" s="163">
        <f>SHEET1!BL311*100-H357</f>
        <v>2167.0292820308277</v>
      </c>
      <c r="N357" s="168" t="str">
        <f t="shared" si="43"/>
        <v xml:space="preserve"> </v>
      </c>
      <c r="O357" s="163">
        <f>(1/SHEET1!AR311)*10000-$H357</f>
        <v>-2328.1649160580891</v>
      </c>
      <c r="P357" s="168" t="str">
        <f t="shared" si="44"/>
        <v xml:space="preserve"> </v>
      </c>
      <c r="Q357" s="163">
        <f>SHEET1!BD311*10000-$H357</f>
        <v>3515.0292820308277</v>
      </c>
      <c r="R357" s="168" t="str">
        <f t="shared" si="45"/>
        <v xml:space="preserve"> </v>
      </c>
      <c r="S357" s="163">
        <f>SHEET1!BP311*1000-$H357</f>
        <v>-910.57071796917171</v>
      </c>
      <c r="T357" s="168" t="str">
        <f t="shared" si="46"/>
        <v xml:space="preserve"> </v>
      </c>
      <c r="U357" s="163">
        <f>SHEET1!BH311*10000-$H357</f>
        <v>3287.0292820308277</v>
      </c>
      <c r="V357" s="168" t="str">
        <f t="shared" si="47"/>
        <v xml:space="preserve"> </v>
      </c>
      <c r="W357" s="34">
        <f t="shared" si="40"/>
        <v>0.14556519849275121</v>
      </c>
      <c r="Z357" s="163">
        <f>(1/SHEET1!H311)*10000-$H357</f>
        <v>6138.4515294769117</v>
      </c>
      <c r="AA357" s="168" t="str">
        <f t="shared" si="48"/>
        <v xml:space="preserve"> </v>
      </c>
      <c r="AB357" s="163">
        <f>(1/SHEET1!AZ311)*10000-$H357</f>
        <v>7978.2389310130347</v>
      </c>
      <c r="AC357" s="168" t="str">
        <f t="shared" si="49"/>
        <v xml:space="preserve"> </v>
      </c>
    </row>
    <row r="358" spans="1:29" ht="15">
      <c r="A358" s="159" t="str">
        <f>SHEET1!A312</f>
        <v>14 October 2008</v>
      </c>
      <c r="B358" s="160">
        <f>SHEET1!B312</f>
        <v>0.64583333333333337</v>
      </c>
      <c r="C358" s="161"/>
      <c r="D358" s="162"/>
      <c r="E358" s="161"/>
      <c r="H358" s="163">
        <f>SHEET1!BS312*100</f>
        <v>8047.5540543513698</v>
      </c>
      <c r="I358" s="168" t="str">
        <f t="shared" si="41"/>
        <v xml:space="preserve"> </v>
      </c>
      <c r="K358" s="163">
        <f>(1/SHEET1!AF312)*10000-H358</f>
        <v>-716.71320690616812</v>
      </c>
      <c r="L358" s="168" t="str">
        <f t="shared" si="42"/>
        <v xml:space="preserve"> </v>
      </c>
      <c r="M358" s="163">
        <f>SHEET1!BL312*100-H358</f>
        <v>2173.4459456486302</v>
      </c>
      <c r="N358" s="168" t="str">
        <f t="shared" si="43"/>
        <v xml:space="preserve"> </v>
      </c>
      <c r="O358" s="163">
        <f>(1/SHEET1!AR312)*10000-$H358</f>
        <v>-2319.5210608813277</v>
      </c>
      <c r="P358" s="168" t="str">
        <f t="shared" si="44"/>
        <v>X</v>
      </c>
      <c r="Q358" s="163">
        <f>SHEET1!BD312*10000-$H358</f>
        <v>3433.4459456486284</v>
      </c>
      <c r="R358" s="168" t="str">
        <f t="shared" si="45"/>
        <v xml:space="preserve"> </v>
      </c>
      <c r="S358" s="163">
        <f>SHEET1!BP312*1000-$H358</f>
        <v>-902.15405435136927</v>
      </c>
      <c r="T358" s="168" t="str">
        <f t="shared" si="46"/>
        <v xml:space="preserve"> </v>
      </c>
      <c r="U358" s="163">
        <f>SHEET1!BH312*10000-$H358</f>
        <v>3297.4459456486302</v>
      </c>
      <c r="V358" s="168" t="str">
        <f t="shared" si="47"/>
        <v xml:space="preserve"> </v>
      </c>
      <c r="W358" s="34">
        <f t="shared" si="40"/>
        <v>0.16295619286745852</v>
      </c>
      <c r="Z358" s="163">
        <f>(1/SHEET1!H312)*10000-$H358</f>
        <v>6175.1738648635355</v>
      </c>
      <c r="AA358" s="168" t="str">
        <f t="shared" si="48"/>
        <v xml:space="preserve"> </v>
      </c>
      <c r="AB358" s="163">
        <f>(1/SHEET1!AZ312)*10000-$H358</f>
        <v>7967.8207054180102</v>
      </c>
      <c r="AC358" s="168" t="str">
        <f t="shared" si="49"/>
        <v xml:space="preserve"> </v>
      </c>
    </row>
    <row r="359" spans="1:29" ht="15">
      <c r="A359" s="159" t="str">
        <f>SHEET1!A313</f>
        <v>14 October 2008</v>
      </c>
      <c r="B359" s="160">
        <f>SHEET1!B313</f>
        <v>0.63541666666666663</v>
      </c>
      <c r="C359" s="161"/>
      <c r="D359" s="162"/>
      <c r="E359" s="161"/>
      <c r="H359" s="163">
        <f>SHEET1!BS313*100</f>
        <v>8036.4289299632137</v>
      </c>
      <c r="I359" s="168" t="str">
        <f t="shared" si="41"/>
        <v xml:space="preserve"> </v>
      </c>
      <c r="K359" s="163">
        <f>(1/SHEET1!AF313)*10000-H359</f>
        <v>-718.46332440156039</v>
      </c>
      <c r="L359" s="168" t="str">
        <f t="shared" si="42"/>
        <v xml:space="preserve"> </v>
      </c>
      <c r="M359" s="163">
        <f>SHEET1!BL313*100-H359</f>
        <v>2187.5710700367863</v>
      </c>
      <c r="N359" s="168" t="str">
        <f t="shared" si="43"/>
        <v xml:space="preserve"> </v>
      </c>
      <c r="O359" s="163">
        <f>(1/SHEET1!AR313)*10000-$H359</f>
        <v>-2334.8495924867329</v>
      </c>
      <c r="P359" s="168" t="str">
        <f t="shared" si="44"/>
        <v xml:space="preserve"> </v>
      </c>
      <c r="Q359" s="163">
        <f>SHEET1!BD313*10000-$H359</f>
        <v>3444.5710700367845</v>
      </c>
      <c r="R359" s="168" t="str">
        <f t="shared" si="45"/>
        <v xml:space="preserve"> </v>
      </c>
      <c r="S359" s="163">
        <f>SHEET1!BP313*1000-$H359</f>
        <v>-911.52892996321316</v>
      </c>
      <c r="T359" s="168" t="str">
        <f t="shared" si="46"/>
        <v xml:space="preserve"> </v>
      </c>
      <c r="U359" s="163">
        <f>SHEET1!BH313*10000-$H359</f>
        <v>3305.5710700367881</v>
      </c>
      <c r="V359" s="168" t="str">
        <f t="shared" si="47"/>
        <v xml:space="preserve"> </v>
      </c>
      <c r="W359" s="34">
        <f t="shared" si="40"/>
        <v>0.16490986453595841</v>
      </c>
      <c r="Z359" s="163">
        <f>(1/SHEET1!H313)*10000-$H359</f>
        <v>6097.846688411345</v>
      </c>
      <c r="AA359" s="168" t="str">
        <f t="shared" si="48"/>
        <v xml:space="preserve"> </v>
      </c>
      <c r="AB359" s="163">
        <f>(1/SHEET1!AZ313)*10000-$H359</f>
        <v>7864.350208214556</v>
      </c>
      <c r="AC359" s="168" t="str">
        <f t="shared" si="49"/>
        <v xml:space="preserve"> </v>
      </c>
    </row>
    <row r="360" spans="1:29" ht="15">
      <c r="A360" s="159" t="str">
        <f>SHEET1!A314</f>
        <v>14 October 2008</v>
      </c>
      <c r="B360" s="160">
        <f>SHEET1!B314</f>
        <v>0.625</v>
      </c>
      <c r="C360" s="161"/>
      <c r="D360" s="162"/>
      <c r="E360" s="161"/>
      <c r="H360" s="163">
        <f>SHEET1!BS314*100</f>
        <v>8039.5098359655876</v>
      </c>
      <c r="I360" s="168" t="str">
        <f t="shared" si="41"/>
        <v xml:space="preserve"> </v>
      </c>
      <c r="K360" s="163">
        <f>(1/SHEET1!AF314)*10000-H360</f>
        <v>-713.50250995826173</v>
      </c>
      <c r="L360" s="168" t="str">
        <f t="shared" si="42"/>
        <v xml:space="preserve"> </v>
      </c>
      <c r="M360" s="163">
        <f>SHEET1!BL314*100-H360</f>
        <v>2170.4901640344124</v>
      </c>
      <c r="N360" s="168" t="str">
        <f t="shared" si="43"/>
        <v xml:space="preserve"> </v>
      </c>
      <c r="O360" s="163">
        <f>(1/SHEET1!AR314)*10000-$H360</f>
        <v>-2332.3987755843527</v>
      </c>
      <c r="P360" s="168" t="str">
        <f t="shared" si="44"/>
        <v xml:space="preserve"> </v>
      </c>
      <c r="Q360" s="163">
        <f>SHEET1!BD314*10000-$H360</f>
        <v>3435.4901640344124</v>
      </c>
      <c r="R360" s="168" t="str">
        <f t="shared" si="45"/>
        <v xml:space="preserve"> </v>
      </c>
      <c r="S360" s="163">
        <f>SHEET1!BP314*1000-$H360</f>
        <v>-894.30983596558781</v>
      </c>
      <c r="T360" s="168" t="str">
        <f t="shared" si="46"/>
        <v xml:space="preserve"> </v>
      </c>
      <c r="U360" s="163">
        <f>SHEET1!BH314*10000-$H360</f>
        <v>3285.4901640344124</v>
      </c>
      <c r="V360" s="168" t="str">
        <f t="shared" si="47"/>
        <v>N</v>
      </c>
      <c r="W360" s="34">
        <f t="shared" si="40"/>
        <v>0.12059377593115231</v>
      </c>
      <c r="Z360" s="163">
        <f>(1/SHEET1!H314)*10000-$H360</f>
        <v>6291.2439616841712</v>
      </c>
      <c r="AA360" s="168" t="str">
        <f t="shared" si="48"/>
        <v>X</v>
      </c>
      <c r="AB360" s="163">
        <f>(1/SHEET1!AZ314)*10000-$H360</f>
        <v>8042.8317529697615</v>
      </c>
      <c r="AC360" s="168" t="str">
        <f t="shared" si="49"/>
        <v>X</v>
      </c>
    </row>
    <row r="361" spans="1:29" ht="15">
      <c r="A361" s="159" t="str">
        <f>SHEET1!A315</f>
        <v>14 October 2008</v>
      </c>
      <c r="B361" s="160">
        <f>SHEET1!B315</f>
        <v>0.61458333333333337</v>
      </c>
      <c r="C361" s="161"/>
      <c r="D361" s="162"/>
      <c r="E361" s="161"/>
      <c r="H361" s="163">
        <f>SHEET1!BS315*100</f>
        <v>8050.1687700033071</v>
      </c>
      <c r="I361" s="168" t="str">
        <f t="shared" si="41"/>
        <v>X</v>
      </c>
      <c r="K361" s="163">
        <f>(1/SHEET1!AF315)*10000-H361</f>
        <v>-716.10202999597277</v>
      </c>
      <c r="L361" s="168" t="str">
        <f t="shared" si="42"/>
        <v xml:space="preserve"> </v>
      </c>
      <c r="M361" s="163">
        <f>SHEET1!BL315*100-H361</f>
        <v>2187.8312299966929</v>
      </c>
      <c r="N361" s="168" t="str">
        <f t="shared" si="43"/>
        <v xml:space="preserve"> </v>
      </c>
      <c r="O361" s="163">
        <f>(1/SHEET1!AR315)*10000-$H361</f>
        <v>-2346.6382846328634</v>
      </c>
      <c r="P361" s="168" t="str">
        <f t="shared" si="44"/>
        <v>N</v>
      </c>
      <c r="Q361" s="163">
        <f>SHEET1!BD315*10000-$H361</f>
        <v>3441.8312299966929</v>
      </c>
      <c r="R361" s="168" t="str">
        <f t="shared" si="45"/>
        <v xml:space="preserve"> </v>
      </c>
      <c r="S361" s="163">
        <f>SHEET1!BP315*1000-$H361</f>
        <v>-891.06877000330769</v>
      </c>
      <c r="T361" s="168" t="str">
        <f t="shared" si="46"/>
        <v>X</v>
      </c>
      <c r="U361" s="163">
        <f>SHEET1!BH315*10000-$H361</f>
        <v>3288.831229996691</v>
      </c>
      <c r="V361" s="168" t="str">
        <f t="shared" si="47"/>
        <v xml:space="preserve"> </v>
      </c>
      <c r="W361" s="34">
        <f t="shared" si="40"/>
        <v>0.14329904724935383</v>
      </c>
      <c r="Z361" s="163">
        <f>(1/SHEET1!H315)*10000-$H361</f>
        <v>6245.756891183255</v>
      </c>
      <c r="AA361" s="168" t="str">
        <f t="shared" si="48"/>
        <v xml:space="preserve"> </v>
      </c>
      <c r="AB361" s="163">
        <f>(1/SHEET1!AZ315)*10000-$H361</f>
        <v>7911.5231693422647</v>
      </c>
      <c r="AC361" s="168" t="str">
        <f t="shared" si="49"/>
        <v xml:space="preserve"> </v>
      </c>
    </row>
    <row r="362" spans="1:29" ht="15">
      <c r="A362" s="159" t="str">
        <f>SHEET1!A316</f>
        <v>14 October 2008</v>
      </c>
      <c r="B362" s="160">
        <f>SHEET1!B316</f>
        <v>0.60416666666666663</v>
      </c>
      <c r="C362" s="161"/>
      <c r="D362" s="162"/>
      <c r="E362" s="161"/>
      <c r="H362" s="163">
        <f>SHEET1!BS316*100</f>
        <v>8041.2191950781762</v>
      </c>
      <c r="I362" s="168" t="str">
        <f t="shared" si="41"/>
        <v xml:space="preserve"> </v>
      </c>
      <c r="K362" s="163">
        <f>(1/SHEET1!AF316)*10000-H362</f>
        <v>-707.15245507084182</v>
      </c>
      <c r="L362" s="168" t="str">
        <f t="shared" si="42"/>
        <v>X</v>
      </c>
      <c r="M362" s="163">
        <f>SHEET1!BL316*100-H362</f>
        <v>2163.7808049218238</v>
      </c>
      <c r="N362" s="168" t="str">
        <f t="shared" si="43"/>
        <v>N</v>
      </c>
      <c r="O362" s="163">
        <f>(1/SHEET1!AR316)*10000-$H362</f>
        <v>-2344.8363981542225</v>
      </c>
      <c r="P362" s="168" t="str">
        <f t="shared" si="44"/>
        <v xml:space="preserve"> </v>
      </c>
      <c r="Q362" s="163">
        <f>SHEET1!BD316*10000-$H362</f>
        <v>3412.7808049218238</v>
      </c>
      <c r="R362" s="168" t="str">
        <f t="shared" si="45"/>
        <v xml:space="preserve"> </v>
      </c>
      <c r="S362" s="163">
        <f>SHEET1!BP316*1000-$H362</f>
        <v>-904.61919507817674</v>
      </c>
      <c r="T362" s="168" t="str">
        <f t="shared" si="46"/>
        <v xml:space="preserve"> </v>
      </c>
      <c r="U362" s="163">
        <f>SHEET1!BH316*10000-$H362</f>
        <v>3319.7808049218256</v>
      </c>
      <c r="V362" s="168" t="str">
        <f t="shared" si="47"/>
        <v>X</v>
      </c>
      <c r="W362" s="34">
        <f t="shared" si="40"/>
        <v>0.2815585274698833</v>
      </c>
      <c r="Z362" s="163">
        <f>(1/SHEET1!H316)*10000-$H362</f>
        <v>6285.4283693917387</v>
      </c>
      <c r="AA362" s="168" t="str">
        <f t="shared" si="48"/>
        <v xml:space="preserve"> </v>
      </c>
      <c r="AB362" s="163">
        <f>(1/SHEET1!AZ316)*10000-$H362</f>
        <v>8015.2997516141804</v>
      </c>
      <c r="AC362" s="168" t="str">
        <f t="shared" si="49"/>
        <v xml:space="preserve"> </v>
      </c>
    </row>
    <row r="363" spans="1:29" ht="15">
      <c r="A363" s="159" t="str">
        <f>SHEET1!A317</f>
        <v>14 October 2008</v>
      </c>
      <c r="B363" s="160">
        <f>SHEET1!B317</f>
        <v>0.59375</v>
      </c>
      <c r="C363" s="161"/>
      <c r="D363" s="162"/>
      <c r="E363" s="161"/>
      <c r="H363" s="163">
        <f>SHEET1!BS317*100</f>
        <v>8041.2862294603383</v>
      </c>
      <c r="I363" s="168" t="str">
        <f t="shared" si="41"/>
        <v xml:space="preserve"> </v>
      </c>
      <c r="K363" s="163">
        <f>(1/SHEET1!AF317)*10000-H363</f>
        <v>-717.42508986754547</v>
      </c>
      <c r="L363" s="168" t="str">
        <f t="shared" si="42"/>
        <v xml:space="preserve"> </v>
      </c>
      <c r="M363" s="163">
        <f>SHEET1!BL317*100-H363</f>
        <v>2189.7137705396617</v>
      </c>
      <c r="N363" s="168" t="str">
        <f t="shared" si="43"/>
        <v xml:space="preserve"> </v>
      </c>
      <c r="O363" s="163">
        <f>(1/SHEET1!AR317)*10000-$H363</f>
        <v>-2335.4777163940362</v>
      </c>
      <c r="P363" s="168" t="str">
        <f t="shared" si="44"/>
        <v xml:space="preserve"> </v>
      </c>
      <c r="Q363" s="163">
        <f>SHEET1!BD317*10000-$H363</f>
        <v>3438.7137705396617</v>
      </c>
      <c r="R363" s="168" t="str">
        <f t="shared" si="45"/>
        <v xml:space="preserve"> </v>
      </c>
      <c r="S363" s="163">
        <f>SHEET1!BP317*1000-$H363</f>
        <v>-915.78622946033829</v>
      </c>
      <c r="T363" s="168" t="str">
        <f t="shared" si="46"/>
        <v xml:space="preserve"> </v>
      </c>
      <c r="U363" s="163">
        <f>SHEET1!BH317*10000-$H363</f>
        <v>3302.7137705396617</v>
      </c>
      <c r="V363" s="168" t="str">
        <f t="shared" si="47"/>
        <v xml:space="preserve"> </v>
      </c>
      <c r="W363" s="34">
        <f t="shared" si="40"/>
        <v>0.21832945473956192</v>
      </c>
      <c r="Z363" s="163">
        <f>(1/SHEET1!H317)*10000-$H363</f>
        <v>6224.0490059176936</v>
      </c>
      <c r="AA363" s="168" t="str">
        <f t="shared" si="48"/>
        <v xml:space="preserve"> </v>
      </c>
      <c r="AB363" s="163">
        <f>(1/SHEET1!AZ317)*10000-$H363</f>
        <v>7974.0885303090417</v>
      </c>
      <c r="AC363" s="168" t="str">
        <f t="shared" si="49"/>
        <v xml:space="preserve"> </v>
      </c>
    </row>
    <row r="364" spans="1:29" ht="15">
      <c r="A364" s="159" t="str">
        <f>SHEET1!A318</f>
        <v>14 October 2008</v>
      </c>
      <c r="B364" s="160">
        <f>SHEET1!B318</f>
        <v>0.58333333333333337</v>
      </c>
      <c r="C364" s="161"/>
      <c r="D364" s="162"/>
      <c r="E364" s="161"/>
      <c r="H364" s="163">
        <f>SHEET1!BS318*100</f>
        <v>8034.8384962912232</v>
      </c>
      <c r="I364" s="168" t="str">
        <f t="shared" si="41"/>
        <v xml:space="preserve"> </v>
      </c>
      <c r="K364" s="163">
        <f>(1/SHEET1!AF318)*10000-H364</f>
        <v>-719.54954237754282</v>
      </c>
      <c r="L364" s="168" t="str">
        <f t="shared" si="42"/>
        <v xml:space="preserve"> </v>
      </c>
      <c r="M364" s="163">
        <f>SHEET1!BL318*100-H364</f>
        <v>2204.1615037087768</v>
      </c>
      <c r="N364" s="168" t="str">
        <f t="shared" si="43"/>
        <v xml:space="preserve"> </v>
      </c>
      <c r="O364" s="163">
        <f>(1/SHEET1!AR318)*10000-$H364</f>
        <v>-2333.5842203505163</v>
      </c>
      <c r="P364" s="168" t="str">
        <f t="shared" si="44"/>
        <v xml:space="preserve"> </v>
      </c>
      <c r="Q364" s="163">
        <f>SHEET1!BD318*10000-$H364</f>
        <v>3430.1615037087768</v>
      </c>
      <c r="R364" s="168" t="str">
        <f t="shared" si="45"/>
        <v xml:space="preserve"> </v>
      </c>
      <c r="S364" s="163">
        <f>SHEET1!BP318*1000-$H364</f>
        <v>-924.9384962912236</v>
      </c>
      <c r="T364" s="168" t="str">
        <f t="shared" si="46"/>
        <v xml:space="preserve"> </v>
      </c>
      <c r="U364" s="163">
        <f>SHEET1!BH318*10000-$H364</f>
        <v>3308.1615037087768</v>
      </c>
      <c r="V364" s="168" t="str">
        <f t="shared" si="47"/>
        <v xml:space="preserve"> </v>
      </c>
      <c r="W364" s="34">
        <f t="shared" si="40"/>
        <v>0.19402179548092613</v>
      </c>
      <c r="Z364" s="163">
        <f>(1/SHEET1!H318)*10000-$H364</f>
        <v>6179.8025840214987</v>
      </c>
      <c r="AA364" s="168" t="str">
        <f t="shared" si="48"/>
        <v xml:space="preserve"> </v>
      </c>
      <c r="AB364" s="163">
        <f>(1/SHEET1!AZ318)*10000-$H364</f>
        <v>7944.7076845972397</v>
      </c>
      <c r="AC364" s="168" t="str">
        <f t="shared" si="49"/>
        <v xml:space="preserve"> </v>
      </c>
    </row>
    <row r="365" spans="1:29" ht="15">
      <c r="A365" s="159" t="str">
        <f>SHEET1!A319</f>
        <v>14 October 2008</v>
      </c>
      <c r="B365" s="160">
        <f>SHEET1!B319</f>
        <v>0.57291666666666663</v>
      </c>
      <c r="C365" s="161"/>
      <c r="D365" s="162"/>
      <c r="E365" s="161"/>
      <c r="H365" s="163">
        <f>SHEET1!BS319*100</f>
        <v>8027.2896316891674</v>
      </c>
      <c r="I365" s="168" t="str">
        <f t="shared" si="41"/>
        <v xml:space="preserve"> </v>
      </c>
      <c r="K365" s="163">
        <f>(1/SHEET1!AF319)*10000-H365</f>
        <v>-725.35461891078103</v>
      </c>
      <c r="L365" s="168" t="str">
        <f t="shared" si="42"/>
        <v xml:space="preserve"> </v>
      </c>
      <c r="M365" s="163">
        <f>SHEET1!BL319*100-H365</f>
        <v>2225.7103683108326</v>
      </c>
      <c r="N365" s="168" t="str">
        <f t="shared" si="43"/>
        <v xml:space="preserve"> </v>
      </c>
      <c r="O365" s="163">
        <f>(1/SHEET1!AR319)*10000-$H365</f>
        <v>-2334.4739650604533</v>
      </c>
      <c r="P365" s="168" t="str">
        <f t="shared" si="44"/>
        <v xml:space="preserve"> </v>
      </c>
      <c r="Q365" s="163">
        <f>SHEET1!BD319*10000-$H365</f>
        <v>3441.7103683108326</v>
      </c>
      <c r="R365" s="168" t="str">
        <f t="shared" si="45"/>
        <v xml:space="preserve"> </v>
      </c>
      <c r="S365" s="163">
        <f>SHEET1!BP319*1000-$H365</f>
        <v>-927.78963168916744</v>
      </c>
      <c r="T365" s="168" t="str">
        <f t="shared" si="46"/>
        <v xml:space="preserve"> </v>
      </c>
      <c r="U365" s="163">
        <f>SHEET1!BH319*10000-$H365</f>
        <v>3296.7103683108326</v>
      </c>
      <c r="V365" s="168" t="str">
        <f t="shared" si="47"/>
        <v xml:space="preserve"> </v>
      </c>
      <c r="W365" s="34">
        <f t="shared" si="40"/>
        <v>0.16449341721000835</v>
      </c>
      <c r="Z365" s="163">
        <f>(1/SHEET1!H319)*10000-$H365</f>
        <v>6037.4079773122394</v>
      </c>
      <c r="AA365" s="168" t="str">
        <f t="shared" si="48"/>
        <v xml:space="preserve"> </v>
      </c>
      <c r="AB365" s="163">
        <f>(1/SHEET1!AZ319)*10000-$H365</f>
        <v>7883.6093341024007</v>
      </c>
      <c r="AC365" s="168" t="str">
        <f t="shared" si="49"/>
        <v xml:space="preserve"> </v>
      </c>
    </row>
    <row r="366" spans="1:29" ht="15">
      <c r="A366" s="159" t="str">
        <f>SHEET1!A320</f>
        <v>14 October 2008</v>
      </c>
      <c r="B366" s="160">
        <f>SHEET1!B320</f>
        <v>0.5625</v>
      </c>
      <c r="C366" s="161"/>
      <c r="D366" s="162"/>
      <c r="E366" s="161"/>
      <c r="H366" s="163">
        <f>SHEET1!BS320*100</f>
        <v>8021.1648407776865</v>
      </c>
      <c r="I366" s="168" t="str">
        <f t="shared" si="41"/>
        <v xml:space="preserve"> </v>
      </c>
      <c r="K366" s="163">
        <f>(1/SHEET1!AF320)*10000-H366</f>
        <v>-727.21881597826996</v>
      </c>
      <c r="L366" s="168" t="str">
        <f t="shared" si="42"/>
        <v xml:space="preserve"> </v>
      </c>
      <c r="M366" s="163">
        <f>SHEET1!BL320*100-H366</f>
        <v>2242.8351592223135</v>
      </c>
      <c r="N366" s="168" t="str">
        <f t="shared" si="43"/>
        <v xml:space="preserve"> </v>
      </c>
      <c r="O366" s="163">
        <f>(1/SHEET1!AR320)*10000-$H366</f>
        <v>-2325.7553408346403</v>
      </c>
      <c r="P366" s="168" t="str">
        <f t="shared" si="44"/>
        <v xml:space="preserve"> </v>
      </c>
      <c r="Q366" s="163">
        <f>SHEET1!BD320*10000-$H366</f>
        <v>3424.8351592223135</v>
      </c>
      <c r="R366" s="168" t="str">
        <f t="shared" si="45"/>
        <v xml:space="preserve"> </v>
      </c>
      <c r="S366" s="163">
        <f>SHEET1!BP320*1000-$H366</f>
        <v>-945.06484077768619</v>
      </c>
      <c r="T366" s="168" t="str">
        <f t="shared" si="46"/>
        <v xml:space="preserve"> </v>
      </c>
      <c r="U366" s="163">
        <f>SHEET1!BH320*10000-$H366</f>
        <v>3295.8351592223135</v>
      </c>
      <c r="V366" s="168" t="str">
        <f t="shared" si="47"/>
        <v xml:space="preserve"> </v>
      </c>
      <c r="W366" s="34">
        <f t="shared" si="40"/>
        <v>0.17158339116117491</v>
      </c>
      <c r="Z366" s="163">
        <f>(1/SHEET1!H320)*10000-$H366</f>
        <v>5947.2665043822526</v>
      </c>
      <c r="AA366" s="168" t="str">
        <f t="shared" si="48"/>
        <v xml:space="preserve"> </v>
      </c>
      <c r="AB366" s="163">
        <f>(1/SHEET1!AZ320)*10000-$H366</f>
        <v>7821.6741959777009</v>
      </c>
      <c r="AC366" s="168" t="str">
        <f t="shared" si="49"/>
        <v xml:space="preserve"> </v>
      </c>
    </row>
    <row r="367" spans="1:29" ht="15">
      <c r="A367" s="159" t="str">
        <f>SHEET1!A321</f>
        <v>14 October 2008</v>
      </c>
      <c r="B367" s="160">
        <f>SHEET1!B321</f>
        <v>0.55208333333333337</v>
      </c>
      <c r="C367" s="161"/>
      <c r="D367" s="162"/>
      <c r="E367" s="161"/>
      <c r="H367" s="163">
        <f>SHEET1!BS321*100</f>
        <v>8016.8127185855265</v>
      </c>
      <c r="I367" s="168" t="str">
        <f t="shared" si="41"/>
        <v xml:space="preserve"> </v>
      </c>
      <c r="K367" s="163">
        <f>(1/SHEET1!AF321)*10000-H367</f>
        <v>-728.18298097619754</v>
      </c>
      <c r="L367" s="168" t="str">
        <f t="shared" si="42"/>
        <v xml:space="preserve"> </v>
      </c>
      <c r="M367" s="163">
        <f>SHEET1!BL321*100-H367</f>
        <v>2244.1872814144735</v>
      </c>
      <c r="N367" s="168" t="str">
        <f t="shared" si="43"/>
        <v xml:space="preserve"> </v>
      </c>
      <c r="O367" s="163">
        <f>(1/SHEET1!AR321)*10000-$H367</f>
        <v>-2319.7808721775045</v>
      </c>
      <c r="P367" s="168" t="str">
        <f t="shared" si="44"/>
        <v xml:space="preserve"> </v>
      </c>
      <c r="Q367" s="163">
        <f>SHEET1!BD321*10000-$H367</f>
        <v>3419.1872814144735</v>
      </c>
      <c r="R367" s="168" t="str">
        <f t="shared" si="45"/>
        <v xml:space="preserve"> </v>
      </c>
      <c r="S367" s="163">
        <f>SHEET1!BP321*1000-$H367</f>
        <v>-947.21271858552609</v>
      </c>
      <c r="T367" s="168" t="str">
        <f t="shared" si="46"/>
        <v xml:space="preserve"> </v>
      </c>
      <c r="U367" s="163">
        <f>SHEET1!BH321*10000-$H367</f>
        <v>3303.1872814144717</v>
      </c>
      <c r="V367" s="168" t="str">
        <f t="shared" si="47"/>
        <v xml:space="preserve"> </v>
      </c>
      <c r="W367" s="34">
        <f t="shared" si="40"/>
        <v>0.17542469073441866</v>
      </c>
      <c r="Z367" s="163">
        <f>(1/SHEET1!H321)*10000-$H367</f>
        <v>5928.243758893208</v>
      </c>
      <c r="AA367" s="168" t="str">
        <f t="shared" si="48"/>
        <v xml:space="preserve"> </v>
      </c>
      <c r="AB367" s="163">
        <f>(1/SHEET1!AZ321)*10000-$H367</f>
        <v>7826.026318169861</v>
      </c>
      <c r="AC367" s="168" t="str">
        <f t="shared" si="49"/>
        <v xml:space="preserve"> </v>
      </c>
    </row>
    <row r="368" spans="1:29" ht="15">
      <c r="A368" s="159" t="str">
        <f>SHEET1!A322</f>
        <v>14 October 2008</v>
      </c>
      <c r="B368" s="160">
        <f>SHEET1!B322</f>
        <v>0.54166666666666663</v>
      </c>
      <c r="C368" s="161"/>
      <c r="D368" s="162"/>
      <c r="E368" s="161"/>
      <c r="H368" s="163">
        <f>SHEET1!BS322*100</f>
        <v>8021.6597891517185</v>
      </c>
      <c r="I368" s="168" t="str">
        <f t="shared" si="41"/>
        <v xml:space="preserve"> </v>
      </c>
      <c r="K368" s="163">
        <f>(1/SHEET1!AF322)*10000-H368</f>
        <v>-730.3728770117259</v>
      </c>
      <c r="L368" s="168" t="str">
        <f t="shared" si="42"/>
        <v xml:space="preserve"> </v>
      </c>
      <c r="M368" s="163">
        <f>SHEET1!BL322*100-H368</f>
        <v>2254.3402108482815</v>
      </c>
      <c r="N368" s="168" t="str">
        <f t="shared" si="43"/>
        <v xml:space="preserve"> </v>
      </c>
      <c r="O368" s="163">
        <f>(1/SHEET1!AR322)*10000-$H368</f>
        <v>-2318.1293037812748</v>
      </c>
      <c r="P368" s="168" t="str">
        <f t="shared" si="44"/>
        <v xml:space="preserve"> </v>
      </c>
      <c r="Q368" s="163">
        <f>SHEET1!BD322*10000-$H368</f>
        <v>3415.3402108482815</v>
      </c>
      <c r="R368" s="168" t="str">
        <f t="shared" si="45"/>
        <v xml:space="preserve"> </v>
      </c>
      <c r="S368" s="163">
        <f>SHEET1!BP322*1000-$H368</f>
        <v>-949.95978915171872</v>
      </c>
      <c r="T368" s="168" t="str">
        <f t="shared" si="46"/>
        <v xml:space="preserve"> </v>
      </c>
      <c r="U368" s="163">
        <f>SHEET1!BH322*10000-$H368</f>
        <v>3307.3402108482815</v>
      </c>
      <c r="V368" s="168" t="str">
        <f t="shared" si="47"/>
        <v xml:space="preserve"> </v>
      </c>
      <c r="W368" s="34">
        <f t="shared" si="40"/>
        <v>0.16302206004906539</v>
      </c>
      <c r="Z368" s="163">
        <f>(1/SHEET1!H322)*10000-$H368</f>
        <v>5886.5460522947369</v>
      </c>
      <c r="AA368" s="168" t="str">
        <f t="shared" si="48"/>
        <v xml:space="preserve"> </v>
      </c>
      <c r="AB368" s="163">
        <f>(1/SHEET1!AZ322)*10000-$H368</f>
        <v>7756.1881123945104</v>
      </c>
      <c r="AC368" s="168" t="str">
        <f t="shared" si="49"/>
        <v>N</v>
      </c>
    </row>
    <row r="369" spans="1:29" ht="15">
      <c r="A369" s="159" t="str">
        <f>SHEET1!A323</f>
        <v>14 October 2008</v>
      </c>
      <c r="B369" s="160">
        <f>SHEET1!B323</f>
        <v>0.53125</v>
      </c>
      <c r="C369" s="161"/>
      <c r="D369" s="162"/>
      <c r="E369" s="161"/>
      <c r="H369" s="163">
        <f>SHEET1!BS323*100</f>
        <v>8017.1200973728046</v>
      </c>
      <c r="I369" s="168" t="str">
        <f t="shared" si="41"/>
        <v xml:space="preserve"> </v>
      </c>
      <c r="K369" s="163">
        <f>(1/SHEET1!AF323)*10000-H369</f>
        <v>-729.02156228061085</v>
      </c>
      <c r="L369" s="168" t="str">
        <f t="shared" si="42"/>
        <v xml:space="preserve"> </v>
      </c>
      <c r="M369" s="163">
        <f>SHEET1!BL323*100-H369</f>
        <v>2257.8799026271954</v>
      </c>
      <c r="N369" s="168" t="str">
        <f t="shared" si="43"/>
        <v xml:space="preserve"> </v>
      </c>
      <c r="O369" s="163">
        <f>(1/SHEET1!AR323)*10000-$H369</f>
        <v>-2315.5407598963238</v>
      </c>
      <c r="P369" s="168" t="str">
        <f t="shared" si="44"/>
        <v xml:space="preserve"> </v>
      </c>
      <c r="Q369" s="163">
        <f>SHEET1!BD323*10000-$H369</f>
        <v>3397.8799026271954</v>
      </c>
      <c r="R369" s="168" t="str">
        <f t="shared" si="45"/>
        <v xml:space="preserve"> </v>
      </c>
      <c r="S369" s="163">
        <f>SHEET1!BP323*1000-$H369</f>
        <v>-955.92009737280387</v>
      </c>
      <c r="T369" s="168" t="str">
        <f t="shared" si="46"/>
        <v xml:space="preserve"> </v>
      </c>
      <c r="U369" s="163">
        <f>SHEET1!BH323*10000-$H369</f>
        <v>3314.8799026271954</v>
      </c>
      <c r="V369" s="168" t="str">
        <f t="shared" si="47"/>
        <v xml:space="preserve"> </v>
      </c>
      <c r="W369" s="34">
        <f t="shared" ref="W369:W432" si="50">CORREL(H369:H393,U369:U393)</f>
        <v>0.21942708567715843</v>
      </c>
      <c r="Z369" s="163">
        <f>(1/SHEET1!H323)*10000-$H369</f>
        <v>5873.6980718173618</v>
      </c>
      <c r="AA369" s="168" t="str">
        <f t="shared" si="48"/>
        <v xml:space="preserve"> </v>
      </c>
      <c r="AB369" s="163">
        <f>(1/SHEET1!AZ323)*10000-$H369</f>
        <v>7790.6573291210298</v>
      </c>
      <c r="AC369" s="168" t="str">
        <f t="shared" si="49"/>
        <v xml:space="preserve"> </v>
      </c>
    </row>
    <row r="370" spans="1:29" ht="15">
      <c r="A370" s="159" t="str">
        <f>SHEET1!A324</f>
        <v>14 October 2008</v>
      </c>
      <c r="B370" s="160">
        <f>SHEET1!B324</f>
        <v>0.52083333333333337</v>
      </c>
      <c r="C370" s="161"/>
      <c r="D370" s="162"/>
      <c r="E370" s="161"/>
      <c r="H370" s="163">
        <f>SHEET1!BS324*100</f>
        <v>8004.8508638994635</v>
      </c>
      <c r="I370" s="168" t="str">
        <f t="shared" si="41"/>
        <v xml:space="preserve"> </v>
      </c>
      <c r="K370" s="163">
        <f>(1/SHEET1!AF324)*10000-H370</f>
        <v>-733.18128856496605</v>
      </c>
      <c r="L370" s="168" t="str">
        <f t="shared" si="42"/>
        <v>N</v>
      </c>
      <c r="M370" s="163">
        <f>SHEET1!BL324*100-H370</f>
        <v>2272.1491361005365</v>
      </c>
      <c r="N370" s="168" t="str">
        <f t="shared" si="43"/>
        <v xml:space="preserve"> </v>
      </c>
      <c r="O370" s="163">
        <f>(1/SHEET1!AR324)*10000-$H370</f>
        <v>-2320.7719688844008</v>
      </c>
      <c r="P370" s="168" t="str">
        <f t="shared" si="44"/>
        <v xml:space="preserve"> </v>
      </c>
      <c r="Q370" s="163">
        <f>SHEET1!BD324*10000-$H370</f>
        <v>3414.1491361005365</v>
      </c>
      <c r="R370" s="168" t="str">
        <f t="shared" si="45"/>
        <v xml:space="preserve"> </v>
      </c>
      <c r="S370" s="163">
        <f>SHEET1!BP324*1000-$H370</f>
        <v>-967.45086389946391</v>
      </c>
      <c r="T370" s="168" t="str">
        <f t="shared" si="46"/>
        <v>N</v>
      </c>
      <c r="U370" s="163">
        <f>SHEET1!BH324*10000-$H370</f>
        <v>3317.1491361005383</v>
      </c>
      <c r="V370" s="168" t="str">
        <f t="shared" si="47"/>
        <v xml:space="preserve"> </v>
      </c>
      <c r="W370" s="34">
        <f t="shared" si="50"/>
        <v>0.3090443481323436</v>
      </c>
      <c r="Z370" s="163">
        <f>(1/SHEET1!H324)*10000-$H370</f>
        <v>5855.1629961143963</v>
      </c>
      <c r="AA370" s="168" t="str">
        <f t="shared" si="48"/>
        <v xml:space="preserve"> </v>
      </c>
      <c r="AB370" s="163">
        <f>(1/SHEET1!AZ324)*10000-$H370</f>
        <v>7820.4379476213462</v>
      </c>
      <c r="AC370" s="168" t="str">
        <f t="shared" si="49"/>
        <v xml:space="preserve"> </v>
      </c>
    </row>
    <row r="371" spans="1:29" ht="15">
      <c r="A371" s="159" t="str">
        <f>SHEET1!A325</f>
        <v>14 October 2008</v>
      </c>
      <c r="B371" s="160">
        <f>SHEET1!B325</f>
        <v>0.51041666666666663</v>
      </c>
      <c r="C371" s="161"/>
      <c r="D371" s="162"/>
      <c r="E371" s="161"/>
      <c r="H371" s="163">
        <f>SHEET1!BS325*100</f>
        <v>7998.1665255935513</v>
      </c>
      <c r="I371" s="168" t="str">
        <f t="shared" si="41"/>
        <v xml:space="preserve"> </v>
      </c>
      <c r="K371" s="163">
        <f>(1/SHEET1!AF325)*10000-H371</f>
        <v>-728.08291963208194</v>
      </c>
      <c r="L371" s="168" t="str">
        <f t="shared" si="42"/>
        <v xml:space="preserve"> </v>
      </c>
      <c r="M371" s="163">
        <f>SHEET1!BL325*100-H371</f>
        <v>2279.8334744064487</v>
      </c>
      <c r="N371" s="168" t="str">
        <f t="shared" si="43"/>
        <v xml:space="preserve"> </v>
      </c>
      <c r="O371" s="163">
        <f>(1/SHEET1!AR325)*10000-$H371</f>
        <v>-2318.9298150074537</v>
      </c>
      <c r="P371" s="168" t="str">
        <f t="shared" si="44"/>
        <v xml:space="preserve"> </v>
      </c>
      <c r="Q371" s="163">
        <f>SHEET1!BD325*10000-$H371</f>
        <v>3370.8334744064487</v>
      </c>
      <c r="R371" s="168" t="str">
        <f t="shared" si="45"/>
        <v xml:space="preserve"> </v>
      </c>
      <c r="S371" s="163">
        <f>SHEET1!BP325*1000-$H371</f>
        <v>-963.06652559355098</v>
      </c>
      <c r="T371" s="168" t="str">
        <f t="shared" si="46"/>
        <v xml:space="preserve"> </v>
      </c>
      <c r="U371" s="163">
        <f>SHEET1!BH325*10000-$H371</f>
        <v>3304.8334744064487</v>
      </c>
      <c r="V371" s="168" t="str">
        <f t="shared" si="47"/>
        <v xml:space="preserve"> </v>
      </c>
      <c r="W371" s="34">
        <f t="shared" si="50"/>
        <v>0.46676718693615038</v>
      </c>
      <c r="Z371" s="163">
        <f>(1/SHEET1!H325)*10000-$H371</f>
        <v>5842.6639242334368</v>
      </c>
      <c r="AA371" s="168" t="str">
        <f t="shared" si="48"/>
        <v xml:space="preserve"> </v>
      </c>
      <c r="AB371" s="163">
        <f>(1/SHEET1!AZ325)*10000-$H371</f>
        <v>7779.6813759526776</v>
      </c>
      <c r="AC371" s="168" t="str">
        <f t="shared" si="49"/>
        <v xml:space="preserve"> </v>
      </c>
    </row>
    <row r="372" spans="1:29" ht="15">
      <c r="A372" s="159" t="str">
        <f>SHEET1!A326</f>
        <v>14 October 2008</v>
      </c>
      <c r="B372" s="160">
        <f>SHEET1!B326</f>
        <v>0.5</v>
      </c>
      <c r="C372" s="161"/>
      <c r="D372" s="162"/>
      <c r="E372" s="161"/>
      <c r="H372" s="163">
        <f>SHEET1!BS326*100</f>
        <v>8001.8030247815386</v>
      </c>
      <c r="I372" s="168" t="str">
        <f t="shared" si="41"/>
        <v xml:space="preserve"> </v>
      </c>
      <c r="K372" s="163">
        <f>(1/SHEET1!AF326)*10000-H372</f>
        <v>-727.48862891335011</v>
      </c>
      <c r="L372" s="168" t="str">
        <f t="shared" si="42"/>
        <v xml:space="preserve"> </v>
      </c>
      <c r="M372" s="163">
        <f>SHEET1!BL326*100-H372</f>
        <v>2273.1969752184614</v>
      </c>
      <c r="N372" s="168" t="str">
        <f t="shared" si="43"/>
        <v xml:space="preserve"> </v>
      </c>
      <c r="O372" s="163">
        <f>(1/SHEET1!AR326)*10000-$H372</f>
        <v>-2320.9531696432095</v>
      </c>
      <c r="P372" s="168" t="str">
        <f t="shared" si="44"/>
        <v xml:space="preserve"> </v>
      </c>
      <c r="Q372" s="163">
        <f>SHEET1!BD326*10000-$H372</f>
        <v>3384.1969752184614</v>
      </c>
      <c r="R372" s="168" t="str">
        <f t="shared" si="45"/>
        <v xml:space="preserve"> </v>
      </c>
      <c r="S372" s="163">
        <f>SHEET1!BP326*1000-$H372</f>
        <v>-966.40302478153808</v>
      </c>
      <c r="T372" s="168" t="str">
        <f t="shared" si="46"/>
        <v xml:space="preserve"> </v>
      </c>
      <c r="U372" s="163">
        <f>SHEET1!BH326*10000-$H372</f>
        <v>3297.1969752184596</v>
      </c>
      <c r="V372" s="168" t="str">
        <f t="shared" si="47"/>
        <v xml:space="preserve"> </v>
      </c>
      <c r="W372" s="34">
        <f t="shared" si="50"/>
        <v>0.52080672819117113</v>
      </c>
      <c r="Z372" s="163">
        <f>(1/SHEET1!H326)*10000-$H372</f>
        <v>5879.3740990385595</v>
      </c>
      <c r="AA372" s="168" t="str">
        <f t="shared" si="48"/>
        <v xml:space="preserve"> </v>
      </c>
      <c r="AB372" s="163">
        <f>(1/SHEET1!AZ326)*10000-$H372</f>
        <v>7815.9761590210546</v>
      </c>
      <c r="AC372" s="168" t="str">
        <f t="shared" si="49"/>
        <v xml:space="preserve"> </v>
      </c>
    </row>
    <row r="373" spans="1:29" ht="15">
      <c r="A373" s="159" t="str">
        <f>SHEET1!A327</f>
        <v>14 October 2008</v>
      </c>
      <c r="B373" s="160">
        <f>SHEET1!B327</f>
        <v>0.48958333333333331</v>
      </c>
      <c r="C373" s="161"/>
      <c r="D373" s="162"/>
      <c r="E373" s="161"/>
      <c r="H373" s="163">
        <f>SHEET1!BS327*100</f>
        <v>8004.4520701966167</v>
      </c>
      <c r="I373" s="168" t="str">
        <f t="shared" si="41"/>
        <v xml:space="preserve"> </v>
      </c>
      <c r="K373" s="163">
        <f>(1/SHEET1!AF327)*10000-H373</f>
        <v>-725.37214589904761</v>
      </c>
      <c r="L373" s="168" t="str">
        <f t="shared" si="42"/>
        <v xml:space="preserve"> </v>
      </c>
      <c r="M373" s="163">
        <f>SHEET1!BL327*100-H373</f>
        <v>2263.5479298033833</v>
      </c>
      <c r="N373" s="168" t="str">
        <f t="shared" si="43"/>
        <v xml:space="preserve"> </v>
      </c>
      <c r="O373" s="163">
        <f>(1/SHEET1!AR327)*10000-$H373</f>
        <v>-2321.6652315309357</v>
      </c>
      <c r="P373" s="168" t="str">
        <f t="shared" si="44"/>
        <v xml:space="preserve"> </v>
      </c>
      <c r="Q373" s="163">
        <f>SHEET1!BD327*10000-$H373</f>
        <v>3385.5479298033833</v>
      </c>
      <c r="R373" s="168" t="str">
        <f t="shared" si="45"/>
        <v xml:space="preserve"> </v>
      </c>
      <c r="S373" s="163">
        <f>SHEET1!BP327*1000-$H373</f>
        <v>-954.25207019661684</v>
      </c>
      <c r="T373" s="168" t="str">
        <f t="shared" si="46"/>
        <v xml:space="preserve"> </v>
      </c>
      <c r="U373" s="163">
        <f>SHEET1!BH327*10000-$H373</f>
        <v>3284.5479298033833</v>
      </c>
      <c r="V373" s="168" t="str">
        <f t="shared" si="47"/>
        <v xml:space="preserve"> </v>
      </c>
      <c r="W373" s="34">
        <f t="shared" si="50"/>
        <v>0.47136369253776017</v>
      </c>
      <c r="Z373" s="163">
        <f>(1/SHEET1!H327)*10000-$H373</f>
        <v>5913.4324113621851</v>
      </c>
      <c r="AA373" s="168" t="str">
        <f t="shared" si="48"/>
        <v xml:space="preserve"> </v>
      </c>
      <c r="AB373" s="163">
        <f>(1/SHEET1!AZ327)*10000-$H373</f>
        <v>7840.8973197574314</v>
      </c>
      <c r="AC373" s="168" t="str">
        <f t="shared" si="49"/>
        <v xml:space="preserve"> </v>
      </c>
    </row>
    <row r="374" spans="1:29" ht="15">
      <c r="A374" s="159" t="str">
        <f>SHEET1!A328</f>
        <v>14 October 2008</v>
      </c>
      <c r="B374" s="160">
        <f>SHEET1!B328</f>
        <v>0.47916666666666669</v>
      </c>
      <c r="C374" s="161"/>
      <c r="D374" s="162"/>
      <c r="E374" s="161"/>
      <c r="H374" s="163">
        <f>SHEET1!BS328*100</f>
        <v>7997.0596583307952</v>
      </c>
      <c r="I374" s="168" t="str">
        <f t="shared" si="41"/>
        <v xml:space="preserve"> </v>
      </c>
      <c r="K374" s="163">
        <f>(1/SHEET1!AF328)*10000-H374</f>
        <v>-723.80342151357218</v>
      </c>
      <c r="L374" s="168" t="str">
        <f t="shared" si="42"/>
        <v xml:space="preserve"> </v>
      </c>
      <c r="M374" s="163">
        <f>SHEET1!BL328*100-H374</f>
        <v>2279.9403416692048</v>
      </c>
      <c r="N374" s="168" t="str">
        <f t="shared" si="43"/>
        <v xml:space="preserve"> </v>
      </c>
      <c r="O374" s="163">
        <f>(1/SHEET1!AR328)*10000-$H374</f>
        <v>-2313.9498606495044</v>
      </c>
      <c r="P374" s="168" t="str">
        <f t="shared" si="44"/>
        <v>X</v>
      </c>
      <c r="Q374" s="163">
        <f>SHEET1!BD328*10000-$H374</f>
        <v>3338.9403416692048</v>
      </c>
      <c r="R374" s="168" t="str">
        <f t="shared" si="45"/>
        <v xml:space="preserve"> </v>
      </c>
      <c r="S374" s="163">
        <f>SHEET1!BP328*1000-$H374</f>
        <v>-956.05965833079517</v>
      </c>
      <c r="T374" s="168" t="str">
        <f t="shared" si="46"/>
        <v xml:space="preserve"> </v>
      </c>
      <c r="U374" s="163">
        <f>SHEET1!BH328*10000-$H374</f>
        <v>3291.9403416692048</v>
      </c>
      <c r="V374" s="168" t="str">
        <f t="shared" si="47"/>
        <v xml:space="preserve"> </v>
      </c>
      <c r="W374" s="34">
        <f t="shared" si="50"/>
        <v>0.3995519562821182</v>
      </c>
      <c r="Z374" s="163">
        <f>(1/SHEET1!H328)*10000-$H374</f>
        <v>5864.8754678128143</v>
      </c>
      <c r="AA374" s="168" t="str">
        <f t="shared" si="48"/>
        <v xml:space="preserve"> </v>
      </c>
      <c r="AB374" s="163">
        <f>(1/SHEET1!AZ328)*10000-$H374</f>
        <v>7840.7610575387016</v>
      </c>
      <c r="AC374" s="168" t="str">
        <f t="shared" si="49"/>
        <v xml:space="preserve"> </v>
      </c>
    </row>
    <row r="375" spans="1:29" ht="15">
      <c r="A375" s="159" t="str">
        <f>SHEET1!A329</f>
        <v>14 October 2008</v>
      </c>
      <c r="B375" s="160">
        <f>SHEET1!B329</f>
        <v>0.46875</v>
      </c>
      <c r="C375" s="161"/>
      <c r="D375" s="162"/>
      <c r="E375" s="161"/>
      <c r="H375" s="163">
        <f>SHEET1!BS329*100</f>
        <v>7995.9854590537943</v>
      </c>
      <c r="I375" s="168" t="str">
        <f t="shared" si="41"/>
        <v>N</v>
      </c>
      <c r="K375" s="163">
        <f>(1/SHEET1!AF329)*10000-H375</f>
        <v>-721.67106318560582</v>
      </c>
      <c r="L375" s="168" t="str">
        <f t="shared" si="42"/>
        <v xml:space="preserve"> </v>
      </c>
      <c r="M375" s="163">
        <f>SHEET1!BL329*100-H375</f>
        <v>2291.0145409462057</v>
      </c>
      <c r="N375" s="168" t="str">
        <f t="shared" si="43"/>
        <v>X</v>
      </c>
      <c r="O375" s="163">
        <f>(1/SHEET1!AR329)*10000-$H375</f>
        <v>-2319.9722907032447</v>
      </c>
      <c r="P375" s="168" t="str">
        <f t="shared" si="44"/>
        <v xml:space="preserve"> </v>
      </c>
      <c r="Q375" s="163">
        <f>SHEET1!BD329*10000-$H375</f>
        <v>3314.0145409462057</v>
      </c>
      <c r="R375" s="168" t="str">
        <f t="shared" si="45"/>
        <v>N</v>
      </c>
      <c r="S375" s="163">
        <f>SHEET1!BP329*1000-$H375</f>
        <v>-947.58545905379469</v>
      </c>
      <c r="T375" s="168" t="str">
        <f t="shared" si="46"/>
        <v>X</v>
      </c>
      <c r="U375" s="163">
        <f>SHEET1!BH329*10000-$H375</f>
        <v>3289.0145409462057</v>
      </c>
      <c r="V375" s="168" t="str">
        <f t="shared" si="47"/>
        <v xml:space="preserve"> </v>
      </c>
      <c r="W375" s="34">
        <f t="shared" si="50"/>
        <v>0.36812582158356483</v>
      </c>
      <c r="Z375" s="163">
        <f>(1/SHEET1!H329)*10000-$H375</f>
        <v>5846.7609418321408</v>
      </c>
      <c r="AA375" s="168" t="str">
        <f t="shared" si="48"/>
        <v xml:space="preserve"> </v>
      </c>
      <c r="AB375" s="163">
        <f>(1/SHEET1!AZ329)*10000-$H375</f>
        <v>7796.813024837551</v>
      </c>
      <c r="AC375" s="168" t="str">
        <f t="shared" si="49"/>
        <v xml:space="preserve"> </v>
      </c>
    </row>
    <row r="376" spans="1:29" ht="15">
      <c r="A376" s="159" t="str">
        <f>SHEET1!A330</f>
        <v>14 October 2008</v>
      </c>
      <c r="B376" s="160">
        <f>SHEET1!B330</f>
        <v>0.45833333333333331</v>
      </c>
      <c r="C376" s="161"/>
      <c r="D376" s="162"/>
      <c r="E376" s="161"/>
      <c r="H376" s="163">
        <f>SHEET1!BS330*100</f>
        <v>8006.0710470257573</v>
      </c>
      <c r="I376" s="168" t="str">
        <f t="shared" si="41"/>
        <v xml:space="preserve"> </v>
      </c>
      <c r="K376" s="163">
        <f>(1/SHEET1!AF330)*10000-H376</f>
        <v>-731.22745616296106</v>
      </c>
      <c r="L376" s="168" t="str">
        <f t="shared" si="42"/>
        <v xml:space="preserve"> </v>
      </c>
      <c r="M376" s="163">
        <f>SHEET1!BL330*100-H376</f>
        <v>2289.9289529742427</v>
      </c>
      <c r="N376" s="168" t="str">
        <f t="shared" si="43"/>
        <v xml:space="preserve"> </v>
      </c>
      <c r="O376" s="163">
        <f>(1/SHEET1!AR330)*10000-$H376</f>
        <v>-2324.8984530023499</v>
      </c>
      <c r="P376" s="168" t="str">
        <f t="shared" si="44"/>
        <v xml:space="preserve"> </v>
      </c>
      <c r="Q376" s="163">
        <f>SHEET1!BD330*10000-$H376</f>
        <v>3393.9289529742409</v>
      </c>
      <c r="R376" s="168" t="str">
        <f t="shared" si="45"/>
        <v xml:space="preserve"> </v>
      </c>
      <c r="S376" s="163">
        <f>SHEET1!BP330*1000-$H376</f>
        <v>-965.27104702575707</v>
      </c>
      <c r="T376" s="168" t="str">
        <f t="shared" si="46"/>
        <v xml:space="preserve"> </v>
      </c>
      <c r="U376" s="163">
        <f>SHEET1!BH330*10000-$H376</f>
        <v>3280.9289529742427</v>
      </c>
      <c r="V376" s="168" t="str">
        <f t="shared" si="47"/>
        <v xml:space="preserve"> </v>
      </c>
      <c r="W376" s="34">
        <f t="shared" si="50"/>
        <v>0.2894894288082181</v>
      </c>
      <c r="Z376" s="163">
        <f>(1/SHEET1!H330)*10000-$H376</f>
        <v>5902.1347944206982</v>
      </c>
      <c r="AA376" s="168" t="str">
        <f t="shared" si="48"/>
        <v xml:space="preserve"> </v>
      </c>
      <c r="AB376" s="163">
        <f>(1/SHEET1!AZ330)*10000-$H376</f>
        <v>7824.2281456289829</v>
      </c>
      <c r="AC376" s="168" t="str">
        <f t="shared" si="49"/>
        <v xml:space="preserve"> </v>
      </c>
    </row>
    <row r="377" spans="1:29" ht="15">
      <c r="A377" s="159" t="str">
        <f>SHEET1!A331</f>
        <v>14 October 2008</v>
      </c>
      <c r="B377" s="160">
        <f>SHEET1!B331</f>
        <v>0.44791666666666669</v>
      </c>
      <c r="C377" s="161"/>
      <c r="D377" s="162"/>
      <c r="E377" s="161"/>
      <c r="H377" s="163">
        <f>SHEET1!BS331*100</f>
        <v>8007.2269532903874</v>
      </c>
      <c r="I377" s="168" t="str">
        <f t="shared" ref="I377:I440" si="51">IF(AND(INT(H377)&lt;=INT(MIN(H369:H376,H378:H385)),H377&lt;H376,H377&lt;H378),"N",IF(AND(INT(H377)&gt;=INT(MAX(H369:H376,H378:H385)),H377&gt;H376,H377&gt;H378),"X"," "))</f>
        <v xml:space="preserve"> </v>
      </c>
      <c r="K377" s="163">
        <f>(1/SHEET1!AF331)*10000-H377</f>
        <v>-724.43618786907791</v>
      </c>
      <c r="L377" s="168" t="str">
        <f t="shared" ref="L377:L440" si="52">IF(AND(INT(K377)&lt;=INT(MIN(K369:K376,K378:K385)),K377&lt;K376,K377&lt;K378),"N",IF(AND(INT(K377)&gt;=INT(MAX(K369:K376,K378:K385)),K377&gt;K376,K377&gt;K378),"X"," "))</f>
        <v xml:space="preserve"> </v>
      </c>
      <c r="M377" s="163">
        <f>SHEET1!BL331*100-H377</f>
        <v>2255.7730467096126</v>
      </c>
      <c r="N377" s="168" t="str">
        <f t="shared" ref="N377:N440" si="53">IF(AND(INT(M377)&lt;=INT(MIN(M369:M376,M378:M385)),M377&lt;M376,M377&lt;M378),"N",IF(AND(INT(M377)&gt;=INT(MAX(M369:M376,M378:M385)),M377&gt;M376,M377&gt;M378),"X"," "))</f>
        <v xml:space="preserve"> </v>
      </c>
      <c r="O377" s="163">
        <f>(1/SHEET1!AR331)*10000-$H377</f>
        <v>-2319.2683616289351</v>
      </c>
      <c r="P377" s="168" t="str">
        <f t="shared" ref="P377:P440" si="54">IF(AND(INT(O377)&lt;=INT(MIN(O369:O376,O378:O385)),O377&lt;O376,O377&lt;O378),"N",IF(AND(INT(O377)&gt;=INT(MAX(O369:O376,O378:O385)),O377&gt;O376,O377&gt;O378),"X"," "))</f>
        <v xml:space="preserve"> </v>
      </c>
      <c r="Q377" s="163">
        <f>SHEET1!BD331*10000-$H377</f>
        <v>3388.7730467096126</v>
      </c>
      <c r="R377" s="168" t="str">
        <f t="shared" ref="R377:R440" si="55">IF(AND(INT(Q377)&lt;=INT(MIN(Q369:Q376,Q378:Q385)),Q377&lt;Q376,Q377&lt;Q378),"N",IF(AND(INT(Q377)&gt;=INT(MAX(Q369:Q376,Q378:Q385)),Q377&gt;Q376,Q377&gt;Q378),"X"," "))</f>
        <v xml:space="preserve"> </v>
      </c>
      <c r="S377" s="163">
        <f>SHEET1!BP331*1000-$H377</f>
        <v>-955.02695329038761</v>
      </c>
      <c r="T377" s="168" t="str">
        <f t="shared" ref="T377:T440" si="56">IF(AND(INT(S377)&lt;=INT(MIN(S369:S376,S378:S385)),S377&lt;S376,S377&lt;S378),"N",IF(AND(INT(S377)&gt;=INT(MAX(S369:S376,S378:S385)),S377&gt;S376,S377&gt;S378),"X"," "))</f>
        <v xml:space="preserve"> </v>
      </c>
      <c r="U377" s="163">
        <f>SHEET1!BH331*10000-$H377</f>
        <v>3283.7730467096126</v>
      </c>
      <c r="V377" s="168" t="str">
        <f t="shared" ref="V377:V440" si="57">IF(AND(INT(U377)&lt;=INT(MIN(U369:U376,U378:U385)),U377&lt;U376,U377&lt;U378),"N",IF(AND(INT(U377)&gt;=INT(MAX(U369:U376,U378:U385)),U377&gt;U376,U377&gt;U378),"X"," "))</f>
        <v xml:space="preserve"> </v>
      </c>
      <c r="W377" s="34">
        <f t="shared" si="50"/>
        <v>0.20272078841549512</v>
      </c>
      <c r="Z377" s="163">
        <f>(1/SHEET1!H331)*10000-$H377</f>
        <v>5831.6880757713325</v>
      </c>
      <c r="AA377" s="168" t="str">
        <f t="shared" ref="AA377:AA440" si="58">IF(AND(INT(Z377)&lt;=INT(MIN(Z369:Z376,Z378:Z385)),Z377&lt;Z376,Z377&lt;Z378),"N",IF(AND(INT(Z377)&gt;=INT(MAX(Z369:Z376,Z378:Z385)),Z377&gt;Z376,Z377&gt;Z378),"X"," "))</f>
        <v>N</v>
      </c>
      <c r="AB377" s="163">
        <f>(1/SHEET1!AZ331)*10000-$H377</f>
        <v>7785.5715306009579</v>
      </c>
      <c r="AC377" s="168" t="str">
        <f t="shared" ref="AC377:AC440" si="59">IF(AND(INT(AB377)&lt;=INT(MIN(AB369:AB376,AB378:AB385)),AB377&lt;AB376,AB377&lt;AB378),"N",IF(AND(INT(AB377)&gt;=INT(MAX(AB369:AB376,AB378:AB385)),AB377&gt;AB376,AB377&gt;AB378),"X"," "))</f>
        <v xml:space="preserve"> </v>
      </c>
    </row>
    <row r="378" spans="1:29" ht="15">
      <c r="A378" s="159" t="str">
        <f>SHEET1!A332</f>
        <v>14 October 2008</v>
      </c>
      <c r="B378" s="160">
        <f>SHEET1!B332</f>
        <v>0.4375</v>
      </c>
      <c r="C378" s="161"/>
      <c r="D378" s="162"/>
      <c r="E378" s="161"/>
      <c r="H378" s="163">
        <f>SHEET1!BS332*100</f>
        <v>8008.4326771327515</v>
      </c>
      <c r="I378" s="168" t="str">
        <f t="shared" si="51"/>
        <v xml:space="preserve"> </v>
      </c>
      <c r="K378" s="163">
        <f>(1/SHEET1!AF332)*10000-H378</f>
        <v>-724.05039275046693</v>
      </c>
      <c r="L378" s="168" t="str">
        <f t="shared" si="52"/>
        <v xml:space="preserve"> </v>
      </c>
      <c r="M378" s="163">
        <f>SHEET1!BL332*100-H378</f>
        <v>2241.5673228672485</v>
      </c>
      <c r="N378" s="168" t="str">
        <f t="shared" si="53"/>
        <v xml:space="preserve"> </v>
      </c>
      <c r="O378" s="163">
        <f>(1/SHEET1!AR332)*10000-$H378</f>
        <v>-2321.1210693297598</v>
      </c>
      <c r="P378" s="168" t="str">
        <f t="shared" si="54"/>
        <v xml:space="preserve"> </v>
      </c>
      <c r="Q378" s="163">
        <f>SHEET1!BD332*10000-$H378</f>
        <v>3406.5673228672485</v>
      </c>
      <c r="R378" s="168" t="str">
        <f t="shared" si="55"/>
        <v xml:space="preserve"> </v>
      </c>
      <c r="S378" s="163">
        <f>SHEET1!BP332*1000-$H378</f>
        <v>-951.73267713275163</v>
      </c>
      <c r="T378" s="168" t="str">
        <f t="shared" si="56"/>
        <v xml:space="preserve"> </v>
      </c>
      <c r="U378" s="163">
        <f>SHEET1!BH332*10000-$H378</f>
        <v>3288.5673228672485</v>
      </c>
      <c r="V378" s="168" t="str">
        <f t="shared" si="57"/>
        <v xml:space="preserve"> </v>
      </c>
      <c r="W378" s="34">
        <f t="shared" si="50"/>
        <v>8.7082681811742446E-2</v>
      </c>
      <c r="Z378" s="163">
        <f>(1/SHEET1!H332)*10000-$H378</f>
        <v>5853.5024490108581</v>
      </c>
      <c r="AA378" s="168" t="str">
        <f t="shared" si="58"/>
        <v xml:space="preserve"> </v>
      </c>
      <c r="AB378" s="163">
        <f>(1/SHEET1!AZ332)*10000-$H378</f>
        <v>7811.8489238797474</v>
      </c>
      <c r="AC378" s="168" t="str">
        <f t="shared" si="59"/>
        <v xml:space="preserve"> </v>
      </c>
    </row>
    <row r="379" spans="1:29" ht="15">
      <c r="A379" s="159" t="str">
        <f>SHEET1!A333</f>
        <v>14 October 2008</v>
      </c>
      <c r="B379" s="160">
        <f>SHEET1!B333</f>
        <v>0.42708333333333331</v>
      </c>
      <c r="C379" s="161"/>
      <c r="D379" s="162"/>
      <c r="E379" s="161"/>
      <c r="H379" s="163">
        <f>SHEET1!BS333*100</f>
        <v>8010.0466413037384</v>
      </c>
      <c r="I379" s="168" t="str">
        <f t="shared" si="51"/>
        <v xml:space="preserve"> </v>
      </c>
      <c r="K379" s="163">
        <f>(1/SHEET1!AF333)*10000-H379</f>
        <v>-722.47923130519666</v>
      </c>
      <c r="L379" s="168" t="str">
        <f t="shared" si="52"/>
        <v xml:space="preserve"> </v>
      </c>
      <c r="M379" s="163">
        <f>SHEET1!BL333*100-H379</f>
        <v>2222.9533586962616</v>
      </c>
      <c r="N379" s="168" t="str">
        <f t="shared" si="53"/>
        <v xml:space="preserve"> </v>
      </c>
      <c r="O379" s="163">
        <f>(1/SHEET1!AR333)*10000-$H379</f>
        <v>-2324.6751022736617</v>
      </c>
      <c r="P379" s="168" t="str">
        <f t="shared" si="54"/>
        <v xml:space="preserve"> </v>
      </c>
      <c r="Q379" s="163">
        <f>SHEET1!BD333*10000-$H379</f>
        <v>3430.9533586962598</v>
      </c>
      <c r="R379" s="168" t="str">
        <f t="shared" si="55"/>
        <v xml:space="preserve"> </v>
      </c>
      <c r="S379" s="163">
        <f>SHEET1!BP333*1000-$H379</f>
        <v>-955.24664130373822</v>
      </c>
      <c r="T379" s="168" t="str">
        <f t="shared" si="56"/>
        <v xml:space="preserve"> </v>
      </c>
      <c r="U379" s="163">
        <f>SHEET1!BH333*10000-$H379</f>
        <v>3287.9533586962616</v>
      </c>
      <c r="V379" s="168" t="str">
        <f t="shared" si="57"/>
        <v xml:space="preserve"> </v>
      </c>
      <c r="W379" s="34">
        <f t="shared" si="50"/>
        <v>1.1249993802139115E-2</v>
      </c>
      <c r="Z379" s="163">
        <f>(1/SHEET1!H333)*10000-$H379</f>
        <v>5898.1592001427171</v>
      </c>
      <c r="AA379" s="168" t="str">
        <f t="shared" si="58"/>
        <v xml:space="preserve"> </v>
      </c>
      <c r="AB379" s="163">
        <f>(1/SHEET1!AZ333)*10000-$H379</f>
        <v>7873.0537398906699</v>
      </c>
      <c r="AC379" s="168" t="str">
        <f t="shared" si="59"/>
        <v xml:space="preserve"> </v>
      </c>
    </row>
    <row r="380" spans="1:29" ht="15">
      <c r="A380" s="159" t="str">
        <f>SHEET1!A334</f>
        <v>14 October 2008</v>
      </c>
      <c r="B380" s="160">
        <f>SHEET1!B334</f>
        <v>0.41666666666666669</v>
      </c>
      <c r="C380" s="161"/>
      <c r="D380" s="162"/>
      <c r="E380" s="161"/>
      <c r="H380" s="163">
        <f>SHEET1!BS334*100</f>
        <v>8020.718875124905</v>
      </c>
      <c r="I380" s="168" t="str">
        <f t="shared" si="51"/>
        <v xml:space="preserve"> </v>
      </c>
      <c r="K380" s="163">
        <f>(1/SHEET1!AF334)*10000-H380</f>
        <v>-716.11697592841119</v>
      </c>
      <c r="L380" s="168" t="str">
        <f t="shared" si="52"/>
        <v xml:space="preserve"> </v>
      </c>
      <c r="M380" s="163">
        <f>SHEET1!BL334*100-H380</f>
        <v>2198.281124875095</v>
      </c>
      <c r="N380" s="168" t="str">
        <f t="shared" si="53"/>
        <v xml:space="preserve"> </v>
      </c>
      <c r="O380" s="163">
        <f>(1/SHEET1!AR334)*10000-$H380</f>
        <v>-2326.930797917139</v>
      </c>
      <c r="P380" s="168" t="str">
        <f t="shared" si="54"/>
        <v xml:space="preserve"> </v>
      </c>
      <c r="Q380" s="163">
        <f>SHEET1!BD334*10000-$H380</f>
        <v>3432.281124875095</v>
      </c>
      <c r="R380" s="168" t="str">
        <f t="shared" si="55"/>
        <v xml:space="preserve"> </v>
      </c>
      <c r="S380" s="163">
        <f>SHEET1!BP334*1000-$H380</f>
        <v>-958.51887512490521</v>
      </c>
      <c r="T380" s="168" t="str">
        <f t="shared" si="56"/>
        <v xml:space="preserve"> </v>
      </c>
      <c r="U380" s="163">
        <f>SHEET1!BH334*10000-$H380</f>
        <v>3287.281124875095</v>
      </c>
      <c r="V380" s="168" t="str">
        <f t="shared" si="57"/>
        <v xml:space="preserve"> </v>
      </c>
      <c r="W380" s="34">
        <f t="shared" si="50"/>
        <v>-9.7809812984259073E-2</v>
      </c>
      <c r="Z380" s="163">
        <f>(1/SHEET1!H334)*10000-$H380</f>
        <v>5936.0152490900291</v>
      </c>
      <c r="AA380" s="168" t="str">
        <f t="shared" si="58"/>
        <v xml:space="preserve"> </v>
      </c>
      <c r="AB380" s="163">
        <f>(1/SHEET1!AZ334)*10000-$H380</f>
        <v>7915.5361049547773</v>
      </c>
      <c r="AC380" s="168" t="str">
        <f t="shared" si="59"/>
        <v xml:space="preserve"> </v>
      </c>
    </row>
    <row r="381" spans="1:29" ht="15">
      <c r="A381" s="159" t="str">
        <f>SHEET1!A335</f>
        <v>14 October 2008</v>
      </c>
      <c r="B381" s="160">
        <f>SHEET1!B335</f>
        <v>0.40625</v>
      </c>
      <c r="C381" s="161"/>
      <c r="D381" s="162"/>
      <c r="E381" s="161"/>
      <c r="H381" s="163">
        <f>SHEET1!BS335*100</f>
        <v>8023.2596016369725</v>
      </c>
      <c r="I381" s="168" t="str">
        <f t="shared" si="51"/>
        <v xml:space="preserve"> </v>
      </c>
      <c r="K381" s="163">
        <f>(1/SHEET1!AF335)*10000-H381</f>
        <v>-718.12409137325722</v>
      </c>
      <c r="L381" s="168" t="str">
        <f t="shared" si="52"/>
        <v xml:space="preserve"> </v>
      </c>
      <c r="M381" s="163">
        <f>SHEET1!BL335*100-H381</f>
        <v>2201.7403983630275</v>
      </c>
      <c r="N381" s="168" t="str">
        <f t="shared" si="53"/>
        <v xml:space="preserve"> </v>
      </c>
      <c r="O381" s="163">
        <f>(1/SHEET1!AR335)*10000-$H381</f>
        <v>-2328.8230661321604</v>
      </c>
      <c r="P381" s="168" t="str">
        <f t="shared" si="54"/>
        <v xml:space="preserve"> </v>
      </c>
      <c r="Q381" s="163">
        <f>SHEET1!BD335*10000-$H381</f>
        <v>3439.7403983630293</v>
      </c>
      <c r="R381" s="168" t="str">
        <f t="shared" si="55"/>
        <v>X</v>
      </c>
      <c r="S381" s="163">
        <f>SHEET1!BP335*1000-$H381</f>
        <v>-955.95960163697237</v>
      </c>
      <c r="T381" s="168" t="str">
        <f t="shared" si="56"/>
        <v xml:space="preserve"> </v>
      </c>
      <c r="U381" s="163">
        <f>SHEET1!BH335*10000-$H381</f>
        <v>3290.7403983630275</v>
      </c>
      <c r="V381" s="168" t="str">
        <f t="shared" si="57"/>
        <v xml:space="preserve"> </v>
      </c>
      <c r="W381" s="34">
        <f t="shared" si="50"/>
        <v>-9.9135455794402916E-2</v>
      </c>
      <c r="Z381" s="163">
        <f>(1/SHEET1!H335)*10000-$H381</f>
        <v>5945.1717435229666</v>
      </c>
      <c r="AA381" s="168" t="str">
        <f t="shared" si="58"/>
        <v xml:space="preserve"> </v>
      </c>
      <c r="AB381" s="163">
        <f>(1/SHEET1!AZ335)*10000-$H381</f>
        <v>7930.7927276546661</v>
      </c>
      <c r="AC381" s="168" t="str">
        <f t="shared" si="59"/>
        <v xml:space="preserve"> </v>
      </c>
    </row>
    <row r="382" spans="1:29" ht="15">
      <c r="A382" s="159" t="str">
        <f>SHEET1!A336</f>
        <v>14 October 2008</v>
      </c>
      <c r="B382" s="160">
        <f>SHEET1!B336</f>
        <v>0.39583333333333331</v>
      </c>
      <c r="C382" s="161"/>
      <c r="D382" s="162"/>
      <c r="E382" s="161"/>
      <c r="H382" s="163">
        <f>SHEET1!BS336*100</f>
        <v>8031.8395399016354</v>
      </c>
      <c r="I382" s="168" t="str">
        <f t="shared" si="51"/>
        <v xml:space="preserve"> </v>
      </c>
      <c r="K382" s="163">
        <f>(1/SHEET1!AF336)*10000-H382</f>
        <v>-712.26700293779413</v>
      </c>
      <c r="L382" s="168" t="str">
        <f t="shared" si="52"/>
        <v xml:space="preserve"> </v>
      </c>
      <c r="M382" s="163">
        <f>SHEET1!BL336*100-H382</f>
        <v>2195.1604600983646</v>
      </c>
      <c r="N382" s="168" t="str">
        <f t="shared" si="53"/>
        <v xml:space="preserve"> </v>
      </c>
      <c r="O382" s="163">
        <f>(1/SHEET1!AR336)*10000-$H382</f>
        <v>-2327.6583751078415</v>
      </c>
      <c r="P382" s="168" t="str">
        <f t="shared" si="54"/>
        <v xml:space="preserve"> </v>
      </c>
      <c r="Q382" s="163">
        <f>SHEET1!BD336*10000-$H382</f>
        <v>3412.1604600983646</v>
      </c>
      <c r="R382" s="168" t="str">
        <f t="shared" si="55"/>
        <v xml:space="preserve"> </v>
      </c>
      <c r="S382" s="163">
        <f>SHEET1!BP336*1000-$H382</f>
        <v>-947.739539901635</v>
      </c>
      <c r="T382" s="168" t="str">
        <f t="shared" si="56"/>
        <v>X</v>
      </c>
      <c r="U382" s="163">
        <f>SHEET1!BH336*10000-$H382</f>
        <v>3278.1604600983646</v>
      </c>
      <c r="V382" s="168" t="str">
        <f t="shared" si="57"/>
        <v>N</v>
      </c>
      <c r="W382" s="34">
        <f t="shared" si="50"/>
        <v>-9.896435255221625E-2</v>
      </c>
      <c r="Z382" s="163">
        <f>(1/SHEET1!H336)*10000-$H382</f>
        <v>6060.6069088018594</v>
      </c>
      <c r="AA382" s="168" t="str">
        <f t="shared" si="58"/>
        <v xml:space="preserve"> </v>
      </c>
      <c r="AB382" s="163">
        <f>(1/SHEET1!AZ336)*10000-$H382</f>
        <v>8009.2255868227803</v>
      </c>
      <c r="AC382" s="168" t="str">
        <f t="shared" si="59"/>
        <v xml:space="preserve"> </v>
      </c>
    </row>
    <row r="383" spans="1:29" ht="15">
      <c r="A383" s="159" t="str">
        <f>SHEET1!A337</f>
        <v>14 October 2008</v>
      </c>
      <c r="B383" s="160">
        <f>SHEET1!B337</f>
        <v>0.38541666666666669</v>
      </c>
      <c r="C383" s="161"/>
      <c r="D383" s="162"/>
      <c r="E383" s="161"/>
      <c r="H383" s="163">
        <f>SHEET1!BS337*100</f>
        <v>8032.3197280926152</v>
      </c>
      <c r="I383" s="168" t="str">
        <f t="shared" si="51"/>
        <v xml:space="preserve"> </v>
      </c>
      <c r="K383" s="163">
        <f>(1/SHEET1!AF337)*10000-H383</f>
        <v>-713.8185571324284</v>
      </c>
      <c r="L383" s="168" t="str">
        <f t="shared" si="52"/>
        <v xml:space="preserve"> </v>
      </c>
      <c r="M383" s="163">
        <f>SHEET1!BL337*100-H383</f>
        <v>2194.6802719073848</v>
      </c>
      <c r="N383" s="168" t="str">
        <f t="shared" si="53"/>
        <v xml:space="preserve"> </v>
      </c>
      <c r="O383" s="163">
        <f>(1/SHEET1!AR337)*10000-$H383</f>
        <v>-2323.253731289692</v>
      </c>
      <c r="P383" s="168" t="str">
        <f t="shared" si="54"/>
        <v xml:space="preserve"> </v>
      </c>
      <c r="Q383" s="163">
        <f>SHEET1!BD337*10000-$H383</f>
        <v>3411.6802719073848</v>
      </c>
      <c r="R383" s="168" t="str">
        <f t="shared" si="55"/>
        <v xml:space="preserve"> </v>
      </c>
      <c r="S383" s="163">
        <f>SHEET1!BP337*1000-$H383</f>
        <v>-952.2197280926157</v>
      </c>
      <c r="T383" s="168" t="str">
        <f t="shared" si="56"/>
        <v xml:space="preserve"> </v>
      </c>
      <c r="U383" s="163">
        <f>SHEET1!BH337*10000-$H383</f>
        <v>3296.6802719073848</v>
      </c>
      <c r="V383" s="168" t="str">
        <f t="shared" si="57"/>
        <v xml:space="preserve"> </v>
      </c>
      <c r="W383" s="34">
        <f t="shared" si="50"/>
        <v>-7.6680856774984499E-2</v>
      </c>
      <c r="Z383" s="163">
        <f>(1/SHEET1!H337)*10000-$H383</f>
        <v>6040.2949637171214</v>
      </c>
      <c r="AA383" s="168" t="str">
        <f t="shared" si="58"/>
        <v xml:space="preserve"> </v>
      </c>
      <c r="AB383" s="163">
        <f>(1/SHEET1!AZ337)*10000-$H383</f>
        <v>7972.8019108318395</v>
      </c>
      <c r="AC383" s="168" t="str">
        <f t="shared" si="59"/>
        <v xml:space="preserve"> </v>
      </c>
    </row>
    <row r="384" spans="1:29" ht="15">
      <c r="A384" s="159" t="str">
        <f>SHEET1!A338</f>
        <v>14 October 2008</v>
      </c>
      <c r="B384" s="160">
        <f>SHEET1!B338</f>
        <v>0.375</v>
      </c>
      <c r="C384" s="161"/>
      <c r="D384" s="162"/>
      <c r="E384" s="161"/>
      <c r="H384" s="163">
        <f>SHEET1!BS338*100</f>
        <v>8036.3969475369813</v>
      </c>
      <c r="I384" s="168" t="str">
        <f t="shared" si="51"/>
        <v xml:space="preserve"> </v>
      </c>
      <c r="K384" s="163">
        <f>(1/SHEET1!AF338)*10000-H384</f>
        <v>-716.28860993358558</v>
      </c>
      <c r="L384" s="168" t="str">
        <f t="shared" si="52"/>
        <v xml:space="preserve"> </v>
      </c>
      <c r="M384" s="163">
        <f>SHEET1!BL338*100-H384</f>
        <v>2193.6030524630187</v>
      </c>
      <c r="N384" s="168" t="str">
        <f t="shared" si="53"/>
        <v xml:space="preserve"> </v>
      </c>
      <c r="O384" s="163">
        <f>(1/SHEET1!AR338)*10000-$H384</f>
        <v>-2322.4377452056851</v>
      </c>
      <c r="P384" s="168" t="str">
        <f t="shared" si="54"/>
        <v xml:space="preserve"> </v>
      </c>
      <c r="Q384" s="163">
        <f>SHEET1!BD338*10000-$H384</f>
        <v>3428.6030524630187</v>
      </c>
      <c r="R384" s="168" t="str">
        <f t="shared" si="55"/>
        <v xml:space="preserve"> </v>
      </c>
      <c r="S384" s="163">
        <f>SHEET1!BP338*1000-$H384</f>
        <v>-951.19694753698059</v>
      </c>
      <c r="T384" s="168" t="str">
        <f t="shared" si="56"/>
        <v xml:space="preserve"> </v>
      </c>
      <c r="U384" s="163">
        <f>SHEET1!BH338*10000-$H384</f>
        <v>3293.6030524630187</v>
      </c>
      <c r="V384" s="168" t="str">
        <f t="shared" si="57"/>
        <v xml:space="preserve"> </v>
      </c>
      <c r="W384" s="34">
        <f t="shared" si="50"/>
        <v>-5.5184537096413668E-2</v>
      </c>
      <c r="Z384" s="163">
        <f>(1/SHEET1!H338)*10000-$H384</f>
        <v>6012.4931901421423</v>
      </c>
      <c r="AA384" s="168" t="str">
        <f t="shared" si="58"/>
        <v xml:space="preserve"> </v>
      </c>
      <c r="AB384" s="163">
        <f>(1/SHEET1!AZ338)*10000-$H384</f>
        <v>7966.1634621285666</v>
      </c>
      <c r="AC384" s="168" t="str">
        <f t="shared" si="59"/>
        <v xml:space="preserve"> </v>
      </c>
    </row>
    <row r="385" spans="1:29" ht="15">
      <c r="A385" s="159" t="str">
        <f>SHEET1!A339</f>
        <v>14 October 2008</v>
      </c>
      <c r="B385" s="160">
        <f>SHEET1!B339</f>
        <v>0.36458333333333331</v>
      </c>
      <c r="C385" s="161"/>
      <c r="D385" s="162"/>
      <c r="E385" s="161"/>
      <c r="H385" s="163">
        <f>SHEET1!BS339*100</f>
        <v>8042.8371342336277</v>
      </c>
      <c r="I385" s="168" t="str">
        <f t="shared" si="51"/>
        <v xml:space="preserve"> </v>
      </c>
      <c r="K385" s="163">
        <f>(1/SHEET1!AF339)*10000-H385</f>
        <v>-707.69446570872424</v>
      </c>
      <c r="L385" s="168" t="str">
        <f t="shared" si="52"/>
        <v>X</v>
      </c>
      <c r="M385" s="163">
        <f>SHEET1!BL339*100-H385</f>
        <v>2196.1628657663723</v>
      </c>
      <c r="N385" s="168" t="str">
        <f t="shared" si="53"/>
        <v xml:space="preserve"> </v>
      </c>
      <c r="O385" s="163">
        <f>(1/SHEET1!AR339)*10000-$H385</f>
        <v>-2323.6492589119234</v>
      </c>
      <c r="P385" s="168" t="str">
        <f t="shared" si="54"/>
        <v xml:space="preserve"> </v>
      </c>
      <c r="Q385" s="163">
        <f>SHEET1!BD339*10000-$H385</f>
        <v>3372.1628657663723</v>
      </c>
      <c r="R385" s="168" t="str">
        <f t="shared" si="55"/>
        <v xml:space="preserve"> </v>
      </c>
      <c r="S385" s="163">
        <f>SHEET1!BP339*1000-$H385</f>
        <v>-949.53713423362751</v>
      </c>
      <c r="T385" s="168" t="str">
        <f t="shared" si="56"/>
        <v xml:space="preserve"> </v>
      </c>
      <c r="U385" s="163">
        <f>SHEET1!BH339*10000-$H385</f>
        <v>3291.1628657663723</v>
      </c>
      <c r="V385" s="168" t="str">
        <f t="shared" si="57"/>
        <v xml:space="preserve"> </v>
      </c>
      <c r="W385" s="34">
        <f t="shared" si="50"/>
        <v>-9.1254582716199587E-3</v>
      </c>
      <c r="Z385" s="163">
        <f>(1/SHEET1!H339)*10000-$H385</f>
        <v>6081.4566510771083</v>
      </c>
      <c r="AA385" s="168" t="str">
        <f t="shared" si="58"/>
        <v xml:space="preserve"> </v>
      </c>
      <c r="AB385" s="163">
        <f>(1/SHEET1!AZ339)*10000-$H385</f>
        <v>8018.8397048283705</v>
      </c>
      <c r="AC385" s="168" t="str">
        <f t="shared" si="59"/>
        <v xml:space="preserve"> </v>
      </c>
    </row>
    <row r="386" spans="1:29" ht="15">
      <c r="A386" s="159" t="str">
        <f>SHEET1!A340</f>
        <v>14 October 2008</v>
      </c>
      <c r="B386" s="160">
        <f>SHEET1!B340</f>
        <v>0.35416666666666669</v>
      </c>
      <c r="C386" s="161"/>
      <c r="D386" s="162"/>
      <c r="E386" s="161"/>
      <c r="H386" s="163">
        <f>SHEET1!BS340*100</f>
        <v>8037.4206424770664</v>
      </c>
      <c r="I386" s="168" t="str">
        <f t="shared" si="51"/>
        <v xml:space="preserve"> </v>
      </c>
      <c r="K386" s="163">
        <f>(1/SHEET1!AF340)*10000-H386</f>
        <v>-709.26587184831078</v>
      </c>
      <c r="L386" s="168" t="str">
        <f t="shared" si="52"/>
        <v xml:space="preserve"> </v>
      </c>
      <c r="M386" s="163">
        <f>SHEET1!BL340*100-H386</f>
        <v>2194.5793575229336</v>
      </c>
      <c r="N386" s="168" t="str">
        <f t="shared" si="53"/>
        <v xml:space="preserve"> </v>
      </c>
      <c r="O386" s="163">
        <f>(1/SHEET1!AR340)*10000-$H386</f>
        <v>-2323.7879147888016</v>
      </c>
      <c r="P386" s="168" t="str">
        <f t="shared" si="54"/>
        <v xml:space="preserve"> </v>
      </c>
      <c r="Q386" s="163">
        <f>SHEET1!BD340*10000-$H386</f>
        <v>3376.5793575229336</v>
      </c>
      <c r="R386" s="168" t="str">
        <f t="shared" si="55"/>
        <v xml:space="preserve"> </v>
      </c>
      <c r="S386" s="163">
        <f>SHEET1!BP340*1000-$H386</f>
        <v>-953.82064247706694</v>
      </c>
      <c r="T386" s="168" t="str">
        <f t="shared" si="56"/>
        <v xml:space="preserve"> </v>
      </c>
      <c r="U386" s="163">
        <f>SHEET1!BH340*10000-$H386</f>
        <v>3316.5793575229336</v>
      </c>
      <c r="V386" s="168" t="str">
        <f t="shared" si="57"/>
        <v>X</v>
      </c>
      <c r="W386" s="34">
        <f t="shared" si="50"/>
        <v>5.6086074330455551E-2</v>
      </c>
      <c r="Z386" s="163">
        <f>(1/SHEET1!H340)*10000-$H386</f>
        <v>6058.998866967534</v>
      </c>
      <c r="AA386" s="168" t="str">
        <f t="shared" si="58"/>
        <v xml:space="preserve"> </v>
      </c>
      <c r="AB386" s="163">
        <f>(1/SHEET1!AZ340)*10000-$H386</f>
        <v>7985.6525829675729</v>
      </c>
      <c r="AC386" s="168" t="str">
        <f t="shared" si="59"/>
        <v xml:space="preserve"> </v>
      </c>
    </row>
    <row r="387" spans="1:29" ht="15">
      <c r="A387" s="159" t="str">
        <f>SHEET1!A341</f>
        <v>14 October 2008</v>
      </c>
      <c r="B387" s="160">
        <f>SHEET1!B341</f>
        <v>0.34375</v>
      </c>
      <c r="C387" s="161"/>
      <c r="D387" s="162"/>
      <c r="E387" s="161"/>
      <c r="H387" s="163">
        <f>SHEET1!BS341*100</f>
        <v>8033.9065593874639</v>
      </c>
      <c r="I387" s="168" t="str">
        <f t="shared" si="51"/>
        <v xml:space="preserve"> </v>
      </c>
      <c r="K387" s="163">
        <f>(1/SHEET1!AF341)*10000-H387</f>
        <v>-710.58176993305096</v>
      </c>
      <c r="L387" s="168" t="str">
        <f t="shared" si="52"/>
        <v xml:space="preserve"> </v>
      </c>
      <c r="M387" s="163">
        <f>SHEET1!BL341*100-H387</f>
        <v>2206.0934406125361</v>
      </c>
      <c r="N387" s="168" t="str">
        <f t="shared" si="53"/>
        <v xml:space="preserve"> </v>
      </c>
      <c r="O387" s="163">
        <f>(1/SHEET1!AR341)*10000-$H387</f>
        <v>-2329.3999992049185</v>
      </c>
      <c r="P387" s="168" t="str">
        <f t="shared" si="54"/>
        <v xml:space="preserve"> </v>
      </c>
      <c r="Q387" s="163">
        <f>SHEET1!BD341*10000-$H387</f>
        <v>3381.0934406125361</v>
      </c>
      <c r="R387" s="168" t="str">
        <f t="shared" si="55"/>
        <v xml:space="preserve"> </v>
      </c>
      <c r="S387" s="163">
        <f>SHEET1!BP341*1000-$H387</f>
        <v>-958.80655938746349</v>
      </c>
      <c r="T387" s="168" t="str">
        <f t="shared" si="56"/>
        <v xml:space="preserve"> </v>
      </c>
      <c r="U387" s="163">
        <f>SHEET1!BH341*10000-$H387</f>
        <v>3307.093440612538</v>
      </c>
      <c r="V387" s="168" t="str">
        <f t="shared" si="57"/>
        <v xml:space="preserve"> </v>
      </c>
      <c r="W387" s="34">
        <f t="shared" si="50"/>
        <v>9.9159622807733876E-3</v>
      </c>
      <c r="Z387" s="163">
        <f>(1/SHEET1!H341)*10000-$H387</f>
        <v>6062.5129500571365</v>
      </c>
      <c r="AA387" s="168" t="str">
        <f t="shared" si="58"/>
        <v xml:space="preserve"> </v>
      </c>
      <c r="AB387" s="163">
        <f>(1/SHEET1!AZ341)*10000-$H387</f>
        <v>7999.4428072952342</v>
      </c>
      <c r="AC387" s="168" t="str">
        <f t="shared" si="59"/>
        <v xml:space="preserve"> </v>
      </c>
    </row>
    <row r="388" spans="1:29" ht="15">
      <c r="A388" s="159" t="str">
        <f>SHEET1!A342</f>
        <v>14 October 2008</v>
      </c>
      <c r="B388" s="160">
        <f>SHEET1!B342</f>
        <v>0.33333333333333331</v>
      </c>
      <c r="C388" s="161"/>
      <c r="D388" s="162"/>
      <c r="E388" s="161"/>
      <c r="H388" s="163">
        <f>SHEET1!BS342*100</f>
        <v>8031.4133669872208</v>
      </c>
      <c r="I388" s="168" t="str">
        <f t="shared" si="51"/>
        <v xml:space="preserve"> </v>
      </c>
      <c r="K388" s="163">
        <f>(1/SHEET1!AF342)*10000-H388</f>
        <v>-709.16104217210705</v>
      </c>
      <c r="L388" s="168" t="str">
        <f t="shared" si="52"/>
        <v xml:space="preserve"> </v>
      </c>
      <c r="M388" s="163">
        <f>SHEET1!BL342*100-H388</f>
        <v>2209.5866330127792</v>
      </c>
      <c r="N388" s="168" t="str">
        <f t="shared" si="53"/>
        <v xml:space="preserve"> </v>
      </c>
      <c r="O388" s="163">
        <f>(1/SHEET1!AR342)*10000-$H388</f>
        <v>-2329.5089309055702</v>
      </c>
      <c r="P388" s="168" t="str">
        <f t="shared" si="54"/>
        <v>N</v>
      </c>
      <c r="Q388" s="163">
        <f>SHEET1!BD342*10000-$H388</f>
        <v>3369.5866330127774</v>
      </c>
      <c r="R388" s="168" t="str">
        <f t="shared" si="55"/>
        <v xml:space="preserve"> </v>
      </c>
      <c r="S388" s="163">
        <f>SHEET1!BP342*1000-$H388</f>
        <v>-956.21336698722098</v>
      </c>
      <c r="T388" s="168" t="str">
        <f t="shared" si="56"/>
        <v xml:space="preserve"> </v>
      </c>
      <c r="U388" s="163">
        <f>SHEET1!BH342*10000-$H388</f>
        <v>3297.5866330127792</v>
      </c>
      <c r="V388" s="168" t="str">
        <f t="shared" si="57"/>
        <v xml:space="preserve"> </v>
      </c>
      <c r="W388" s="34">
        <f t="shared" si="50"/>
        <v>-1.1841240004839622E-3</v>
      </c>
      <c r="Z388" s="163">
        <f>(1/SHEET1!H342)*10000-$H388</f>
        <v>6086.8980829633638</v>
      </c>
      <c r="AA388" s="168" t="str">
        <f t="shared" si="58"/>
        <v xml:space="preserve"> </v>
      </c>
      <c r="AB388" s="163">
        <f>(1/SHEET1!AZ342)*10000-$H388</f>
        <v>8022.5278755878317</v>
      </c>
      <c r="AC388" s="168" t="str">
        <f t="shared" si="59"/>
        <v xml:space="preserve"> </v>
      </c>
    </row>
    <row r="389" spans="1:29" ht="15">
      <c r="A389" s="159" t="str">
        <f>SHEET1!A343</f>
        <v>14 October 2008</v>
      </c>
      <c r="B389" s="160">
        <f>SHEET1!B343</f>
        <v>0.32291666666666669</v>
      </c>
      <c r="C389" s="161"/>
      <c r="D389" s="162"/>
      <c r="E389" s="161"/>
      <c r="H389" s="163">
        <f>SHEET1!BS343*100</f>
        <v>8030.4857539528657</v>
      </c>
      <c r="I389" s="168" t="str">
        <f t="shared" si="51"/>
        <v xml:space="preserve"> </v>
      </c>
      <c r="K389" s="163">
        <f>(1/SHEET1!AF343)*10000-H389</f>
        <v>-713.05563541049833</v>
      </c>
      <c r="L389" s="168" t="str">
        <f t="shared" si="52"/>
        <v xml:space="preserve"> </v>
      </c>
      <c r="M389" s="163">
        <f>SHEET1!BL343*100-H389</f>
        <v>2214.5142460471343</v>
      </c>
      <c r="N389" s="168" t="str">
        <f t="shared" si="53"/>
        <v xml:space="preserve"> </v>
      </c>
      <c r="O389" s="163">
        <f>(1/SHEET1!AR343)*10000-$H389</f>
        <v>-2312.2789835960493</v>
      </c>
      <c r="P389" s="168" t="str">
        <f t="shared" si="54"/>
        <v xml:space="preserve"> </v>
      </c>
      <c r="Q389" s="163">
        <f>SHEET1!BD343*10000-$H389</f>
        <v>3363.5142460471343</v>
      </c>
      <c r="R389" s="168" t="str">
        <f t="shared" si="55"/>
        <v xml:space="preserve"> </v>
      </c>
      <c r="S389" s="163">
        <f>SHEET1!BP343*1000-$H389</f>
        <v>-957.78575395286589</v>
      </c>
      <c r="T389" s="168" t="str">
        <f t="shared" si="56"/>
        <v xml:space="preserve"> </v>
      </c>
      <c r="U389" s="163">
        <f>SHEET1!BH343*10000-$H389</f>
        <v>3301.5142460471343</v>
      </c>
      <c r="V389" s="168" t="str">
        <f t="shared" si="57"/>
        <v xml:space="preserve"> </v>
      </c>
      <c r="W389" s="34">
        <f t="shared" si="50"/>
        <v>-7.5588454304608712E-4</v>
      </c>
      <c r="Z389" s="163">
        <f>(1/SHEET1!H343)*10000-$H389</f>
        <v>6151.8997232844049</v>
      </c>
      <c r="AA389" s="168" t="str">
        <f t="shared" si="58"/>
        <v xml:space="preserve"> </v>
      </c>
      <c r="AB389" s="163">
        <f>(1/SHEET1!AZ343)*10000-$H389</f>
        <v>8059.6188317269389</v>
      </c>
      <c r="AC389" s="168" t="str">
        <f t="shared" si="59"/>
        <v xml:space="preserve"> </v>
      </c>
    </row>
    <row r="390" spans="1:29" ht="15">
      <c r="A390" s="159" t="str">
        <f>SHEET1!A344</f>
        <v>14 October 2008</v>
      </c>
      <c r="B390" s="160">
        <f>SHEET1!B344</f>
        <v>0.3125</v>
      </c>
      <c r="C390" s="161"/>
      <c r="D390" s="162"/>
      <c r="E390" s="161"/>
      <c r="H390" s="163">
        <f>SHEET1!BS344*100</f>
        <v>8034.1028951352782</v>
      </c>
      <c r="I390" s="168" t="str">
        <f t="shared" si="51"/>
        <v xml:space="preserve"> </v>
      </c>
      <c r="K390" s="163">
        <f>(1/SHEET1!AF344)*10000-H390</f>
        <v>-711.31437726767399</v>
      </c>
      <c r="L390" s="168" t="str">
        <f t="shared" si="52"/>
        <v xml:space="preserve"> </v>
      </c>
      <c r="M390" s="163">
        <f>SHEET1!BL344*100-H390</f>
        <v>2198.8971048647218</v>
      </c>
      <c r="N390" s="168" t="str">
        <f t="shared" si="53"/>
        <v xml:space="preserve"> </v>
      </c>
      <c r="O390" s="163">
        <f>(1/SHEET1!AR344)*10000-$H390</f>
        <v>-2317.5305519122749</v>
      </c>
      <c r="P390" s="168" t="str">
        <f t="shared" si="54"/>
        <v xml:space="preserve"> </v>
      </c>
      <c r="Q390" s="163">
        <f>SHEET1!BD344*10000-$H390</f>
        <v>3384.8971048647218</v>
      </c>
      <c r="R390" s="168" t="str">
        <f t="shared" si="55"/>
        <v xml:space="preserve"> </v>
      </c>
      <c r="S390" s="163">
        <f>SHEET1!BP344*1000-$H390</f>
        <v>-960.30289513527805</v>
      </c>
      <c r="T390" s="168" t="str">
        <f t="shared" si="56"/>
        <v>N</v>
      </c>
      <c r="U390" s="163">
        <f>SHEET1!BH344*10000-$H390</f>
        <v>3298.8971048647218</v>
      </c>
      <c r="V390" s="168" t="str">
        <f t="shared" si="57"/>
        <v xml:space="preserve"> </v>
      </c>
      <c r="W390" s="34">
        <f t="shared" si="50"/>
        <v>-3.5516198042271609E-2</v>
      </c>
      <c r="Z390" s="163">
        <f>(1/SHEET1!H344)*10000-$H390</f>
        <v>6166.4083232685844</v>
      </c>
      <c r="AA390" s="168" t="str">
        <f t="shared" si="58"/>
        <v xml:space="preserve"> </v>
      </c>
      <c r="AB390" s="163">
        <f>(1/SHEET1!AZ344)*10000-$H390</f>
        <v>8089.7281271156098</v>
      </c>
      <c r="AC390" s="168" t="str">
        <f t="shared" si="59"/>
        <v xml:space="preserve"> </v>
      </c>
    </row>
    <row r="391" spans="1:29" ht="15">
      <c r="A391" s="159" t="str">
        <f>SHEET1!A345</f>
        <v>14 October 2008</v>
      </c>
      <c r="B391" s="160">
        <f>SHEET1!B345</f>
        <v>0.30208333333333331</v>
      </c>
      <c r="C391" s="161"/>
      <c r="D391" s="162"/>
      <c r="E391" s="161"/>
      <c r="H391" s="163">
        <f>SHEET1!BS345*100</f>
        <v>8038.73986396688</v>
      </c>
      <c r="I391" s="168" t="str">
        <f t="shared" si="51"/>
        <v xml:space="preserve"> </v>
      </c>
      <c r="K391" s="163">
        <f>(1/SHEET1!AF345)*10000-H391</f>
        <v>-710.58509333812435</v>
      </c>
      <c r="L391" s="168" t="str">
        <f t="shared" si="52"/>
        <v xml:space="preserve"> </v>
      </c>
      <c r="M391" s="163">
        <f>SHEET1!BL345*100-H391</f>
        <v>2192.26013603312</v>
      </c>
      <c r="N391" s="168" t="str">
        <f t="shared" si="53"/>
        <v xml:space="preserve"> </v>
      </c>
      <c r="O391" s="163">
        <f>(1/SHEET1!AR345)*10000-$H391</f>
        <v>-2314.6414094734628</v>
      </c>
      <c r="P391" s="168" t="str">
        <f t="shared" si="54"/>
        <v xml:space="preserve"> </v>
      </c>
      <c r="Q391" s="163">
        <f>SHEET1!BD345*10000-$H391</f>
        <v>3379.26013603312</v>
      </c>
      <c r="R391" s="168" t="str">
        <f t="shared" si="55"/>
        <v xml:space="preserve"> </v>
      </c>
      <c r="S391" s="163">
        <f>SHEET1!BP345*1000-$H391</f>
        <v>-944.23986396687997</v>
      </c>
      <c r="T391" s="168" t="str">
        <f t="shared" si="56"/>
        <v xml:space="preserve"> </v>
      </c>
      <c r="U391" s="163">
        <f>SHEET1!BH345*10000-$H391</f>
        <v>3298.26013603312</v>
      </c>
      <c r="V391" s="168" t="str">
        <f t="shared" si="57"/>
        <v xml:space="preserve"> </v>
      </c>
      <c r="W391" s="34">
        <f t="shared" si="50"/>
        <v>-8.0071709778832573E-2</v>
      </c>
      <c r="Z391" s="163">
        <f>(1/SHEET1!H345)*10000-$H391</f>
        <v>6183.9880552480254</v>
      </c>
      <c r="AA391" s="168" t="str">
        <f t="shared" si="58"/>
        <v xml:space="preserve"> </v>
      </c>
      <c r="AB391" s="163">
        <f>(1/SHEET1!AZ345)*10000-$H391</f>
        <v>8132.0233960589949</v>
      </c>
      <c r="AC391" s="168" t="str">
        <f t="shared" si="59"/>
        <v>X</v>
      </c>
    </row>
    <row r="392" spans="1:29" ht="15">
      <c r="A392" s="159" t="str">
        <f>SHEET1!A346</f>
        <v>14 October 2008</v>
      </c>
      <c r="B392" s="160">
        <f>SHEET1!B346</f>
        <v>0.29166666666666669</v>
      </c>
      <c r="C392" s="161"/>
      <c r="D392" s="162"/>
      <c r="E392" s="161"/>
      <c r="H392" s="163">
        <f>SHEET1!BS346*100</f>
        <v>8047.9409210975491</v>
      </c>
      <c r="I392" s="168" t="str">
        <f t="shared" si="51"/>
        <v>X</v>
      </c>
      <c r="K392" s="163">
        <f>(1/SHEET1!AF346)*10000-H392</f>
        <v>-708.49137981314652</v>
      </c>
      <c r="L392" s="168" t="str">
        <f t="shared" si="52"/>
        <v xml:space="preserve"> </v>
      </c>
      <c r="M392" s="163">
        <f>SHEET1!BL346*100-H392</f>
        <v>2184.0590789024509</v>
      </c>
      <c r="N392" s="168" t="str">
        <f t="shared" si="53"/>
        <v xml:space="preserve"> </v>
      </c>
      <c r="O392" s="163">
        <f>(1/SHEET1!AR346)*10000-$H392</f>
        <v>-2312.6805402762602</v>
      </c>
      <c r="P392" s="168" t="str">
        <f t="shared" si="54"/>
        <v xml:space="preserve"> </v>
      </c>
      <c r="Q392" s="163">
        <f>SHEET1!BD346*10000-$H392</f>
        <v>3374.0590789024527</v>
      </c>
      <c r="R392" s="168" t="str">
        <f t="shared" si="55"/>
        <v xml:space="preserve"> </v>
      </c>
      <c r="S392" s="163">
        <f>SHEET1!BP346*1000-$H392</f>
        <v>-937.94092109754911</v>
      </c>
      <c r="T392" s="168" t="str">
        <f t="shared" si="56"/>
        <v xml:space="preserve"> </v>
      </c>
      <c r="U392" s="163">
        <f>SHEET1!BH346*10000-$H392</f>
        <v>3295.0590789024509</v>
      </c>
      <c r="V392" s="168" t="str">
        <f t="shared" si="57"/>
        <v xml:space="preserve"> </v>
      </c>
      <c r="W392" s="34">
        <f t="shared" si="50"/>
        <v>-3.5605149934242283E-2</v>
      </c>
      <c r="Z392" s="163">
        <f>(1/SHEET1!H346)*10000-$H392</f>
        <v>6201.1328891047879</v>
      </c>
      <c r="AA392" s="168" t="str">
        <f t="shared" si="58"/>
        <v>X</v>
      </c>
      <c r="AB392" s="163">
        <f>(1/SHEET1!AZ346)*10000-$H392</f>
        <v>8070.6922188121889</v>
      </c>
      <c r="AC392" s="168" t="str">
        <f t="shared" si="59"/>
        <v xml:space="preserve"> </v>
      </c>
    </row>
    <row r="393" spans="1:29" ht="15">
      <c r="A393" s="159" t="str">
        <f>SHEET1!A347</f>
        <v>14 October 2008</v>
      </c>
      <c r="B393" s="160">
        <f>SHEET1!B347</f>
        <v>0.28125</v>
      </c>
      <c r="C393" s="161"/>
      <c r="D393" s="162"/>
      <c r="E393" s="161"/>
      <c r="H393" s="163">
        <f>SHEET1!BS347*100</f>
        <v>8043.4777007651237</v>
      </c>
      <c r="I393" s="168" t="str">
        <f t="shared" si="51"/>
        <v xml:space="preserve"> </v>
      </c>
      <c r="K393" s="163">
        <f>(1/SHEET1!AF347)*10000-H393</f>
        <v>-708.33503224022024</v>
      </c>
      <c r="L393" s="168" t="str">
        <f t="shared" si="52"/>
        <v xml:space="preserve"> </v>
      </c>
      <c r="M393" s="163">
        <f>SHEET1!BL347*100-H393</f>
        <v>2172.5222992348763</v>
      </c>
      <c r="N393" s="168" t="str">
        <f t="shared" si="53"/>
        <v>N</v>
      </c>
      <c r="O393" s="163">
        <f>(1/SHEET1!AR347)*10000-$H393</f>
        <v>-2306.2430478678207</v>
      </c>
      <c r="P393" s="168" t="str">
        <f t="shared" si="54"/>
        <v xml:space="preserve"> </v>
      </c>
      <c r="Q393" s="163">
        <f>SHEET1!BD347*10000-$H393</f>
        <v>3372.5222992348763</v>
      </c>
      <c r="R393" s="168" t="str">
        <f t="shared" si="55"/>
        <v xml:space="preserve"> </v>
      </c>
      <c r="S393" s="163">
        <f>SHEET1!BP347*1000-$H393</f>
        <v>-929.17770076512352</v>
      </c>
      <c r="T393" s="168" t="str">
        <f t="shared" si="56"/>
        <v xml:space="preserve"> </v>
      </c>
      <c r="U393" s="163">
        <f>SHEET1!BH347*10000-$H393</f>
        <v>3308.5222992348763</v>
      </c>
      <c r="V393" s="168" t="str">
        <f t="shared" si="57"/>
        <v xml:space="preserve"> </v>
      </c>
      <c r="W393" s="34">
        <f t="shared" si="50"/>
        <v>6.3349053035268069E-2</v>
      </c>
      <c r="Z393" s="163">
        <f>(1/SHEET1!H347)*10000-$H393</f>
        <v>6187.3462639424333</v>
      </c>
      <c r="AA393" s="168" t="str">
        <f t="shared" si="58"/>
        <v xml:space="preserve"> </v>
      </c>
      <c r="AB393" s="163">
        <f>(1/SHEET1!AZ347)*10000-$H393</f>
        <v>8036.2778869499425</v>
      </c>
      <c r="AC393" s="168" t="str">
        <f t="shared" si="59"/>
        <v xml:space="preserve"> </v>
      </c>
    </row>
    <row r="394" spans="1:29" ht="15">
      <c r="A394" s="159" t="str">
        <f>SHEET1!A348</f>
        <v>14 October 2008</v>
      </c>
      <c r="B394" s="160">
        <f>SHEET1!B348</f>
        <v>0.27083333333333331</v>
      </c>
      <c r="C394" s="161"/>
      <c r="D394" s="162"/>
      <c r="E394" s="161"/>
      <c r="H394" s="163">
        <f>SHEET1!BS348*100</f>
        <v>8040.3782254590087</v>
      </c>
      <c r="I394" s="168" t="str">
        <f t="shared" si="51"/>
        <v xml:space="preserve"> </v>
      </c>
      <c r="K394" s="163">
        <f>(1/SHEET1!AF348)*10000-H394</f>
        <v>-707.92478653834587</v>
      </c>
      <c r="L394" s="168" t="str">
        <f t="shared" si="52"/>
        <v xml:space="preserve"> </v>
      </c>
      <c r="M394" s="163">
        <f>SHEET1!BL348*100-H394</f>
        <v>2193.6217745409913</v>
      </c>
      <c r="N394" s="168" t="str">
        <f t="shared" si="53"/>
        <v xml:space="preserve"> </v>
      </c>
      <c r="O394" s="163">
        <f>(1/SHEET1!AR348)*10000-$H394</f>
        <v>-2305.4467578900467</v>
      </c>
      <c r="P394" s="168" t="str">
        <f t="shared" si="54"/>
        <v>X</v>
      </c>
      <c r="Q394" s="163">
        <f>SHEET1!BD348*10000-$H394</f>
        <v>3343.6217745409913</v>
      </c>
      <c r="R394" s="168" t="str">
        <f t="shared" si="55"/>
        <v xml:space="preserve"> </v>
      </c>
      <c r="S394" s="163">
        <f>SHEET1!BP348*1000-$H394</f>
        <v>-946.27822545900835</v>
      </c>
      <c r="T394" s="168" t="str">
        <f t="shared" si="56"/>
        <v xml:space="preserve"> </v>
      </c>
      <c r="U394" s="163">
        <f>SHEET1!BH348*10000-$H394</f>
        <v>3312.6217745409913</v>
      </c>
      <c r="V394" s="168" t="str">
        <f t="shared" si="57"/>
        <v xml:space="preserve"> </v>
      </c>
      <c r="W394" s="34">
        <f t="shared" si="50"/>
        <v>6.3810036482922411E-2</v>
      </c>
      <c r="Z394" s="163">
        <f>(1/SHEET1!H348)*10000-$H394</f>
        <v>6135.975616332883</v>
      </c>
      <c r="AA394" s="168" t="str">
        <f t="shared" si="58"/>
        <v xml:space="preserve"> </v>
      </c>
      <c r="AB394" s="163">
        <f>(1/SHEET1!AZ348)*10000-$H394</f>
        <v>8083.4527967918793</v>
      </c>
      <c r="AC394" s="168" t="str">
        <f t="shared" si="59"/>
        <v xml:space="preserve"> </v>
      </c>
    </row>
    <row r="395" spans="1:29" ht="15">
      <c r="A395" s="159" t="str">
        <f>SHEET1!A349</f>
        <v>14 October 2008</v>
      </c>
      <c r="B395" s="160">
        <f>SHEET1!B349</f>
        <v>0.26041666666666669</v>
      </c>
      <c r="C395" s="161"/>
      <c r="D395" s="162"/>
      <c r="E395" s="161"/>
      <c r="H395" s="163">
        <f>SHEET1!BS349*100</f>
        <v>8036.8760612341321</v>
      </c>
      <c r="I395" s="168" t="str">
        <f t="shared" si="51"/>
        <v xml:space="preserve"> </v>
      </c>
      <c r="K395" s="163">
        <f>(1/SHEET1!AF349)*10000-H395</f>
        <v>-709.2582697781354</v>
      </c>
      <c r="L395" s="168" t="str">
        <f t="shared" si="52"/>
        <v xml:space="preserve"> </v>
      </c>
      <c r="M395" s="163">
        <f>SHEET1!BL349*100-H395</f>
        <v>2207.1239387658679</v>
      </c>
      <c r="N395" s="168" t="str">
        <f t="shared" si="53"/>
        <v xml:space="preserve"> </v>
      </c>
      <c r="O395" s="163">
        <f>(1/SHEET1!AR349)*10000-$H395</f>
        <v>-2309.8272095074271</v>
      </c>
      <c r="P395" s="168" t="str">
        <f t="shared" si="54"/>
        <v xml:space="preserve"> </v>
      </c>
      <c r="Q395" s="163">
        <f>SHEET1!BD349*10000-$H395</f>
        <v>3326.1239387658679</v>
      </c>
      <c r="R395" s="168" t="str">
        <f t="shared" si="55"/>
        <v>N</v>
      </c>
      <c r="S395" s="163">
        <f>SHEET1!BP349*1000-$H395</f>
        <v>-928.67606123413225</v>
      </c>
      <c r="T395" s="168" t="str">
        <f t="shared" si="56"/>
        <v>X</v>
      </c>
      <c r="U395" s="163">
        <f>SHEET1!BH349*10000-$H395</f>
        <v>3321.1239387658679</v>
      </c>
      <c r="V395" s="168" t="str">
        <f t="shared" si="57"/>
        <v xml:space="preserve"> </v>
      </c>
      <c r="W395" s="34">
        <f t="shared" si="50"/>
        <v>1.2648688699345639E-2</v>
      </c>
      <c r="Z395" s="163">
        <f>(1/SHEET1!H349)*10000-$H395</f>
        <v>6097.3995571404266</v>
      </c>
      <c r="AA395" s="168" t="str">
        <f t="shared" si="58"/>
        <v xml:space="preserve"> </v>
      </c>
      <c r="AB395" s="163">
        <f>(1/SHEET1!AZ349)*10000-$H395</f>
        <v>8053.2285244456725</v>
      </c>
      <c r="AC395" s="168" t="str">
        <f t="shared" si="59"/>
        <v xml:space="preserve"> </v>
      </c>
    </row>
    <row r="396" spans="1:29" ht="15">
      <c r="A396" s="159" t="str">
        <f>SHEET1!A350</f>
        <v>14 October 2008</v>
      </c>
      <c r="B396" s="160">
        <f>SHEET1!B350</f>
        <v>0.25</v>
      </c>
      <c r="C396" s="161"/>
      <c r="D396" s="162"/>
      <c r="E396" s="161"/>
      <c r="H396" s="163">
        <f>SHEET1!BS350*100</f>
        <v>8028.2080968652081</v>
      </c>
      <c r="I396" s="168" t="str">
        <f t="shared" si="51"/>
        <v xml:space="preserve"> </v>
      </c>
      <c r="K396" s="163">
        <f>(1/SHEET1!AF350)*10000-H396</f>
        <v>-711.84871729248334</v>
      </c>
      <c r="L396" s="168" t="str">
        <f t="shared" si="52"/>
        <v xml:space="preserve"> </v>
      </c>
      <c r="M396" s="163">
        <f>SHEET1!BL350*100-H396</f>
        <v>2208.7919031347919</v>
      </c>
      <c r="N396" s="168" t="str">
        <f t="shared" si="53"/>
        <v xml:space="preserve"> </v>
      </c>
      <c r="O396" s="163">
        <f>(1/SHEET1!AR350)*10000-$H396</f>
        <v>-2310.9820949213508</v>
      </c>
      <c r="P396" s="168" t="str">
        <f t="shared" si="54"/>
        <v xml:space="preserve"> </v>
      </c>
      <c r="Q396" s="163">
        <f>SHEET1!BD350*10000-$H396</f>
        <v>3342.7919031347919</v>
      </c>
      <c r="R396" s="168" t="str">
        <f t="shared" si="55"/>
        <v xml:space="preserve"> </v>
      </c>
      <c r="S396" s="163">
        <f>SHEET1!BP350*1000-$H396</f>
        <v>-931.1080968652077</v>
      </c>
      <c r="T396" s="168" t="str">
        <f t="shared" si="56"/>
        <v xml:space="preserve"> </v>
      </c>
      <c r="U396" s="163">
        <f>SHEET1!BH350*10000-$H396</f>
        <v>3320.7919031347919</v>
      </c>
      <c r="V396" s="168" t="str">
        <f t="shared" si="57"/>
        <v xml:space="preserve"> </v>
      </c>
      <c r="W396" s="34">
        <f t="shared" si="50"/>
        <v>-0.12141147165982459</v>
      </c>
      <c r="Z396" s="163">
        <f>(1/SHEET1!H350)*10000-$H396</f>
        <v>6082.1347844668089</v>
      </c>
      <c r="AA396" s="168" t="str">
        <f t="shared" si="58"/>
        <v xml:space="preserve"> </v>
      </c>
      <c r="AB396" s="163">
        <f>(1/SHEET1!AZ350)*10000-$H396</f>
        <v>8061.8964888145965</v>
      </c>
      <c r="AC396" s="168" t="str">
        <f t="shared" si="59"/>
        <v xml:space="preserve"> </v>
      </c>
    </row>
    <row r="397" spans="1:29" ht="15">
      <c r="A397" s="159" t="str">
        <f>SHEET1!A351</f>
        <v>14 October 2008</v>
      </c>
      <c r="B397" s="160">
        <f>SHEET1!B351</f>
        <v>0.23958333333333334</v>
      </c>
      <c r="C397" s="161"/>
      <c r="D397" s="162"/>
      <c r="E397" s="161"/>
      <c r="H397" s="163">
        <f>SHEET1!BS351*100</f>
        <v>8020.1782487782239</v>
      </c>
      <c r="I397" s="168" t="str">
        <f t="shared" si="51"/>
        <v xml:space="preserve"> </v>
      </c>
      <c r="K397" s="163">
        <f>(1/SHEET1!AF351)*10000-H397</f>
        <v>-712.90751439751511</v>
      </c>
      <c r="L397" s="168" t="str">
        <f t="shared" si="52"/>
        <v xml:space="preserve"> </v>
      </c>
      <c r="M397" s="163">
        <f>SHEET1!BL351*100-H397</f>
        <v>2224.8217512217761</v>
      </c>
      <c r="N397" s="168" t="str">
        <f t="shared" si="53"/>
        <v>X</v>
      </c>
      <c r="O397" s="163">
        <f>(1/SHEET1!AR351)*10000-$H397</f>
        <v>-2313.7185363837934</v>
      </c>
      <c r="P397" s="168" t="str">
        <f t="shared" si="54"/>
        <v xml:space="preserve"> </v>
      </c>
      <c r="Q397" s="163">
        <f>SHEET1!BD351*10000-$H397</f>
        <v>3335.8217512217761</v>
      </c>
      <c r="R397" s="168" t="str">
        <f t="shared" si="55"/>
        <v xml:space="preserve"> </v>
      </c>
      <c r="S397" s="163">
        <f>SHEET1!BP351*1000-$H397</f>
        <v>-947.37824877822368</v>
      </c>
      <c r="T397" s="168" t="str">
        <f t="shared" si="56"/>
        <v xml:space="preserve"> </v>
      </c>
      <c r="U397" s="163">
        <f>SHEET1!BH351*10000-$H397</f>
        <v>3322.8217512217761</v>
      </c>
      <c r="V397" s="168" t="str">
        <f t="shared" si="57"/>
        <v>X</v>
      </c>
      <c r="W397" s="34">
        <f t="shared" si="50"/>
        <v>-0.10327569776955632</v>
      </c>
      <c r="Z397" s="163">
        <f>(1/SHEET1!H351)*10000-$H397</f>
        <v>6054.4171066053077</v>
      </c>
      <c r="AA397" s="168" t="str">
        <f t="shared" si="58"/>
        <v xml:space="preserve"> </v>
      </c>
      <c r="AB397" s="163">
        <f>(1/SHEET1!AZ351)*10000-$H397</f>
        <v>8005.4627768628034</v>
      </c>
      <c r="AC397" s="168" t="str">
        <f t="shared" si="59"/>
        <v>N</v>
      </c>
    </row>
    <row r="398" spans="1:29" ht="15">
      <c r="A398" s="159" t="str">
        <f>SHEET1!A352</f>
        <v>14 October 2008</v>
      </c>
      <c r="B398" s="160">
        <f>SHEET1!B352</f>
        <v>0.22916666666666666</v>
      </c>
      <c r="C398" s="161"/>
      <c r="D398" s="162"/>
      <c r="E398" s="161"/>
      <c r="H398" s="163">
        <f>SHEET1!BS352*100</f>
        <v>8020.3337209813126</v>
      </c>
      <c r="I398" s="168" t="str">
        <f t="shared" si="51"/>
        <v xml:space="preserve"> </v>
      </c>
      <c r="K398" s="163">
        <f>(1/SHEET1!AF352)*10000-H398</f>
        <v>-709.32333934656981</v>
      </c>
      <c r="L398" s="168" t="str">
        <f t="shared" si="52"/>
        <v xml:space="preserve"> </v>
      </c>
      <c r="M398" s="163">
        <f>SHEET1!BL352*100-H398</f>
        <v>2205.6662790186874</v>
      </c>
      <c r="N398" s="168" t="str">
        <f t="shared" si="53"/>
        <v xml:space="preserve"> </v>
      </c>
      <c r="O398" s="163">
        <f>(1/SHEET1!AR352)*10000-$H398</f>
        <v>-2318.7543835048318</v>
      </c>
      <c r="P398" s="168" t="str">
        <f t="shared" si="54"/>
        <v xml:space="preserve"> </v>
      </c>
      <c r="Q398" s="163">
        <f>SHEET1!BD352*10000-$H398</f>
        <v>3348.6662790186874</v>
      </c>
      <c r="R398" s="168" t="str">
        <f t="shared" si="55"/>
        <v xml:space="preserve"> </v>
      </c>
      <c r="S398" s="163">
        <f>SHEET1!BP352*1000-$H398</f>
        <v>-941.93372098131204</v>
      </c>
      <c r="T398" s="168" t="str">
        <f t="shared" si="56"/>
        <v xml:space="preserve"> </v>
      </c>
      <c r="U398" s="163">
        <f>SHEET1!BH352*10000-$H398</f>
        <v>3315.6662790186874</v>
      </c>
      <c r="V398" s="168" t="str">
        <f t="shared" si="57"/>
        <v xml:space="preserve"> </v>
      </c>
      <c r="W398" s="34">
        <f t="shared" si="50"/>
        <v>-3.6377220519538365E-2</v>
      </c>
      <c r="Z398" s="163">
        <f>(1/SHEET1!H352)*10000-$H398</f>
        <v>6064.1733212722102</v>
      </c>
      <c r="AA398" s="168" t="str">
        <f t="shared" si="58"/>
        <v xml:space="preserve"> </v>
      </c>
      <c r="AB398" s="163">
        <f>(1/SHEET1!AZ352)*10000-$H398</f>
        <v>8051.6688505390994</v>
      </c>
      <c r="AC398" s="168" t="str">
        <f t="shared" si="59"/>
        <v xml:space="preserve"> </v>
      </c>
    </row>
    <row r="399" spans="1:29" ht="15">
      <c r="A399" s="159" t="str">
        <f>SHEET1!A353</f>
        <v>14 October 2008</v>
      </c>
      <c r="B399" s="160">
        <f>SHEET1!B353</f>
        <v>0.21875</v>
      </c>
      <c r="C399" s="161"/>
      <c r="D399" s="162"/>
      <c r="E399" s="161"/>
      <c r="H399" s="163">
        <f>SHEET1!BS353*100</f>
        <v>8020.5872355098418</v>
      </c>
      <c r="I399" s="168" t="str">
        <f t="shared" si="51"/>
        <v xml:space="preserve"> </v>
      </c>
      <c r="K399" s="163">
        <f>(1/SHEET1!AF353)*10000-H399</f>
        <v>-704.76310792186814</v>
      </c>
      <c r="L399" s="168" t="str">
        <f t="shared" si="52"/>
        <v>X</v>
      </c>
      <c r="M399" s="163">
        <f>SHEET1!BL353*100-H399</f>
        <v>2196.4127644901582</v>
      </c>
      <c r="N399" s="168" t="str">
        <f t="shared" si="53"/>
        <v xml:space="preserve"> </v>
      </c>
      <c r="O399" s="163">
        <f>(1/SHEET1!AR353)*10000-$H399</f>
        <v>-2315.4297731638808</v>
      </c>
      <c r="P399" s="168" t="str">
        <f t="shared" si="54"/>
        <v xml:space="preserve"> </v>
      </c>
      <c r="Q399" s="163">
        <f>SHEET1!BD353*10000-$H399</f>
        <v>3328.4127644901582</v>
      </c>
      <c r="R399" s="168" t="str">
        <f t="shared" si="55"/>
        <v xml:space="preserve"> </v>
      </c>
      <c r="S399" s="163">
        <f>SHEET1!BP353*1000-$H399</f>
        <v>-934.68723550984214</v>
      </c>
      <c r="T399" s="168" t="str">
        <f t="shared" si="56"/>
        <v xml:space="preserve"> </v>
      </c>
      <c r="U399" s="163">
        <f>SHEET1!BH353*10000-$H399</f>
        <v>3309.4127644901582</v>
      </c>
      <c r="V399" s="168" t="str">
        <f t="shared" si="57"/>
        <v xml:space="preserve"> </v>
      </c>
      <c r="W399" s="34">
        <f t="shared" si="50"/>
        <v>8.8990504733219344E-2</v>
      </c>
      <c r="Z399" s="163">
        <f>(1/SHEET1!H353)*10000-$H399</f>
        <v>6057.9711201145419</v>
      </c>
      <c r="AA399" s="168" t="str">
        <f t="shared" si="58"/>
        <v xml:space="preserve"> </v>
      </c>
      <c r="AB399" s="163">
        <f>(1/SHEET1!AZ353)*10000-$H399</f>
        <v>8033.3540070652107</v>
      </c>
      <c r="AC399" s="168" t="str">
        <f t="shared" si="59"/>
        <v xml:space="preserve"> </v>
      </c>
    </row>
    <row r="400" spans="1:29" ht="15">
      <c r="A400" s="159" t="str">
        <f>SHEET1!A354</f>
        <v>14 October 2008</v>
      </c>
      <c r="B400" s="160">
        <f>SHEET1!B354</f>
        <v>0.20833333333333334</v>
      </c>
      <c r="C400" s="161"/>
      <c r="D400" s="162"/>
      <c r="E400" s="161"/>
      <c r="H400" s="163">
        <f>SHEET1!BS354*100</f>
        <v>8018.7719247847681</v>
      </c>
      <c r="I400" s="168" t="str">
        <f t="shared" si="51"/>
        <v xml:space="preserve"> </v>
      </c>
      <c r="K400" s="163">
        <f>(1/SHEET1!AF354)*10000-H400</f>
        <v>-712.56895846636326</v>
      </c>
      <c r="L400" s="168" t="str">
        <f t="shared" si="52"/>
        <v xml:space="preserve"> </v>
      </c>
      <c r="M400" s="163">
        <f>SHEET1!BL354*100-H400</f>
        <v>2207.2280752152319</v>
      </c>
      <c r="N400" s="168" t="str">
        <f t="shared" si="53"/>
        <v xml:space="preserve"> </v>
      </c>
      <c r="O400" s="163">
        <f>(1/SHEET1!AR354)*10000-$H400</f>
        <v>-2311.6608644035332</v>
      </c>
      <c r="P400" s="168" t="str">
        <f t="shared" si="54"/>
        <v xml:space="preserve"> </v>
      </c>
      <c r="Q400" s="163">
        <f>SHEET1!BD354*10000-$H400</f>
        <v>3359.2280752152319</v>
      </c>
      <c r="R400" s="168" t="str">
        <f t="shared" si="55"/>
        <v xml:space="preserve"> </v>
      </c>
      <c r="S400" s="163">
        <f>SHEET1!BP354*1000-$H400</f>
        <v>-943.37192478476754</v>
      </c>
      <c r="T400" s="168" t="str">
        <f t="shared" si="56"/>
        <v xml:space="preserve"> </v>
      </c>
      <c r="U400" s="163">
        <f>SHEET1!BH354*10000-$H400</f>
        <v>3313.2280752152319</v>
      </c>
      <c r="V400" s="168" t="str">
        <f t="shared" si="57"/>
        <v xml:space="preserve"> </v>
      </c>
      <c r="W400" s="34">
        <f t="shared" si="50"/>
        <v>0.18980628343107792</v>
      </c>
      <c r="Z400" s="163">
        <f>(1/SHEET1!H354)*10000-$H400</f>
        <v>6051.8626608350451</v>
      </c>
      <c r="AA400" s="168" t="str">
        <f t="shared" si="58"/>
        <v>N</v>
      </c>
      <c r="AB400" s="163">
        <f>(1/SHEET1!AZ354)*10000-$H400</f>
        <v>8024.8667724717716</v>
      </c>
      <c r="AC400" s="168" t="str">
        <f t="shared" si="59"/>
        <v xml:space="preserve"> </v>
      </c>
    </row>
    <row r="401" spans="1:29" ht="15">
      <c r="A401" s="159" t="str">
        <f>SHEET1!A355</f>
        <v>14 October 2008</v>
      </c>
      <c r="B401" s="160">
        <f>SHEET1!B355</f>
        <v>0.19791666666666666</v>
      </c>
      <c r="C401" s="161"/>
      <c r="D401" s="162"/>
      <c r="E401" s="161"/>
      <c r="H401" s="163">
        <f>SHEET1!BS355*100</f>
        <v>8025.3983551347919</v>
      </c>
      <c r="I401" s="168" t="str">
        <f t="shared" si="51"/>
        <v xml:space="preserve"> </v>
      </c>
      <c r="K401" s="163">
        <f>(1/SHEET1!AF355)*10000-H401</f>
        <v>-706.89718417460517</v>
      </c>
      <c r="L401" s="168" t="str">
        <f t="shared" si="52"/>
        <v xml:space="preserve"> </v>
      </c>
      <c r="M401" s="163">
        <f>SHEET1!BL355*100-H401</f>
        <v>2206.6016448652081</v>
      </c>
      <c r="N401" s="168" t="str">
        <f t="shared" si="53"/>
        <v xml:space="preserve"> </v>
      </c>
      <c r="O401" s="163">
        <f>(1/SHEET1!AR355)*10000-$H401</f>
        <v>-2320.8917949522465</v>
      </c>
      <c r="P401" s="168" t="str">
        <f t="shared" si="54"/>
        <v>N</v>
      </c>
      <c r="Q401" s="163">
        <f>SHEET1!BD355*10000-$H401</f>
        <v>3339.6016448652081</v>
      </c>
      <c r="R401" s="168" t="str">
        <f t="shared" si="55"/>
        <v xml:space="preserve"> </v>
      </c>
      <c r="S401" s="163">
        <f>SHEET1!BP355*1000-$H401</f>
        <v>-930.19835513479211</v>
      </c>
      <c r="T401" s="168" t="str">
        <f t="shared" si="56"/>
        <v xml:space="preserve"> </v>
      </c>
      <c r="U401" s="163">
        <f>SHEET1!BH355*10000-$H401</f>
        <v>3289.6016448652081</v>
      </c>
      <c r="V401" s="168" t="str">
        <f t="shared" si="57"/>
        <v xml:space="preserve"> </v>
      </c>
      <c r="W401" s="34">
        <f t="shared" si="50"/>
        <v>0.37337182799286284</v>
      </c>
      <c r="Z401" s="163">
        <f>(1/SHEET1!H355)*10000-$H401</f>
        <v>6098.8954301759441</v>
      </c>
      <c r="AA401" s="168" t="str">
        <f t="shared" si="58"/>
        <v xml:space="preserve"> </v>
      </c>
      <c r="AB401" s="163">
        <f>(1/SHEET1!AZ355)*10000-$H401</f>
        <v>8044.0215388070374</v>
      </c>
      <c r="AC401" s="168" t="str">
        <f t="shared" si="59"/>
        <v xml:space="preserve"> </v>
      </c>
    </row>
    <row r="402" spans="1:29" ht="15">
      <c r="A402" s="159" t="str">
        <f>SHEET1!A356</f>
        <v>14 October 2008</v>
      </c>
      <c r="B402" s="160">
        <f>SHEET1!B356</f>
        <v>0.1875</v>
      </c>
      <c r="C402" s="161"/>
      <c r="D402" s="162"/>
      <c r="E402" s="161"/>
      <c r="H402" s="163">
        <f>SHEET1!BS356*100</f>
        <v>8023.0720723063978</v>
      </c>
      <c r="I402" s="168" t="str">
        <f t="shared" si="51"/>
        <v xml:space="preserve"> </v>
      </c>
      <c r="K402" s="163">
        <f>(1/SHEET1!AF356)*10000-H402</f>
        <v>-707.78311839271737</v>
      </c>
      <c r="L402" s="168" t="str">
        <f t="shared" si="52"/>
        <v xml:space="preserve"> </v>
      </c>
      <c r="M402" s="163">
        <f>SHEET1!BL356*100-H402</f>
        <v>2191.9279276936022</v>
      </c>
      <c r="N402" s="168" t="str">
        <f t="shared" si="53"/>
        <v xml:space="preserve"> </v>
      </c>
      <c r="O402" s="163">
        <f>(1/SHEET1!AR356)*10000-$H402</f>
        <v>-2313.3541323726304</v>
      </c>
      <c r="P402" s="168" t="str">
        <f t="shared" si="54"/>
        <v xml:space="preserve"> </v>
      </c>
      <c r="Q402" s="163">
        <f>SHEET1!BD356*10000-$H402</f>
        <v>3352.9279276936022</v>
      </c>
      <c r="R402" s="168" t="str">
        <f t="shared" si="55"/>
        <v xml:space="preserve"> </v>
      </c>
      <c r="S402" s="163">
        <f>SHEET1!BP356*1000-$H402</f>
        <v>-936.47207230639833</v>
      </c>
      <c r="T402" s="168" t="str">
        <f t="shared" si="56"/>
        <v xml:space="preserve"> </v>
      </c>
      <c r="U402" s="163">
        <f>SHEET1!BH356*10000-$H402</f>
        <v>3307.9279276936022</v>
      </c>
      <c r="V402" s="168" t="str">
        <f t="shared" si="57"/>
        <v xml:space="preserve"> </v>
      </c>
      <c r="W402" s="34">
        <f t="shared" si="50"/>
        <v>0.39293325130433415</v>
      </c>
      <c r="Z402" s="163">
        <f>(1/SHEET1!H356)*10000-$H402</f>
        <v>6129.2064445348142</v>
      </c>
      <c r="AA402" s="168" t="str">
        <f t="shared" si="58"/>
        <v xml:space="preserve"> </v>
      </c>
      <c r="AB402" s="163">
        <f>(1/SHEET1!AZ356)*10000-$H402</f>
        <v>8095.5610676033402</v>
      </c>
      <c r="AC402" s="168" t="str">
        <f t="shared" si="59"/>
        <v xml:space="preserve"> </v>
      </c>
    </row>
    <row r="403" spans="1:29" ht="15">
      <c r="A403" s="159" t="str">
        <f>SHEET1!A357</f>
        <v>14 October 2008</v>
      </c>
      <c r="B403" s="160">
        <f>SHEET1!B357</f>
        <v>0.17708333333333334</v>
      </c>
      <c r="C403" s="161"/>
      <c r="D403" s="162"/>
      <c r="E403" s="161"/>
      <c r="H403" s="163">
        <f>SHEET1!BS357*100</f>
        <v>8022.5347100978252</v>
      </c>
      <c r="I403" s="168" t="str">
        <f t="shared" si="51"/>
        <v xml:space="preserve"> </v>
      </c>
      <c r="K403" s="163">
        <f>(1/SHEET1!AF357)*10000-H403</f>
        <v>-705.64000021270112</v>
      </c>
      <c r="L403" s="168" t="str">
        <f t="shared" si="52"/>
        <v xml:space="preserve"> </v>
      </c>
      <c r="M403" s="163">
        <f>SHEET1!BL357*100-H403</f>
        <v>2186.4652899021748</v>
      </c>
      <c r="N403" s="168" t="str">
        <f t="shared" si="53"/>
        <v>N</v>
      </c>
      <c r="O403" s="163">
        <f>(1/SHEET1!AR357)*10000-$H403</f>
        <v>-2316.4006159466126</v>
      </c>
      <c r="P403" s="168" t="str">
        <f t="shared" si="54"/>
        <v xml:space="preserve"> </v>
      </c>
      <c r="Q403" s="163">
        <f>SHEET1!BD357*10000-$H403</f>
        <v>3354.4652899021748</v>
      </c>
      <c r="R403" s="168" t="str">
        <f t="shared" si="55"/>
        <v xml:space="preserve"> </v>
      </c>
      <c r="S403" s="163">
        <f>SHEET1!BP357*1000-$H403</f>
        <v>-931.33471009782534</v>
      </c>
      <c r="T403" s="168" t="str">
        <f t="shared" si="56"/>
        <v xml:space="preserve"> </v>
      </c>
      <c r="U403" s="163">
        <f>SHEET1!BH357*10000-$H403</f>
        <v>3294.4652899021748</v>
      </c>
      <c r="V403" s="168" t="str">
        <f t="shared" si="57"/>
        <v xml:space="preserve"> </v>
      </c>
      <c r="W403" s="34">
        <f t="shared" si="50"/>
        <v>0.42408131438281099</v>
      </c>
      <c r="Z403" s="163">
        <f>(1/SHEET1!H357)*10000-$H403</f>
        <v>6105.7501161242726</v>
      </c>
      <c r="AA403" s="168" t="str">
        <f t="shared" si="58"/>
        <v xml:space="preserve"> </v>
      </c>
      <c r="AB403" s="163">
        <f>(1/SHEET1!AZ357)*10000-$H403</f>
        <v>8072.7493716662175</v>
      </c>
      <c r="AC403" s="168" t="str">
        <f t="shared" si="59"/>
        <v xml:space="preserve"> </v>
      </c>
    </row>
    <row r="404" spans="1:29" ht="15">
      <c r="A404" s="159" t="str">
        <f>SHEET1!A358</f>
        <v>14 October 2008</v>
      </c>
      <c r="B404" s="160">
        <f>SHEET1!B358</f>
        <v>0.16666666666666666</v>
      </c>
      <c r="C404" s="161"/>
      <c r="D404" s="162"/>
      <c r="E404" s="161"/>
      <c r="H404" s="163">
        <f>SHEET1!BS358*100</f>
        <v>8018.0881595088249</v>
      </c>
      <c r="I404" s="168" t="str">
        <f t="shared" si="51"/>
        <v xml:space="preserve"> </v>
      </c>
      <c r="K404" s="163">
        <f>(1/SHEET1!AF358)*10000-H404</f>
        <v>-709.21518772107538</v>
      </c>
      <c r="L404" s="168" t="str">
        <f t="shared" si="52"/>
        <v xml:space="preserve"> </v>
      </c>
      <c r="M404" s="163">
        <f>SHEET1!BL358*100-H404</f>
        <v>2205.9118404911751</v>
      </c>
      <c r="N404" s="168" t="str">
        <f t="shared" si="53"/>
        <v xml:space="preserve"> </v>
      </c>
      <c r="O404" s="163">
        <f>(1/SHEET1!AR358)*10000-$H404</f>
        <v>-2314.5576741383811</v>
      </c>
      <c r="P404" s="168" t="str">
        <f t="shared" si="54"/>
        <v xml:space="preserve"> </v>
      </c>
      <c r="Q404" s="163">
        <f>SHEET1!BD358*10000-$H404</f>
        <v>3345.9118404911751</v>
      </c>
      <c r="R404" s="168" t="str">
        <f t="shared" si="55"/>
        <v xml:space="preserve"> </v>
      </c>
      <c r="S404" s="163">
        <f>SHEET1!BP358*1000-$H404</f>
        <v>-937.48815950882545</v>
      </c>
      <c r="T404" s="168" t="str">
        <f t="shared" si="56"/>
        <v xml:space="preserve"> </v>
      </c>
      <c r="U404" s="163">
        <f>SHEET1!BH358*10000-$H404</f>
        <v>3300.9118404911733</v>
      </c>
      <c r="V404" s="168" t="str">
        <f t="shared" si="57"/>
        <v xml:space="preserve"> </v>
      </c>
      <c r="W404" s="34">
        <f t="shared" si="50"/>
        <v>0.46465725934271279</v>
      </c>
      <c r="Z404" s="163">
        <f>(1/SHEET1!H358)*10000-$H404</f>
        <v>6098.2303046357265</v>
      </c>
      <c r="AA404" s="168" t="str">
        <f t="shared" si="58"/>
        <v xml:space="preserve"> </v>
      </c>
      <c r="AB404" s="163">
        <f>(1/SHEET1!AZ358)*10000-$H404</f>
        <v>8051.3317344330044</v>
      </c>
      <c r="AC404" s="168" t="str">
        <f t="shared" si="59"/>
        <v xml:space="preserve"> </v>
      </c>
    </row>
    <row r="405" spans="1:29" ht="15">
      <c r="A405" s="159" t="str">
        <f>SHEET1!A359</f>
        <v>14 October 2008</v>
      </c>
      <c r="B405" s="160">
        <f>SHEET1!B359</f>
        <v>0.15625</v>
      </c>
      <c r="C405" s="161"/>
      <c r="D405" s="162"/>
      <c r="E405" s="161"/>
      <c r="H405" s="163">
        <f>SHEET1!BS359*100</f>
        <v>8017.9632759637489</v>
      </c>
      <c r="I405" s="168" t="str">
        <f t="shared" si="51"/>
        <v>N</v>
      </c>
      <c r="K405" s="163">
        <f>(1/SHEET1!AF359)*10000-H405</f>
        <v>-709.09030417599934</v>
      </c>
      <c r="L405" s="168" t="str">
        <f t="shared" si="52"/>
        <v xml:space="preserve"> </v>
      </c>
      <c r="M405" s="163">
        <f>SHEET1!BL359*100-H405</f>
        <v>2207.0367240362511</v>
      </c>
      <c r="N405" s="168" t="str">
        <f t="shared" si="53"/>
        <v xml:space="preserve"> </v>
      </c>
      <c r="O405" s="163">
        <f>(1/SHEET1!AR359)*10000-$H405</f>
        <v>-2320.2822321485819</v>
      </c>
      <c r="P405" s="168" t="str">
        <f t="shared" si="54"/>
        <v>N</v>
      </c>
      <c r="Q405" s="163">
        <f>SHEET1!BD359*10000-$H405</f>
        <v>3357.0367240362511</v>
      </c>
      <c r="R405" s="168" t="str">
        <f t="shared" si="55"/>
        <v xml:space="preserve"> </v>
      </c>
      <c r="S405" s="163">
        <f>SHEET1!BP359*1000-$H405</f>
        <v>-942.26327596374813</v>
      </c>
      <c r="T405" s="168" t="str">
        <f t="shared" si="56"/>
        <v xml:space="preserve"> </v>
      </c>
      <c r="U405" s="163">
        <f>SHEET1!BH359*10000-$H405</f>
        <v>3291.0367240362511</v>
      </c>
      <c r="V405" s="168" t="str">
        <f t="shared" si="57"/>
        <v xml:space="preserve"> </v>
      </c>
      <c r="W405" s="34">
        <f t="shared" si="50"/>
        <v>0.57160704265477646</v>
      </c>
      <c r="Z405" s="163">
        <f>(1/SHEET1!H359)*10000-$H405</f>
        <v>6116.3123424108098</v>
      </c>
      <c r="AA405" s="168" t="str">
        <f t="shared" si="58"/>
        <v xml:space="preserve"> </v>
      </c>
      <c r="AB405" s="163">
        <f>(1/SHEET1!AZ359)*10000-$H405</f>
        <v>8048.8747703087474</v>
      </c>
      <c r="AC405" s="168" t="str">
        <f t="shared" si="59"/>
        <v xml:space="preserve"> </v>
      </c>
    </row>
    <row r="406" spans="1:29" ht="15">
      <c r="A406" s="159" t="str">
        <f>SHEET1!A360</f>
        <v>14 October 2008</v>
      </c>
      <c r="B406" s="160">
        <f>SHEET1!B360</f>
        <v>0.14583333333333334</v>
      </c>
      <c r="C406" s="161"/>
      <c r="D406" s="162"/>
      <c r="E406" s="161"/>
      <c r="H406" s="163">
        <f>SHEET1!BS360*100</f>
        <v>8026.8006063342109</v>
      </c>
      <c r="I406" s="168" t="str">
        <f t="shared" si="51"/>
        <v xml:space="preserve"> </v>
      </c>
      <c r="K406" s="163">
        <f>(1/SHEET1!AF360)*10000-H406</f>
        <v>-710.97647874623726</v>
      </c>
      <c r="L406" s="168" t="str">
        <f t="shared" si="52"/>
        <v xml:space="preserve"> </v>
      </c>
      <c r="M406" s="163">
        <f>SHEET1!BL360*100-H406</f>
        <v>2215.1993936657891</v>
      </c>
      <c r="N406" s="168" t="str">
        <f t="shared" si="53"/>
        <v xml:space="preserve"> </v>
      </c>
      <c r="O406" s="163">
        <f>(1/SHEET1!AR360)*10000-$H406</f>
        <v>-2310.2282631112075</v>
      </c>
      <c r="P406" s="168" t="str">
        <f t="shared" si="54"/>
        <v>X</v>
      </c>
      <c r="Q406" s="163">
        <f>SHEET1!BD360*10000-$H406</f>
        <v>3349.1993936657891</v>
      </c>
      <c r="R406" s="168" t="str">
        <f t="shared" si="55"/>
        <v xml:space="preserve"> </v>
      </c>
      <c r="S406" s="163">
        <f>SHEET1!BP360*1000-$H406</f>
        <v>-945.90060633421126</v>
      </c>
      <c r="T406" s="168" t="str">
        <f t="shared" si="56"/>
        <v xml:space="preserve"> </v>
      </c>
      <c r="U406" s="163">
        <f>SHEET1!BH360*10000-$H406</f>
        <v>3281.1993936657891</v>
      </c>
      <c r="V406" s="168" t="str">
        <f t="shared" si="57"/>
        <v>N</v>
      </c>
      <c r="W406" s="34">
        <f t="shared" si="50"/>
        <v>0.59739952079680636</v>
      </c>
      <c r="Z406" s="163">
        <f>(1/SHEET1!H360)*10000-$H406</f>
        <v>6103.4805862615212</v>
      </c>
      <c r="AA406" s="168" t="str">
        <f t="shared" si="58"/>
        <v xml:space="preserve"> </v>
      </c>
      <c r="AB406" s="163">
        <f>(1/SHEET1!AZ360)*10000-$H406</f>
        <v>8042.6192876076184</v>
      </c>
      <c r="AC406" s="168" t="str">
        <f t="shared" si="59"/>
        <v xml:space="preserve"> </v>
      </c>
    </row>
    <row r="407" spans="1:29" ht="15">
      <c r="A407" s="159" t="str">
        <f>SHEET1!A361</f>
        <v>14 October 2008</v>
      </c>
      <c r="B407" s="160">
        <f>SHEET1!B361</f>
        <v>0.13541666666666666</v>
      </c>
      <c r="C407" s="161"/>
      <c r="D407" s="162"/>
      <c r="E407" s="161"/>
      <c r="H407" s="163">
        <f>SHEET1!BS361*100</f>
        <v>8027.9995823998534</v>
      </c>
      <c r="I407" s="168" t="str">
        <f t="shared" si="51"/>
        <v xml:space="preserve"> </v>
      </c>
      <c r="K407" s="163">
        <f>(1/SHEET1!AF361)*10000-H407</f>
        <v>-710.03397683820003</v>
      </c>
      <c r="L407" s="168" t="str">
        <f t="shared" si="52"/>
        <v xml:space="preserve"> </v>
      </c>
      <c r="M407" s="163">
        <f>SHEET1!BL361*100-H407</f>
        <v>2211.0004176001466</v>
      </c>
      <c r="N407" s="168" t="str">
        <f t="shared" si="53"/>
        <v xml:space="preserve"> </v>
      </c>
      <c r="O407" s="163">
        <f>(1/SHEET1!AR361)*10000-$H407</f>
        <v>-2310.4466950356455</v>
      </c>
      <c r="P407" s="168" t="str">
        <f t="shared" si="54"/>
        <v xml:space="preserve"> </v>
      </c>
      <c r="Q407" s="163">
        <f>SHEET1!BD361*10000-$H407</f>
        <v>3348.0004176001466</v>
      </c>
      <c r="R407" s="168" t="str">
        <f t="shared" si="55"/>
        <v xml:space="preserve"> </v>
      </c>
      <c r="S407" s="163">
        <f>SHEET1!BP361*1000-$H407</f>
        <v>-948.69958239985317</v>
      </c>
      <c r="T407" s="168" t="str">
        <f t="shared" si="56"/>
        <v xml:space="preserve"> </v>
      </c>
      <c r="U407" s="163">
        <f>SHEET1!BH361*10000-$H407</f>
        <v>3289.0004176001466</v>
      </c>
      <c r="V407" s="168" t="str">
        <f t="shared" si="57"/>
        <v xml:space="preserve"> </v>
      </c>
      <c r="W407" s="34">
        <f t="shared" si="50"/>
        <v>0.59488192258593364</v>
      </c>
      <c r="Z407" s="163">
        <f>(1/SHEET1!H361)*10000-$H407</f>
        <v>6128.2858083136225</v>
      </c>
      <c r="AA407" s="168" t="str">
        <f t="shared" si="58"/>
        <v xml:space="preserve"> </v>
      </c>
      <c r="AB407" s="163">
        <f>(1/SHEET1!AZ361)*10000-$H407</f>
        <v>8106.2372681971128</v>
      </c>
      <c r="AC407" s="168" t="str">
        <f t="shared" si="59"/>
        <v xml:space="preserve"> </v>
      </c>
    </row>
    <row r="408" spans="1:29" ht="15">
      <c r="A408" s="159" t="str">
        <f>SHEET1!A362</f>
        <v>14 October 2008</v>
      </c>
      <c r="B408" s="160">
        <f>SHEET1!B362</f>
        <v>0.125</v>
      </c>
      <c r="C408" s="161"/>
      <c r="D408" s="162"/>
      <c r="E408" s="161"/>
      <c r="H408" s="163">
        <f>SHEET1!BS362*100</f>
        <v>8026.6371712372829</v>
      </c>
      <c r="I408" s="168" t="str">
        <f t="shared" si="51"/>
        <v xml:space="preserve"> </v>
      </c>
      <c r="K408" s="163">
        <f>(1/SHEET1!AF362)*10000-H408</f>
        <v>-715.62678960254016</v>
      </c>
      <c r="L408" s="168" t="str">
        <f t="shared" si="52"/>
        <v xml:space="preserve"> </v>
      </c>
      <c r="M408" s="163">
        <f>SHEET1!BL362*100-H408</f>
        <v>2229.3628287627171</v>
      </c>
      <c r="N408" s="168" t="str">
        <f t="shared" si="53"/>
        <v xml:space="preserve"> </v>
      </c>
      <c r="O408" s="163">
        <f>(1/SHEET1!AR362)*10000-$H408</f>
        <v>-2311.3716971560116</v>
      </c>
      <c r="P408" s="168" t="str">
        <f t="shared" si="54"/>
        <v xml:space="preserve"> </v>
      </c>
      <c r="Q408" s="163">
        <f>SHEET1!BD362*10000-$H408</f>
        <v>3356.3628287627171</v>
      </c>
      <c r="R408" s="168" t="str">
        <f t="shared" si="55"/>
        <v xml:space="preserve"> </v>
      </c>
      <c r="S408" s="163">
        <f>SHEET1!BP362*1000-$H408</f>
        <v>-949.83717123728275</v>
      </c>
      <c r="T408" s="168" t="str">
        <f t="shared" si="56"/>
        <v xml:space="preserve"> </v>
      </c>
      <c r="U408" s="163">
        <f>SHEET1!BH362*10000-$H408</f>
        <v>3292.3628287627153</v>
      </c>
      <c r="V408" s="168" t="str">
        <f t="shared" si="57"/>
        <v xml:space="preserve"> </v>
      </c>
      <c r="W408" s="34">
        <f t="shared" si="50"/>
        <v>0.60530411384126126</v>
      </c>
      <c r="Z408" s="163">
        <f>(1/SHEET1!H362)*10000-$H408</f>
        <v>6103.6440213584492</v>
      </c>
      <c r="AA408" s="168" t="str">
        <f t="shared" si="58"/>
        <v xml:space="preserve"> </v>
      </c>
      <c r="AB408" s="163">
        <f>(1/SHEET1!AZ362)*10000-$H408</f>
        <v>8094.5944908617012</v>
      </c>
      <c r="AC408" s="168" t="str">
        <f t="shared" si="59"/>
        <v xml:space="preserve"> </v>
      </c>
    </row>
    <row r="409" spans="1:29" ht="15">
      <c r="A409" s="159" t="str">
        <f>SHEET1!A363</f>
        <v>14 October 2008</v>
      </c>
      <c r="B409" s="160">
        <f>SHEET1!B363</f>
        <v>0.11458333333333333</v>
      </c>
      <c r="C409" s="161"/>
      <c r="D409" s="162"/>
      <c r="E409" s="161"/>
      <c r="H409" s="163">
        <f>SHEET1!BS363*100</f>
        <v>8027.2653735908279</v>
      </c>
      <c r="I409" s="168" t="str">
        <f t="shared" si="51"/>
        <v xml:space="preserve"> </v>
      </c>
      <c r="K409" s="163">
        <f>(1/SHEET1!AF363)*10000-H409</f>
        <v>-715.72044414723587</v>
      </c>
      <c r="L409" s="168" t="str">
        <f t="shared" si="52"/>
        <v xml:space="preserve"> </v>
      </c>
      <c r="M409" s="163">
        <f>SHEET1!BL363*100-H409</f>
        <v>2230.7346264091721</v>
      </c>
      <c r="N409" s="168" t="str">
        <f t="shared" si="53"/>
        <v xml:space="preserve"> </v>
      </c>
      <c r="O409" s="163">
        <f>(1/SHEET1!AR363)*10000-$H409</f>
        <v>-2310.0393716469707</v>
      </c>
      <c r="P409" s="168" t="str">
        <f t="shared" si="54"/>
        <v>X</v>
      </c>
      <c r="Q409" s="163">
        <f>SHEET1!BD363*10000-$H409</f>
        <v>3356.7346264091721</v>
      </c>
      <c r="R409" s="168" t="str">
        <f t="shared" si="55"/>
        <v xml:space="preserve"> </v>
      </c>
      <c r="S409" s="163">
        <f>SHEET1!BP363*1000-$H409</f>
        <v>-948.46537359082777</v>
      </c>
      <c r="T409" s="168" t="str">
        <f t="shared" si="56"/>
        <v xml:space="preserve"> </v>
      </c>
      <c r="U409" s="163">
        <f>SHEET1!BH363*10000-$H409</f>
        <v>3281.7346264091721</v>
      </c>
      <c r="V409" s="168" t="str">
        <f t="shared" si="57"/>
        <v>N</v>
      </c>
      <c r="W409" s="34">
        <f t="shared" si="50"/>
        <v>0.55885850199361187</v>
      </c>
      <c r="Z409" s="163">
        <f>(1/SHEET1!H363)*10000-$H409</f>
        <v>6105.0127496426376</v>
      </c>
      <c r="AA409" s="168" t="str">
        <f t="shared" si="58"/>
        <v xml:space="preserve"> </v>
      </c>
      <c r="AB409" s="163">
        <f>(1/SHEET1!AZ363)*10000-$H409</f>
        <v>8080.9820490895854</v>
      </c>
      <c r="AC409" s="168" t="str">
        <f t="shared" si="59"/>
        <v xml:space="preserve"> </v>
      </c>
    </row>
    <row r="410" spans="1:29" ht="15">
      <c r="A410" s="159" t="str">
        <f>SHEET1!A364</f>
        <v>14 October 2008</v>
      </c>
      <c r="B410" s="160">
        <f>SHEET1!B364</f>
        <v>0.10416666666666667</v>
      </c>
      <c r="C410" s="161"/>
      <c r="D410" s="162"/>
      <c r="E410" s="161"/>
      <c r="H410" s="163">
        <f>SHEET1!BS364*100</f>
        <v>8028.4418232390963</v>
      </c>
      <c r="I410" s="168" t="str">
        <f t="shared" si="51"/>
        <v xml:space="preserve"> </v>
      </c>
      <c r="K410" s="163">
        <f>(1/SHEET1!AF364)*10000-H410</f>
        <v>-716.36226781353253</v>
      </c>
      <c r="L410" s="168" t="str">
        <f t="shared" si="52"/>
        <v xml:space="preserve"> </v>
      </c>
      <c r="M410" s="163">
        <f>SHEET1!BL364*100-H410</f>
        <v>2235.5581767609037</v>
      </c>
      <c r="N410" s="168" t="str">
        <f t="shared" si="53"/>
        <v xml:space="preserve"> </v>
      </c>
      <c r="O410" s="163">
        <f>(1/SHEET1!AR364)*10000-$H410</f>
        <v>-2311.5426693401714</v>
      </c>
      <c r="P410" s="168" t="str">
        <f t="shared" si="54"/>
        <v xml:space="preserve"> </v>
      </c>
      <c r="Q410" s="163">
        <f>SHEET1!BD364*10000-$H410</f>
        <v>3351.5581767609019</v>
      </c>
      <c r="R410" s="168" t="str">
        <f t="shared" si="55"/>
        <v xml:space="preserve"> </v>
      </c>
      <c r="S410" s="163">
        <f>SHEET1!BP364*1000-$H410</f>
        <v>-949.94182323909627</v>
      </c>
      <c r="T410" s="168" t="str">
        <f t="shared" si="56"/>
        <v xml:space="preserve"> </v>
      </c>
      <c r="U410" s="163">
        <f>SHEET1!BH364*10000-$H410</f>
        <v>3293.5581767609056</v>
      </c>
      <c r="V410" s="168" t="str">
        <f t="shared" si="57"/>
        <v xml:space="preserve"> </v>
      </c>
      <c r="W410" s="34">
        <f t="shared" si="50"/>
        <v>0.36954000973478796</v>
      </c>
      <c r="Z410" s="163">
        <f>(1/SHEET1!H364)*10000-$H410</f>
        <v>6095.8519620716397</v>
      </c>
      <c r="AA410" s="168" t="str">
        <f t="shared" si="58"/>
        <v xml:space="preserve"> </v>
      </c>
      <c r="AB410" s="163">
        <f>(1/SHEET1!AZ364)*10000-$H410</f>
        <v>8092.7898388598878</v>
      </c>
      <c r="AC410" s="168" t="str">
        <f t="shared" si="59"/>
        <v xml:space="preserve"> </v>
      </c>
    </row>
    <row r="411" spans="1:29" ht="15">
      <c r="A411" s="159" t="str">
        <f>SHEET1!A365</f>
        <v>14 October 2008</v>
      </c>
      <c r="B411" s="160">
        <f>SHEET1!B365</f>
        <v>9.375E-2</v>
      </c>
      <c r="C411" s="161"/>
      <c r="D411" s="162"/>
      <c r="E411" s="161"/>
      <c r="H411" s="163">
        <f>SHEET1!BS365*100</f>
        <v>8024.6619590848386</v>
      </c>
      <c r="I411" s="168" t="str">
        <f t="shared" si="51"/>
        <v xml:space="preserve"> </v>
      </c>
      <c r="K411" s="163">
        <f>(1/SHEET1!AF365)*10000-H411</f>
        <v>-718.45899276643377</v>
      </c>
      <c r="L411" s="168" t="str">
        <f t="shared" si="52"/>
        <v xml:space="preserve"> </v>
      </c>
      <c r="M411" s="163">
        <f>SHEET1!BL365*100-H411</f>
        <v>2239.3380409151614</v>
      </c>
      <c r="N411" s="168" t="str">
        <f t="shared" si="53"/>
        <v xml:space="preserve"> </v>
      </c>
      <c r="O411" s="163">
        <f>(1/SHEET1!AR365)*10000-$H411</f>
        <v>-2313.639686097973</v>
      </c>
      <c r="P411" s="168" t="str">
        <f t="shared" si="54"/>
        <v xml:space="preserve"> </v>
      </c>
      <c r="Q411" s="163">
        <f>SHEET1!BD365*10000-$H411</f>
        <v>3360.3380409151614</v>
      </c>
      <c r="R411" s="168" t="str">
        <f t="shared" si="55"/>
        <v xml:space="preserve"> </v>
      </c>
      <c r="S411" s="163">
        <f>SHEET1!BP365*1000-$H411</f>
        <v>-951.46195908483878</v>
      </c>
      <c r="T411" s="168" t="str">
        <f t="shared" si="56"/>
        <v xml:space="preserve"> </v>
      </c>
      <c r="U411" s="163">
        <f>SHEET1!BH365*10000-$H411</f>
        <v>3299.3380409151614</v>
      </c>
      <c r="V411" s="168" t="str">
        <f t="shared" si="57"/>
        <v xml:space="preserve"> </v>
      </c>
      <c r="W411" s="34">
        <f t="shared" si="50"/>
        <v>0.38977228440648792</v>
      </c>
      <c r="Z411" s="163">
        <f>(1/SHEET1!H365)*10000-$H411</f>
        <v>6095.6430395031311</v>
      </c>
      <c r="AA411" s="168" t="str">
        <f t="shared" si="58"/>
        <v xml:space="preserve"> </v>
      </c>
      <c r="AB411" s="163">
        <f>(1/SHEET1!AZ365)*10000-$H411</f>
        <v>8065.442626594966</v>
      </c>
      <c r="AC411" s="168" t="str">
        <f t="shared" si="59"/>
        <v xml:space="preserve"> </v>
      </c>
    </row>
    <row r="412" spans="1:29" ht="15">
      <c r="A412" s="159" t="str">
        <f>SHEET1!A366</f>
        <v>14 October 2008</v>
      </c>
      <c r="B412" s="160">
        <f>SHEET1!B366</f>
        <v>8.3333333333333329E-2</v>
      </c>
      <c r="C412" s="161"/>
      <c r="D412" s="162"/>
      <c r="E412" s="161"/>
      <c r="H412" s="163">
        <f>SHEET1!BS366*100</f>
        <v>8027.9034744165147</v>
      </c>
      <c r="I412" s="168" t="str">
        <f t="shared" si="51"/>
        <v xml:space="preserve"> </v>
      </c>
      <c r="K412" s="163">
        <f>(1/SHEET1!AF366)*10000-H412</f>
        <v>-716.89309278177188</v>
      </c>
      <c r="L412" s="168" t="str">
        <f t="shared" si="52"/>
        <v xml:space="preserve"> </v>
      </c>
      <c r="M412" s="163">
        <f>SHEET1!BL366*100-H412</f>
        <v>2239.0965255834853</v>
      </c>
      <c r="N412" s="168" t="str">
        <f t="shared" si="53"/>
        <v xml:space="preserve"> </v>
      </c>
      <c r="O412" s="163">
        <f>(1/SHEET1!AR366)*10000-$H412</f>
        <v>-2314.2707467282498</v>
      </c>
      <c r="P412" s="168" t="str">
        <f t="shared" si="54"/>
        <v xml:space="preserve"> </v>
      </c>
      <c r="Q412" s="163">
        <f>SHEET1!BD366*10000-$H412</f>
        <v>3355.0965255834853</v>
      </c>
      <c r="R412" s="168" t="str">
        <f t="shared" si="55"/>
        <v xml:space="preserve"> </v>
      </c>
      <c r="S412" s="163">
        <f>SHEET1!BP366*1000-$H412</f>
        <v>-952.80347441651429</v>
      </c>
      <c r="T412" s="168" t="str">
        <f t="shared" si="56"/>
        <v xml:space="preserve"> </v>
      </c>
      <c r="U412" s="163">
        <f>SHEET1!BH366*10000-$H412</f>
        <v>3292.0965255834835</v>
      </c>
      <c r="V412" s="168" t="str">
        <f t="shared" si="57"/>
        <v xml:space="preserve"> </v>
      </c>
      <c r="W412" s="34">
        <f t="shared" si="50"/>
        <v>0.40749659470990129</v>
      </c>
      <c r="Z412" s="163">
        <f>(1/SHEET1!H366)*10000-$H412</f>
        <v>6084.4307056568705</v>
      </c>
      <c r="AA412" s="168" t="str">
        <f t="shared" si="58"/>
        <v xml:space="preserve"> </v>
      </c>
      <c r="AB412" s="163">
        <f>(1/SHEET1!AZ366)*10000-$H412</f>
        <v>8080.3439482638987</v>
      </c>
      <c r="AC412" s="168" t="str">
        <f t="shared" si="59"/>
        <v xml:space="preserve"> </v>
      </c>
    </row>
    <row r="413" spans="1:29" ht="15">
      <c r="A413" s="159" t="str">
        <f>SHEET1!A367</f>
        <v>14 October 2008</v>
      </c>
      <c r="B413" s="160">
        <f>SHEET1!B367</f>
        <v>7.2916666666666671E-2</v>
      </c>
      <c r="C413" s="161"/>
      <c r="D413" s="162"/>
      <c r="E413" s="161"/>
      <c r="H413" s="163">
        <f>SHEET1!BS367*100</f>
        <v>8030.8356491395725</v>
      </c>
      <c r="I413" s="168" t="str">
        <f t="shared" si="51"/>
        <v xml:space="preserve"> </v>
      </c>
      <c r="K413" s="163">
        <f>(1/SHEET1!AF367)*10000-H413</f>
        <v>-719.29071969598044</v>
      </c>
      <c r="L413" s="168" t="str">
        <f t="shared" si="52"/>
        <v xml:space="preserve"> </v>
      </c>
      <c r="M413" s="163">
        <f>SHEET1!BL367*100-H413</f>
        <v>2236.1643508604275</v>
      </c>
      <c r="N413" s="168" t="str">
        <f t="shared" si="53"/>
        <v xml:space="preserve"> </v>
      </c>
      <c r="O413" s="163">
        <f>(1/SHEET1!AR367)*10000-$H413</f>
        <v>-2318.1821215760192</v>
      </c>
      <c r="P413" s="168" t="str">
        <f t="shared" si="54"/>
        <v xml:space="preserve"> </v>
      </c>
      <c r="Q413" s="163">
        <f>SHEET1!BD367*10000-$H413</f>
        <v>3379.1643508604275</v>
      </c>
      <c r="R413" s="168" t="str">
        <f t="shared" si="55"/>
        <v xml:space="preserve"> </v>
      </c>
      <c r="S413" s="163">
        <f>SHEET1!BP367*1000-$H413</f>
        <v>-955.83564913957252</v>
      </c>
      <c r="T413" s="168" t="str">
        <f t="shared" si="56"/>
        <v xml:space="preserve"> </v>
      </c>
      <c r="U413" s="163">
        <f>SHEET1!BH367*10000-$H413</f>
        <v>3297.1643508604275</v>
      </c>
      <c r="V413" s="168" t="str">
        <f t="shared" si="57"/>
        <v xml:space="preserve"> </v>
      </c>
      <c r="W413" s="34">
        <f t="shared" si="50"/>
        <v>0.34836886861430072</v>
      </c>
      <c r="Z413" s="163">
        <f>(1/SHEET1!H367)*10000-$H413</f>
        <v>6077.5164953299545</v>
      </c>
      <c r="AA413" s="168" t="str">
        <f t="shared" si="58"/>
        <v xml:space="preserve"> </v>
      </c>
      <c r="AB413" s="163">
        <f>(1/SHEET1!AZ367)*10000-$H413</f>
        <v>8108.6091539592007</v>
      </c>
      <c r="AC413" s="168" t="str">
        <f t="shared" si="59"/>
        <v xml:space="preserve"> </v>
      </c>
    </row>
    <row r="414" spans="1:29" ht="15">
      <c r="A414" s="159" t="str">
        <f>SHEET1!A368</f>
        <v>14 October 2008</v>
      </c>
      <c r="B414" s="160">
        <f>SHEET1!B368</f>
        <v>6.25E-2</v>
      </c>
      <c r="C414" s="161"/>
      <c r="D414" s="162"/>
      <c r="E414" s="161"/>
      <c r="H414" s="163">
        <f>SHEET1!BS368*100</f>
        <v>8035.5547281774479</v>
      </c>
      <c r="I414" s="168" t="str">
        <f t="shared" si="51"/>
        <v xml:space="preserve"> </v>
      </c>
      <c r="K414" s="163">
        <f>(1/SHEET1!AF368)*10000-H414</f>
        <v>-714.91051148637962</v>
      </c>
      <c r="L414" s="168" t="str">
        <f t="shared" si="52"/>
        <v xml:space="preserve"> </v>
      </c>
      <c r="M414" s="163">
        <f>SHEET1!BL368*100-H414</f>
        <v>2222.4452718225521</v>
      </c>
      <c r="N414" s="168" t="str">
        <f t="shared" si="53"/>
        <v xml:space="preserve"> </v>
      </c>
      <c r="O414" s="163">
        <f>(1/SHEET1!AR368)*10000-$H414</f>
        <v>-2320.9424646195303</v>
      </c>
      <c r="P414" s="168" t="str">
        <f t="shared" si="54"/>
        <v>N</v>
      </c>
      <c r="Q414" s="163">
        <f>SHEET1!BD368*10000-$H414</f>
        <v>3379.4452718225521</v>
      </c>
      <c r="R414" s="168" t="str">
        <f t="shared" si="55"/>
        <v xml:space="preserve"> </v>
      </c>
      <c r="S414" s="163">
        <f>SHEET1!BP368*1000-$H414</f>
        <v>-957.65472817744831</v>
      </c>
      <c r="T414" s="168" t="str">
        <f t="shared" si="56"/>
        <v xml:space="preserve"> </v>
      </c>
      <c r="U414" s="163">
        <f>SHEET1!BH368*10000-$H414</f>
        <v>3289.4452718225521</v>
      </c>
      <c r="V414" s="168" t="str">
        <f t="shared" si="57"/>
        <v xml:space="preserve"> </v>
      </c>
      <c r="W414" s="34">
        <f t="shared" si="50"/>
        <v>0.32760550301374247</v>
      </c>
      <c r="Z414" s="163">
        <f>(1/SHEET1!H368)*10000-$H414</f>
        <v>6058.8779709064138</v>
      </c>
      <c r="AA414" s="168" t="str">
        <f t="shared" si="58"/>
        <v xml:space="preserve"> </v>
      </c>
      <c r="AB414" s="163">
        <f>(1/SHEET1!AZ368)*10000-$H414</f>
        <v>8083.0784117322901</v>
      </c>
      <c r="AC414" s="168" t="str">
        <f t="shared" si="59"/>
        <v xml:space="preserve"> </v>
      </c>
    </row>
    <row r="415" spans="1:29" ht="15">
      <c r="A415" s="159" t="str">
        <f>SHEET1!A369</f>
        <v>14 October 2008</v>
      </c>
      <c r="B415" s="160">
        <f>SHEET1!B369</f>
        <v>5.2083333333333336E-2</v>
      </c>
      <c r="C415" s="161"/>
      <c r="D415" s="162"/>
      <c r="E415" s="161"/>
      <c r="H415" s="163">
        <f>SHEET1!BS369*100</f>
        <v>8043.2636872198518</v>
      </c>
      <c r="I415" s="168" t="str">
        <f t="shared" si="51"/>
        <v xml:space="preserve"> </v>
      </c>
      <c r="K415" s="163">
        <f>(1/SHEET1!AF369)*10000-H415</f>
        <v>-715.1089165910962</v>
      </c>
      <c r="L415" s="168" t="str">
        <f t="shared" si="52"/>
        <v xml:space="preserve"> </v>
      </c>
      <c r="M415" s="163">
        <f>SHEET1!BL369*100-H415</f>
        <v>2220.7363127801482</v>
      </c>
      <c r="N415" s="168" t="str">
        <f t="shared" si="53"/>
        <v xml:space="preserve"> </v>
      </c>
      <c r="O415" s="163">
        <f>(1/SHEET1!AR369)*10000-$H415</f>
        <v>-2313.9179784997878</v>
      </c>
      <c r="P415" s="168" t="str">
        <f t="shared" si="54"/>
        <v xml:space="preserve"> </v>
      </c>
      <c r="Q415" s="163">
        <f>SHEET1!BD369*10000-$H415</f>
        <v>3371.7363127801482</v>
      </c>
      <c r="R415" s="168" t="str">
        <f t="shared" si="55"/>
        <v xml:space="preserve"> </v>
      </c>
      <c r="S415" s="163">
        <f>SHEET1!BP369*1000-$H415</f>
        <v>-954.563687219852</v>
      </c>
      <c r="T415" s="168" t="str">
        <f t="shared" si="56"/>
        <v xml:space="preserve"> </v>
      </c>
      <c r="U415" s="163">
        <f>SHEET1!BH369*10000-$H415</f>
        <v>3291.7363127801482</v>
      </c>
      <c r="V415" s="168" t="str">
        <f t="shared" si="57"/>
        <v xml:space="preserve"> </v>
      </c>
      <c r="W415" s="34">
        <f t="shared" si="50"/>
        <v>0.12716985316167043</v>
      </c>
      <c r="Z415" s="163">
        <f>(1/SHEET1!H369)*10000-$H415</f>
        <v>6117.0308469064576</v>
      </c>
      <c r="AA415" s="168" t="str">
        <f t="shared" si="58"/>
        <v xml:space="preserve"> </v>
      </c>
      <c r="AB415" s="163">
        <f>(1/SHEET1!AZ369)*10000-$H415</f>
        <v>8127.499572806023</v>
      </c>
      <c r="AC415" s="168" t="str">
        <f t="shared" si="59"/>
        <v xml:space="preserve"> </v>
      </c>
    </row>
    <row r="416" spans="1:29" ht="15">
      <c r="A416" s="159" t="str">
        <f>SHEET1!A370</f>
        <v>14 October 2008</v>
      </c>
      <c r="B416" s="160">
        <f>SHEET1!B370</f>
        <v>4.1666666666666664E-2</v>
      </c>
      <c r="C416" s="161"/>
      <c r="D416" s="162"/>
      <c r="E416" s="161"/>
      <c r="H416" s="163">
        <f>SHEET1!BS370*100</f>
        <v>8046.6023085938732</v>
      </c>
      <c r="I416" s="168" t="str">
        <f t="shared" si="51"/>
        <v xml:space="preserve"> </v>
      </c>
      <c r="K416" s="163">
        <f>(1/SHEET1!AF370)*10000-H416</f>
        <v>-715.76146114867151</v>
      </c>
      <c r="L416" s="168" t="str">
        <f t="shared" si="52"/>
        <v xml:space="preserve"> </v>
      </c>
      <c r="M416" s="163">
        <f>SHEET1!BL370*100-H416</f>
        <v>2232.3976914061268</v>
      </c>
      <c r="N416" s="168" t="str">
        <f t="shared" si="53"/>
        <v xml:space="preserve"> </v>
      </c>
      <c r="O416" s="163">
        <f>(1/SHEET1!AR370)*10000-$H416</f>
        <v>-2314.6293635061729</v>
      </c>
      <c r="P416" s="168" t="str">
        <f t="shared" si="54"/>
        <v xml:space="preserve"> </v>
      </c>
      <c r="Q416" s="163">
        <f>SHEET1!BD370*10000-$H416</f>
        <v>3354.397691406125</v>
      </c>
      <c r="R416" s="168" t="str">
        <f t="shared" si="55"/>
        <v xml:space="preserve"> </v>
      </c>
      <c r="S416" s="163">
        <f>SHEET1!BP370*1000-$H416</f>
        <v>-955.50230859387284</v>
      </c>
      <c r="T416" s="168" t="str">
        <f t="shared" si="56"/>
        <v xml:space="preserve"> </v>
      </c>
      <c r="U416" s="163">
        <f>SHEET1!BH370*10000-$H416</f>
        <v>3305.3976914061268</v>
      </c>
      <c r="V416" s="168" t="str">
        <f t="shared" si="57"/>
        <v xml:space="preserve"> </v>
      </c>
      <c r="W416" s="34">
        <f t="shared" si="50"/>
        <v>-7.2114941671485924E-2</v>
      </c>
      <c r="Z416" s="163">
        <f>(1/SHEET1!H370)*10000-$H416</f>
        <v>6105.6762082473388</v>
      </c>
      <c r="AA416" s="168" t="str">
        <f t="shared" si="58"/>
        <v xml:space="preserve"> </v>
      </c>
      <c r="AB416" s="163">
        <f>(1/SHEET1!AZ370)*10000-$H416</f>
        <v>8192.4363403181087</v>
      </c>
      <c r="AC416" s="168" t="str">
        <f t="shared" si="59"/>
        <v>X</v>
      </c>
    </row>
    <row r="417" spans="1:29" ht="15">
      <c r="A417" s="159" t="str">
        <f>SHEET1!A371</f>
        <v>14 October 2008</v>
      </c>
      <c r="B417" s="160">
        <f>SHEET1!B371</f>
        <v>3.125E-2</v>
      </c>
      <c r="C417" s="161"/>
      <c r="D417" s="162"/>
      <c r="E417" s="161"/>
      <c r="H417" s="163">
        <f>SHEET1!BS371*100</f>
        <v>8043.5733237487966</v>
      </c>
      <c r="I417" s="168" t="str">
        <f t="shared" si="51"/>
        <v xml:space="preserve"> </v>
      </c>
      <c r="K417" s="163">
        <f>(1/SHEET1!AF371)*10000-H417</f>
        <v>-713.80714328995327</v>
      </c>
      <c r="L417" s="168" t="str">
        <f t="shared" si="52"/>
        <v xml:space="preserve"> </v>
      </c>
      <c r="M417" s="163">
        <f>SHEET1!BL371*100-H417</f>
        <v>2234.4266762512034</v>
      </c>
      <c r="N417" s="168" t="str">
        <f t="shared" si="53"/>
        <v xml:space="preserve"> </v>
      </c>
      <c r="O417" s="163">
        <f>(1/SHEET1!AR371)*10000-$H417</f>
        <v>-2313.8993421983469</v>
      </c>
      <c r="P417" s="168" t="str">
        <f t="shared" si="54"/>
        <v xml:space="preserve"> </v>
      </c>
      <c r="Q417" s="163">
        <f>SHEET1!BD371*10000-$H417</f>
        <v>3333.4266762512034</v>
      </c>
      <c r="R417" s="168" t="str">
        <f t="shared" si="55"/>
        <v xml:space="preserve"> </v>
      </c>
      <c r="S417" s="163">
        <f>SHEET1!BP371*1000-$H417</f>
        <v>-950.67332374879607</v>
      </c>
      <c r="T417" s="168" t="str">
        <f t="shared" si="56"/>
        <v xml:space="preserve"> </v>
      </c>
      <c r="U417" s="163">
        <f>SHEET1!BH371*10000-$H417</f>
        <v>3311.4266762512034</v>
      </c>
      <c r="V417" s="168" t="str">
        <f t="shared" si="57"/>
        <v xml:space="preserve"> </v>
      </c>
      <c r="W417" s="34">
        <f t="shared" si="50"/>
        <v>-2.4531028164812799E-2</v>
      </c>
      <c r="Z417" s="163">
        <f>(1/SHEET1!H371)*10000-$H417</f>
        <v>6092.700354509614</v>
      </c>
      <c r="AA417" s="168" t="str">
        <f t="shared" si="58"/>
        <v xml:space="preserve"> </v>
      </c>
      <c r="AB417" s="163">
        <f>(1/SHEET1!AZ371)*10000-$H417</f>
        <v>8069.8652840501054</v>
      </c>
      <c r="AC417" s="168" t="str">
        <f t="shared" si="59"/>
        <v xml:space="preserve"> </v>
      </c>
    </row>
    <row r="418" spans="1:29" ht="15">
      <c r="A418" s="159" t="str">
        <f>SHEET1!A372</f>
        <v>14 October 2008</v>
      </c>
      <c r="B418" s="160">
        <f>SHEET1!B372</f>
        <v>2.0833333333333332E-2</v>
      </c>
      <c r="C418" s="161"/>
      <c r="D418" s="162"/>
      <c r="E418" s="161"/>
      <c r="H418" s="163">
        <f>SHEET1!BS372*100</f>
        <v>8034.0704121362705</v>
      </c>
      <c r="I418" s="168" t="str">
        <f t="shared" si="51"/>
        <v xml:space="preserve"> </v>
      </c>
      <c r="K418" s="163">
        <f>(1/SHEET1!AF372)*10000-H418</f>
        <v>-718.2462845482969</v>
      </c>
      <c r="L418" s="168" t="str">
        <f t="shared" si="52"/>
        <v xml:space="preserve"> </v>
      </c>
      <c r="M418" s="163">
        <f>SHEET1!BL372*100-H418</f>
        <v>2256.9295878637295</v>
      </c>
      <c r="N418" s="168" t="str">
        <f t="shared" si="53"/>
        <v>X</v>
      </c>
      <c r="O418" s="163">
        <f>(1/SHEET1!AR372)*10000-$H418</f>
        <v>-2308.6610453665453</v>
      </c>
      <c r="P418" s="168" t="str">
        <f t="shared" si="54"/>
        <v>X</v>
      </c>
      <c r="Q418" s="163">
        <f>SHEET1!BD372*10000-$H418</f>
        <v>3317.9295878637295</v>
      </c>
      <c r="R418" s="168" t="str">
        <f t="shared" si="55"/>
        <v>N</v>
      </c>
      <c r="S418" s="163">
        <f>SHEET1!BP372*1000-$H418</f>
        <v>-952.07041213627053</v>
      </c>
      <c r="T418" s="168" t="str">
        <f t="shared" si="56"/>
        <v xml:space="preserve"> </v>
      </c>
      <c r="U418" s="163">
        <f>SHEET1!BH372*10000-$H418</f>
        <v>3320.9295878637295</v>
      </c>
      <c r="V418" s="168" t="str">
        <f t="shared" si="57"/>
        <v>X</v>
      </c>
      <c r="W418" s="34">
        <f t="shared" si="50"/>
        <v>1.7948912968398276E-2</v>
      </c>
      <c r="Z418" s="163">
        <f>(1/SHEET1!H372)*10000-$H418</f>
        <v>6104.2018909882863</v>
      </c>
      <c r="AA418" s="168" t="str">
        <f t="shared" si="58"/>
        <v xml:space="preserve"> </v>
      </c>
      <c r="AB418" s="163">
        <f>(1/SHEET1!AZ372)*10000-$H418</f>
        <v>8074.1770105441428</v>
      </c>
      <c r="AC418" s="168" t="str">
        <f t="shared" si="59"/>
        <v xml:space="preserve"> </v>
      </c>
    </row>
    <row r="419" spans="1:29" ht="15">
      <c r="A419" s="159" t="str">
        <f>SHEET1!A373</f>
        <v>14 October 2008</v>
      </c>
      <c r="B419" s="160">
        <f>SHEET1!B373</f>
        <v>1.0416666666666666E-2</v>
      </c>
      <c r="C419" s="161"/>
      <c r="D419" s="162"/>
      <c r="E419" s="161"/>
      <c r="H419" s="163">
        <f>SHEET1!BS373*100</f>
        <v>8038.8059462236324</v>
      </c>
      <c r="I419" s="168" t="str">
        <f t="shared" si="51"/>
        <v xml:space="preserve"> </v>
      </c>
      <c r="K419" s="163">
        <f>(1/SHEET1!AF373)*10000-H419</f>
        <v>-722.4465666509077</v>
      </c>
      <c r="L419" s="168" t="str">
        <f t="shared" si="52"/>
        <v>N</v>
      </c>
      <c r="M419" s="163">
        <f>SHEET1!BL373*100-H419</f>
        <v>2253.1940537763676</v>
      </c>
      <c r="N419" s="168" t="str">
        <f t="shared" si="53"/>
        <v xml:space="preserve"> </v>
      </c>
      <c r="O419" s="163">
        <f>(1/SHEET1!AR373)*10000-$H419</f>
        <v>-2315.3627227804091</v>
      </c>
      <c r="P419" s="168" t="str">
        <f t="shared" si="54"/>
        <v xml:space="preserve"> </v>
      </c>
      <c r="Q419" s="163">
        <f>SHEET1!BD373*10000-$H419</f>
        <v>3370.1940537763676</v>
      </c>
      <c r="R419" s="168" t="str">
        <f t="shared" si="55"/>
        <v xml:space="preserve"> </v>
      </c>
      <c r="S419" s="163">
        <f>SHEET1!BP373*1000-$H419</f>
        <v>-959.70594622363205</v>
      </c>
      <c r="T419" s="168" t="str">
        <f t="shared" si="56"/>
        <v>N</v>
      </c>
      <c r="U419" s="163">
        <f>SHEET1!BH373*10000-$H419</f>
        <v>3301.1940537763658</v>
      </c>
      <c r="V419" s="168" t="str">
        <f t="shared" si="57"/>
        <v xml:space="preserve"> </v>
      </c>
      <c r="W419" s="34">
        <f t="shared" si="50"/>
        <v>0.16664967227676231</v>
      </c>
      <c r="Z419" s="163">
        <f>(1/SHEET1!H373)*10000-$H419</f>
        <v>6041.7347465389703</v>
      </c>
      <c r="AA419" s="168" t="str">
        <f t="shared" si="58"/>
        <v>N</v>
      </c>
      <c r="AB419" s="163">
        <f>(1/SHEET1!AZ373)*10000-$H419</f>
        <v>8015.13529635142</v>
      </c>
      <c r="AC419" s="168" t="str">
        <f t="shared" si="59"/>
        <v xml:space="preserve"> </v>
      </c>
    </row>
    <row r="420" spans="1:29" ht="15">
      <c r="A420" s="159" t="str">
        <f>SHEET1!A374</f>
        <v>14 October 2008</v>
      </c>
      <c r="B420" s="160">
        <f>SHEET1!B374</f>
        <v>0</v>
      </c>
      <c r="C420" s="161"/>
      <c r="D420" s="162"/>
      <c r="E420" s="161"/>
      <c r="H420" s="163">
        <f>SHEET1!BS374*100</f>
        <v>8042.6976019592221</v>
      </c>
      <c r="I420" s="168" t="str">
        <f t="shared" si="51"/>
        <v xml:space="preserve"> </v>
      </c>
      <c r="K420" s="163">
        <f>(1/SHEET1!AF374)*10000-H420</f>
        <v>-718.83646236642926</v>
      </c>
      <c r="L420" s="168" t="str">
        <f t="shared" si="52"/>
        <v xml:space="preserve"> </v>
      </c>
      <c r="M420" s="163">
        <f>SHEET1!BL374*100-H420</f>
        <v>2234.3023980407779</v>
      </c>
      <c r="N420" s="168" t="str">
        <f t="shared" si="53"/>
        <v xml:space="preserve"> </v>
      </c>
      <c r="O420" s="163">
        <f>(1/SHEET1!AR374)*10000-$H420</f>
        <v>-2310.0674712552545</v>
      </c>
      <c r="P420" s="168" t="str">
        <f t="shared" si="54"/>
        <v xml:space="preserve"> </v>
      </c>
      <c r="Q420" s="163">
        <f>SHEET1!BD374*10000-$H420</f>
        <v>3371.3023980407779</v>
      </c>
      <c r="R420" s="168" t="str">
        <f t="shared" si="55"/>
        <v xml:space="preserve"> </v>
      </c>
      <c r="S420" s="163">
        <f>SHEET1!BP374*1000-$H420</f>
        <v>-954.3976019592219</v>
      </c>
      <c r="T420" s="168" t="str">
        <f t="shared" si="56"/>
        <v xml:space="preserve"> </v>
      </c>
      <c r="U420" s="163">
        <f>SHEET1!BH374*10000-$H420</f>
        <v>3288.3023980407779</v>
      </c>
      <c r="V420" s="168" t="str">
        <f t="shared" si="57"/>
        <v>N</v>
      </c>
      <c r="W420" s="34">
        <f t="shared" si="50"/>
        <v>0.1231603281671486</v>
      </c>
      <c r="Z420" s="163">
        <f>(1/SHEET1!H374)*10000-$H420</f>
        <v>6073.6208621853293</v>
      </c>
      <c r="AA420" s="168" t="str">
        <f t="shared" si="58"/>
        <v xml:space="preserve"> </v>
      </c>
      <c r="AB420" s="163">
        <f>(1/SHEET1!AZ374)*10000-$H420</f>
        <v>8008.6667640118867</v>
      </c>
      <c r="AC420" s="168" t="str">
        <f t="shared" si="59"/>
        <v>N</v>
      </c>
    </row>
    <row r="421" spans="1:29" ht="15">
      <c r="A421" s="159" t="str">
        <f>SHEET1!A375</f>
        <v>13 October 2008</v>
      </c>
      <c r="B421" s="160">
        <f>SHEET1!B375</f>
        <v>0.98958333333333337</v>
      </c>
      <c r="C421" s="161"/>
      <c r="D421" s="162"/>
      <c r="E421" s="161"/>
      <c r="H421" s="163">
        <f>SHEET1!BS375*100</f>
        <v>8039.9975850956753</v>
      </c>
      <c r="I421" s="168" t="str">
        <f t="shared" si="51"/>
        <v xml:space="preserve"> </v>
      </c>
      <c r="K421" s="163">
        <f>(1/SHEET1!AF375)*10000-H421</f>
        <v>-720.42504813183405</v>
      </c>
      <c r="L421" s="168" t="str">
        <f t="shared" si="52"/>
        <v xml:space="preserve"> </v>
      </c>
      <c r="M421" s="163">
        <f>SHEET1!BL375*100-H421</f>
        <v>2227.0024149043247</v>
      </c>
      <c r="N421" s="168" t="str">
        <f t="shared" si="53"/>
        <v xml:space="preserve"> </v>
      </c>
      <c r="O421" s="163">
        <f>(1/SHEET1!AR375)*10000-$H421</f>
        <v>-2310.3236035452255</v>
      </c>
      <c r="P421" s="168" t="str">
        <f t="shared" si="54"/>
        <v xml:space="preserve"> </v>
      </c>
      <c r="Q421" s="163">
        <f>SHEET1!BD375*10000-$H421</f>
        <v>3389.0024149043247</v>
      </c>
      <c r="R421" s="168" t="str">
        <f t="shared" si="55"/>
        <v xml:space="preserve"> </v>
      </c>
      <c r="S421" s="163">
        <f>SHEET1!BP375*1000-$H421</f>
        <v>-959.19758509567509</v>
      </c>
      <c r="T421" s="168" t="str">
        <f t="shared" si="56"/>
        <v>N</v>
      </c>
      <c r="U421" s="163">
        <f>SHEET1!BH375*10000-$H421</f>
        <v>3303.0024149043247</v>
      </c>
      <c r="V421" s="168" t="str">
        <f t="shared" si="57"/>
        <v xml:space="preserve"> </v>
      </c>
      <c r="W421" s="34">
        <f t="shared" si="50"/>
        <v>-2.5210632028620172E-2</v>
      </c>
      <c r="Z421" s="163">
        <f>(1/SHEET1!H375)*10000-$H421</f>
        <v>6088.2872411264225</v>
      </c>
      <c r="AA421" s="168" t="str">
        <f t="shared" si="58"/>
        <v xml:space="preserve"> </v>
      </c>
      <c r="AB421" s="163">
        <f>(1/SHEET1!AZ375)*10000-$H421</f>
        <v>8065.6554991368894</v>
      </c>
      <c r="AC421" s="168" t="str">
        <f t="shared" si="59"/>
        <v xml:space="preserve"> </v>
      </c>
    </row>
    <row r="422" spans="1:29" ht="15">
      <c r="A422" s="159" t="str">
        <f>SHEET1!A376</f>
        <v>13 October 2008</v>
      </c>
      <c r="B422" s="160">
        <f>SHEET1!B376</f>
        <v>0.97916666666666663</v>
      </c>
      <c r="C422" s="161"/>
      <c r="D422" s="162"/>
      <c r="E422" s="161"/>
      <c r="H422" s="163">
        <f>SHEET1!BS376*100</f>
        <v>8042.7580961719141</v>
      </c>
      <c r="I422" s="168" t="str">
        <f t="shared" si="51"/>
        <v xml:space="preserve"> </v>
      </c>
      <c r="K422" s="163">
        <f>(1/SHEET1!AF376)*10000-H422</f>
        <v>-712.45462160806801</v>
      </c>
      <c r="L422" s="168" t="str">
        <f t="shared" si="52"/>
        <v xml:space="preserve"> </v>
      </c>
      <c r="M422" s="163">
        <f>SHEET1!BL376*100-H422</f>
        <v>2195.2419038280859</v>
      </c>
      <c r="N422" s="168" t="str">
        <f t="shared" si="53"/>
        <v xml:space="preserve"> </v>
      </c>
      <c r="O422" s="163">
        <f>(1/SHEET1!AR376)*10000-$H422</f>
        <v>-2309.7993161455424</v>
      </c>
      <c r="P422" s="168" t="str">
        <f t="shared" si="54"/>
        <v xml:space="preserve"> </v>
      </c>
      <c r="Q422" s="163">
        <f>SHEET1!BD376*10000-$H422</f>
        <v>3383.2419038280859</v>
      </c>
      <c r="R422" s="168" t="str">
        <f t="shared" si="55"/>
        <v xml:space="preserve"> </v>
      </c>
      <c r="S422" s="163">
        <f>SHEET1!BP376*1000-$H422</f>
        <v>-947.15809617191371</v>
      </c>
      <c r="T422" s="168" t="str">
        <f t="shared" si="56"/>
        <v xml:space="preserve"> </v>
      </c>
      <c r="U422" s="163">
        <f>SHEET1!BH376*10000-$H422</f>
        <v>3294.2419038280859</v>
      </c>
      <c r="V422" s="168" t="str">
        <f t="shared" si="57"/>
        <v xml:space="preserve"> </v>
      </c>
      <c r="W422" s="34">
        <f t="shared" si="50"/>
        <v>-0.10812972180316953</v>
      </c>
      <c r="Z422" s="163">
        <f>(1/SHEET1!H376)*10000-$H422</f>
        <v>6135.6057206436235</v>
      </c>
      <c r="AA422" s="168" t="str">
        <f t="shared" si="58"/>
        <v xml:space="preserve"> </v>
      </c>
      <c r="AB422" s="163">
        <f>(1/SHEET1!AZ376)*10000-$H422</f>
        <v>8104.5049427429913</v>
      </c>
      <c r="AC422" s="168" t="str">
        <f t="shared" si="59"/>
        <v xml:space="preserve"> </v>
      </c>
    </row>
    <row r="423" spans="1:29" ht="15">
      <c r="A423" s="159" t="str">
        <f>SHEET1!A377</f>
        <v>13 October 2008</v>
      </c>
      <c r="B423" s="160">
        <f>SHEET1!B377</f>
        <v>0.96875</v>
      </c>
      <c r="C423" s="161"/>
      <c r="D423" s="162"/>
      <c r="E423" s="161"/>
      <c r="H423" s="163">
        <f>SHEET1!BS377*100</f>
        <v>8049.6986290982586</v>
      </c>
      <c r="I423" s="168" t="str">
        <f t="shared" si="51"/>
        <v xml:space="preserve"> </v>
      </c>
      <c r="K423" s="163">
        <f>(1/SHEET1!AF377)*10000-H423</f>
        <v>-711.32628008526899</v>
      </c>
      <c r="L423" s="168" t="str">
        <f t="shared" si="52"/>
        <v xml:space="preserve"> </v>
      </c>
      <c r="M423" s="163">
        <f>SHEET1!BL377*100-H423</f>
        <v>2187.3013709017414</v>
      </c>
      <c r="N423" s="168" t="str">
        <f t="shared" si="53"/>
        <v xml:space="preserve"> </v>
      </c>
      <c r="O423" s="163">
        <f>(1/SHEET1!AR377)*10000-$H423</f>
        <v>-2312.7931159320606</v>
      </c>
      <c r="P423" s="168" t="str">
        <f t="shared" si="54"/>
        <v xml:space="preserve"> </v>
      </c>
      <c r="Q423" s="163">
        <f>SHEET1!BD377*10000-$H423</f>
        <v>3387.3013709017414</v>
      </c>
      <c r="R423" s="168" t="str">
        <f t="shared" si="55"/>
        <v xml:space="preserve"> </v>
      </c>
      <c r="S423" s="163">
        <f>SHEET1!BP377*1000-$H423</f>
        <v>-944.99862909825879</v>
      </c>
      <c r="T423" s="168" t="str">
        <f t="shared" si="56"/>
        <v xml:space="preserve"> </v>
      </c>
      <c r="U423" s="163">
        <f>SHEET1!BH377*10000-$H423</f>
        <v>3303.3013709017414</v>
      </c>
      <c r="V423" s="168" t="str">
        <f t="shared" si="57"/>
        <v xml:space="preserve"> </v>
      </c>
      <c r="W423" s="34">
        <f t="shared" si="50"/>
        <v>-0.34141989310978199</v>
      </c>
      <c r="Z423" s="163">
        <f>(1/SHEET1!H377)*10000-$H423</f>
        <v>6175.0524377580732</v>
      </c>
      <c r="AA423" s="168" t="str">
        <f t="shared" si="58"/>
        <v xml:space="preserve"> </v>
      </c>
      <c r="AB423" s="163">
        <f>(1/SHEET1!AZ377)*10000-$H423</f>
        <v>8094.9574897264101</v>
      </c>
      <c r="AC423" s="168" t="str">
        <f t="shared" si="59"/>
        <v xml:space="preserve"> </v>
      </c>
    </row>
    <row r="424" spans="1:29" ht="15">
      <c r="A424" s="159" t="str">
        <f>SHEET1!A378</f>
        <v>13 October 2008</v>
      </c>
      <c r="B424" s="160">
        <f>SHEET1!B378</f>
        <v>0.95833333333333337</v>
      </c>
      <c r="C424" s="161"/>
      <c r="D424" s="162"/>
      <c r="E424" s="161"/>
      <c r="H424" s="163">
        <f>SHEET1!BS378*100</f>
        <v>8053.0383324653731</v>
      </c>
      <c r="I424" s="168" t="str">
        <f t="shared" si="51"/>
        <v xml:space="preserve"> </v>
      </c>
      <c r="K424" s="163">
        <f>(1/SHEET1!AF378)*10000-H424</f>
        <v>-707.65857633198084</v>
      </c>
      <c r="L424" s="168" t="str">
        <f t="shared" si="52"/>
        <v xml:space="preserve"> </v>
      </c>
      <c r="M424" s="163">
        <f>SHEET1!BL378*100-H424</f>
        <v>2171.9616675346269</v>
      </c>
      <c r="N424" s="168" t="str">
        <f t="shared" si="53"/>
        <v xml:space="preserve"> </v>
      </c>
      <c r="O424" s="163">
        <f>(1/SHEET1!AR378)*10000-$H424</f>
        <v>-2316.4619212675761</v>
      </c>
      <c r="P424" s="168" t="str">
        <f t="shared" si="54"/>
        <v xml:space="preserve"> </v>
      </c>
      <c r="Q424" s="163">
        <f>SHEET1!BD378*10000-$H424</f>
        <v>3391.9616675346269</v>
      </c>
      <c r="R424" s="168" t="str">
        <f t="shared" si="55"/>
        <v xml:space="preserve"> </v>
      </c>
      <c r="S424" s="163">
        <f>SHEET1!BP378*1000-$H424</f>
        <v>-945.03833246537306</v>
      </c>
      <c r="T424" s="168" t="str">
        <f t="shared" si="56"/>
        <v xml:space="preserve"> </v>
      </c>
      <c r="U424" s="163">
        <f>SHEET1!BH378*10000-$H424</f>
        <v>3302.9616675346269</v>
      </c>
      <c r="V424" s="168" t="str">
        <f t="shared" si="57"/>
        <v xml:space="preserve"> </v>
      </c>
      <c r="W424" s="34">
        <f t="shared" si="50"/>
        <v>-0.25211317671943051</v>
      </c>
      <c r="Z424" s="163">
        <f>(1/SHEET1!H378)*10000-$H424</f>
        <v>6198.0661281303228</v>
      </c>
      <c r="AA424" s="168" t="str">
        <f t="shared" si="58"/>
        <v xml:space="preserve"> </v>
      </c>
      <c r="AB424" s="163">
        <f>(1/SHEET1!AZ378)*10000-$H424</f>
        <v>8138.6715120942126</v>
      </c>
      <c r="AC424" s="168" t="str">
        <f t="shared" si="59"/>
        <v xml:space="preserve"> </v>
      </c>
    </row>
    <row r="425" spans="1:29" ht="15">
      <c r="A425" s="159" t="str">
        <f>SHEET1!A379</f>
        <v>13 October 2008</v>
      </c>
      <c r="B425" s="160">
        <f>SHEET1!B379</f>
        <v>0.94791666666666663</v>
      </c>
      <c r="C425" s="161"/>
      <c r="D425" s="162"/>
      <c r="E425" s="161"/>
      <c r="H425" s="163">
        <f>SHEET1!BS379*100</f>
        <v>8054.5855274094547</v>
      </c>
      <c r="I425" s="168" t="str">
        <f t="shared" si="51"/>
        <v xml:space="preserve"> </v>
      </c>
      <c r="K425" s="163">
        <f>(1/SHEET1!AF379)*10000-H425</f>
        <v>-707.04695283193814</v>
      </c>
      <c r="L425" s="168" t="str">
        <f t="shared" si="52"/>
        <v xml:space="preserve"> </v>
      </c>
      <c r="M425" s="163">
        <f>SHEET1!BL379*100-H425</f>
        <v>2180.4144725905453</v>
      </c>
      <c r="N425" s="168" t="str">
        <f t="shared" si="53"/>
        <v xml:space="preserve"> </v>
      </c>
      <c r="O425" s="163">
        <f>(1/SHEET1!AR379)*10000-$H425</f>
        <v>-2319.982935369083</v>
      </c>
      <c r="P425" s="168" t="str">
        <f t="shared" si="54"/>
        <v>N</v>
      </c>
      <c r="Q425" s="163">
        <f>SHEET1!BD379*10000-$H425</f>
        <v>3378.4144725905453</v>
      </c>
      <c r="R425" s="168" t="str">
        <f t="shared" si="55"/>
        <v xml:space="preserve"> </v>
      </c>
      <c r="S425" s="163">
        <f>SHEET1!BP379*1000-$H425</f>
        <v>-945.28552740945452</v>
      </c>
      <c r="T425" s="168" t="str">
        <f t="shared" si="56"/>
        <v xml:space="preserve"> </v>
      </c>
      <c r="U425" s="163">
        <f>SHEET1!BH379*10000-$H425</f>
        <v>3307.4144725905471</v>
      </c>
      <c r="V425" s="168" t="str">
        <f t="shared" si="57"/>
        <v xml:space="preserve"> </v>
      </c>
      <c r="W425" s="34">
        <f t="shared" si="50"/>
        <v>-0.31936042367227441</v>
      </c>
      <c r="Z425" s="163">
        <f>(1/SHEET1!H379)*10000-$H425</f>
        <v>6145.9256909944079</v>
      </c>
      <c r="AA425" s="168" t="str">
        <f t="shared" si="58"/>
        <v xml:space="preserve"> </v>
      </c>
      <c r="AB425" s="163">
        <f>(1/SHEET1!AZ379)*10000-$H425</f>
        <v>8108.3367289344906</v>
      </c>
      <c r="AC425" s="168" t="str">
        <f t="shared" si="59"/>
        <v xml:space="preserve"> </v>
      </c>
    </row>
    <row r="426" spans="1:29" ht="15">
      <c r="A426" s="159" t="str">
        <f>SHEET1!A380</f>
        <v>13 October 2008</v>
      </c>
      <c r="B426" s="160">
        <f>SHEET1!B380</f>
        <v>0.9375</v>
      </c>
      <c r="C426" s="161"/>
      <c r="D426" s="162"/>
      <c r="E426" s="161"/>
      <c r="H426" s="163">
        <f>SHEET1!BS380*100</f>
        <v>8054.6486296144822</v>
      </c>
      <c r="I426" s="168" t="str">
        <f t="shared" si="51"/>
        <v xml:space="preserve"> </v>
      </c>
      <c r="K426" s="163">
        <f>(1/SHEET1!AF380)*10000-H426</f>
        <v>-706.57015213634259</v>
      </c>
      <c r="L426" s="168" t="str">
        <f t="shared" si="52"/>
        <v xml:space="preserve"> </v>
      </c>
      <c r="M426" s="163">
        <f>SHEET1!BL380*100-H426</f>
        <v>2166.3513703855178</v>
      </c>
      <c r="N426" s="168" t="str">
        <f t="shared" si="53"/>
        <v xml:space="preserve"> </v>
      </c>
      <c r="O426" s="163">
        <f>(1/SHEET1!AR380)*10000-$H426</f>
        <v>-2314.779498630669</v>
      </c>
      <c r="P426" s="168" t="str">
        <f t="shared" si="54"/>
        <v xml:space="preserve"> </v>
      </c>
      <c r="Q426" s="163">
        <f>SHEET1!BD380*10000-$H426</f>
        <v>3388.3513703855197</v>
      </c>
      <c r="R426" s="168" t="str">
        <f t="shared" si="55"/>
        <v xml:space="preserve"> </v>
      </c>
      <c r="S426" s="163">
        <f>SHEET1!BP380*1000-$H426</f>
        <v>-941.64862961448216</v>
      </c>
      <c r="T426" s="168" t="str">
        <f t="shared" si="56"/>
        <v xml:space="preserve"> </v>
      </c>
      <c r="U426" s="163">
        <f>SHEET1!BH380*10000-$H426</f>
        <v>3306.3513703855197</v>
      </c>
      <c r="V426" s="168" t="str">
        <f t="shared" si="57"/>
        <v xml:space="preserve"> </v>
      </c>
      <c r="W426" s="34">
        <f t="shared" si="50"/>
        <v>-0.22705965868670136</v>
      </c>
      <c r="Z426" s="163">
        <f>(1/SHEET1!H380)*10000-$H426</f>
        <v>6143.8463299198074</v>
      </c>
      <c r="AA426" s="168" t="str">
        <f t="shared" si="58"/>
        <v xml:space="preserve"> </v>
      </c>
      <c r="AB426" s="163">
        <f>(1/SHEET1!AZ380)*10000-$H426</f>
        <v>8087.4014107406429</v>
      </c>
      <c r="AC426" s="168" t="str">
        <f t="shared" si="59"/>
        <v xml:space="preserve"> </v>
      </c>
    </row>
    <row r="427" spans="1:29" ht="15">
      <c r="A427" s="159" t="str">
        <f>SHEET1!A381</f>
        <v>13 October 2008</v>
      </c>
      <c r="B427" s="160">
        <f>SHEET1!B381</f>
        <v>0.92708333333333337</v>
      </c>
      <c r="C427" s="161"/>
      <c r="D427" s="162"/>
      <c r="E427" s="161"/>
      <c r="H427" s="163">
        <f>SHEET1!BS381*100</f>
        <v>8060.6777188776296</v>
      </c>
      <c r="I427" s="168" t="str">
        <f t="shared" si="51"/>
        <v xml:space="preserve"> </v>
      </c>
      <c r="K427" s="163">
        <f>(1/SHEET1!AF381)*10000-H427</f>
        <v>-704.4911659866475</v>
      </c>
      <c r="L427" s="168" t="str">
        <f t="shared" si="52"/>
        <v xml:space="preserve"> </v>
      </c>
      <c r="M427" s="163">
        <f>SHEET1!BL381*100-H427</f>
        <v>2158.3222811223704</v>
      </c>
      <c r="N427" s="168" t="str">
        <f t="shared" si="53"/>
        <v xml:space="preserve"> </v>
      </c>
      <c r="O427" s="163">
        <f>(1/SHEET1!AR381)*10000-$H427</f>
        <v>-2319.8200347396196</v>
      </c>
      <c r="P427" s="168" t="str">
        <f t="shared" si="54"/>
        <v>N</v>
      </c>
      <c r="Q427" s="163">
        <f>SHEET1!BD381*10000-$H427</f>
        <v>3397.3222811223704</v>
      </c>
      <c r="R427" s="168" t="str">
        <f t="shared" si="55"/>
        <v xml:space="preserve"> </v>
      </c>
      <c r="S427" s="163">
        <f>SHEET1!BP381*1000-$H427</f>
        <v>-941.5777188776292</v>
      </c>
      <c r="T427" s="168" t="str">
        <f t="shared" si="56"/>
        <v xml:space="preserve"> </v>
      </c>
      <c r="U427" s="163">
        <f>SHEET1!BH381*10000-$H427</f>
        <v>3297.3222811223704</v>
      </c>
      <c r="V427" s="168" t="str">
        <f t="shared" si="57"/>
        <v xml:space="preserve"> </v>
      </c>
      <c r="W427" s="34">
        <f t="shared" si="50"/>
        <v>-4.2396619222556262E-2</v>
      </c>
      <c r="Z427" s="163">
        <f>(1/SHEET1!H381)*10000-$H427</f>
        <v>6216.8779635895307</v>
      </c>
      <c r="AA427" s="168" t="str">
        <f t="shared" si="58"/>
        <v xml:space="preserve"> </v>
      </c>
      <c r="AB427" s="163">
        <f>(1/SHEET1!AZ381)*10000-$H427</f>
        <v>8154.661992489323</v>
      </c>
      <c r="AC427" s="168" t="str">
        <f t="shared" si="59"/>
        <v xml:space="preserve"> </v>
      </c>
    </row>
    <row r="428" spans="1:29" ht="15">
      <c r="A428" s="159" t="str">
        <f>SHEET1!A382</f>
        <v>13 October 2008</v>
      </c>
      <c r="B428" s="160">
        <f>SHEET1!B382</f>
        <v>0.91666666666666663</v>
      </c>
      <c r="C428" s="161"/>
      <c r="D428" s="162"/>
      <c r="E428" s="161"/>
      <c r="H428" s="163">
        <f>SHEET1!BS382*100</f>
        <v>8060.9178329147544</v>
      </c>
      <c r="I428" s="168" t="str">
        <f t="shared" si="51"/>
        <v xml:space="preserve"> </v>
      </c>
      <c r="K428" s="163">
        <f>(1/SHEET1!AF382)*10000-H428</f>
        <v>-704.19010540794898</v>
      </c>
      <c r="L428" s="168" t="str">
        <f t="shared" si="52"/>
        <v xml:space="preserve"> </v>
      </c>
      <c r="M428" s="163">
        <f>SHEET1!BL382*100-H428</f>
        <v>2147.0821670852456</v>
      </c>
      <c r="N428" s="168" t="str">
        <f t="shared" si="53"/>
        <v xml:space="preserve"> </v>
      </c>
      <c r="O428" s="163">
        <f>(1/SHEET1!AR382)*10000-$H428</f>
        <v>-2315.1122709749707</v>
      </c>
      <c r="P428" s="168" t="str">
        <f t="shared" si="54"/>
        <v xml:space="preserve"> </v>
      </c>
      <c r="Q428" s="163">
        <f>SHEET1!BD382*10000-$H428</f>
        <v>3401.0821670852474</v>
      </c>
      <c r="R428" s="168" t="str">
        <f t="shared" si="55"/>
        <v xml:space="preserve"> </v>
      </c>
      <c r="S428" s="163">
        <f>SHEET1!BP382*1000-$H428</f>
        <v>-940.01783291475476</v>
      </c>
      <c r="T428" s="168" t="str">
        <f t="shared" si="56"/>
        <v xml:space="preserve"> </v>
      </c>
      <c r="U428" s="163">
        <f>SHEET1!BH382*10000-$H428</f>
        <v>3308.0821670852456</v>
      </c>
      <c r="V428" s="168" t="str">
        <f t="shared" si="57"/>
        <v xml:space="preserve"> </v>
      </c>
      <c r="W428" s="34">
        <f t="shared" si="50"/>
        <v>-7.3183084618164473E-2</v>
      </c>
      <c r="Z428" s="163">
        <f>(1/SHEET1!H382)*10000-$H428</f>
        <v>6263.6774972671665</v>
      </c>
      <c r="AA428" s="168" t="str">
        <f t="shared" si="58"/>
        <v xml:space="preserve"> </v>
      </c>
      <c r="AB428" s="163">
        <f>(1/SHEET1!AZ382)*10000-$H428</f>
        <v>8233.6886523386256</v>
      </c>
      <c r="AC428" s="168" t="str">
        <f t="shared" si="59"/>
        <v>X</v>
      </c>
    </row>
    <row r="429" spans="1:29" ht="15">
      <c r="A429" s="159" t="str">
        <f>SHEET1!A383</f>
        <v>13 October 2008</v>
      </c>
      <c r="B429" s="160">
        <f>SHEET1!B383</f>
        <v>0.90625</v>
      </c>
      <c r="C429" s="161"/>
      <c r="D429" s="162"/>
      <c r="E429" s="161"/>
      <c r="H429" s="163">
        <f>SHEET1!BS383*100</f>
        <v>8059.3553593405641</v>
      </c>
      <c r="I429" s="168" t="str">
        <f t="shared" si="51"/>
        <v xml:space="preserve"> </v>
      </c>
      <c r="K429" s="163">
        <f>(1/SHEET1!AF383)*10000-H429</f>
        <v>-701.54504369050119</v>
      </c>
      <c r="L429" s="168" t="str">
        <f t="shared" si="52"/>
        <v xml:space="preserve"> </v>
      </c>
      <c r="M429" s="163">
        <f>SHEET1!BL383*100-H429</f>
        <v>2139.6446406594359</v>
      </c>
      <c r="N429" s="168" t="str">
        <f t="shared" si="53"/>
        <v xml:space="preserve"> </v>
      </c>
      <c r="O429" s="163">
        <f>(1/SHEET1!AR383)*10000-$H429</f>
        <v>-2316.8493297092327</v>
      </c>
      <c r="P429" s="168" t="str">
        <f t="shared" si="54"/>
        <v xml:space="preserve"> </v>
      </c>
      <c r="Q429" s="163">
        <f>SHEET1!BD383*10000-$H429</f>
        <v>3393.6446406594359</v>
      </c>
      <c r="R429" s="168" t="str">
        <f t="shared" si="55"/>
        <v xml:space="preserve"> </v>
      </c>
      <c r="S429" s="163">
        <f>SHEET1!BP383*1000-$H429</f>
        <v>-937.65535934056425</v>
      </c>
      <c r="T429" s="168" t="str">
        <f t="shared" si="56"/>
        <v xml:space="preserve"> </v>
      </c>
      <c r="U429" s="163">
        <f>SHEET1!BH383*10000-$H429</f>
        <v>3315.6446406594359</v>
      </c>
      <c r="V429" s="168" t="str">
        <f t="shared" si="57"/>
        <v xml:space="preserve"> </v>
      </c>
      <c r="W429" s="34">
        <f t="shared" si="50"/>
        <v>-9.364834772378719E-2</v>
      </c>
      <c r="Z429" s="163">
        <f>(1/SHEET1!H383)*10000-$H429</f>
        <v>6287.8469362118039</v>
      </c>
      <c r="AA429" s="168" t="str">
        <f t="shared" si="58"/>
        <v xml:space="preserve"> </v>
      </c>
      <c r="AB429" s="163">
        <f>(1/SHEET1!AZ383)*10000-$H429</f>
        <v>8227.2895917995011</v>
      </c>
      <c r="AC429" s="168" t="str">
        <f t="shared" si="59"/>
        <v xml:space="preserve"> </v>
      </c>
    </row>
    <row r="430" spans="1:29" ht="15">
      <c r="A430" s="159" t="str">
        <f>SHEET1!A384</f>
        <v>13 October 2008</v>
      </c>
      <c r="B430" s="160">
        <f>SHEET1!B384</f>
        <v>0.89583333333333337</v>
      </c>
      <c r="C430" s="161"/>
      <c r="D430" s="162"/>
      <c r="E430" s="161"/>
      <c r="H430" s="163">
        <f>SHEET1!BS384*100</f>
        <v>8058.7986969616568</v>
      </c>
      <c r="I430" s="168" t="str">
        <f t="shared" si="51"/>
        <v xml:space="preserve"> </v>
      </c>
      <c r="K430" s="163">
        <f>(1/SHEET1!AF384)*10000-H430</f>
        <v>-701.52971520768369</v>
      </c>
      <c r="L430" s="168" t="str">
        <f t="shared" si="52"/>
        <v>X</v>
      </c>
      <c r="M430" s="163">
        <f>SHEET1!BL384*100-H430</f>
        <v>2136.2013030383432</v>
      </c>
      <c r="N430" s="168" t="str">
        <f t="shared" si="53"/>
        <v xml:space="preserve"> </v>
      </c>
      <c r="O430" s="163">
        <f>(1/SHEET1!AR384)*10000-$H430</f>
        <v>-2315.3032056056181</v>
      </c>
      <c r="P430" s="168" t="str">
        <f t="shared" si="54"/>
        <v xml:space="preserve"> </v>
      </c>
      <c r="Q430" s="163">
        <f>SHEET1!BD384*10000-$H430</f>
        <v>3396.2013030383432</v>
      </c>
      <c r="R430" s="168" t="str">
        <f t="shared" si="55"/>
        <v xml:space="preserve"> </v>
      </c>
      <c r="S430" s="163">
        <f>SHEET1!BP384*1000-$H430</f>
        <v>-935.39869696165624</v>
      </c>
      <c r="T430" s="168" t="str">
        <f t="shared" si="56"/>
        <v xml:space="preserve"> </v>
      </c>
      <c r="U430" s="163">
        <f>SHEET1!BH384*10000-$H430</f>
        <v>3314.2013030383432</v>
      </c>
      <c r="V430" s="168" t="str">
        <f t="shared" si="57"/>
        <v xml:space="preserve"> </v>
      </c>
      <c r="W430" s="34">
        <f t="shared" si="50"/>
        <v>1.9658845043082778E-2</v>
      </c>
      <c r="Z430" s="163">
        <f>(1/SHEET1!H384)*10000-$H430</f>
        <v>6276.0636883594443</v>
      </c>
      <c r="AA430" s="168" t="str">
        <f t="shared" si="58"/>
        <v xml:space="preserve"> </v>
      </c>
      <c r="AB430" s="163">
        <f>(1/SHEET1!AZ384)*10000-$H430</f>
        <v>8188.1549992203081</v>
      </c>
      <c r="AC430" s="168" t="str">
        <f t="shared" si="59"/>
        <v xml:space="preserve"> </v>
      </c>
    </row>
    <row r="431" spans="1:29" ht="15">
      <c r="A431" s="159" t="str">
        <f>SHEET1!A385</f>
        <v>13 October 2008</v>
      </c>
      <c r="B431" s="160">
        <f>SHEET1!B385</f>
        <v>0.88541666666666663</v>
      </c>
      <c r="C431" s="161"/>
      <c r="D431" s="162"/>
      <c r="E431" s="161"/>
      <c r="H431" s="163">
        <f>SHEET1!BS385*100</f>
        <v>8060.7252867864536</v>
      </c>
      <c r="I431" s="168" t="str">
        <f t="shared" si="51"/>
        <v xml:space="preserve"> </v>
      </c>
      <c r="K431" s="163">
        <f>(1/SHEET1!AF385)*10000-H431</f>
        <v>-703.45630503248049</v>
      </c>
      <c r="L431" s="168" t="str">
        <f t="shared" si="52"/>
        <v xml:space="preserve"> </v>
      </c>
      <c r="M431" s="163">
        <f>SHEET1!BL385*100-H431</f>
        <v>2139.2747132135464</v>
      </c>
      <c r="N431" s="168" t="str">
        <f t="shared" si="53"/>
        <v xml:space="preserve"> </v>
      </c>
      <c r="O431" s="163">
        <f>(1/SHEET1!AR385)*10000-$H431</f>
        <v>-2313.2685363985001</v>
      </c>
      <c r="P431" s="168" t="str">
        <f t="shared" si="54"/>
        <v xml:space="preserve"> </v>
      </c>
      <c r="Q431" s="163">
        <f>SHEET1!BD385*10000-$H431</f>
        <v>3400.2747132135446</v>
      </c>
      <c r="R431" s="168" t="str">
        <f t="shared" si="55"/>
        <v xml:space="preserve"> </v>
      </c>
      <c r="S431" s="163">
        <f>SHEET1!BP385*1000-$H431</f>
        <v>-932.72528678645358</v>
      </c>
      <c r="T431" s="168" t="str">
        <f t="shared" si="56"/>
        <v xml:space="preserve"> </v>
      </c>
      <c r="U431" s="163">
        <f>SHEET1!BH385*10000-$H431</f>
        <v>3313.2747132135464</v>
      </c>
      <c r="V431" s="168" t="str">
        <f t="shared" si="57"/>
        <v xml:space="preserve"> </v>
      </c>
      <c r="W431" s="34">
        <f t="shared" si="50"/>
        <v>8.4343574903204876E-2</v>
      </c>
      <c r="Z431" s="163">
        <f>(1/SHEET1!H385)*10000-$H431</f>
        <v>6261.8183969717811</v>
      </c>
      <c r="AA431" s="168" t="str">
        <f t="shared" si="58"/>
        <v xml:space="preserve"> </v>
      </c>
      <c r="AB431" s="163">
        <f>(1/SHEET1!AZ385)*10000-$H431</f>
        <v>8167.7719543690164</v>
      </c>
      <c r="AC431" s="168" t="str">
        <f t="shared" si="59"/>
        <v xml:space="preserve"> </v>
      </c>
    </row>
    <row r="432" spans="1:29" ht="15">
      <c r="A432" s="159" t="str">
        <f>SHEET1!A386</f>
        <v>13 October 2008</v>
      </c>
      <c r="B432" s="160">
        <f>SHEET1!B386</f>
        <v>0.875</v>
      </c>
      <c r="C432" s="161"/>
      <c r="D432" s="162"/>
      <c r="E432" s="161"/>
      <c r="H432" s="163">
        <f>SHEET1!BS386*100</f>
        <v>8064.1186034053289</v>
      </c>
      <c r="I432" s="168" t="str">
        <f t="shared" si="51"/>
        <v xml:space="preserve"> </v>
      </c>
      <c r="K432" s="163">
        <f>(1/SHEET1!AF386)*10000-H432</f>
        <v>-705.22538094598713</v>
      </c>
      <c r="L432" s="168" t="str">
        <f t="shared" si="52"/>
        <v xml:space="preserve"> </v>
      </c>
      <c r="M432" s="163">
        <f>SHEET1!BL386*100-H432</f>
        <v>2134.8813965946711</v>
      </c>
      <c r="N432" s="168" t="str">
        <f t="shared" si="53"/>
        <v xml:space="preserve"> </v>
      </c>
      <c r="O432" s="163">
        <f>(1/SHEET1!AR386)*10000-$H432</f>
        <v>-2304.4135003066076</v>
      </c>
      <c r="P432" s="168" t="str">
        <f t="shared" si="54"/>
        <v xml:space="preserve"> </v>
      </c>
      <c r="Q432" s="163">
        <f>SHEET1!BD386*10000-$H432</f>
        <v>3406.8813965946711</v>
      </c>
      <c r="R432" s="168" t="str">
        <f t="shared" si="55"/>
        <v xml:space="preserve"> </v>
      </c>
      <c r="S432" s="163">
        <f>SHEET1!BP386*1000-$H432</f>
        <v>-935.01860340532858</v>
      </c>
      <c r="T432" s="168" t="str">
        <f t="shared" si="56"/>
        <v xml:space="preserve"> </v>
      </c>
      <c r="U432" s="163">
        <f>SHEET1!BH386*10000-$H432</f>
        <v>3314.8813965946711</v>
      </c>
      <c r="V432" s="168" t="str">
        <f t="shared" si="57"/>
        <v xml:space="preserve"> </v>
      </c>
      <c r="W432" s="34">
        <f t="shared" si="50"/>
        <v>0.34099994713865456</v>
      </c>
      <c r="Z432" s="163">
        <f>(1/SHEET1!H386)*10000-$H432</f>
        <v>6272.7989593186858</v>
      </c>
      <c r="AA432" s="168" t="str">
        <f t="shared" si="58"/>
        <v xml:space="preserve"> </v>
      </c>
      <c r="AB432" s="163">
        <f>(1/SHEET1!AZ386)*10000-$H432</f>
        <v>8145.9640680162947</v>
      </c>
      <c r="AC432" s="168" t="str">
        <f t="shared" si="59"/>
        <v xml:space="preserve"> </v>
      </c>
    </row>
    <row r="433" spans="1:29" ht="15">
      <c r="A433" s="159" t="str">
        <f>SHEET1!A387</f>
        <v>13 October 2008</v>
      </c>
      <c r="B433" s="160">
        <f>SHEET1!B387</f>
        <v>0.86458333333333337</v>
      </c>
      <c r="C433" s="161"/>
      <c r="D433" s="162"/>
      <c r="E433" s="161"/>
      <c r="H433" s="163">
        <f>SHEET1!BS387*100</f>
        <v>8065.8979519587629</v>
      </c>
      <c r="I433" s="168" t="str">
        <f t="shared" si="51"/>
        <v xml:space="preserve"> </v>
      </c>
      <c r="K433" s="163">
        <f>(1/SHEET1!AF387)*10000-H433</f>
        <v>-706.46315655105082</v>
      </c>
      <c r="L433" s="168" t="str">
        <f t="shared" si="52"/>
        <v xml:space="preserve"> </v>
      </c>
      <c r="M433" s="163">
        <f>SHEET1!BL387*100-H433</f>
        <v>2134.1020480412371</v>
      </c>
      <c r="N433" s="168" t="str">
        <f t="shared" si="53"/>
        <v xml:space="preserve"> </v>
      </c>
      <c r="O433" s="163">
        <f>(1/SHEET1!AR387)*10000-$H433</f>
        <v>-2298.8852645308507</v>
      </c>
      <c r="P433" s="168" t="str">
        <f t="shared" si="54"/>
        <v>X</v>
      </c>
      <c r="Q433" s="163">
        <f>SHEET1!BD387*10000-$H433</f>
        <v>3412.1020480412371</v>
      </c>
      <c r="R433" s="168" t="str">
        <f t="shared" si="55"/>
        <v xml:space="preserve"> </v>
      </c>
      <c r="S433" s="163">
        <f>SHEET1!BP387*1000-$H433</f>
        <v>-932.39795195876286</v>
      </c>
      <c r="T433" s="168" t="str">
        <f t="shared" si="56"/>
        <v xml:space="preserve"> </v>
      </c>
      <c r="U433" s="163">
        <f>SHEET1!BH387*10000-$H433</f>
        <v>3303.1020480412371</v>
      </c>
      <c r="V433" s="168" t="str">
        <f t="shared" si="57"/>
        <v xml:space="preserve"> </v>
      </c>
      <c r="W433" s="34">
        <f t="shared" ref="W433:W496" si="60">CORREL(H433:H457,U433:U457)</f>
        <v>0.52390849525391603</v>
      </c>
      <c r="Z433" s="163">
        <f>(1/SHEET1!H387)*10000-$H433</f>
        <v>6250.494317189412</v>
      </c>
      <c r="AA433" s="168" t="str">
        <f t="shared" si="58"/>
        <v xml:space="preserve"> </v>
      </c>
      <c r="AB433" s="163">
        <f>(1/SHEET1!AZ387)*10000-$H433</f>
        <v>8112.7139231423535</v>
      </c>
      <c r="AC433" s="168" t="str">
        <f t="shared" si="59"/>
        <v xml:space="preserve"> </v>
      </c>
    </row>
    <row r="434" spans="1:29" ht="15">
      <c r="A434" s="159" t="str">
        <f>SHEET1!A388</f>
        <v>13 October 2008</v>
      </c>
      <c r="B434" s="160">
        <f>SHEET1!B388</f>
        <v>0.85416666666666663</v>
      </c>
      <c r="C434" s="161"/>
      <c r="D434" s="162"/>
      <c r="E434" s="161"/>
      <c r="H434" s="163">
        <f>SHEET1!BS388*100</f>
        <v>8076.3840622223352</v>
      </c>
      <c r="I434" s="168" t="str">
        <f t="shared" si="51"/>
        <v xml:space="preserve"> </v>
      </c>
      <c r="K434" s="163">
        <f>(1/SHEET1!AF388)*10000-H434</f>
        <v>-701.20890181227605</v>
      </c>
      <c r="L434" s="168" t="str">
        <f t="shared" si="52"/>
        <v xml:space="preserve"> </v>
      </c>
      <c r="M434" s="163">
        <f>SHEET1!BL388*100-H434</f>
        <v>2119.6159377776648</v>
      </c>
      <c r="N434" s="168" t="str">
        <f t="shared" si="53"/>
        <v xml:space="preserve"> </v>
      </c>
      <c r="O434" s="163">
        <f>(1/SHEET1!AR388)*10000-$H434</f>
        <v>-2300.3775930950906</v>
      </c>
      <c r="P434" s="168" t="str">
        <f t="shared" si="54"/>
        <v xml:space="preserve"> </v>
      </c>
      <c r="Q434" s="163">
        <f>SHEET1!BD388*10000-$H434</f>
        <v>3401.6159377776648</v>
      </c>
      <c r="R434" s="168" t="str">
        <f t="shared" si="55"/>
        <v xml:space="preserve"> </v>
      </c>
      <c r="S434" s="163">
        <f>SHEET1!BP388*1000-$H434</f>
        <v>-924.18406222233534</v>
      </c>
      <c r="T434" s="168" t="str">
        <f t="shared" si="56"/>
        <v xml:space="preserve"> </v>
      </c>
      <c r="U434" s="163">
        <f>SHEET1!BH388*10000-$H434</f>
        <v>3295.6159377776648</v>
      </c>
      <c r="V434" s="168" t="str">
        <f t="shared" si="57"/>
        <v>N</v>
      </c>
      <c r="W434" s="34">
        <f t="shared" si="60"/>
        <v>0.6104272173629578</v>
      </c>
      <c r="Z434" s="163">
        <f>(1/SHEET1!H388)*10000-$H434</f>
        <v>6297.6277244673283</v>
      </c>
      <c r="AA434" s="168" t="str">
        <f t="shared" si="58"/>
        <v xml:space="preserve"> </v>
      </c>
      <c r="AB434" s="163">
        <f>(1/SHEET1!AZ388)*10000-$H434</f>
        <v>8157.382171543898</v>
      </c>
      <c r="AC434" s="168" t="str">
        <f t="shared" si="59"/>
        <v xml:space="preserve"> </v>
      </c>
    </row>
    <row r="435" spans="1:29" ht="15">
      <c r="A435" s="159" t="str">
        <f>SHEET1!A389</f>
        <v>13 October 2008</v>
      </c>
      <c r="B435" s="160">
        <f>SHEET1!B389</f>
        <v>0.84375</v>
      </c>
      <c r="C435" s="161"/>
      <c r="D435" s="162"/>
      <c r="E435" s="161"/>
      <c r="H435" s="163">
        <f>SHEET1!BS389*100</f>
        <v>8070.4560197190222</v>
      </c>
      <c r="I435" s="168" t="str">
        <f t="shared" si="51"/>
        <v xml:space="preserve"> </v>
      </c>
      <c r="K435" s="163">
        <f>(1/SHEET1!AF389)*10000-H435</f>
        <v>-703.4308244928543</v>
      </c>
      <c r="L435" s="168" t="str">
        <f t="shared" si="52"/>
        <v xml:space="preserve"> </v>
      </c>
      <c r="M435" s="163">
        <f>SHEET1!BL389*100-H435</f>
        <v>2137.5439802809778</v>
      </c>
      <c r="N435" s="168" t="str">
        <f t="shared" si="53"/>
        <v xml:space="preserve"> </v>
      </c>
      <c r="O435" s="163">
        <f>(1/SHEET1!AR389)*10000-$H435</f>
        <v>-2310.7509166203008</v>
      </c>
      <c r="P435" s="168" t="str">
        <f t="shared" si="54"/>
        <v xml:space="preserve"> </v>
      </c>
      <c r="Q435" s="163">
        <f>SHEET1!BD389*10000-$H435</f>
        <v>3398.5439802809778</v>
      </c>
      <c r="R435" s="168" t="str">
        <f t="shared" si="55"/>
        <v xml:space="preserve"> </v>
      </c>
      <c r="S435" s="163">
        <f>SHEET1!BP389*1000-$H435</f>
        <v>-933.65601971902197</v>
      </c>
      <c r="T435" s="168" t="str">
        <f t="shared" si="56"/>
        <v xml:space="preserve"> </v>
      </c>
      <c r="U435" s="163">
        <f>SHEET1!BH389*10000-$H435</f>
        <v>3316.5439802809778</v>
      </c>
      <c r="V435" s="168" t="str">
        <f t="shared" si="57"/>
        <v>X</v>
      </c>
      <c r="W435" s="34">
        <f t="shared" si="60"/>
        <v>0.68835203225736574</v>
      </c>
      <c r="Z435" s="163">
        <f>(1/SHEET1!H389)*10000-$H435</f>
        <v>6229.5582802952758</v>
      </c>
      <c r="AA435" s="168" t="str">
        <f t="shared" si="58"/>
        <v xml:space="preserve"> </v>
      </c>
      <c r="AB435" s="163">
        <f>(1/SHEET1!AZ389)*10000-$H435</f>
        <v>8087.2431239229245</v>
      </c>
      <c r="AC435" s="168" t="str">
        <f t="shared" si="59"/>
        <v xml:space="preserve"> </v>
      </c>
    </row>
    <row r="436" spans="1:29" ht="15">
      <c r="A436" s="159" t="str">
        <f>SHEET1!A390</f>
        <v>13 October 2008</v>
      </c>
      <c r="B436" s="160">
        <f>SHEET1!B390</f>
        <v>0.83333333333333337</v>
      </c>
      <c r="C436" s="161"/>
      <c r="D436" s="162"/>
      <c r="E436" s="161"/>
      <c r="H436" s="163">
        <f>SHEET1!BS390*100</f>
        <v>8063.588920334364</v>
      </c>
      <c r="I436" s="168" t="str">
        <f t="shared" si="51"/>
        <v xml:space="preserve"> </v>
      </c>
      <c r="K436" s="163">
        <f>(1/SHEET1!AF390)*10000-H436</f>
        <v>-706.31993858039095</v>
      </c>
      <c r="L436" s="168" t="str">
        <f t="shared" si="52"/>
        <v xml:space="preserve"> </v>
      </c>
      <c r="M436" s="163">
        <f>SHEET1!BL390*100-H436</f>
        <v>2129.411079665636</v>
      </c>
      <c r="N436" s="168" t="str">
        <f t="shared" si="53"/>
        <v xml:space="preserve"> </v>
      </c>
      <c r="O436" s="163">
        <f>(1/SHEET1!AR390)*10000-$H436</f>
        <v>-2303.5520560984332</v>
      </c>
      <c r="P436" s="168" t="str">
        <f t="shared" si="54"/>
        <v xml:space="preserve"> </v>
      </c>
      <c r="Q436" s="163">
        <f>SHEET1!BD390*10000-$H436</f>
        <v>3423.411079665636</v>
      </c>
      <c r="R436" s="168" t="str">
        <f t="shared" si="55"/>
        <v xml:space="preserve"> </v>
      </c>
      <c r="S436" s="163">
        <f>SHEET1!BP390*1000-$H436</f>
        <v>-939.28892033436387</v>
      </c>
      <c r="T436" s="168" t="str">
        <f t="shared" si="56"/>
        <v xml:space="preserve"> </v>
      </c>
      <c r="U436" s="163">
        <f>SHEET1!BH390*10000-$H436</f>
        <v>3313.411079665636</v>
      </c>
      <c r="V436" s="168" t="str">
        <f t="shared" si="57"/>
        <v xml:space="preserve"> </v>
      </c>
      <c r="W436" s="34">
        <f t="shared" si="60"/>
        <v>0.71329162562179804</v>
      </c>
      <c r="Z436" s="163">
        <f>(1/SHEET1!H390)*10000-$H436</f>
        <v>6246.6572158991794</v>
      </c>
      <c r="AA436" s="168" t="str">
        <f t="shared" si="58"/>
        <v xml:space="preserve"> </v>
      </c>
      <c r="AB436" s="163">
        <f>(1/SHEET1!AZ390)*10000-$H436</f>
        <v>8073.2514863140141</v>
      </c>
      <c r="AC436" s="168" t="str">
        <f t="shared" si="59"/>
        <v>N</v>
      </c>
    </row>
    <row r="437" spans="1:29" ht="15">
      <c r="A437" s="159" t="str">
        <f>SHEET1!A391</f>
        <v>13 October 2008</v>
      </c>
      <c r="B437" s="160">
        <f>SHEET1!B391</f>
        <v>0.82291666666666663</v>
      </c>
      <c r="C437" s="161"/>
      <c r="D437" s="162"/>
      <c r="E437" s="161"/>
      <c r="H437" s="163">
        <f>SHEET1!BS391*100</f>
        <v>8067.0814918514252</v>
      </c>
      <c r="I437" s="168" t="str">
        <f t="shared" si="51"/>
        <v xml:space="preserve"> </v>
      </c>
      <c r="K437" s="163">
        <f>(1/SHEET1!AF391)*10000-H437</f>
        <v>-708.72976263876899</v>
      </c>
      <c r="L437" s="168" t="str">
        <f t="shared" si="52"/>
        <v>N</v>
      </c>
      <c r="M437" s="163">
        <f>SHEET1!BL391*100-H437</f>
        <v>2121.9185081485748</v>
      </c>
      <c r="N437" s="168" t="str">
        <f t="shared" si="53"/>
        <v xml:space="preserve"> </v>
      </c>
      <c r="O437" s="163">
        <f>(1/SHEET1!AR391)*10000-$H437</f>
        <v>-2308.3714429023894</v>
      </c>
      <c r="P437" s="168" t="str">
        <f t="shared" si="54"/>
        <v xml:space="preserve"> </v>
      </c>
      <c r="Q437" s="163">
        <f>SHEET1!BD391*10000-$H437</f>
        <v>3451.9185081485748</v>
      </c>
      <c r="R437" s="168" t="str">
        <f t="shared" si="55"/>
        <v xml:space="preserve"> </v>
      </c>
      <c r="S437" s="163">
        <f>SHEET1!BP391*1000-$H437</f>
        <v>-925.38149185142538</v>
      </c>
      <c r="T437" s="168" t="str">
        <f t="shared" si="56"/>
        <v xml:space="preserve"> </v>
      </c>
      <c r="U437" s="163">
        <f>SHEET1!BH391*10000-$H437</f>
        <v>3307.9185081485748</v>
      </c>
      <c r="V437" s="168" t="str">
        <f t="shared" si="57"/>
        <v xml:space="preserve"> </v>
      </c>
      <c r="W437" s="34">
        <f t="shared" si="60"/>
        <v>0.75759755471035317</v>
      </c>
      <c r="Z437" s="163">
        <f>(1/SHEET1!H391)*10000-$H437</f>
        <v>6290.4203028362981</v>
      </c>
      <c r="AA437" s="168" t="str">
        <f t="shared" si="58"/>
        <v xml:space="preserve"> </v>
      </c>
      <c r="AB437" s="163">
        <f>(1/SHEET1!AZ391)*10000-$H437</f>
        <v>8195.725468629953</v>
      </c>
      <c r="AC437" s="168" t="str">
        <f t="shared" si="59"/>
        <v xml:space="preserve"> </v>
      </c>
    </row>
    <row r="438" spans="1:29" ht="15">
      <c r="A438" s="159" t="str">
        <f>SHEET1!A392</f>
        <v>13 October 2008</v>
      </c>
      <c r="B438" s="160">
        <f>SHEET1!B392</f>
        <v>0.8125</v>
      </c>
      <c r="C438" s="161"/>
      <c r="D438" s="162"/>
      <c r="E438" s="161"/>
      <c r="H438" s="163">
        <f>SHEET1!BS392*100</f>
        <v>8063.3166197445235</v>
      </c>
      <c r="I438" s="168" t="str">
        <f t="shared" si="51"/>
        <v xml:space="preserve"> </v>
      </c>
      <c r="K438" s="163">
        <f>(1/SHEET1!AF392)*10000-H438</f>
        <v>-703.88182433681141</v>
      </c>
      <c r="L438" s="168" t="str">
        <f t="shared" si="52"/>
        <v xml:space="preserve"> </v>
      </c>
      <c r="M438" s="163">
        <f>SHEET1!BL392*100-H438</f>
        <v>2075.6833802554765</v>
      </c>
      <c r="N438" s="168" t="str">
        <f t="shared" si="53"/>
        <v xml:space="preserve"> </v>
      </c>
      <c r="O438" s="163">
        <f>(1/SHEET1!AR392)*10000-$H438</f>
        <v>-2305.269749242997</v>
      </c>
      <c r="P438" s="168" t="str">
        <f t="shared" si="54"/>
        <v xml:space="preserve"> </v>
      </c>
      <c r="Q438" s="163">
        <f>SHEET1!BD392*10000-$H438</f>
        <v>3481.6833802554765</v>
      </c>
      <c r="R438" s="168" t="str">
        <f t="shared" si="55"/>
        <v xml:space="preserve"> </v>
      </c>
      <c r="S438" s="163">
        <f>SHEET1!BP392*1000-$H438</f>
        <v>-919.51661974452418</v>
      </c>
      <c r="T438" s="168" t="str">
        <f t="shared" si="56"/>
        <v xml:space="preserve"> </v>
      </c>
      <c r="U438" s="163">
        <f>SHEET1!BH392*10000-$H438</f>
        <v>3312.6833802554765</v>
      </c>
      <c r="V438" s="168" t="str">
        <f t="shared" si="57"/>
        <v xml:space="preserve"> </v>
      </c>
      <c r="W438" s="34">
        <f t="shared" si="60"/>
        <v>0.79541872111093492</v>
      </c>
      <c r="Z438" s="163">
        <f>(1/SHEET1!H392)*10000-$H438</f>
        <v>6383.375087854437</v>
      </c>
      <c r="AA438" s="168" t="str">
        <f t="shared" si="58"/>
        <v xml:space="preserve"> </v>
      </c>
      <c r="AB438" s="163">
        <f>(1/SHEET1!AZ392)*10000-$H438</f>
        <v>8263.2139925003721</v>
      </c>
      <c r="AC438" s="168" t="str">
        <f t="shared" si="59"/>
        <v xml:space="preserve"> </v>
      </c>
    </row>
    <row r="439" spans="1:29" ht="15">
      <c r="A439" s="159" t="str">
        <f>SHEET1!A393</f>
        <v>13 October 2008</v>
      </c>
      <c r="B439" s="160">
        <f>SHEET1!B393</f>
        <v>0.80208333333333337</v>
      </c>
      <c r="C439" s="161"/>
      <c r="D439" s="162"/>
      <c r="E439" s="161"/>
      <c r="H439" s="163">
        <f>SHEET1!BS393*100</f>
        <v>8080.0402018452514</v>
      </c>
      <c r="I439" s="168" t="str">
        <f t="shared" si="51"/>
        <v xml:space="preserve"> </v>
      </c>
      <c r="K439" s="163">
        <f>(1/SHEET1!AF393)*10000-H439</f>
        <v>-699.96640110724366</v>
      </c>
      <c r="L439" s="168" t="str">
        <f t="shared" si="52"/>
        <v xml:space="preserve"> </v>
      </c>
      <c r="M439" s="163">
        <f>SHEET1!BL393*100-H439</f>
        <v>2057.9597981547486</v>
      </c>
      <c r="N439" s="168" t="str">
        <f t="shared" si="53"/>
        <v xml:space="preserve"> </v>
      </c>
      <c r="O439" s="163">
        <f>(1/SHEET1!AR393)*10000-$H439</f>
        <v>-2310.0327008355007</v>
      </c>
      <c r="P439" s="168" t="str">
        <f t="shared" si="54"/>
        <v xml:space="preserve"> </v>
      </c>
      <c r="Q439" s="163">
        <f>SHEET1!BD393*10000-$H439</f>
        <v>3492.9597981547486</v>
      </c>
      <c r="R439" s="168" t="str">
        <f t="shared" si="55"/>
        <v xml:space="preserve"> </v>
      </c>
      <c r="S439" s="163">
        <f>SHEET1!BP393*1000-$H439</f>
        <v>-914.1402018452518</v>
      </c>
      <c r="T439" s="168" t="str">
        <f t="shared" si="56"/>
        <v xml:space="preserve"> </v>
      </c>
      <c r="U439" s="163">
        <f>SHEET1!BH393*10000-$H439</f>
        <v>3297.9597981547486</v>
      </c>
      <c r="V439" s="168" t="str">
        <f t="shared" si="57"/>
        <v xml:space="preserve"> </v>
      </c>
      <c r="W439" s="34">
        <f t="shared" si="60"/>
        <v>0.84620310338649929</v>
      </c>
      <c r="Z439" s="163">
        <f>(1/SHEET1!H393)*10000-$H439</f>
        <v>6454.8435190849832</v>
      </c>
      <c r="AA439" s="168" t="str">
        <f t="shared" si="58"/>
        <v xml:space="preserve"> </v>
      </c>
      <c r="AB439" s="163">
        <f>(1/SHEET1!AZ393)*10000-$H439</f>
        <v>8283.8936878618333</v>
      </c>
      <c r="AC439" s="168" t="str">
        <f t="shared" si="59"/>
        <v xml:space="preserve"> </v>
      </c>
    </row>
    <row r="440" spans="1:29" ht="15">
      <c r="A440" s="159" t="str">
        <f>SHEET1!A394</f>
        <v>13 October 2008</v>
      </c>
      <c r="B440" s="160">
        <f>SHEET1!B394</f>
        <v>0.79166666666666663</v>
      </c>
      <c r="C440" s="161"/>
      <c r="D440" s="162"/>
      <c r="E440" s="161"/>
      <c r="H440" s="163">
        <f>SHEET1!BS394*100</f>
        <v>8093.6510972895403</v>
      </c>
      <c r="I440" s="168" t="str">
        <f t="shared" si="51"/>
        <v xml:space="preserve"> </v>
      </c>
      <c r="K440" s="163">
        <f>(1/SHEET1!AF394)*10000-H440</f>
        <v>-696.6542779981728</v>
      </c>
      <c r="L440" s="168" t="str">
        <f t="shared" si="52"/>
        <v xml:space="preserve"> </v>
      </c>
      <c r="M440" s="163">
        <f>SHEET1!BL394*100-H440</f>
        <v>2039.3489027104597</v>
      </c>
      <c r="N440" s="168" t="str">
        <f t="shared" si="53"/>
        <v xml:space="preserve"> </v>
      </c>
      <c r="O440" s="163">
        <f>(1/SHEET1!AR394)*10000-$H440</f>
        <v>-2304.9390857121161</v>
      </c>
      <c r="P440" s="168" t="str">
        <f t="shared" si="54"/>
        <v xml:space="preserve"> </v>
      </c>
      <c r="Q440" s="163">
        <f>SHEET1!BD394*10000-$H440</f>
        <v>3493.3489027104597</v>
      </c>
      <c r="R440" s="168" t="str">
        <f t="shared" si="55"/>
        <v xml:space="preserve"> </v>
      </c>
      <c r="S440" s="163">
        <f>SHEET1!BP394*1000-$H440</f>
        <v>-914.05109728954085</v>
      </c>
      <c r="T440" s="168" t="str">
        <f t="shared" si="56"/>
        <v xml:space="preserve"> </v>
      </c>
      <c r="U440" s="163">
        <f>SHEET1!BH394*10000-$H440</f>
        <v>3297.3489027104597</v>
      </c>
      <c r="V440" s="168" t="str">
        <f t="shared" si="57"/>
        <v xml:space="preserve"> </v>
      </c>
      <c r="W440" s="34">
        <f t="shared" si="60"/>
        <v>0.86575974389879629</v>
      </c>
      <c r="Z440" s="163">
        <f>(1/SHEET1!H394)*10000-$H440</f>
        <v>6590.6367147515748</v>
      </c>
      <c r="AA440" s="168" t="str">
        <f t="shared" si="58"/>
        <v xml:space="preserve"> </v>
      </c>
      <c r="AB440" s="163">
        <f>(1/SHEET1!AZ394)*10000-$H440</f>
        <v>8372.6752652989671</v>
      </c>
      <c r="AC440" s="168" t="str">
        <f t="shared" si="59"/>
        <v xml:space="preserve"> </v>
      </c>
    </row>
    <row r="441" spans="1:29" ht="15">
      <c r="A441" s="159" t="str">
        <f>SHEET1!A395</f>
        <v>13 October 2008</v>
      </c>
      <c r="B441" s="160">
        <f>SHEET1!B395</f>
        <v>0.78125</v>
      </c>
      <c r="C441" s="161"/>
      <c r="D441" s="162"/>
      <c r="E441" s="161"/>
      <c r="H441" s="163">
        <f>SHEET1!BS395*100</f>
        <v>8094.0600780458335</v>
      </c>
      <c r="I441" s="168" t="str">
        <f t="shared" ref="I441:I504" si="61">IF(AND(INT(H441)&lt;=INT(MIN(H433:H440,H442:H449)),H441&lt;H440,H441&lt;H442),"N",IF(AND(INT(H441)&gt;=INT(MAX(H433:H440,H442:H449)),H441&gt;H440,H441&gt;H442),"X"," "))</f>
        <v xml:space="preserve"> </v>
      </c>
      <c r="K441" s="163">
        <f>(1/SHEET1!AF395)*10000-H441</f>
        <v>-694.87398851568196</v>
      </c>
      <c r="L441" s="168" t="str">
        <f t="shared" ref="L441:L504" si="62">IF(AND(INT(K441)&lt;=INT(MIN(K433:K440,K442:K449)),K441&lt;K440,K441&lt;K442),"N",IF(AND(INT(K441)&gt;=INT(MAX(K433:K440,K442:K449)),K441&gt;K440,K441&gt;K442),"X"," "))</f>
        <v xml:space="preserve"> </v>
      </c>
      <c r="M441" s="163">
        <f>SHEET1!BL395*100-H441</f>
        <v>2032.9399219541665</v>
      </c>
      <c r="N441" s="168" t="str">
        <f t="shared" ref="N441:N504" si="63">IF(AND(INT(M441)&lt;=INT(MIN(M433:M440,M442:M449)),M441&lt;M440,M441&lt;M442),"N",IF(AND(INT(M441)&gt;=INT(MAX(M433:M440,M442:M449)),M441&gt;M440,M441&gt;M442),"X"," "))</f>
        <v xml:space="preserve"> </v>
      </c>
      <c r="O441" s="163">
        <f>(1/SHEET1!AR395)*10000-$H441</f>
        <v>-2304.6778051343535</v>
      </c>
      <c r="P441" s="168" t="str">
        <f t="shared" ref="P441:P504" si="64">IF(AND(INT(O441)&lt;=INT(MIN(O433:O440,O442:O449)),O441&lt;O440,O441&lt;O442),"N",IF(AND(INT(O441)&gt;=INT(MAX(O433:O440,O442:O449)),O441&gt;O440,O441&gt;O442),"X"," "))</f>
        <v xml:space="preserve"> </v>
      </c>
      <c r="Q441" s="163">
        <f>SHEET1!BD395*10000-$H441</f>
        <v>3483.9399219541665</v>
      </c>
      <c r="R441" s="168" t="str">
        <f t="shared" ref="R441:R504" si="65">IF(AND(INT(Q441)&lt;=INT(MIN(Q433:Q440,Q442:Q449)),Q441&lt;Q440,Q441&lt;Q442),"N",IF(AND(INT(Q441)&gt;=INT(MAX(Q433:Q440,Q442:Q449)),Q441&gt;Q440,Q441&gt;Q442),"X"," "))</f>
        <v xml:space="preserve"> </v>
      </c>
      <c r="S441" s="163">
        <f>SHEET1!BP395*1000-$H441</f>
        <v>-908.86007804583369</v>
      </c>
      <c r="T441" s="168" t="str">
        <f t="shared" ref="T441:T504" si="66">IF(AND(INT(S441)&lt;=INT(MIN(S433:S440,S442:S449)),S441&lt;S440,S441&lt;S442),"N",IF(AND(INT(S441)&gt;=INT(MAX(S433:S440,S442:S449)),S441&gt;S440,S441&gt;S442),"X"," "))</f>
        <v xml:space="preserve"> </v>
      </c>
      <c r="U441" s="163">
        <f>SHEET1!BH395*10000-$H441</f>
        <v>3309.9399219541665</v>
      </c>
      <c r="V441" s="168" t="str">
        <f t="shared" ref="V441:V504" si="67">IF(AND(INT(U441)&lt;=INT(MIN(U433:U440,U442:U449)),U441&lt;U440,U441&lt;U442),"N",IF(AND(INT(U441)&gt;=INT(MAX(U433:U440,U442:U449)),U441&gt;U440,U441&gt;U442),"X"," "))</f>
        <v xml:space="preserve"> </v>
      </c>
      <c r="W441" s="34">
        <f t="shared" si="60"/>
        <v>0.88761681806067005</v>
      </c>
      <c r="Z441" s="163">
        <f>(1/SHEET1!H395)*10000-$H441</f>
        <v>6605.3372466638539</v>
      </c>
      <c r="AA441" s="168" t="str">
        <f t="shared" ref="AA441:AA504" si="68">IF(AND(INT(Z441)&lt;=INT(MIN(Z433:Z440,Z442:Z449)),Z441&lt;Z440,Z441&lt;Z442),"N",IF(AND(INT(Z441)&gt;=INT(MAX(Z433:Z440,Z442:Z449)),Z441&gt;Z440,Z441&gt;Z442),"X"," "))</f>
        <v xml:space="preserve"> </v>
      </c>
      <c r="AB441" s="163">
        <f>(1/SHEET1!AZ395)*10000-$H441</f>
        <v>8358.7204418620313</v>
      </c>
      <c r="AC441" s="168" t="str">
        <f t="shared" ref="AC441:AC504" si="69">IF(AND(INT(AB441)&lt;=INT(MIN(AB433:AB440,AB442:AB449)),AB441&lt;AB440,AB441&lt;AB442),"N",IF(AND(INT(AB441)&gt;=INT(MAX(AB433:AB440,AB442:AB449)),AB441&gt;AB440,AB441&gt;AB442),"X"," "))</f>
        <v xml:space="preserve"> </v>
      </c>
    </row>
    <row r="442" spans="1:29" ht="15">
      <c r="A442" s="159" t="str">
        <f>SHEET1!A396</f>
        <v>13 October 2008</v>
      </c>
      <c r="B442" s="160">
        <f>SHEET1!B396</f>
        <v>0.77083333333333337</v>
      </c>
      <c r="C442" s="161"/>
      <c r="D442" s="162"/>
      <c r="E442" s="161"/>
      <c r="H442" s="163">
        <f>SHEET1!BS396*100</f>
        <v>8093.4711646256592</v>
      </c>
      <c r="I442" s="168" t="str">
        <f t="shared" si="61"/>
        <v xml:space="preserve"> </v>
      </c>
      <c r="K442" s="163">
        <f>(1/SHEET1!AF396)*10000-H442</f>
        <v>-692.64227178966121</v>
      </c>
      <c r="L442" s="168" t="str">
        <f t="shared" si="62"/>
        <v xml:space="preserve"> </v>
      </c>
      <c r="M442" s="163">
        <f>SHEET1!BL396*100-H442</f>
        <v>2026.5288353743408</v>
      </c>
      <c r="N442" s="168" t="str">
        <f t="shared" si="63"/>
        <v xml:space="preserve"> </v>
      </c>
      <c r="O442" s="163">
        <f>(1/SHEET1!AR396)*10000-$H442</f>
        <v>-2305.7642541036075</v>
      </c>
      <c r="P442" s="168" t="str">
        <f t="shared" si="64"/>
        <v xml:space="preserve"> </v>
      </c>
      <c r="Q442" s="163">
        <f>SHEET1!BD396*10000-$H442</f>
        <v>3480.5288353743408</v>
      </c>
      <c r="R442" s="168" t="str">
        <f t="shared" si="65"/>
        <v xml:space="preserve"> </v>
      </c>
      <c r="S442" s="163">
        <f>SHEET1!BP396*1000-$H442</f>
        <v>-906.17116462565991</v>
      </c>
      <c r="T442" s="168" t="str">
        <f t="shared" si="66"/>
        <v xml:space="preserve"> </v>
      </c>
      <c r="U442" s="163">
        <f>SHEET1!BH396*10000-$H442</f>
        <v>3307.528835374339</v>
      </c>
      <c r="V442" s="168" t="str">
        <f t="shared" si="67"/>
        <v xml:space="preserve"> </v>
      </c>
      <c r="W442" s="34">
        <f t="shared" si="60"/>
        <v>0.89194934722166119</v>
      </c>
      <c r="Z442" s="163">
        <f>(1/SHEET1!H396)*10000-$H442</f>
        <v>6629.7326045145064</v>
      </c>
      <c r="AA442" s="168" t="str">
        <f t="shared" si="68"/>
        <v xml:space="preserve"> </v>
      </c>
      <c r="AB442" s="163">
        <f>(1/SHEET1!AZ396)*10000-$H442</f>
        <v>8410.9024943939803</v>
      </c>
      <c r="AC442" s="168" t="str">
        <f t="shared" si="69"/>
        <v xml:space="preserve"> </v>
      </c>
    </row>
    <row r="443" spans="1:29" ht="15">
      <c r="A443" s="159" t="str">
        <f>SHEET1!A397</f>
        <v>13 October 2008</v>
      </c>
      <c r="B443" s="160">
        <f>SHEET1!B397</f>
        <v>0.76041666666666663</v>
      </c>
      <c r="C443" s="161"/>
      <c r="D443" s="162"/>
      <c r="E443" s="161"/>
      <c r="H443" s="163">
        <f>SHEET1!BS397*100</f>
        <v>8085.4084355176237</v>
      </c>
      <c r="I443" s="168" t="str">
        <f t="shared" si="61"/>
        <v xml:space="preserve"> </v>
      </c>
      <c r="K443" s="163">
        <f>(1/SHEET1!AF397)*10000-H443</f>
        <v>-692.78627243637857</v>
      </c>
      <c r="L443" s="168" t="str">
        <f t="shared" si="62"/>
        <v xml:space="preserve"> </v>
      </c>
      <c r="M443" s="163">
        <f>SHEET1!BL397*100-H443</f>
        <v>2019.5915644823763</v>
      </c>
      <c r="N443" s="168" t="str">
        <f t="shared" si="63"/>
        <v xml:space="preserve"> </v>
      </c>
      <c r="O443" s="163">
        <f>(1/SHEET1!AR397)*10000-$H443</f>
        <v>-2299.3759180148754</v>
      </c>
      <c r="P443" s="168" t="str">
        <f t="shared" si="64"/>
        <v xml:space="preserve"> </v>
      </c>
      <c r="Q443" s="163">
        <f>SHEET1!BD397*10000-$H443</f>
        <v>3483.5915644823763</v>
      </c>
      <c r="R443" s="168" t="str">
        <f t="shared" si="65"/>
        <v xml:space="preserve"> </v>
      </c>
      <c r="S443" s="163">
        <f>SHEET1!BP397*1000-$H443</f>
        <v>-904.80843551762337</v>
      </c>
      <c r="T443" s="168" t="str">
        <f t="shared" si="66"/>
        <v xml:space="preserve"> </v>
      </c>
      <c r="U443" s="163">
        <f>SHEET1!BH397*10000-$H443</f>
        <v>3305.5915644823763</v>
      </c>
      <c r="V443" s="168" t="str">
        <f t="shared" si="67"/>
        <v xml:space="preserve"> </v>
      </c>
      <c r="W443" s="34">
        <f t="shared" si="60"/>
        <v>0.88584512446808794</v>
      </c>
      <c r="Z443" s="163">
        <f>(1/SHEET1!H397)*10000-$H443</f>
        <v>6648.641954934712</v>
      </c>
      <c r="AA443" s="168" t="str">
        <f t="shared" si="68"/>
        <v xml:space="preserve"> </v>
      </c>
      <c r="AB443" s="163">
        <f>(1/SHEET1!AZ397)*10000-$H443</f>
        <v>8443.5171843170865</v>
      </c>
      <c r="AC443" s="168" t="str">
        <f t="shared" si="69"/>
        <v>X</v>
      </c>
    </row>
    <row r="444" spans="1:29" ht="15">
      <c r="A444" s="159" t="str">
        <f>SHEET1!A398</f>
        <v>13 October 2008</v>
      </c>
      <c r="B444" s="160">
        <f>SHEET1!B398</f>
        <v>0.75</v>
      </c>
      <c r="C444" s="161"/>
      <c r="D444" s="162"/>
      <c r="E444" s="161"/>
      <c r="H444" s="163">
        <f>SHEET1!BS398*100</f>
        <v>8079.4073914386163</v>
      </c>
      <c r="I444" s="168" t="str">
        <f t="shared" si="61"/>
        <v xml:space="preserve"> </v>
      </c>
      <c r="K444" s="163">
        <f>(1/SHEET1!AF398)*10000-H444</f>
        <v>-692.24627745471935</v>
      </c>
      <c r="L444" s="168" t="str">
        <f t="shared" si="62"/>
        <v xml:space="preserve"> </v>
      </c>
      <c r="M444" s="163">
        <f>SHEET1!BL398*100-H444</f>
        <v>2023.5926085613837</v>
      </c>
      <c r="N444" s="168" t="str">
        <f t="shared" si="63"/>
        <v xml:space="preserve"> </v>
      </c>
      <c r="O444" s="163">
        <f>(1/SHEET1!AR398)*10000-$H444</f>
        <v>-2301.0646201454229</v>
      </c>
      <c r="P444" s="168" t="str">
        <f t="shared" si="64"/>
        <v xml:space="preserve"> </v>
      </c>
      <c r="Q444" s="163">
        <f>SHEET1!BD398*10000-$H444</f>
        <v>3476.5926085613837</v>
      </c>
      <c r="R444" s="168" t="str">
        <f t="shared" si="65"/>
        <v xml:space="preserve"> </v>
      </c>
      <c r="S444" s="163">
        <f>SHEET1!BP398*1000-$H444</f>
        <v>-903.50739143861574</v>
      </c>
      <c r="T444" s="168" t="str">
        <f t="shared" si="66"/>
        <v xml:space="preserve"> </v>
      </c>
      <c r="U444" s="163">
        <f>SHEET1!BH398*10000-$H444</f>
        <v>3303.5926085613837</v>
      </c>
      <c r="V444" s="168" t="str">
        <f t="shared" si="67"/>
        <v xml:space="preserve"> </v>
      </c>
      <c r="W444" s="34">
        <f t="shared" si="60"/>
        <v>0.88638511259197372</v>
      </c>
      <c r="Z444" s="163">
        <f>(1/SHEET1!H398)*10000-$H444</f>
        <v>6611.3521208281682</v>
      </c>
      <c r="AA444" s="168" t="str">
        <f t="shared" si="68"/>
        <v xml:space="preserve"> </v>
      </c>
      <c r="AB444" s="163">
        <f>(1/SHEET1!AZ398)*10000-$H444</f>
        <v>8389.6308167300267</v>
      </c>
      <c r="AC444" s="168" t="str">
        <f t="shared" si="69"/>
        <v xml:space="preserve"> </v>
      </c>
    </row>
    <row r="445" spans="1:29" ht="15">
      <c r="A445" s="159" t="str">
        <f>SHEET1!A399</f>
        <v>13 October 2008</v>
      </c>
      <c r="B445" s="160">
        <f>SHEET1!B399</f>
        <v>0.73958333333333337</v>
      </c>
      <c r="C445" s="161"/>
      <c r="D445" s="162"/>
      <c r="E445" s="161"/>
      <c r="H445" s="163">
        <f>SHEET1!BS399*100</f>
        <v>8081.3339117714604</v>
      </c>
      <c r="I445" s="168" t="str">
        <f t="shared" si="61"/>
        <v xml:space="preserve"> </v>
      </c>
      <c r="K445" s="163">
        <f>(1/SHEET1!AF399)*10000-H445</f>
        <v>-695.26403955046953</v>
      </c>
      <c r="L445" s="168" t="str">
        <f t="shared" si="62"/>
        <v xml:space="preserve"> </v>
      </c>
      <c r="M445" s="163">
        <f>SHEET1!BL399*100-H445</f>
        <v>2019.6660882285396</v>
      </c>
      <c r="N445" s="168" t="str">
        <f t="shared" si="63"/>
        <v xml:space="preserve"> </v>
      </c>
      <c r="O445" s="163">
        <f>(1/SHEET1!AR399)*10000-$H445</f>
        <v>-2302.3232783918947</v>
      </c>
      <c r="P445" s="168" t="str">
        <f t="shared" si="64"/>
        <v xml:space="preserve"> </v>
      </c>
      <c r="Q445" s="163">
        <f>SHEET1!BD399*10000-$H445</f>
        <v>3503.6660882285396</v>
      </c>
      <c r="R445" s="168" t="str">
        <f t="shared" si="65"/>
        <v xml:space="preserve"> </v>
      </c>
      <c r="S445" s="163">
        <f>SHEET1!BP399*1000-$H445</f>
        <v>-907.13391177146059</v>
      </c>
      <c r="T445" s="168" t="str">
        <f t="shared" si="66"/>
        <v xml:space="preserve"> </v>
      </c>
      <c r="U445" s="163">
        <f>SHEET1!BH399*10000-$H445</f>
        <v>3306.6660882285396</v>
      </c>
      <c r="V445" s="168" t="str">
        <f t="shared" si="67"/>
        <v xml:space="preserve"> </v>
      </c>
      <c r="W445" s="34">
        <f t="shared" si="60"/>
        <v>0.88389674116946326</v>
      </c>
      <c r="Z445" s="163">
        <f>(1/SHEET1!H399)*10000-$H445</f>
        <v>6607.2677333519241</v>
      </c>
      <c r="AA445" s="168" t="str">
        <f t="shared" si="68"/>
        <v xml:space="preserve"> </v>
      </c>
      <c r="AB445" s="163">
        <f>(1/SHEET1!AZ399)*10000-$H445</f>
        <v>8393.1306681296919</v>
      </c>
      <c r="AC445" s="168" t="str">
        <f t="shared" si="69"/>
        <v xml:space="preserve"> </v>
      </c>
    </row>
    <row r="446" spans="1:29" ht="15">
      <c r="A446" s="159" t="str">
        <f>SHEET1!A400</f>
        <v>13 October 2008</v>
      </c>
      <c r="B446" s="160">
        <f>SHEET1!B400</f>
        <v>0.72916666666666663</v>
      </c>
      <c r="C446" s="161"/>
      <c r="D446" s="162"/>
      <c r="E446" s="161"/>
      <c r="H446" s="163">
        <f>SHEET1!BS400*100</f>
        <v>8084.501137803436</v>
      </c>
      <c r="I446" s="168" t="str">
        <f t="shared" si="61"/>
        <v xml:space="preserve"> </v>
      </c>
      <c r="K446" s="163">
        <f>(1/SHEET1!AF400)*10000-H446</f>
        <v>-693.51813706433768</v>
      </c>
      <c r="L446" s="168" t="str">
        <f t="shared" si="62"/>
        <v xml:space="preserve"> </v>
      </c>
      <c r="M446" s="163">
        <f>SHEET1!BL400*100-H446</f>
        <v>2019.498862196564</v>
      </c>
      <c r="N446" s="168" t="str">
        <f t="shared" si="63"/>
        <v xml:space="preserve"> </v>
      </c>
      <c r="O446" s="163">
        <f>(1/SHEET1!AR400)*10000-$H446</f>
        <v>-2295.7891262260118</v>
      </c>
      <c r="P446" s="168" t="str">
        <f t="shared" si="64"/>
        <v>X</v>
      </c>
      <c r="Q446" s="163">
        <f>SHEET1!BD400*10000-$H446</f>
        <v>3488.498862196564</v>
      </c>
      <c r="R446" s="168" t="str">
        <f t="shared" si="65"/>
        <v xml:space="preserve"> </v>
      </c>
      <c r="S446" s="163">
        <f>SHEET1!BP400*1000-$H446</f>
        <v>-910.90113780343563</v>
      </c>
      <c r="T446" s="168" t="str">
        <f t="shared" si="66"/>
        <v xml:space="preserve"> </v>
      </c>
      <c r="U446" s="163">
        <f>SHEET1!BH400*10000-$H446</f>
        <v>3300.498862196564</v>
      </c>
      <c r="V446" s="168" t="str">
        <f t="shared" si="67"/>
        <v xml:space="preserve"> </v>
      </c>
      <c r="W446" s="34">
        <f t="shared" si="60"/>
        <v>0.86276657260260092</v>
      </c>
      <c r="Z446" s="163">
        <f>(1/SHEET1!H400)*10000-$H446</f>
        <v>6601.9432740044667</v>
      </c>
      <c r="AA446" s="168" t="str">
        <f t="shared" si="68"/>
        <v xml:space="preserve"> </v>
      </c>
      <c r="AB446" s="163">
        <f>(1/SHEET1!AZ400)*10000-$H446</f>
        <v>8376.4042119908008</v>
      </c>
      <c r="AC446" s="168" t="str">
        <f t="shared" si="69"/>
        <v xml:space="preserve"> </v>
      </c>
    </row>
    <row r="447" spans="1:29" ht="15">
      <c r="A447" s="159" t="str">
        <f>SHEET1!A401</f>
        <v>13 October 2008</v>
      </c>
      <c r="B447" s="160">
        <f>SHEET1!B401</f>
        <v>0.71875</v>
      </c>
      <c r="C447" s="161"/>
      <c r="D447" s="162"/>
      <c r="E447" s="161"/>
      <c r="H447" s="163">
        <f>SHEET1!BS401*100</f>
        <v>8092.475084018336</v>
      </c>
      <c r="I447" s="168" t="str">
        <f t="shared" si="61"/>
        <v xml:space="preserve"> </v>
      </c>
      <c r="K447" s="163">
        <f>(1/SHEET1!AF401)*10000-H447</f>
        <v>-690.00265822812162</v>
      </c>
      <c r="L447" s="168" t="str">
        <f t="shared" si="62"/>
        <v xml:space="preserve"> </v>
      </c>
      <c r="M447" s="163">
        <f>SHEET1!BL401*100-H447</f>
        <v>2019.524915981664</v>
      </c>
      <c r="N447" s="168" t="str">
        <f t="shared" si="63"/>
        <v xml:space="preserve"> </v>
      </c>
      <c r="O447" s="163">
        <f>(1/SHEET1!AR401)*10000-$H447</f>
        <v>-2302.0871280252841</v>
      </c>
      <c r="P447" s="168" t="str">
        <f t="shared" si="64"/>
        <v xml:space="preserve"> </v>
      </c>
      <c r="Q447" s="163">
        <f>SHEET1!BD401*10000-$H447</f>
        <v>3473.524915981664</v>
      </c>
      <c r="R447" s="168" t="str">
        <f t="shared" si="65"/>
        <v xml:space="preserve"> </v>
      </c>
      <c r="S447" s="163">
        <f>SHEET1!BP401*1000-$H447</f>
        <v>-908.07508401833547</v>
      </c>
      <c r="T447" s="168" t="str">
        <f t="shared" si="66"/>
        <v xml:space="preserve"> </v>
      </c>
      <c r="U447" s="163">
        <f>SHEET1!BH401*10000-$H447</f>
        <v>3299.524915981664</v>
      </c>
      <c r="V447" s="168" t="str">
        <f t="shared" si="67"/>
        <v xml:space="preserve"> </v>
      </c>
      <c r="W447" s="34">
        <f t="shared" si="60"/>
        <v>0.83508588115608096</v>
      </c>
      <c r="Z447" s="163">
        <f>(1/SHEET1!H401)*10000-$H447</f>
        <v>6570.2815142221307</v>
      </c>
      <c r="AA447" s="168" t="str">
        <f t="shared" si="68"/>
        <v xml:space="preserve"> </v>
      </c>
      <c r="AB447" s="163">
        <f>(1/SHEET1!AZ401)*10000-$H447</f>
        <v>8368.4302657758999</v>
      </c>
      <c r="AC447" s="168" t="str">
        <f t="shared" si="69"/>
        <v xml:space="preserve"> </v>
      </c>
    </row>
    <row r="448" spans="1:29" ht="15">
      <c r="A448" s="159" t="str">
        <f>SHEET1!A402</f>
        <v>13 October 2008</v>
      </c>
      <c r="B448" s="160">
        <f>SHEET1!B402</f>
        <v>0.70833333333333337</v>
      </c>
      <c r="C448" s="161"/>
      <c r="D448" s="162"/>
      <c r="E448" s="161"/>
      <c r="H448" s="163">
        <f>SHEET1!BS402*100</f>
        <v>8093.3915868541162</v>
      </c>
      <c r="I448" s="168" t="str">
        <f t="shared" si="61"/>
        <v xml:space="preserve"> </v>
      </c>
      <c r="K448" s="163">
        <f>(1/SHEET1!AF402)*10000-H448</f>
        <v>-695.30029440756698</v>
      </c>
      <c r="L448" s="168" t="str">
        <f t="shared" si="62"/>
        <v xml:space="preserve"> </v>
      </c>
      <c r="M448" s="163">
        <f>SHEET1!BL402*100-H448</f>
        <v>2006.6084131458838</v>
      </c>
      <c r="N448" s="168" t="str">
        <f t="shared" si="63"/>
        <v xml:space="preserve"> </v>
      </c>
      <c r="O448" s="163">
        <f>(1/SHEET1!AR402)*10000-$H448</f>
        <v>-2312.3764405944321</v>
      </c>
      <c r="P448" s="168" t="str">
        <f t="shared" si="64"/>
        <v xml:space="preserve"> </v>
      </c>
      <c r="Q448" s="163">
        <f>SHEET1!BD402*10000-$H448</f>
        <v>3534.6084131458838</v>
      </c>
      <c r="R448" s="168" t="str">
        <f t="shared" si="65"/>
        <v>X</v>
      </c>
      <c r="S448" s="163">
        <f>SHEET1!BP402*1000-$H448</f>
        <v>-912.29158685411676</v>
      </c>
      <c r="T448" s="168" t="str">
        <f t="shared" si="66"/>
        <v xml:space="preserve"> </v>
      </c>
      <c r="U448" s="163">
        <f>SHEET1!BH402*10000-$H448</f>
        <v>3317.6084131458838</v>
      </c>
      <c r="V448" s="168" t="str">
        <f t="shared" si="67"/>
        <v xml:space="preserve"> </v>
      </c>
      <c r="W448" s="34">
        <f t="shared" si="60"/>
        <v>0.83216253673195373</v>
      </c>
      <c r="Z448" s="163">
        <f>(1/SHEET1!H402)*10000-$H448</f>
        <v>6562.917954403395</v>
      </c>
      <c r="AA448" s="168" t="str">
        <f t="shared" si="68"/>
        <v>N</v>
      </c>
      <c r="AB448" s="163">
        <f>(1/SHEET1!AZ402)*10000-$H448</f>
        <v>8337.7618801192657</v>
      </c>
      <c r="AC448" s="168" t="str">
        <f t="shared" si="69"/>
        <v>N</v>
      </c>
    </row>
    <row r="449" spans="1:29" ht="15">
      <c r="A449" s="159" t="str">
        <f>SHEET1!A403</f>
        <v>13 October 2008</v>
      </c>
      <c r="B449" s="160">
        <f>SHEET1!B403</f>
        <v>0.69791666666666663</v>
      </c>
      <c r="C449" s="161"/>
      <c r="D449" s="162"/>
      <c r="E449" s="161"/>
      <c r="H449" s="163">
        <f>SHEET1!BS403*100</f>
        <v>8098.2483260016434</v>
      </c>
      <c r="I449" s="168" t="str">
        <f t="shared" si="61"/>
        <v xml:space="preserve"> </v>
      </c>
      <c r="K449" s="163">
        <f>(1/SHEET1!AF403)*10000-H449</f>
        <v>-694.13163712262667</v>
      </c>
      <c r="L449" s="168" t="str">
        <f t="shared" si="62"/>
        <v xml:space="preserve"> </v>
      </c>
      <c r="M449" s="163">
        <f>SHEET1!BL403*100-H449</f>
        <v>2027.7516739983566</v>
      </c>
      <c r="N449" s="168" t="str">
        <f t="shared" si="63"/>
        <v xml:space="preserve"> </v>
      </c>
      <c r="O449" s="163">
        <f>(1/SHEET1!AR403)*10000-$H449</f>
        <v>-2318.235609973668</v>
      </c>
      <c r="P449" s="168" t="str">
        <f t="shared" si="64"/>
        <v xml:space="preserve"> </v>
      </c>
      <c r="Q449" s="163">
        <f>SHEET1!BD403*10000-$H449</f>
        <v>3506.7516739983566</v>
      </c>
      <c r="R449" s="168" t="str">
        <f t="shared" si="65"/>
        <v xml:space="preserve"> </v>
      </c>
      <c r="S449" s="163">
        <f>SHEET1!BP403*1000-$H449</f>
        <v>-907.94832600164409</v>
      </c>
      <c r="T449" s="168" t="str">
        <f t="shared" si="66"/>
        <v xml:space="preserve"> </v>
      </c>
      <c r="U449" s="163">
        <f>SHEET1!BH403*10000-$H449</f>
        <v>3303.7516739983585</v>
      </c>
      <c r="V449" s="168" t="str">
        <f t="shared" si="67"/>
        <v xml:space="preserve"> </v>
      </c>
      <c r="W449" s="34">
        <f t="shared" si="60"/>
        <v>0.80308040146748716</v>
      </c>
      <c r="Z449" s="163">
        <f>(1/SHEET1!H403)*10000-$H449</f>
        <v>6603.3100391850658</v>
      </c>
      <c r="AA449" s="168" t="str">
        <f t="shared" si="68"/>
        <v xml:space="preserve"> </v>
      </c>
      <c r="AB449" s="163">
        <f>(1/SHEET1!AZ403)*10000-$H449</f>
        <v>8368.078036586865</v>
      </c>
      <c r="AC449" s="168" t="str">
        <f t="shared" si="69"/>
        <v xml:space="preserve"> </v>
      </c>
    </row>
    <row r="450" spans="1:29" ht="15">
      <c r="A450" s="159" t="str">
        <f>SHEET1!A404</f>
        <v>13 October 2008</v>
      </c>
      <c r="B450" s="160">
        <f>SHEET1!B404</f>
        <v>0.6875</v>
      </c>
      <c r="C450" s="161"/>
      <c r="D450" s="162"/>
      <c r="E450" s="161"/>
      <c r="H450" s="163">
        <f>SHEET1!BS404*100</f>
        <v>8099.0440218497724</v>
      </c>
      <c r="I450" s="168" t="str">
        <f t="shared" si="61"/>
        <v>X</v>
      </c>
      <c r="K450" s="163">
        <f>(1/SHEET1!AF404)*10000-H450</f>
        <v>-692.18527064615773</v>
      </c>
      <c r="L450" s="168" t="str">
        <f t="shared" si="62"/>
        <v xml:space="preserve"> </v>
      </c>
      <c r="M450" s="163">
        <f>SHEET1!BL404*100-H450</f>
        <v>2022.9559781502276</v>
      </c>
      <c r="N450" s="168" t="str">
        <f t="shared" si="63"/>
        <v xml:space="preserve"> </v>
      </c>
      <c r="O450" s="163">
        <f>(1/SHEET1!AR404)*10000-$H450</f>
        <v>-2322.3702306187643</v>
      </c>
      <c r="P450" s="168" t="str">
        <f t="shared" si="64"/>
        <v xml:space="preserve"> </v>
      </c>
      <c r="Q450" s="163">
        <f>SHEET1!BD404*10000-$H450</f>
        <v>3500.9559781502276</v>
      </c>
      <c r="R450" s="168" t="str">
        <f t="shared" si="65"/>
        <v xml:space="preserve"> </v>
      </c>
      <c r="S450" s="163">
        <f>SHEET1!BP404*1000-$H450</f>
        <v>-904.44402184977207</v>
      </c>
      <c r="T450" s="168" t="str">
        <f t="shared" si="66"/>
        <v xml:space="preserve"> </v>
      </c>
      <c r="U450" s="163">
        <f>SHEET1!BH404*10000-$H450</f>
        <v>3314.9559781502276</v>
      </c>
      <c r="V450" s="168" t="str">
        <f t="shared" si="67"/>
        <v xml:space="preserve"> </v>
      </c>
      <c r="W450" s="34">
        <f t="shared" si="60"/>
        <v>0.76380737161078283</v>
      </c>
      <c r="Z450" s="163">
        <f>(1/SHEET1!H404)*10000-$H450</f>
        <v>6669.8232060338478</v>
      </c>
      <c r="AA450" s="168" t="str">
        <f t="shared" si="68"/>
        <v xml:space="preserve"> </v>
      </c>
      <c r="AB450" s="163">
        <f>(1/SHEET1!AZ404)*10000-$H450</f>
        <v>8383.5668237081663</v>
      </c>
      <c r="AC450" s="168" t="str">
        <f t="shared" si="69"/>
        <v xml:space="preserve"> </v>
      </c>
    </row>
    <row r="451" spans="1:29" ht="15">
      <c r="A451" s="159" t="str">
        <f>SHEET1!A405</f>
        <v>13 October 2008</v>
      </c>
      <c r="B451" s="160">
        <f>SHEET1!B405</f>
        <v>0.67708333333333337</v>
      </c>
      <c r="C451" s="161"/>
      <c r="D451" s="162"/>
      <c r="E451" s="161"/>
      <c r="H451" s="163">
        <f>SHEET1!BS405*100</f>
        <v>8094.5424689277943</v>
      </c>
      <c r="I451" s="168" t="str">
        <f t="shared" si="61"/>
        <v xml:space="preserve"> </v>
      </c>
      <c r="K451" s="163">
        <f>(1/SHEET1!AF405)*10000-H451</f>
        <v>-694.8088593377388</v>
      </c>
      <c r="L451" s="168" t="str">
        <f t="shared" si="62"/>
        <v xml:space="preserve"> </v>
      </c>
      <c r="M451" s="163">
        <f>SHEET1!BL405*100-H451</f>
        <v>2015.4575310722057</v>
      </c>
      <c r="N451" s="168" t="str">
        <f t="shared" si="63"/>
        <v xml:space="preserve"> </v>
      </c>
      <c r="O451" s="163">
        <f>(1/SHEET1!AR405)*10000-$H451</f>
        <v>-2327.5297814998821</v>
      </c>
      <c r="P451" s="168" t="str">
        <f t="shared" si="64"/>
        <v>N</v>
      </c>
      <c r="Q451" s="163">
        <f>SHEET1!BD405*10000-$H451</f>
        <v>3527.4575310722039</v>
      </c>
      <c r="R451" s="168" t="str">
        <f t="shared" si="65"/>
        <v xml:space="preserve"> </v>
      </c>
      <c r="S451" s="163">
        <f>SHEET1!BP405*1000-$H451</f>
        <v>-902.84246892779447</v>
      </c>
      <c r="T451" s="168" t="str">
        <f t="shared" si="66"/>
        <v xml:space="preserve"> </v>
      </c>
      <c r="U451" s="163">
        <f>SHEET1!BH405*10000-$H451</f>
        <v>3333.4575310722057</v>
      </c>
      <c r="V451" s="168" t="str">
        <f t="shared" si="67"/>
        <v>X</v>
      </c>
      <c r="W451" s="34">
        <f t="shared" si="60"/>
        <v>0.72007691288079601</v>
      </c>
      <c r="Z451" s="163">
        <f>(1/SHEET1!H405)*10000-$H451</f>
        <v>6678.6884366712611</v>
      </c>
      <c r="AA451" s="168" t="str">
        <f t="shared" si="68"/>
        <v xml:space="preserve"> </v>
      </c>
      <c r="AB451" s="163">
        <f>(1/SHEET1!AZ405)*10000-$H451</f>
        <v>8382.6366380090985</v>
      </c>
      <c r="AC451" s="168" t="str">
        <f t="shared" si="69"/>
        <v xml:space="preserve"> </v>
      </c>
    </row>
    <row r="452" spans="1:29" ht="15">
      <c r="A452" s="159" t="str">
        <f>SHEET1!A406</f>
        <v>13 October 2008</v>
      </c>
      <c r="B452" s="160">
        <f>SHEET1!B406</f>
        <v>0.66666666666666663</v>
      </c>
      <c r="C452" s="161"/>
      <c r="D452" s="162"/>
      <c r="E452" s="161"/>
      <c r="H452" s="163">
        <f>SHEET1!BS406*100</f>
        <v>8090.7222757579175</v>
      </c>
      <c r="I452" s="168" t="str">
        <f t="shared" si="61"/>
        <v xml:space="preserve"> </v>
      </c>
      <c r="K452" s="163">
        <f>(1/SHEET1!AF406)*10000-H452</f>
        <v>-686.60558687890079</v>
      </c>
      <c r="L452" s="168" t="str">
        <f t="shared" si="62"/>
        <v>X</v>
      </c>
      <c r="M452" s="163">
        <f>SHEET1!BL406*100-H452</f>
        <v>1989.2777242420825</v>
      </c>
      <c r="N452" s="168" t="str">
        <f t="shared" si="63"/>
        <v>N</v>
      </c>
      <c r="O452" s="163">
        <f>(1/SHEET1!AR406)*10000-$H452</f>
        <v>-2322.7116626183897</v>
      </c>
      <c r="P452" s="168" t="str">
        <f t="shared" si="64"/>
        <v xml:space="preserve"> </v>
      </c>
      <c r="Q452" s="163">
        <f>SHEET1!BD406*10000-$H452</f>
        <v>3515.2777242420825</v>
      </c>
      <c r="R452" s="168" t="str">
        <f t="shared" si="65"/>
        <v xml:space="preserve"> </v>
      </c>
      <c r="S452" s="163">
        <f>SHEET1!BP406*1000-$H452</f>
        <v>-904.82227575791694</v>
      </c>
      <c r="T452" s="168" t="str">
        <f t="shared" si="66"/>
        <v xml:space="preserve"> </v>
      </c>
      <c r="U452" s="163">
        <f>SHEET1!BH406*10000-$H452</f>
        <v>3318.2777242420825</v>
      </c>
      <c r="V452" s="168" t="str">
        <f t="shared" si="67"/>
        <v xml:space="preserve"> </v>
      </c>
      <c r="W452" s="34">
        <f t="shared" si="60"/>
        <v>0.62388299274626868</v>
      </c>
      <c r="Z452" s="163">
        <f>(1/SHEET1!H406)*10000-$H452</f>
        <v>6754.8834249546717</v>
      </c>
      <c r="AA452" s="168" t="str">
        <f t="shared" si="68"/>
        <v xml:space="preserve"> </v>
      </c>
      <c r="AB452" s="163">
        <f>(1/SHEET1!AZ406)*10000-$H452</f>
        <v>8482.0321160219937</v>
      </c>
      <c r="AC452" s="168" t="str">
        <f t="shared" si="69"/>
        <v xml:space="preserve"> </v>
      </c>
    </row>
    <row r="453" spans="1:29" ht="15">
      <c r="A453" s="159" t="str">
        <f>SHEET1!A407</f>
        <v>13 October 2008</v>
      </c>
      <c r="B453" s="160">
        <f>SHEET1!B407</f>
        <v>0.65625</v>
      </c>
      <c r="C453" s="161"/>
      <c r="D453" s="162"/>
      <c r="E453" s="161"/>
      <c r="H453" s="163">
        <f>SHEET1!BS407*100</f>
        <v>8074.0327048769386</v>
      </c>
      <c r="I453" s="168" t="str">
        <f t="shared" si="61"/>
        <v xml:space="preserve"> </v>
      </c>
      <c r="K453" s="163">
        <f>(1/SHEET1!AF407)*10000-H453</f>
        <v>-687.96283265594775</v>
      </c>
      <c r="L453" s="168" t="str">
        <f t="shared" si="62"/>
        <v xml:space="preserve"> </v>
      </c>
      <c r="M453" s="163">
        <f>SHEET1!BL407*100-H453</f>
        <v>2007.9672951230614</v>
      </c>
      <c r="N453" s="168" t="str">
        <f t="shared" si="63"/>
        <v xml:space="preserve"> </v>
      </c>
      <c r="O453" s="163">
        <f>(1/SHEET1!AR407)*10000-$H453</f>
        <v>-2320.6238101067875</v>
      </c>
      <c r="P453" s="168" t="str">
        <f t="shared" si="64"/>
        <v xml:space="preserve"> </v>
      </c>
      <c r="Q453" s="163">
        <f>SHEET1!BD407*10000-$H453</f>
        <v>3493.9672951230614</v>
      </c>
      <c r="R453" s="168" t="str">
        <f t="shared" si="65"/>
        <v xml:space="preserve"> </v>
      </c>
      <c r="S453" s="163">
        <f>SHEET1!BP407*1000-$H453</f>
        <v>-903.63270487693899</v>
      </c>
      <c r="T453" s="168" t="str">
        <f t="shared" si="66"/>
        <v xml:space="preserve"> </v>
      </c>
      <c r="U453" s="163">
        <f>SHEET1!BH407*10000-$H453</f>
        <v>3314.9672951230614</v>
      </c>
      <c r="V453" s="168" t="str">
        <f t="shared" si="67"/>
        <v xml:space="preserve"> </v>
      </c>
      <c r="W453" s="34">
        <f t="shared" si="60"/>
        <v>0.52912789779370417</v>
      </c>
      <c r="Z453" s="163">
        <f>(1/SHEET1!H407)*10000-$H453</f>
        <v>6753.9625501645814</v>
      </c>
      <c r="AA453" s="168" t="str">
        <f t="shared" si="68"/>
        <v xml:space="preserve"> </v>
      </c>
      <c r="AB453" s="163">
        <f>(1/SHEET1!AZ407)*10000-$H453</f>
        <v>8482.2586858515388</v>
      </c>
      <c r="AC453" s="168" t="str">
        <f t="shared" si="69"/>
        <v xml:space="preserve"> </v>
      </c>
    </row>
    <row r="454" spans="1:29" ht="15">
      <c r="A454" s="159" t="str">
        <f>SHEET1!A408</f>
        <v>13 October 2008</v>
      </c>
      <c r="B454" s="160">
        <f>SHEET1!B408</f>
        <v>0.64583333333333337</v>
      </c>
      <c r="C454" s="161"/>
      <c r="D454" s="162"/>
      <c r="E454" s="161"/>
      <c r="H454" s="163">
        <f>SHEET1!BS408*100</f>
        <v>8071.0935572668886</v>
      </c>
      <c r="I454" s="168" t="str">
        <f t="shared" si="61"/>
        <v xml:space="preserve"> </v>
      </c>
      <c r="K454" s="163">
        <f>(1/SHEET1!AF408)*10000-H454</f>
        <v>-686.65994332507853</v>
      </c>
      <c r="L454" s="168" t="str">
        <f t="shared" si="62"/>
        <v>X</v>
      </c>
      <c r="M454" s="163">
        <f>SHEET1!BL408*100-H454</f>
        <v>2020.9064427331114</v>
      </c>
      <c r="N454" s="168" t="str">
        <f t="shared" si="63"/>
        <v xml:space="preserve"> </v>
      </c>
      <c r="O454" s="163">
        <f>(1/SHEET1!AR408)*10000-$H454</f>
        <v>-2314.3725855323883</v>
      </c>
      <c r="P454" s="168" t="str">
        <f t="shared" si="64"/>
        <v xml:space="preserve"> </v>
      </c>
      <c r="Q454" s="163">
        <f>SHEET1!BD408*10000-$H454</f>
        <v>3467.9064427331114</v>
      </c>
      <c r="R454" s="168" t="str">
        <f t="shared" si="65"/>
        <v xml:space="preserve"> </v>
      </c>
      <c r="S454" s="163">
        <f>SHEET1!BP408*1000-$H454</f>
        <v>-900.59355726688864</v>
      </c>
      <c r="T454" s="168" t="str">
        <f t="shared" si="66"/>
        <v>X</v>
      </c>
      <c r="U454" s="163">
        <f>SHEET1!BH408*10000-$H454</f>
        <v>3286.9064427331114</v>
      </c>
      <c r="V454" s="168" t="str">
        <f t="shared" si="67"/>
        <v xml:space="preserve"> </v>
      </c>
      <c r="W454" s="34">
        <f t="shared" si="60"/>
        <v>0.45970177029091025</v>
      </c>
      <c r="Z454" s="163">
        <f>(1/SHEET1!H408)*10000-$H454</f>
        <v>6680.3447079639727</v>
      </c>
      <c r="AA454" s="168" t="str">
        <f t="shared" si="68"/>
        <v xml:space="preserve"> </v>
      </c>
      <c r="AB454" s="163">
        <f>(1/SHEET1!AZ408)*10000-$H454</f>
        <v>8419.6716142370678</v>
      </c>
      <c r="AC454" s="168" t="str">
        <f t="shared" si="69"/>
        <v xml:space="preserve"> </v>
      </c>
    </row>
    <row r="455" spans="1:29" ht="15">
      <c r="A455" s="159" t="str">
        <f>SHEET1!A409</f>
        <v>13 October 2008</v>
      </c>
      <c r="B455" s="160">
        <f>SHEET1!B409</f>
        <v>0.63541666666666663</v>
      </c>
      <c r="C455" s="161"/>
      <c r="D455" s="162"/>
      <c r="E455" s="161"/>
      <c r="H455" s="163">
        <f>SHEET1!BS409*100</f>
        <v>8055.8158388826996</v>
      </c>
      <c r="I455" s="168" t="str">
        <f t="shared" si="61"/>
        <v xml:space="preserve"> </v>
      </c>
      <c r="K455" s="163">
        <f>(1/SHEET1!AF409)*10000-H455</f>
        <v>-690.4184756949553</v>
      </c>
      <c r="L455" s="168" t="str">
        <f t="shared" si="62"/>
        <v xml:space="preserve"> </v>
      </c>
      <c r="M455" s="163">
        <f>SHEET1!BL409*100-H455</f>
        <v>2038.1841611173004</v>
      </c>
      <c r="N455" s="168" t="str">
        <f t="shared" si="63"/>
        <v>X</v>
      </c>
      <c r="O455" s="163">
        <f>(1/SHEET1!AR409)*10000-$H455</f>
        <v>-2306.7069507603592</v>
      </c>
      <c r="P455" s="168" t="str">
        <f t="shared" si="64"/>
        <v xml:space="preserve"> </v>
      </c>
      <c r="Q455" s="163">
        <f>SHEET1!BD409*10000-$H455</f>
        <v>3455.1841611173004</v>
      </c>
      <c r="R455" s="168" t="str">
        <f t="shared" si="65"/>
        <v>N</v>
      </c>
      <c r="S455" s="163">
        <f>SHEET1!BP409*1000-$H455</f>
        <v>-914.81583888269961</v>
      </c>
      <c r="T455" s="168" t="str">
        <f t="shared" si="66"/>
        <v xml:space="preserve"> </v>
      </c>
      <c r="U455" s="163">
        <f>SHEET1!BH409*10000-$H455</f>
        <v>3305.1841611173022</v>
      </c>
      <c r="V455" s="168" t="str">
        <f t="shared" si="67"/>
        <v xml:space="preserve"> </v>
      </c>
      <c r="W455" s="34">
        <f t="shared" si="60"/>
        <v>0.40044090767509088</v>
      </c>
      <c r="Z455" s="163">
        <f>(1/SHEET1!H409)*10000-$H455</f>
        <v>6686.9233620608356</v>
      </c>
      <c r="AA455" s="168" t="str">
        <f t="shared" si="68"/>
        <v xml:space="preserve"> </v>
      </c>
      <c r="AB455" s="163">
        <f>(1/SHEET1!AZ409)*10000-$H455</f>
        <v>8443.1117308252724</v>
      </c>
      <c r="AC455" s="168" t="str">
        <f t="shared" si="69"/>
        <v xml:space="preserve"> </v>
      </c>
    </row>
    <row r="456" spans="1:29" ht="15">
      <c r="A456" s="159" t="str">
        <f>SHEET1!A410</f>
        <v>13 October 2008</v>
      </c>
      <c r="B456" s="160">
        <f>SHEET1!B410</f>
        <v>0.625</v>
      </c>
      <c r="C456" s="161"/>
      <c r="D456" s="162"/>
      <c r="E456" s="161"/>
      <c r="H456" s="163">
        <f>SHEET1!BS410*100</f>
        <v>8046.3522448962067</v>
      </c>
      <c r="I456" s="168" t="str">
        <f t="shared" si="61"/>
        <v xml:space="preserve"> </v>
      </c>
      <c r="K456" s="163">
        <f>(1/SHEET1!AF410)*10000-H456</f>
        <v>-691.24780241312328</v>
      </c>
      <c r="L456" s="168" t="str">
        <f t="shared" si="62"/>
        <v xml:space="preserve"> </v>
      </c>
      <c r="M456" s="163">
        <f>SHEET1!BL410*100-H456</f>
        <v>2027.6477551037933</v>
      </c>
      <c r="N456" s="168" t="str">
        <f t="shared" si="63"/>
        <v xml:space="preserve"> </v>
      </c>
      <c r="O456" s="163">
        <f>(1/SHEET1!AR410)*10000-$H456</f>
        <v>-2305.1649673672136</v>
      </c>
      <c r="P456" s="168" t="str">
        <f t="shared" si="64"/>
        <v xml:space="preserve"> </v>
      </c>
      <c r="Q456" s="163">
        <f>SHEET1!BD410*10000-$H456</f>
        <v>3488.6477551037933</v>
      </c>
      <c r="R456" s="168" t="str">
        <f t="shared" si="65"/>
        <v xml:space="preserve"> </v>
      </c>
      <c r="S456" s="163">
        <f>SHEET1!BP410*1000-$H456</f>
        <v>-923.45224489620705</v>
      </c>
      <c r="T456" s="168" t="str">
        <f t="shared" si="66"/>
        <v xml:space="preserve"> </v>
      </c>
      <c r="U456" s="163">
        <f>SHEET1!BH410*10000-$H456</f>
        <v>3278.6477551037933</v>
      </c>
      <c r="V456" s="168" t="str">
        <f t="shared" si="67"/>
        <v xml:space="preserve"> </v>
      </c>
      <c r="W456" s="34">
        <f t="shared" si="60"/>
        <v>0.40633364347841361</v>
      </c>
      <c r="Z456" s="163">
        <f>(1/SHEET1!H410)*10000-$H456</f>
        <v>6731.2449178051393</v>
      </c>
      <c r="AA456" s="168" t="str">
        <f t="shared" si="68"/>
        <v xml:space="preserve"> </v>
      </c>
      <c r="AB456" s="163">
        <f>(1/SHEET1!AZ410)*10000-$H456</f>
        <v>8496.2449428622713</v>
      </c>
      <c r="AC456" s="168" t="str">
        <f t="shared" si="69"/>
        <v xml:space="preserve"> </v>
      </c>
    </row>
    <row r="457" spans="1:29" ht="15">
      <c r="A457" s="159" t="str">
        <f>SHEET1!A411</f>
        <v>13 October 2008</v>
      </c>
      <c r="B457" s="160">
        <f>SHEET1!B411</f>
        <v>0.61458333333333337</v>
      </c>
      <c r="C457" s="161"/>
      <c r="D457" s="162"/>
      <c r="E457" s="161"/>
      <c r="H457" s="163">
        <f>SHEET1!BS411*100</f>
        <v>8050.1713113829101</v>
      </c>
      <c r="I457" s="168" t="str">
        <f t="shared" si="61"/>
        <v xml:space="preserve"> </v>
      </c>
      <c r="K457" s="163">
        <f>(1/SHEET1!AF411)*10000-H457</f>
        <v>-692.90232962893697</v>
      </c>
      <c r="L457" s="168" t="str">
        <f t="shared" si="62"/>
        <v xml:space="preserve"> </v>
      </c>
      <c r="M457" s="163">
        <f>SHEET1!BL411*100-H457</f>
        <v>2024.8286886170899</v>
      </c>
      <c r="N457" s="168" t="str">
        <f t="shared" si="63"/>
        <v xml:space="preserve"> </v>
      </c>
      <c r="O457" s="163">
        <f>(1/SHEET1!AR411)*10000-$H457</f>
        <v>-2307.9950265709658</v>
      </c>
      <c r="P457" s="168" t="str">
        <f t="shared" si="64"/>
        <v xml:space="preserve"> </v>
      </c>
      <c r="Q457" s="163">
        <f>SHEET1!BD411*10000-$H457</f>
        <v>3513.8286886170918</v>
      </c>
      <c r="R457" s="168" t="str">
        <f t="shared" si="65"/>
        <v xml:space="preserve"> </v>
      </c>
      <c r="S457" s="163">
        <f>SHEET1!BP411*1000-$H457</f>
        <v>-919.47131138291024</v>
      </c>
      <c r="T457" s="168" t="str">
        <f t="shared" si="66"/>
        <v xml:space="preserve"> </v>
      </c>
      <c r="U457" s="163">
        <f>SHEET1!BH411*10000-$H457</f>
        <v>3256.8286886170899</v>
      </c>
      <c r="V457" s="168" t="str">
        <f t="shared" si="67"/>
        <v xml:space="preserve"> </v>
      </c>
      <c r="W457" s="34">
        <f t="shared" si="60"/>
        <v>0.37133746378643967</v>
      </c>
      <c r="Z457" s="163">
        <f>(1/SHEET1!H411)*10000-$H457</f>
        <v>6808.6696990182772</v>
      </c>
      <c r="AA457" s="168" t="str">
        <f t="shared" si="68"/>
        <v xml:space="preserve"> </v>
      </c>
      <c r="AB457" s="163">
        <f>(1/SHEET1!AZ411)*10000-$H457</f>
        <v>8572.1691141490046</v>
      </c>
      <c r="AC457" s="168" t="str">
        <f t="shared" si="69"/>
        <v>X</v>
      </c>
    </row>
    <row r="458" spans="1:29" ht="15">
      <c r="A458" s="159" t="str">
        <f>SHEET1!A412</f>
        <v>13 October 2008</v>
      </c>
      <c r="B458" s="160">
        <f>SHEET1!B412</f>
        <v>0.60416666666666663</v>
      </c>
      <c r="C458" s="161"/>
      <c r="D458" s="162"/>
      <c r="E458" s="161"/>
      <c r="H458" s="163">
        <f>SHEET1!BS412*100</f>
        <v>8043.5740593913079</v>
      </c>
      <c r="I458" s="168" t="str">
        <f t="shared" si="61"/>
        <v xml:space="preserve"> </v>
      </c>
      <c r="K458" s="163">
        <f>(1/SHEET1!AF412)*10000-H458</f>
        <v>-694.95559966173641</v>
      </c>
      <c r="L458" s="168" t="str">
        <f t="shared" si="62"/>
        <v xml:space="preserve"> </v>
      </c>
      <c r="M458" s="163">
        <f>SHEET1!BL412*100-H458</f>
        <v>2025.4259406086921</v>
      </c>
      <c r="N458" s="168" t="str">
        <f t="shared" si="63"/>
        <v xml:space="preserve"> </v>
      </c>
      <c r="O458" s="163">
        <f>(1/SHEET1!AR412)*10000-$H458</f>
        <v>-2303.7049284074947</v>
      </c>
      <c r="P458" s="168" t="str">
        <f t="shared" si="64"/>
        <v xml:space="preserve"> </v>
      </c>
      <c r="Q458" s="163">
        <f>SHEET1!BD412*10000-$H458</f>
        <v>3521.4259406086921</v>
      </c>
      <c r="R458" s="168" t="str">
        <f t="shared" si="65"/>
        <v xml:space="preserve"> </v>
      </c>
      <c r="S458" s="163">
        <f>SHEET1!BP412*1000-$H458</f>
        <v>-934.37405939130713</v>
      </c>
      <c r="T458" s="168" t="str">
        <f t="shared" si="66"/>
        <v xml:space="preserve"> </v>
      </c>
      <c r="U458" s="163">
        <f>SHEET1!BH412*10000-$H458</f>
        <v>3271.4259406086921</v>
      </c>
      <c r="V458" s="168" t="str">
        <f t="shared" si="67"/>
        <v xml:space="preserve"> </v>
      </c>
      <c r="W458" s="34">
        <f t="shared" si="60"/>
        <v>0.35930111290654965</v>
      </c>
      <c r="Z458" s="163">
        <f>(1/SHEET1!H412)*10000-$H458</f>
        <v>6808.6463475595292</v>
      </c>
      <c r="AA458" s="168" t="str">
        <f t="shared" si="68"/>
        <v xml:space="preserve"> </v>
      </c>
      <c r="AB458" s="163">
        <f>(1/SHEET1!AZ412)*10000-$H458</f>
        <v>8523.6890287465321</v>
      </c>
      <c r="AC458" s="168" t="str">
        <f t="shared" si="69"/>
        <v xml:space="preserve"> </v>
      </c>
    </row>
    <row r="459" spans="1:29" ht="15">
      <c r="A459" s="159" t="str">
        <f>SHEET1!A413</f>
        <v>13 October 2008</v>
      </c>
      <c r="B459" s="160">
        <f>SHEET1!B413</f>
        <v>0.59375</v>
      </c>
      <c r="C459" s="161"/>
      <c r="D459" s="162"/>
      <c r="E459" s="161"/>
      <c r="H459" s="163">
        <f>SHEET1!BS413*100</f>
        <v>8040.7600027492617</v>
      </c>
      <c r="I459" s="168" t="str">
        <f t="shared" si="61"/>
        <v xml:space="preserve"> </v>
      </c>
      <c r="K459" s="163">
        <f>(1/SHEET1!AF413)*10000-H459</f>
        <v>-698.07698637507838</v>
      </c>
      <c r="L459" s="168" t="str">
        <f t="shared" si="62"/>
        <v xml:space="preserve"> </v>
      </c>
      <c r="M459" s="163">
        <f>SHEET1!BL413*100-H459</f>
        <v>2021.2399972507383</v>
      </c>
      <c r="N459" s="168" t="str">
        <f t="shared" si="63"/>
        <v xml:space="preserve"> </v>
      </c>
      <c r="O459" s="163">
        <f>(1/SHEET1!AR413)*10000-$H459</f>
        <v>-2305.4996219279728</v>
      </c>
      <c r="P459" s="168" t="str">
        <f t="shared" si="64"/>
        <v xml:space="preserve"> </v>
      </c>
      <c r="Q459" s="163">
        <f>SHEET1!BD413*10000-$H459</f>
        <v>3561.2399972507365</v>
      </c>
      <c r="R459" s="168" t="str">
        <f t="shared" si="65"/>
        <v xml:space="preserve"> </v>
      </c>
      <c r="S459" s="163">
        <f>SHEET1!BP413*1000-$H459</f>
        <v>-944.46000274926155</v>
      </c>
      <c r="T459" s="168" t="str">
        <f t="shared" si="66"/>
        <v xml:space="preserve"> </v>
      </c>
      <c r="U459" s="163">
        <f>SHEET1!BH413*10000-$H459</f>
        <v>3254.2399972507383</v>
      </c>
      <c r="V459" s="168" t="str">
        <f t="shared" si="67"/>
        <v xml:space="preserve"> </v>
      </c>
      <c r="W459" s="34">
        <f t="shared" si="60"/>
        <v>0.39489570869015467</v>
      </c>
      <c r="Z459" s="163">
        <f>(1/SHEET1!H413)*10000-$H459</f>
        <v>6793.8342710973475</v>
      </c>
      <c r="AA459" s="168" t="str">
        <f t="shared" si="68"/>
        <v xml:space="preserve"> </v>
      </c>
      <c r="AB459" s="163">
        <f>(1/SHEET1!AZ413)*10000-$H459</f>
        <v>8501.8371850092153</v>
      </c>
      <c r="AC459" s="168" t="str">
        <f t="shared" si="69"/>
        <v xml:space="preserve"> </v>
      </c>
    </row>
    <row r="460" spans="1:29" ht="15">
      <c r="A460" s="159" t="str">
        <f>SHEET1!A414</f>
        <v>13 October 2008</v>
      </c>
      <c r="B460" s="160">
        <f>SHEET1!B414</f>
        <v>0.58333333333333337</v>
      </c>
      <c r="C460" s="161"/>
      <c r="D460" s="162"/>
      <c r="E460" s="161"/>
      <c r="H460" s="163">
        <f>SHEET1!BS414*100</f>
        <v>8051.93567956896</v>
      </c>
      <c r="I460" s="168" t="str">
        <f t="shared" si="61"/>
        <v xml:space="preserve"> </v>
      </c>
      <c r="K460" s="163">
        <f>(1/SHEET1!AF414)*10000-H460</f>
        <v>-696.2902216800303</v>
      </c>
      <c r="L460" s="168" t="str">
        <f t="shared" si="62"/>
        <v xml:space="preserve"> </v>
      </c>
      <c r="M460" s="163">
        <f>SHEET1!BL414*100-H460</f>
        <v>1993.06432043104</v>
      </c>
      <c r="N460" s="168" t="str">
        <f t="shared" si="63"/>
        <v xml:space="preserve"> </v>
      </c>
      <c r="O460" s="163">
        <f>(1/SHEET1!AR414)*10000-$H460</f>
        <v>-2293.2256306199242</v>
      </c>
      <c r="P460" s="168" t="str">
        <f t="shared" si="64"/>
        <v xml:space="preserve"> </v>
      </c>
      <c r="Q460" s="163">
        <f>SHEET1!BD414*10000-$H460</f>
        <v>3581.06432043104</v>
      </c>
      <c r="R460" s="168" t="str">
        <f t="shared" si="65"/>
        <v xml:space="preserve"> </v>
      </c>
      <c r="S460" s="163">
        <f>SHEET1!BP414*1000-$H460</f>
        <v>-940.73567956896022</v>
      </c>
      <c r="T460" s="168" t="str">
        <f t="shared" si="66"/>
        <v xml:space="preserve"> </v>
      </c>
      <c r="U460" s="163">
        <f>SHEET1!BH414*10000-$H460</f>
        <v>3237.06432043104</v>
      </c>
      <c r="V460" s="168" t="str">
        <f t="shared" si="67"/>
        <v xml:space="preserve"> </v>
      </c>
      <c r="W460" s="34">
        <f t="shared" si="60"/>
        <v>0.39734035370700838</v>
      </c>
      <c r="Z460" s="163">
        <f>(1/SHEET1!H414)*10000-$H460</f>
        <v>6857.8600562294614</v>
      </c>
      <c r="AA460" s="168" t="str">
        <f t="shared" si="68"/>
        <v xml:space="preserve"> </v>
      </c>
      <c r="AB460" s="163">
        <f>(1/SHEET1!AZ414)*10000-$H460</f>
        <v>8515.327408568879</v>
      </c>
      <c r="AC460" s="168" t="str">
        <f t="shared" si="69"/>
        <v xml:space="preserve"> </v>
      </c>
    </row>
    <row r="461" spans="1:29" ht="15">
      <c r="A461" s="159" t="str">
        <f>SHEET1!A415</f>
        <v>13 October 2008</v>
      </c>
      <c r="B461" s="160">
        <f>SHEET1!B415</f>
        <v>0.57291666666666663</v>
      </c>
      <c r="C461" s="161"/>
      <c r="D461" s="162"/>
      <c r="E461" s="161"/>
      <c r="H461" s="163">
        <f>SHEET1!BS415*100</f>
        <v>8038.836766039155</v>
      </c>
      <c r="I461" s="168" t="str">
        <f t="shared" si="61"/>
        <v xml:space="preserve"> </v>
      </c>
      <c r="K461" s="163">
        <f>(1/SHEET1!AF415)*10000-H461</f>
        <v>-698.84851002036521</v>
      </c>
      <c r="L461" s="168" t="str">
        <f t="shared" si="62"/>
        <v xml:space="preserve"> </v>
      </c>
      <c r="M461" s="163">
        <f>SHEET1!BL415*100-H461</f>
        <v>1998.163233960845</v>
      </c>
      <c r="N461" s="168" t="str">
        <f t="shared" si="63"/>
        <v xml:space="preserve"> </v>
      </c>
      <c r="O461" s="163">
        <f>(1/SHEET1!AR415)*10000-$H461</f>
        <v>-2286.7516351792174</v>
      </c>
      <c r="P461" s="168" t="str">
        <f t="shared" si="64"/>
        <v xml:space="preserve"> </v>
      </c>
      <c r="Q461" s="163">
        <f>SHEET1!BD415*10000-$H461</f>
        <v>3571.163233960845</v>
      </c>
      <c r="R461" s="168" t="str">
        <f t="shared" si="65"/>
        <v xml:space="preserve"> </v>
      </c>
      <c r="S461" s="163">
        <f>SHEET1!BP415*1000-$H461</f>
        <v>-949.13676603915519</v>
      </c>
      <c r="T461" s="168" t="str">
        <f t="shared" si="66"/>
        <v xml:space="preserve"> </v>
      </c>
      <c r="U461" s="163">
        <f>SHEET1!BH415*10000-$H461</f>
        <v>3272.163233960845</v>
      </c>
      <c r="V461" s="168" t="str">
        <f t="shared" si="67"/>
        <v xml:space="preserve"> </v>
      </c>
      <c r="W461" s="34">
        <f t="shared" si="60"/>
        <v>0.40954638115380992</v>
      </c>
      <c r="Z461" s="163">
        <f>(1/SHEET1!H415)*10000-$H461</f>
        <v>6804.5653417239437</v>
      </c>
      <c r="AA461" s="168" t="str">
        <f t="shared" si="68"/>
        <v xml:space="preserve"> </v>
      </c>
      <c r="AB461" s="163">
        <f>(1/SHEET1!AZ415)*10000-$H461</f>
        <v>8457.3691066101346</v>
      </c>
      <c r="AC461" s="168" t="str">
        <f t="shared" si="69"/>
        <v xml:space="preserve"> </v>
      </c>
    </row>
    <row r="462" spans="1:29" ht="15">
      <c r="A462" s="159" t="str">
        <f>SHEET1!A416</f>
        <v>13 October 2008</v>
      </c>
      <c r="B462" s="160">
        <f>SHEET1!B416</f>
        <v>0.5625</v>
      </c>
      <c r="C462" s="161"/>
      <c r="D462" s="162"/>
      <c r="E462" s="161"/>
      <c r="H462" s="163">
        <f>SHEET1!BS416*100</f>
        <v>8025.924723617135</v>
      </c>
      <c r="I462" s="168" t="str">
        <f t="shared" si="61"/>
        <v xml:space="preserve"> </v>
      </c>
      <c r="K462" s="163">
        <f>(1/SHEET1!AF416)*10000-H462</f>
        <v>-702.59993416272209</v>
      </c>
      <c r="L462" s="168" t="str">
        <f t="shared" si="62"/>
        <v xml:space="preserve"> </v>
      </c>
      <c r="M462" s="163">
        <f>SHEET1!BL416*100-H462</f>
        <v>2005.075276382865</v>
      </c>
      <c r="N462" s="168" t="str">
        <f t="shared" si="63"/>
        <v xml:space="preserve"> </v>
      </c>
      <c r="O462" s="163">
        <f>(1/SHEET1!AR416)*10000-$H462</f>
        <v>-2279.4588001600614</v>
      </c>
      <c r="P462" s="168" t="str">
        <f t="shared" si="64"/>
        <v xml:space="preserve"> </v>
      </c>
      <c r="Q462" s="163">
        <f>SHEET1!BD416*10000-$H462</f>
        <v>3580.075276382865</v>
      </c>
      <c r="R462" s="168" t="str">
        <f t="shared" si="65"/>
        <v xml:space="preserve"> </v>
      </c>
      <c r="S462" s="163">
        <f>SHEET1!BP416*1000-$H462</f>
        <v>-948.82472361713553</v>
      </c>
      <c r="T462" s="168" t="str">
        <f t="shared" si="66"/>
        <v xml:space="preserve"> </v>
      </c>
      <c r="U462" s="163">
        <f>SHEET1!BH416*10000-$H462</f>
        <v>3259.075276382865</v>
      </c>
      <c r="V462" s="168" t="str">
        <f t="shared" si="67"/>
        <v xml:space="preserve"> </v>
      </c>
      <c r="W462" s="34">
        <f t="shared" si="60"/>
        <v>0.44647247552244401</v>
      </c>
      <c r="Z462" s="163">
        <f>(1/SHEET1!H416)*10000-$H462</f>
        <v>6784.5018166672262</v>
      </c>
      <c r="AA462" s="168" t="str">
        <f t="shared" si="68"/>
        <v xml:space="preserve"> </v>
      </c>
      <c r="AB462" s="163">
        <f>(1/SHEET1!AZ416)*10000-$H462</f>
        <v>8424.1493017159773</v>
      </c>
      <c r="AC462" s="168" t="str">
        <f t="shared" si="69"/>
        <v xml:space="preserve"> </v>
      </c>
    </row>
    <row r="463" spans="1:29" ht="15">
      <c r="A463" s="159" t="str">
        <f>SHEET1!A417</f>
        <v>13 October 2008</v>
      </c>
      <c r="B463" s="160">
        <f>SHEET1!B417</f>
        <v>0.55208333333333337</v>
      </c>
      <c r="C463" s="161"/>
      <c r="D463" s="162"/>
      <c r="E463" s="161"/>
      <c r="H463" s="163">
        <f>SHEET1!BS417*100</f>
        <v>8024.9961402863719</v>
      </c>
      <c r="I463" s="168" t="str">
        <f t="shared" si="61"/>
        <v xml:space="preserve"> </v>
      </c>
      <c r="K463" s="163">
        <f>(1/SHEET1!AF417)*10000-H463</f>
        <v>-703.81596604228343</v>
      </c>
      <c r="L463" s="168" t="str">
        <f t="shared" si="62"/>
        <v xml:space="preserve"> </v>
      </c>
      <c r="M463" s="163">
        <f>SHEET1!BL417*100-H463</f>
        <v>2011.0038597136281</v>
      </c>
      <c r="N463" s="168" t="str">
        <f t="shared" si="63"/>
        <v xml:space="preserve"> </v>
      </c>
      <c r="O463" s="163">
        <f>(1/SHEET1!AR417)*10000-$H463</f>
        <v>-2273.2418552294293</v>
      </c>
      <c r="P463" s="168" t="str">
        <f t="shared" si="64"/>
        <v xml:space="preserve"> </v>
      </c>
      <c r="Q463" s="163">
        <f>SHEET1!BD417*10000-$H463</f>
        <v>3575.0038597136281</v>
      </c>
      <c r="R463" s="168" t="str">
        <f t="shared" si="65"/>
        <v xml:space="preserve"> </v>
      </c>
      <c r="S463" s="163">
        <f>SHEET1!BP417*1000-$H463</f>
        <v>-950.1961402863717</v>
      </c>
      <c r="T463" s="168" t="str">
        <f t="shared" si="66"/>
        <v xml:space="preserve"> </v>
      </c>
      <c r="U463" s="163">
        <f>SHEET1!BH417*10000-$H463</f>
        <v>3250.0038597136281</v>
      </c>
      <c r="V463" s="168" t="str">
        <f t="shared" si="67"/>
        <v xml:space="preserve"> </v>
      </c>
      <c r="W463" s="34">
        <f t="shared" si="60"/>
        <v>0.49504470310081156</v>
      </c>
      <c r="Z463" s="163">
        <f>(1/SHEET1!H417)*10000-$H463</f>
        <v>6754.7851189509911</v>
      </c>
      <c r="AA463" s="168" t="str">
        <f t="shared" si="68"/>
        <v xml:space="preserve"> </v>
      </c>
      <c r="AB463" s="163">
        <f>(1/SHEET1!AZ417)*10000-$H463</f>
        <v>8406.1573266870091</v>
      </c>
      <c r="AC463" s="168" t="str">
        <f t="shared" si="69"/>
        <v xml:space="preserve"> </v>
      </c>
    </row>
    <row r="464" spans="1:29" ht="15">
      <c r="A464" s="159" t="str">
        <f>SHEET1!A418</f>
        <v>13 October 2008</v>
      </c>
      <c r="B464" s="160">
        <f>SHEET1!B418</f>
        <v>0.54166666666666663</v>
      </c>
      <c r="C464" s="161"/>
      <c r="D464" s="162"/>
      <c r="E464" s="161"/>
      <c r="H464" s="163">
        <f>SHEET1!BS418*100</f>
        <v>8024.2502309142792</v>
      </c>
      <c r="I464" s="168" t="str">
        <f t="shared" si="61"/>
        <v xml:space="preserve"> </v>
      </c>
      <c r="K464" s="163">
        <f>(1/SHEET1!AF418)*10000-H464</f>
        <v>-704.67769395043797</v>
      </c>
      <c r="L464" s="168" t="str">
        <f t="shared" si="62"/>
        <v xml:space="preserve"> </v>
      </c>
      <c r="M464" s="163">
        <f>SHEET1!BL418*100-H464</f>
        <v>2016.7497690857208</v>
      </c>
      <c r="N464" s="168" t="str">
        <f t="shared" si="63"/>
        <v xml:space="preserve"> </v>
      </c>
      <c r="O464" s="163">
        <f>(1/SHEET1!AR418)*10000-$H464</f>
        <v>-2270.1792256780745</v>
      </c>
      <c r="P464" s="168" t="str">
        <f t="shared" si="64"/>
        <v xml:space="preserve"> </v>
      </c>
      <c r="Q464" s="163">
        <f>SHEET1!BD418*10000-$H464</f>
        <v>3574.7497690857208</v>
      </c>
      <c r="R464" s="168" t="str">
        <f t="shared" si="65"/>
        <v xml:space="preserve"> </v>
      </c>
      <c r="S464" s="163">
        <f>SHEET1!BP418*1000-$H464</f>
        <v>-959.7502309142792</v>
      </c>
      <c r="T464" s="168" t="str">
        <f t="shared" si="66"/>
        <v xml:space="preserve"> </v>
      </c>
      <c r="U464" s="163">
        <f>SHEET1!BH418*10000-$H464</f>
        <v>3243.7497690857208</v>
      </c>
      <c r="V464" s="168" t="str">
        <f t="shared" si="67"/>
        <v xml:space="preserve"> </v>
      </c>
      <c r="W464" s="34">
        <f t="shared" si="60"/>
        <v>0.52935244610683518</v>
      </c>
      <c r="Z464" s="163">
        <f>(1/SHEET1!H418)*10000-$H464</f>
        <v>6759.9011587959531</v>
      </c>
      <c r="AA464" s="168" t="str">
        <f t="shared" si="68"/>
        <v xml:space="preserve"> </v>
      </c>
      <c r="AB464" s="163">
        <f>(1/SHEET1!AZ418)*10000-$H464</f>
        <v>8398.8077424803669</v>
      </c>
      <c r="AC464" s="168" t="str">
        <f t="shared" si="69"/>
        <v>N</v>
      </c>
    </row>
    <row r="465" spans="1:29" ht="15">
      <c r="A465" s="159" t="str">
        <f>SHEET1!A419</f>
        <v>13 October 2008</v>
      </c>
      <c r="B465" s="160">
        <f>SHEET1!B419</f>
        <v>0.53125</v>
      </c>
      <c r="C465" s="161"/>
      <c r="D465" s="162"/>
      <c r="E465" s="161"/>
      <c r="H465" s="163">
        <f>SHEET1!BS419*100</f>
        <v>8023.7731735286088</v>
      </c>
      <c r="I465" s="168" t="str">
        <f t="shared" si="61"/>
        <v>N</v>
      </c>
      <c r="K465" s="163">
        <f>(1/SHEET1!AF419)*10000-H465</f>
        <v>-701.52084871349507</v>
      </c>
      <c r="L465" s="168" t="str">
        <f t="shared" si="62"/>
        <v xml:space="preserve"> </v>
      </c>
      <c r="M465" s="163">
        <f>SHEET1!BL419*100-H465</f>
        <v>2015.2268264713912</v>
      </c>
      <c r="N465" s="168" t="str">
        <f t="shared" si="63"/>
        <v xml:space="preserve"> </v>
      </c>
      <c r="O465" s="163">
        <f>(1/SHEET1!AR419)*10000-$H465</f>
        <v>-2265.39473289749</v>
      </c>
      <c r="P465" s="168" t="str">
        <f t="shared" si="64"/>
        <v>X</v>
      </c>
      <c r="Q465" s="163">
        <f>SHEET1!BD419*10000-$H465</f>
        <v>3553.2268264713912</v>
      </c>
      <c r="R465" s="168" t="str">
        <f t="shared" si="65"/>
        <v xml:space="preserve"> </v>
      </c>
      <c r="S465" s="163">
        <f>SHEET1!BP419*1000-$H465</f>
        <v>-956.87317352860828</v>
      </c>
      <c r="T465" s="168" t="str">
        <f t="shared" si="66"/>
        <v xml:space="preserve"> </v>
      </c>
      <c r="U465" s="163">
        <f>SHEET1!BH419*10000-$H465</f>
        <v>3234.2268264713912</v>
      </c>
      <c r="V465" s="168" t="str">
        <f t="shared" si="67"/>
        <v xml:space="preserve"> </v>
      </c>
      <c r="W465" s="34">
        <f t="shared" si="60"/>
        <v>0.3749582081215786</v>
      </c>
      <c r="Z465" s="163">
        <f>(1/SHEET1!H419)*10000-$H465</f>
        <v>6832.8603133232682</v>
      </c>
      <c r="AA465" s="168" t="str">
        <f t="shared" si="68"/>
        <v xml:space="preserve"> </v>
      </c>
      <c r="AB465" s="163">
        <f>(1/SHEET1!AZ419)*10000-$H465</f>
        <v>8469.7118998674032</v>
      </c>
      <c r="AC465" s="168" t="str">
        <f t="shared" si="69"/>
        <v xml:space="preserve"> </v>
      </c>
    </row>
    <row r="466" spans="1:29" ht="15">
      <c r="A466" s="159" t="str">
        <f>SHEET1!A420</f>
        <v>13 October 2008</v>
      </c>
      <c r="B466" s="160">
        <f>SHEET1!B420</f>
        <v>0.52083333333333337</v>
      </c>
      <c r="C466" s="161"/>
      <c r="D466" s="162"/>
      <c r="E466" s="161"/>
      <c r="H466" s="163">
        <f>SHEET1!BS420*100</f>
        <v>8028.6520206037721</v>
      </c>
      <c r="I466" s="168" t="str">
        <f t="shared" si="61"/>
        <v xml:space="preserve"> </v>
      </c>
      <c r="K466" s="163">
        <f>(1/SHEET1!AF420)*10000-H466</f>
        <v>-705.8635027361679</v>
      </c>
      <c r="L466" s="168" t="str">
        <f t="shared" si="62"/>
        <v>N</v>
      </c>
      <c r="M466" s="163">
        <f>SHEET1!BL420*100-H466</f>
        <v>1993.3479793962279</v>
      </c>
      <c r="N466" s="168" t="str">
        <f t="shared" si="63"/>
        <v xml:space="preserve"> </v>
      </c>
      <c r="O466" s="163">
        <f>(1/SHEET1!AR420)*10000-$H466</f>
        <v>-2271.5996314270315</v>
      </c>
      <c r="P466" s="168" t="str">
        <f t="shared" si="64"/>
        <v xml:space="preserve"> </v>
      </c>
      <c r="Q466" s="163">
        <f>SHEET1!BD420*10000-$H466</f>
        <v>3623.3479793962279</v>
      </c>
      <c r="R466" s="168" t="str">
        <f t="shared" si="65"/>
        <v xml:space="preserve"> </v>
      </c>
      <c r="S466" s="163">
        <f>SHEET1!BP420*1000-$H466</f>
        <v>-958.35202060377287</v>
      </c>
      <c r="T466" s="168" t="str">
        <f t="shared" si="66"/>
        <v xml:space="preserve"> </v>
      </c>
      <c r="U466" s="163">
        <f>SHEET1!BH420*10000-$H466</f>
        <v>3231.347979396226</v>
      </c>
      <c r="V466" s="168" t="str">
        <f t="shared" si="67"/>
        <v xml:space="preserve"> </v>
      </c>
      <c r="W466" s="34">
        <f t="shared" si="60"/>
        <v>0.19629638208783454</v>
      </c>
      <c r="Z466" s="163">
        <f>(1/SHEET1!H420)*10000-$H466</f>
        <v>6805.9422532428371</v>
      </c>
      <c r="AA466" s="168" t="str">
        <f t="shared" si="68"/>
        <v xml:space="preserve"> </v>
      </c>
      <c r="AB466" s="163">
        <f>(1/SHEET1!AZ420)*10000-$H466</f>
        <v>8481.1713242864389</v>
      </c>
      <c r="AC466" s="168" t="str">
        <f t="shared" si="69"/>
        <v xml:space="preserve"> </v>
      </c>
    </row>
    <row r="467" spans="1:29" ht="15">
      <c r="A467" s="159" t="str">
        <f>SHEET1!A421</f>
        <v>13 October 2008</v>
      </c>
      <c r="B467" s="160">
        <f>SHEET1!B421</f>
        <v>0.51041666666666663</v>
      </c>
      <c r="C467" s="161"/>
      <c r="D467" s="162"/>
      <c r="E467" s="161"/>
      <c r="H467" s="163">
        <f>SHEET1!BS421*100</f>
        <v>8036.7318386402185</v>
      </c>
      <c r="I467" s="168" t="str">
        <f t="shared" si="61"/>
        <v xml:space="preserve"> </v>
      </c>
      <c r="K467" s="163">
        <f>(1/SHEET1!AF421)*10000-H467</f>
        <v>-703.20294453637507</v>
      </c>
      <c r="L467" s="168" t="str">
        <f t="shared" si="62"/>
        <v xml:space="preserve"> </v>
      </c>
      <c r="M467" s="163">
        <f>SHEET1!BL421*100-H467</f>
        <v>1990.2681613597815</v>
      </c>
      <c r="N467" s="168" t="str">
        <f t="shared" si="63"/>
        <v xml:space="preserve"> </v>
      </c>
      <c r="O467" s="163">
        <f>(1/SHEET1!AR421)*10000-$H467</f>
        <v>-2280.0108669057181</v>
      </c>
      <c r="P467" s="168" t="str">
        <f t="shared" si="64"/>
        <v xml:space="preserve"> </v>
      </c>
      <c r="Q467" s="163">
        <f>SHEET1!BD421*10000-$H467</f>
        <v>3621.2681613597815</v>
      </c>
      <c r="R467" s="168" t="str">
        <f t="shared" si="65"/>
        <v xml:space="preserve"> </v>
      </c>
      <c r="S467" s="163">
        <f>SHEET1!BP421*1000-$H467</f>
        <v>-953.03183864021776</v>
      </c>
      <c r="T467" s="168" t="str">
        <f t="shared" si="66"/>
        <v xml:space="preserve"> </v>
      </c>
      <c r="U467" s="163">
        <f>SHEET1!BH421*10000-$H467</f>
        <v>3227.2681613597815</v>
      </c>
      <c r="V467" s="168" t="str">
        <f t="shared" si="67"/>
        <v>N</v>
      </c>
      <c r="W467" s="34">
        <f t="shared" si="60"/>
        <v>3.6725971842875724E-2</v>
      </c>
      <c r="Z467" s="163">
        <f>(1/SHEET1!H421)*10000-$H467</f>
        <v>6861.9570767352288</v>
      </c>
      <c r="AA467" s="168" t="str">
        <f t="shared" si="68"/>
        <v xml:space="preserve"> </v>
      </c>
      <c r="AB467" s="163">
        <f>(1/SHEET1!AZ421)*10000-$H467</f>
        <v>8505.8653491182595</v>
      </c>
      <c r="AC467" s="168" t="str">
        <f t="shared" si="69"/>
        <v xml:space="preserve"> </v>
      </c>
    </row>
    <row r="468" spans="1:29" ht="15">
      <c r="A468" s="159" t="str">
        <f>SHEET1!A422</f>
        <v>13 October 2008</v>
      </c>
      <c r="B468" s="160">
        <f>SHEET1!B422</f>
        <v>0.5</v>
      </c>
      <c r="C468" s="161"/>
      <c r="D468" s="162"/>
      <c r="E468" s="161"/>
      <c r="H468" s="163">
        <f>SHEET1!BS422*100</f>
        <v>8035.8792959653256</v>
      </c>
      <c r="I468" s="168" t="str">
        <f t="shared" si="61"/>
        <v xml:space="preserve"> </v>
      </c>
      <c r="K468" s="163">
        <f>(1/SHEET1!AF422)*10000-H468</f>
        <v>-702.35040186148217</v>
      </c>
      <c r="L468" s="168" t="str">
        <f t="shared" si="62"/>
        <v xml:space="preserve"> </v>
      </c>
      <c r="M468" s="163">
        <f>SHEET1!BL422*100-H468</f>
        <v>1977.1207040346744</v>
      </c>
      <c r="N468" s="168" t="str">
        <f t="shared" si="63"/>
        <v xml:space="preserve"> </v>
      </c>
      <c r="O468" s="163">
        <f>(1/SHEET1!AR422)*10000-$H468</f>
        <v>-2274.1830525912765</v>
      </c>
      <c r="P468" s="168" t="str">
        <f t="shared" si="64"/>
        <v xml:space="preserve"> </v>
      </c>
      <c r="Q468" s="163">
        <f>SHEET1!BD422*10000-$H468</f>
        <v>3617.1207040346744</v>
      </c>
      <c r="R468" s="168" t="str">
        <f t="shared" si="65"/>
        <v xml:space="preserve"> </v>
      </c>
      <c r="S468" s="163">
        <f>SHEET1!BP422*1000-$H468</f>
        <v>-950.97929596532504</v>
      </c>
      <c r="T468" s="168" t="str">
        <f t="shared" si="66"/>
        <v xml:space="preserve"> </v>
      </c>
      <c r="U468" s="163">
        <f>SHEET1!BH422*10000-$H468</f>
        <v>3252.1207040346744</v>
      </c>
      <c r="V468" s="168" t="str">
        <f t="shared" si="67"/>
        <v xml:space="preserve"> </v>
      </c>
      <c r="W468" s="34">
        <f t="shared" si="60"/>
        <v>-8.56600837118595E-2</v>
      </c>
      <c r="Z468" s="163">
        <f>(1/SHEET1!H422)*10000-$H468</f>
        <v>6871.6937511426058</v>
      </c>
      <c r="AA468" s="168" t="str">
        <f t="shared" si="68"/>
        <v>X</v>
      </c>
      <c r="AB468" s="163">
        <f>(1/SHEET1!AZ422)*10000-$H468</f>
        <v>8498.5122384262104</v>
      </c>
      <c r="AC468" s="168" t="str">
        <f t="shared" si="69"/>
        <v xml:space="preserve"> </v>
      </c>
    </row>
    <row r="469" spans="1:29" ht="15">
      <c r="A469" s="159" t="str">
        <f>SHEET1!A423</f>
        <v>13 October 2008</v>
      </c>
      <c r="B469" s="160">
        <f>SHEET1!B423</f>
        <v>0.48958333333333331</v>
      </c>
      <c r="C469" s="161"/>
      <c r="D469" s="162"/>
      <c r="E469" s="161"/>
      <c r="H469" s="163">
        <f>SHEET1!BS423*100</f>
        <v>8046.0043157917216</v>
      </c>
      <c r="I469" s="168" t="str">
        <f t="shared" si="61"/>
        <v xml:space="preserve"> </v>
      </c>
      <c r="K469" s="163">
        <f>(1/SHEET1!AF423)*10000-H469</f>
        <v>-704.39944096608451</v>
      </c>
      <c r="L469" s="168" t="str">
        <f t="shared" si="62"/>
        <v xml:space="preserve"> </v>
      </c>
      <c r="M469" s="163">
        <f>SHEET1!BL423*100-H469</f>
        <v>1982.9956842082784</v>
      </c>
      <c r="N469" s="168" t="str">
        <f t="shared" si="63"/>
        <v xml:space="preserve"> </v>
      </c>
      <c r="O469" s="163">
        <f>(1/SHEET1!AR423)*10000-$H469</f>
        <v>-2272.6655940089149</v>
      </c>
      <c r="P469" s="168" t="str">
        <f t="shared" si="64"/>
        <v xml:space="preserve"> </v>
      </c>
      <c r="Q469" s="163">
        <f>SHEET1!BD423*10000-$H469</f>
        <v>3623.9956842082784</v>
      </c>
      <c r="R469" s="168" t="str">
        <f t="shared" si="65"/>
        <v xml:space="preserve"> </v>
      </c>
      <c r="S469" s="163">
        <f>SHEET1!BP423*1000-$H469</f>
        <v>-962.70431579172146</v>
      </c>
      <c r="T469" s="168" t="str">
        <f t="shared" si="66"/>
        <v xml:space="preserve"> </v>
      </c>
      <c r="U469" s="163">
        <f>SHEET1!BH423*10000-$H469</f>
        <v>3253.9956842082765</v>
      </c>
      <c r="V469" s="168" t="str">
        <f t="shared" si="67"/>
        <v xml:space="preserve"> </v>
      </c>
      <c r="W469" s="34">
        <f t="shared" si="60"/>
        <v>-0.28065904816384174</v>
      </c>
      <c r="Z469" s="163">
        <f>(1/SHEET1!H423)*10000-$H469</f>
        <v>6839.3782385399254</v>
      </c>
      <c r="AA469" s="168" t="str">
        <f t="shared" si="68"/>
        <v xml:space="preserve"> </v>
      </c>
      <c r="AB469" s="163">
        <f>(1/SHEET1!AZ423)*10000-$H469</f>
        <v>8477.4590021197146</v>
      </c>
      <c r="AC469" s="168" t="str">
        <f t="shared" si="69"/>
        <v xml:space="preserve"> </v>
      </c>
    </row>
    <row r="470" spans="1:29" ht="15">
      <c r="A470" s="159" t="str">
        <f>SHEET1!A424</f>
        <v>13 October 2008</v>
      </c>
      <c r="B470" s="160">
        <f>SHEET1!B424</f>
        <v>0.47916666666666669</v>
      </c>
      <c r="C470" s="161"/>
      <c r="D470" s="162"/>
      <c r="E470" s="161"/>
      <c r="H470" s="163">
        <f>SHEET1!BS424*100</f>
        <v>8058.7844473766008</v>
      </c>
      <c r="I470" s="168" t="str">
        <f t="shared" si="61"/>
        <v xml:space="preserve"> </v>
      </c>
      <c r="K470" s="163">
        <f>(1/SHEET1!AF424)*10000-H470</f>
        <v>-704.76179698683791</v>
      </c>
      <c r="L470" s="168" t="str">
        <f t="shared" si="62"/>
        <v xml:space="preserve"> </v>
      </c>
      <c r="M470" s="163">
        <f>SHEET1!BL424*100-H470</f>
        <v>1984.2155526233992</v>
      </c>
      <c r="N470" s="168" t="str">
        <f t="shared" si="63"/>
        <v xml:space="preserve"> </v>
      </c>
      <c r="O470" s="163">
        <f>(1/SHEET1!AR424)*10000-$H470</f>
        <v>-2273.4214158463719</v>
      </c>
      <c r="P470" s="168" t="str">
        <f t="shared" si="64"/>
        <v xml:space="preserve"> </v>
      </c>
      <c r="Q470" s="163">
        <f>SHEET1!BD424*10000-$H470</f>
        <v>3629.2155526233992</v>
      </c>
      <c r="R470" s="168" t="str">
        <f t="shared" si="65"/>
        <v xml:space="preserve"> </v>
      </c>
      <c r="S470" s="163">
        <f>SHEET1!BP424*1000-$H470</f>
        <v>-964.18444737660138</v>
      </c>
      <c r="T470" s="168" t="str">
        <f t="shared" si="66"/>
        <v xml:space="preserve"> </v>
      </c>
      <c r="U470" s="163">
        <f>SHEET1!BH424*10000-$H470</f>
        <v>3246.2155526233992</v>
      </c>
      <c r="V470" s="168" t="str">
        <f t="shared" si="67"/>
        <v xml:space="preserve"> </v>
      </c>
      <c r="W470" s="34">
        <f t="shared" si="60"/>
        <v>-0.33129501887020607</v>
      </c>
      <c r="Z470" s="163">
        <f>(1/SHEET1!H424)*10000-$H470</f>
        <v>6824.3826905903561</v>
      </c>
      <c r="AA470" s="168" t="str">
        <f t="shared" si="68"/>
        <v xml:space="preserve"> </v>
      </c>
      <c r="AB470" s="163">
        <f>(1/SHEET1!AZ424)*10000-$H470</f>
        <v>8437.4214252726888</v>
      </c>
      <c r="AC470" s="168" t="str">
        <f t="shared" si="69"/>
        <v xml:space="preserve"> </v>
      </c>
    </row>
    <row r="471" spans="1:29" ht="15">
      <c r="A471" s="159" t="str">
        <f>SHEET1!A425</f>
        <v>13 October 2008</v>
      </c>
      <c r="B471" s="160">
        <f>SHEET1!B425</f>
        <v>0.46875</v>
      </c>
      <c r="C471" s="161"/>
      <c r="D471" s="162"/>
      <c r="E471" s="161"/>
      <c r="H471" s="163">
        <f>SHEET1!BS425*100</f>
        <v>8065.8685536599096</v>
      </c>
      <c r="I471" s="168" t="str">
        <f t="shared" si="61"/>
        <v xml:space="preserve"> </v>
      </c>
      <c r="K471" s="163">
        <f>(1/SHEET1!AF425)*10000-H471</f>
        <v>-700.47119047216529</v>
      </c>
      <c r="L471" s="168" t="str">
        <f t="shared" si="62"/>
        <v>X</v>
      </c>
      <c r="M471" s="163">
        <f>SHEET1!BL425*100-H471</f>
        <v>1972.1314463400904</v>
      </c>
      <c r="N471" s="168" t="str">
        <f t="shared" si="63"/>
        <v>N</v>
      </c>
      <c r="O471" s="163">
        <f>(1/SHEET1!AR425)*10000-$H471</f>
        <v>-2268.7671043845467</v>
      </c>
      <c r="P471" s="168" t="str">
        <f t="shared" si="64"/>
        <v xml:space="preserve"> </v>
      </c>
      <c r="Q471" s="163">
        <f>SHEET1!BD425*10000-$H471</f>
        <v>3609.1314463400904</v>
      </c>
      <c r="R471" s="168" t="str">
        <f t="shared" si="65"/>
        <v xml:space="preserve"> </v>
      </c>
      <c r="S471" s="163">
        <f>SHEET1!BP425*1000-$H471</f>
        <v>-956.06855365990941</v>
      </c>
      <c r="T471" s="168" t="str">
        <f t="shared" si="66"/>
        <v xml:space="preserve"> </v>
      </c>
      <c r="U471" s="163">
        <f>SHEET1!BH425*10000-$H471</f>
        <v>3249.1314463400904</v>
      </c>
      <c r="V471" s="168" t="str">
        <f t="shared" si="67"/>
        <v xml:space="preserve"> </v>
      </c>
      <c r="W471" s="34">
        <f t="shared" si="60"/>
        <v>-0.38827286006654177</v>
      </c>
      <c r="Z471" s="163">
        <f>(1/SHEET1!H425)*10000-$H471</f>
        <v>6870.6512372288125</v>
      </c>
      <c r="AA471" s="168" t="str">
        <f t="shared" si="68"/>
        <v xml:space="preserve"> </v>
      </c>
      <c r="AB471" s="163">
        <f>(1/SHEET1!AZ425)*10000-$H471</f>
        <v>8468.5229807316264</v>
      </c>
      <c r="AC471" s="168" t="str">
        <f t="shared" si="69"/>
        <v xml:space="preserve"> </v>
      </c>
    </row>
    <row r="472" spans="1:29" ht="15">
      <c r="A472" s="159" t="str">
        <f>SHEET1!A426</f>
        <v>13 October 2008</v>
      </c>
      <c r="B472" s="160">
        <f>SHEET1!B426</f>
        <v>0.45833333333333331</v>
      </c>
      <c r="C472" s="161"/>
      <c r="D472" s="162"/>
      <c r="E472" s="161"/>
      <c r="H472" s="163">
        <f>SHEET1!BS426*100</f>
        <v>8059.9960212283786</v>
      </c>
      <c r="I472" s="168" t="str">
        <f t="shared" si="61"/>
        <v xml:space="preserve"> </v>
      </c>
      <c r="K472" s="163">
        <f>(1/SHEET1!AF426)*10000-H472</f>
        <v>-703.80946833739654</v>
      </c>
      <c r="L472" s="168" t="str">
        <f t="shared" si="62"/>
        <v xml:space="preserve"> </v>
      </c>
      <c r="M472" s="163">
        <f>SHEET1!BL426*100-H472</f>
        <v>1976.0039787716214</v>
      </c>
      <c r="N472" s="168" t="str">
        <f t="shared" si="63"/>
        <v xml:space="preserve"> </v>
      </c>
      <c r="O472" s="163">
        <f>(1/SHEET1!AR426)*10000-$H472</f>
        <v>-2269.6080652353266</v>
      </c>
      <c r="P472" s="168" t="str">
        <f t="shared" si="64"/>
        <v xml:space="preserve"> </v>
      </c>
      <c r="Q472" s="163">
        <f>SHEET1!BD426*10000-$H472</f>
        <v>3622.0039787716196</v>
      </c>
      <c r="R472" s="168" t="str">
        <f t="shared" si="65"/>
        <v xml:space="preserve"> </v>
      </c>
      <c r="S472" s="163">
        <f>SHEET1!BP426*1000-$H472</f>
        <v>-968.79602122837878</v>
      </c>
      <c r="T472" s="168" t="str">
        <f t="shared" si="66"/>
        <v xml:space="preserve"> </v>
      </c>
      <c r="U472" s="163">
        <f>SHEET1!BH426*10000-$H472</f>
        <v>3273.0039787716214</v>
      </c>
      <c r="V472" s="168" t="str">
        <f t="shared" si="67"/>
        <v>X</v>
      </c>
      <c r="W472" s="34">
        <f t="shared" si="60"/>
        <v>-0.32668963313638888</v>
      </c>
      <c r="Z472" s="163">
        <f>(1/SHEET1!H426)*10000-$H472</f>
        <v>6858.6971012540926</v>
      </c>
      <c r="AA472" s="168" t="str">
        <f t="shared" si="68"/>
        <v xml:space="preserve"> </v>
      </c>
      <c r="AB472" s="163">
        <f>(1/SHEET1!AZ426)*10000-$H472</f>
        <v>8436.2098514209119</v>
      </c>
      <c r="AC472" s="168" t="str">
        <f t="shared" si="69"/>
        <v xml:space="preserve"> </v>
      </c>
    </row>
    <row r="473" spans="1:29" ht="15">
      <c r="A473" s="159" t="str">
        <f>SHEET1!A427</f>
        <v>13 October 2008</v>
      </c>
      <c r="B473" s="160">
        <f>SHEET1!B427</f>
        <v>0.44791666666666669</v>
      </c>
      <c r="C473" s="161"/>
      <c r="D473" s="162"/>
      <c r="E473" s="161"/>
      <c r="H473" s="163">
        <f>SHEET1!BS427*100</f>
        <v>8065.315491526876</v>
      </c>
      <c r="I473" s="168" t="str">
        <f t="shared" si="61"/>
        <v xml:space="preserve"> </v>
      </c>
      <c r="K473" s="163">
        <f>(1/SHEET1!AF427)*10000-H473</f>
        <v>-704.25549888793648</v>
      </c>
      <c r="L473" s="168" t="str">
        <f t="shared" si="62"/>
        <v xml:space="preserve"> </v>
      </c>
      <c r="M473" s="163">
        <f>SHEET1!BL427*100-H473</f>
        <v>1983.684508473124</v>
      </c>
      <c r="N473" s="168" t="str">
        <f t="shared" si="63"/>
        <v xml:space="preserve"> </v>
      </c>
      <c r="O473" s="163">
        <f>(1/SHEET1!AR427)*10000-$H473</f>
        <v>-2271.2370397046379</v>
      </c>
      <c r="P473" s="168" t="str">
        <f t="shared" si="64"/>
        <v xml:space="preserve"> </v>
      </c>
      <c r="Q473" s="163">
        <f>SHEET1!BD427*10000-$H473</f>
        <v>3623.684508473124</v>
      </c>
      <c r="R473" s="168" t="str">
        <f t="shared" si="65"/>
        <v xml:space="preserve"> </v>
      </c>
      <c r="S473" s="163">
        <f>SHEET1!BP427*1000-$H473</f>
        <v>-976.01549152687676</v>
      </c>
      <c r="T473" s="168" t="str">
        <f t="shared" si="66"/>
        <v xml:space="preserve"> </v>
      </c>
      <c r="U473" s="163">
        <f>SHEET1!BH427*10000-$H473</f>
        <v>3260.684508473124</v>
      </c>
      <c r="V473" s="168" t="str">
        <f t="shared" si="67"/>
        <v xml:space="preserve"> </v>
      </c>
      <c r="W473" s="34">
        <f t="shared" si="60"/>
        <v>-0.22634959460443488</v>
      </c>
      <c r="Z473" s="163">
        <f>(1/SHEET1!H427)*10000-$H473</f>
        <v>6811.2093522696114</v>
      </c>
      <c r="AA473" s="168" t="str">
        <f t="shared" si="68"/>
        <v xml:space="preserve"> </v>
      </c>
      <c r="AB473" s="163">
        <f>(1/SHEET1!AZ427)*10000-$H473</f>
        <v>8436.3346734896259</v>
      </c>
      <c r="AC473" s="168" t="str">
        <f t="shared" si="69"/>
        <v xml:space="preserve"> </v>
      </c>
    </row>
    <row r="474" spans="1:29" ht="15">
      <c r="A474" s="159" t="str">
        <f>SHEET1!A428</f>
        <v>13 October 2008</v>
      </c>
      <c r="B474" s="160">
        <f>SHEET1!B428</f>
        <v>0.4375</v>
      </c>
      <c r="C474" s="161"/>
      <c r="D474" s="162"/>
      <c r="E474" s="161"/>
      <c r="H474" s="163">
        <f>SHEET1!BS428*100</f>
        <v>8070.0382241621182</v>
      </c>
      <c r="I474" s="168" t="str">
        <f t="shared" si="61"/>
        <v xml:space="preserve"> </v>
      </c>
      <c r="K474" s="163">
        <f>(1/SHEET1!AF428)*10000-H474</f>
        <v>-705.72568273786146</v>
      </c>
      <c r="L474" s="168" t="str">
        <f t="shared" si="62"/>
        <v xml:space="preserve"> </v>
      </c>
      <c r="M474" s="163">
        <f>SHEET1!BL428*100-H474</f>
        <v>1987.9617758378818</v>
      </c>
      <c r="N474" s="168" t="str">
        <f t="shared" si="63"/>
        <v xml:space="preserve"> </v>
      </c>
      <c r="O474" s="163">
        <f>(1/SHEET1!AR428)*10000-$H474</f>
        <v>-2267.2180535592061</v>
      </c>
      <c r="P474" s="168" t="str">
        <f t="shared" si="64"/>
        <v xml:space="preserve"> </v>
      </c>
      <c r="Q474" s="163">
        <f>SHEET1!BD428*10000-$H474</f>
        <v>3624.9617758378818</v>
      </c>
      <c r="R474" s="168" t="str">
        <f t="shared" si="65"/>
        <v xml:space="preserve"> </v>
      </c>
      <c r="S474" s="163">
        <f>SHEET1!BP428*1000-$H474</f>
        <v>-977.23822416211806</v>
      </c>
      <c r="T474" s="168" t="str">
        <f t="shared" si="66"/>
        <v xml:space="preserve"> </v>
      </c>
      <c r="U474" s="163">
        <f>SHEET1!BH428*10000-$H474</f>
        <v>3252.9617758378818</v>
      </c>
      <c r="V474" s="168" t="str">
        <f t="shared" si="67"/>
        <v xml:space="preserve"> </v>
      </c>
      <c r="W474" s="34">
        <f t="shared" si="60"/>
        <v>-0.22160524997051975</v>
      </c>
      <c r="Z474" s="163">
        <f>(1/SHEET1!H428)*10000-$H474</f>
        <v>6804.2738389049655</v>
      </c>
      <c r="AA474" s="168" t="str">
        <f t="shared" si="68"/>
        <v xml:space="preserve"> </v>
      </c>
      <c r="AB474" s="163">
        <f>(1/SHEET1!AZ428)*10000-$H474</f>
        <v>8437.0598280003105</v>
      </c>
      <c r="AC474" s="168" t="str">
        <f t="shared" si="69"/>
        <v xml:space="preserve"> </v>
      </c>
    </row>
    <row r="475" spans="1:29" ht="15">
      <c r="A475" s="159" t="str">
        <f>SHEET1!A429</f>
        <v>13 October 2008</v>
      </c>
      <c r="B475" s="160">
        <f>SHEET1!B429</f>
        <v>0.42708333333333331</v>
      </c>
      <c r="C475" s="161"/>
      <c r="D475" s="162"/>
      <c r="E475" s="161"/>
      <c r="H475" s="163">
        <f>SHEET1!BS429*100</f>
        <v>8068.96406147995</v>
      </c>
      <c r="I475" s="168" t="str">
        <f t="shared" si="61"/>
        <v xml:space="preserve"> </v>
      </c>
      <c r="K475" s="163">
        <f>(1/SHEET1!AF429)*10000-H475</f>
        <v>-707.90406884101048</v>
      </c>
      <c r="L475" s="168" t="str">
        <f t="shared" si="62"/>
        <v xml:space="preserve"> </v>
      </c>
      <c r="M475" s="163">
        <f>SHEET1!BL429*100-H475</f>
        <v>1989.03593852005</v>
      </c>
      <c r="N475" s="168" t="str">
        <f t="shared" si="63"/>
        <v xml:space="preserve"> </v>
      </c>
      <c r="O475" s="163">
        <f>(1/SHEET1!AR429)*10000-$H475</f>
        <v>-2267.8270386234708</v>
      </c>
      <c r="P475" s="168" t="str">
        <f t="shared" si="64"/>
        <v xml:space="preserve"> </v>
      </c>
      <c r="Q475" s="163">
        <f>SHEET1!BD429*10000-$H475</f>
        <v>3635.0359385200518</v>
      </c>
      <c r="R475" s="168" t="str">
        <f t="shared" si="65"/>
        <v xml:space="preserve"> </v>
      </c>
      <c r="S475" s="163">
        <f>SHEET1!BP429*1000-$H475</f>
        <v>-983.86406147995058</v>
      </c>
      <c r="T475" s="168" t="str">
        <f t="shared" si="66"/>
        <v xml:space="preserve"> </v>
      </c>
      <c r="U475" s="163">
        <f>SHEET1!BH429*10000-$H475</f>
        <v>3268.03593852005</v>
      </c>
      <c r="V475" s="168" t="str">
        <f t="shared" si="67"/>
        <v xml:space="preserve"> </v>
      </c>
      <c r="W475" s="34">
        <f t="shared" si="60"/>
        <v>-0.22825683199930868</v>
      </c>
      <c r="Z475" s="163">
        <f>(1/SHEET1!H429)*10000-$H475</f>
        <v>6809.7742215136514</v>
      </c>
      <c r="AA475" s="168" t="str">
        <f t="shared" si="68"/>
        <v xml:space="preserve"> </v>
      </c>
      <c r="AB475" s="163">
        <f>(1/SHEET1!AZ429)*10000-$H475</f>
        <v>8512.034114610251</v>
      </c>
      <c r="AC475" s="168" t="str">
        <f t="shared" si="69"/>
        <v xml:space="preserve"> </v>
      </c>
    </row>
    <row r="476" spans="1:29" ht="15">
      <c r="A476" s="159" t="str">
        <f>SHEET1!A430</f>
        <v>13 October 2008</v>
      </c>
      <c r="B476" s="160">
        <f>SHEET1!B430</f>
        <v>0.41666666666666669</v>
      </c>
      <c r="C476" s="161"/>
      <c r="D476" s="162"/>
      <c r="E476" s="161"/>
      <c r="H476" s="163">
        <f>SHEET1!BS430*100</f>
        <v>8073.0563832541393</v>
      </c>
      <c r="I476" s="168" t="str">
        <f t="shared" si="61"/>
        <v>X</v>
      </c>
      <c r="K476" s="163">
        <f>(1/SHEET1!AF430)*10000-H476</f>
        <v>-709.82834408176677</v>
      </c>
      <c r="L476" s="168" t="str">
        <f t="shared" si="62"/>
        <v xml:space="preserve"> </v>
      </c>
      <c r="M476" s="163">
        <f>SHEET1!BL430*100-H476</f>
        <v>1982.9436167458607</v>
      </c>
      <c r="N476" s="168" t="str">
        <f t="shared" si="63"/>
        <v xml:space="preserve"> </v>
      </c>
      <c r="O476" s="163">
        <f>(1/SHEET1!AR430)*10000-$H476</f>
        <v>-2249.9619908940394</v>
      </c>
      <c r="P476" s="168" t="str">
        <f t="shared" si="64"/>
        <v xml:space="preserve"> </v>
      </c>
      <c r="Q476" s="163">
        <f>SHEET1!BD430*10000-$H476</f>
        <v>3637.9436167458607</v>
      </c>
      <c r="R476" s="168" t="str">
        <f t="shared" si="65"/>
        <v xml:space="preserve"> </v>
      </c>
      <c r="S476" s="163">
        <f>SHEET1!BP430*1000-$H476</f>
        <v>-991.15638325413966</v>
      </c>
      <c r="T476" s="168" t="str">
        <f t="shared" si="66"/>
        <v xml:space="preserve"> </v>
      </c>
      <c r="U476" s="163">
        <f>SHEET1!BH430*10000-$H476</f>
        <v>3263.9436167458607</v>
      </c>
      <c r="V476" s="168" t="str">
        <f t="shared" si="67"/>
        <v xml:space="preserve"> </v>
      </c>
      <c r="W476" s="34">
        <f t="shared" si="60"/>
        <v>-0.22297145800243265</v>
      </c>
      <c r="Z476" s="163">
        <f>(1/SHEET1!H430)*10000-$H476</f>
        <v>6814.542247086787</v>
      </c>
      <c r="AA476" s="168" t="str">
        <f t="shared" si="68"/>
        <v xml:space="preserve"> </v>
      </c>
      <c r="AB476" s="163">
        <f>(1/SHEET1!AZ430)*10000-$H476</f>
        <v>8535.480404654847</v>
      </c>
      <c r="AC476" s="168" t="str">
        <f t="shared" si="69"/>
        <v xml:space="preserve"> </v>
      </c>
    </row>
    <row r="477" spans="1:29" ht="15">
      <c r="A477" s="159" t="str">
        <f>SHEET1!A431</f>
        <v>13 October 2008</v>
      </c>
      <c r="B477" s="160">
        <f>SHEET1!B431</f>
        <v>0.40625</v>
      </c>
      <c r="C477" s="161"/>
      <c r="D477" s="162"/>
      <c r="E477" s="161"/>
      <c r="H477" s="163">
        <f>SHEET1!BS431*100</f>
        <v>8065.3604627516343</v>
      </c>
      <c r="I477" s="168" t="str">
        <f t="shared" si="61"/>
        <v xml:space="preserve"> </v>
      </c>
      <c r="K477" s="163">
        <f>(1/SHEET1!AF431)*10000-H477</f>
        <v>-709.71500486270452</v>
      </c>
      <c r="L477" s="168" t="str">
        <f t="shared" si="62"/>
        <v xml:space="preserve"> </v>
      </c>
      <c r="M477" s="163">
        <f>SHEET1!BL431*100-H477</f>
        <v>1979.6395372483657</v>
      </c>
      <c r="N477" s="168" t="str">
        <f t="shared" si="63"/>
        <v xml:space="preserve"> </v>
      </c>
      <c r="O477" s="163">
        <f>(1/SHEET1!AR431)*10000-$H477</f>
        <v>-2255.1228240322107</v>
      </c>
      <c r="P477" s="168" t="str">
        <f t="shared" si="64"/>
        <v xml:space="preserve"> </v>
      </c>
      <c r="Q477" s="163">
        <f>SHEET1!BD431*10000-$H477</f>
        <v>3648.6395372483657</v>
      </c>
      <c r="R477" s="168" t="str">
        <f t="shared" si="65"/>
        <v xml:space="preserve"> </v>
      </c>
      <c r="S477" s="163">
        <f>SHEET1!BP431*1000-$H477</f>
        <v>-997.16046275163444</v>
      </c>
      <c r="T477" s="168" t="str">
        <f t="shared" si="66"/>
        <v xml:space="preserve"> </v>
      </c>
      <c r="U477" s="163">
        <f>SHEET1!BH431*10000-$H477</f>
        <v>3271.6395372483657</v>
      </c>
      <c r="V477" s="168" t="str">
        <f t="shared" si="67"/>
        <v xml:space="preserve"> </v>
      </c>
      <c r="W477" s="34">
        <f t="shared" si="60"/>
        <v>-0.22321245184294963</v>
      </c>
      <c r="Z477" s="163">
        <f>(1/SHEET1!H431)*10000-$H477</f>
        <v>6860.0126715767219</v>
      </c>
      <c r="AA477" s="168" t="str">
        <f t="shared" si="68"/>
        <v xml:space="preserve"> </v>
      </c>
      <c r="AB477" s="163">
        <f>(1/SHEET1!AZ431)*10000-$H477</f>
        <v>8581.884418220563</v>
      </c>
      <c r="AC477" s="168" t="str">
        <f t="shared" si="69"/>
        <v>X</v>
      </c>
    </row>
    <row r="478" spans="1:29" ht="15">
      <c r="A478" s="159" t="str">
        <f>SHEET1!A432</f>
        <v>13 October 2008</v>
      </c>
      <c r="B478" s="160">
        <f>SHEET1!B432</f>
        <v>0.39583333333333331</v>
      </c>
      <c r="C478" s="161"/>
      <c r="D478" s="162"/>
      <c r="E478" s="161"/>
      <c r="H478" s="163">
        <f>SHEET1!BS432*100</f>
        <v>8051.7456971964539</v>
      </c>
      <c r="I478" s="168" t="str">
        <f t="shared" si="61"/>
        <v xml:space="preserve"> </v>
      </c>
      <c r="K478" s="163">
        <f>(1/SHEET1!AF432)*10000-H478</f>
        <v>-713.37334818346426</v>
      </c>
      <c r="L478" s="168" t="str">
        <f t="shared" si="62"/>
        <v xml:space="preserve"> </v>
      </c>
      <c r="M478" s="163">
        <f>SHEET1!BL432*100-H478</f>
        <v>1979.2543028035461</v>
      </c>
      <c r="N478" s="168" t="str">
        <f t="shared" si="63"/>
        <v xml:space="preserve"> </v>
      </c>
      <c r="O478" s="163">
        <f>(1/SHEET1!AR432)*10000-$H478</f>
        <v>-2242.8580991714762</v>
      </c>
      <c r="P478" s="168" t="str">
        <f t="shared" si="64"/>
        <v xml:space="preserve"> </v>
      </c>
      <c r="Q478" s="163">
        <f>SHEET1!BD432*10000-$H478</f>
        <v>3659.2543028035461</v>
      </c>
      <c r="R478" s="168" t="str">
        <f t="shared" si="65"/>
        <v xml:space="preserve"> </v>
      </c>
      <c r="S478" s="163">
        <f>SHEET1!BP432*1000-$H478</f>
        <v>-1001.4456971964537</v>
      </c>
      <c r="T478" s="168" t="str">
        <f t="shared" si="66"/>
        <v xml:space="preserve"> </v>
      </c>
      <c r="U478" s="163">
        <f>SHEET1!BH432*10000-$H478</f>
        <v>3269.2543028035479</v>
      </c>
      <c r="V478" s="168" t="str">
        <f t="shared" si="67"/>
        <v xml:space="preserve"> </v>
      </c>
      <c r="W478" s="34">
        <f t="shared" si="60"/>
        <v>-0.25171379026252638</v>
      </c>
      <c r="Z478" s="163">
        <f>(1/SHEET1!H432)*10000-$H478</f>
        <v>6842.5051219873394</v>
      </c>
      <c r="AA478" s="168" t="str">
        <f t="shared" si="68"/>
        <v xml:space="preserve"> </v>
      </c>
      <c r="AB478" s="163">
        <f>(1/SHEET1!AZ432)*10000-$H478</f>
        <v>8529.252478893748</v>
      </c>
      <c r="AC478" s="168" t="str">
        <f t="shared" si="69"/>
        <v xml:space="preserve"> </v>
      </c>
    </row>
    <row r="479" spans="1:29" ht="15">
      <c r="A479" s="159" t="str">
        <f>SHEET1!A433</f>
        <v>13 October 2008</v>
      </c>
      <c r="B479" s="160">
        <f>SHEET1!B433</f>
        <v>0.38541666666666669</v>
      </c>
      <c r="C479" s="161"/>
      <c r="D479" s="162"/>
      <c r="E479" s="161"/>
      <c r="H479" s="163">
        <f>SHEET1!BS433*100</f>
        <v>8050.6475274184668</v>
      </c>
      <c r="I479" s="168" t="str">
        <f t="shared" si="61"/>
        <v xml:space="preserve"> </v>
      </c>
      <c r="K479" s="163">
        <f>(1/SHEET1!AF433)*10000-H479</f>
        <v>-712.27517840547716</v>
      </c>
      <c r="L479" s="168" t="str">
        <f t="shared" si="62"/>
        <v xml:space="preserve"> </v>
      </c>
      <c r="M479" s="163">
        <f>SHEET1!BL433*100-H479</f>
        <v>1976.3524725815332</v>
      </c>
      <c r="N479" s="168" t="str">
        <f t="shared" si="63"/>
        <v xml:space="preserve"> </v>
      </c>
      <c r="O479" s="163">
        <f>(1/SHEET1!AR433)*10000-$H479</f>
        <v>-2240.0722804690195</v>
      </c>
      <c r="P479" s="168" t="str">
        <f t="shared" si="64"/>
        <v xml:space="preserve"> </v>
      </c>
      <c r="Q479" s="163">
        <f>SHEET1!BD433*10000-$H479</f>
        <v>3661.3524725815332</v>
      </c>
      <c r="R479" s="168" t="str">
        <f t="shared" si="65"/>
        <v xml:space="preserve"> </v>
      </c>
      <c r="S479" s="163">
        <f>SHEET1!BP433*1000-$H479</f>
        <v>-1003.3475274184666</v>
      </c>
      <c r="T479" s="168" t="str">
        <f t="shared" si="66"/>
        <v xml:space="preserve"> </v>
      </c>
      <c r="U479" s="163">
        <f>SHEET1!BH433*10000-$H479</f>
        <v>3250.352472581535</v>
      </c>
      <c r="V479" s="168" t="str">
        <f t="shared" si="67"/>
        <v xml:space="preserve"> </v>
      </c>
      <c r="W479" s="34">
        <f t="shared" si="60"/>
        <v>-0.22987799543578888</v>
      </c>
      <c r="Z479" s="163">
        <f>(1/SHEET1!H433)*10000-$H479</f>
        <v>6839.1678388709915</v>
      </c>
      <c r="AA479" s="168" t="str">
        <f t="shared" si="68"/>
        <v xml:space="preserve"> </v>
      </c>
      <c r="AB479" s="163">
        <f>(1/SHEET1!AZ433)*10000-$H479</f>
        <v>8549.6180768312006</v>
      </c>
      <c r="AC479" s="168" t="str">
        <f t="shared" si="69"/>
        <v xml:space="preserve"> </v>
      </c>
    </row>
    <row r="480" spans="1:29" ht="15">
      <c r="A480" s="159" t="str">
        <f>SHEET1!A434</f>
        <v>13 October 2008</v>
      </c>
      <c r="B480" s="160">
        <f>SHEET1!B434</f>
        <v>0.375</v>
      </c>
      <c r="C480" s="161"/>
      <c r="D480" s="162"/>
      <c r="E480" s="161"/>
      <c r="H480" s="163">
        <f>SHEET1!BS434*100</f>
        <v>8053.4448469765366</v>
      </c>
      <c r="I480" s="168" t="str">
        <f t="shared" si="61"/>
        <v xml:space="preserve"> </v>
      </c>
      <c r="K480" s="163">
        <f>(1/SHEET1!AF434)*10000-H480</f>
        <v>-720.99140805587376</v>
      </c>
      <c r="L480" s="168" t="str">
        <f t="shared" si="62"/>
        <v>N</v>
      </c>
      <c r="M480" s="163">
        <f>SHEET1!BL434*100-H480</f>
        <v>1986.5551530234634</v>
      </c>
      <c r="N480" s="168" t="str">
        <f t="shared" si="63"/>
        <v xml:space="preserve"> </v>
      </c>
      <c r="O480" s="163">
        <f>(1/SHEET1!AR434)*10000-$H480</f>
        <v>-2231.7064758989327</v>
      </c>
      <c r="P480" s="168" t="str">
        <f t="shared" si="64"/>
        <v xml:space="preserve"> </v>
      </c>
      <c r="Q480" s="163">
        <f>SHEET1!BD434*10000-$H480</f>
        <v>3692.5551530234634</v>
      </c>
      <c r="R480" s="168" t="str">
        <f t="shared" si="65"/>
        <v>X</v>
      </c>
      <c r="S480" s="163">
        <f>SHEET1!BP434*1000-$H480</f>
        <v>-1004.0448469765361</v>
      </c>
      <c r="T480" s="168" t="str">
        <f t="shared" si="66"/>
        <v xml:space="preserve"> </v>
      </c>
      <c r="U480" s="163">
        <f>SHEET1!BH434*10000-$H480</f>
        <v>3245.5551530234616</v>
      </c>
      <c r="V480" s="168" t="str">
        <f t="shared" si="67"/>
        <v xml:space="preserve"> </v>
      </c>
      <c r="W480" s="34">
        <f t="shared" si="60"/>
        <v>-0.17891602851409294</v>
      </c>
      <c r="Z480" s="163">
        <f>(1/SHEET1!H434)*10000-$H480</f>
        <v>6805.3961634246507</v>
      </c>
      <c r="AA480" s="168" t="str">
        <f t="shared" si="68"/>
        <v xml:space="preserve"> </v>
      </c>
      <c r="AB480" s="163">
        <f>(1/SHEET1!AZ434)*10000-$H480</f>
        <v>8502.8465437519408</v>
      </c>
      <c r="AC480" s="168" t="str">
        <f t="shared" si="69"/>
        <v xml:space="preserve"> </v>
      </c>
    </row>
    <row r="481" spans="1:29" ht="15">
      <c r="A481" s="159" t="str">
        <f>SHEET1!A435</f>
        <v>13 October 2008</v>
      </c>
      <c r="B481" s="160">
        <f>SHEET1!B435</f>
        <v>0.36458333333333331</v>
      </c>
      <c r="C481" s="161"/>
      <c r="D481" s="162"/>
      <c r="E481" s="161"/>
      <c r="H481" s="163">
        <f>SHEET1!BS435*100</f>
        <v>8054.6101361629799</v>
      </c>
      <c r="I481" s="168" t="str">
        <f t="shared" si="61"/>
        <v xml:space="preserve"> </v>
      </c>
      <c r="K481" s="163">
        <f>(1/SHEET1!AF435)*10000-H481</f>
        <v>-718.92938498927106</v>
      </c>
      <c r="L481" s="168" t="str">
        <f t="shared" si="62"/>
        <v xml:space="preserve"> </v>
      </c>
      <c r="M481" s="163">
        <f>SHEET1!BL435*100-H481</f>
        <v>2005.3898638370201</v>
      </c>
      <c r="N481" s="168" t="str">
        <f t="shared" si="63"/>
        <v xml:space="preserve"> </v>
      </c>
      <c r="O481" s="163">
        <f>(1/SHEET1!AR435)*10000-$H481</f>
        <v>-2229.4805270291763</v>
      </c>
      <c r="P481" s="168" t="str">
        <f t="shared" si="64"/>
        <v xml:space="preserve"> </v>
      </c>
      <c r="Q481" s="163">
        <f>SHEET1!BD435*10000-$H481</f>
        <v>3658.3898638370201</v>
      </c>
      <c r="R481" s="168" t="str">
        <f t="shared" si="65"/>
        <v xml:space="preserve"> </v>
      </c>
      <c r="S481" s="163">
        <f>SHEET1!BP435*1000-$H481</f>
        <v>-1008.3101361629806</v>
      </c>
      <c r="T481" s="168" t="str">
        <f t="shared" si="66"/>
        <v>N</v>
      </c>
      <c r="U481" s="163">
        <f>SHEET1!BH435*10000-$H481</f>
        <v>3225.3898638370183</v>
      </c>
      <c r="V481" s="168" t="str">
        <f t="shared" si="67"/>
        <v>N</v>
      </c>
      <c r="W481" s="34">
        <f t="shared" si="60"/>
        <v>-0.1971687767830462</v>
      </c>
      <c r="Z481" s="163">
        <f>(1/SHEET1!H435)*10000-$H481</f>
        <v>6837.4226263090977</v>
      </c>
      <c r="AA481" s="168" t="str">
        <f t="shared" si="68"/>
        <v xml:space="preserve"> </v>
      </c>
      <c r="AB481" s="163">
        <f>(1/SHEET1!AZ435)*10000-$H481</f>
        <v>8523.6392007070463</v>
      </c>
      <c r="AC481" s="168" t="str">
        <f t="shared" si="69"/>
        <v xml:space="preserve"> </v>
      </c>
    </row>
    <row r="482" spans="1:29" ht="15">
      <c r="A482" s="159" t="str">
        <f>SHEET1!A436</f>
        <v>13 October 2008</v>
      </c>
      <c r="B482" s="160">
        <f>SHEET1!B436</f>
        <v>0.35416666666666669</v>
      </c>
      <c r="C482" s="161"/>
      <c r="D482" s="162"/>
      <c r="E482" s="161"/>
      <c r="H482" s="163">
        <f>SHEET1!BS436*100</f>
        <v>8050.8455323205762</v>
      </c>
      <c r="I482" s="168" t="str">
        <f t="shared" si="61"/>
        <v xml:space="preserve"> </v>
      </c>
      <c r="K482" s="163">
        <f>(1/SHEET1!AF436)*10000-H482</f>
        <v>-717.31663821673283</v>
      </c>
      <c r="L482" s="168" t="str">
        <f t="shared" si="62"/>
        <v xml:space="preserve"> </v>
      </c>
      <c r="M482" s="163">
        <f>SHEET1!BL436*100-H482</f>
        <v>1999.1544676794238</v>
      </c>
      <c r="N482" s="168" t="str">
        <f t="shared" si="63"/>
        <v xml:space="preserve"> </v>
      </c>
      <c r="O482" s="163">
        <f>(1/SHEET1!AR436)*10000-$H482</f>
        <v>-2216.1994036082824</v>
      </c>
      <c r="P482" s="168" t="str">
        <f t="shared" si="64"/>
        <v xml:space="preserve"> </v>
      </c>
      <c r="Q482" s="163">
        <f>SHEET1!BD436*10000-$H482</f>
        <v>3633.1544676794256</v>
      </c>
      <c r="R482" s="168" t="str">
        <f t="shared" si="65"/>
        <v xml:space="preserve"> </v>
      </c>
      <c r="S482" s="163">
        <f>SHEET1!BP436*1000-$H482</f>
        <v>-1005.8455323205762</v>
      </c>
      <c r="T482" s="168" t="str">
        <f t="shared" si="66"/>
        <v xml:space="preserve"> </v>
      </c>
      <c r="U482" s="163">
        <f>SHEET1!BH436*10000-$H482</f>
        <v>3240.1544676794238</v>
      </c>
      <c r="V482" s="168" t="str">
        <f t="shared" si="67"/>
        <v xml:space="preserve"> </v>
      </c>
      <c r="W482" s="34">
        <f t="shared" si="60"/>
        <v>-0.23163198227695417</v>
      </c>
      <c r="Z482" s="163">
        <f>(1/SHEET1!H436)*10000-$H482</f>
        <v>6755.1953323522102</v>
      </c>
      <c r="AA482" s="168" t="str">
        <f t="shared" si="68"/>
        <v xml:space="preserve"> </v>
      </c>
      <c r="AB482" s="163">
        <f>(1/SHEET1!AZ436)*10000-$H482</f>
        <v>8480.8125929893922</v>
      </c>
      <c r="AC482" s="168" t="str">
        <f t="shared" si="69"/>
        <v xml:space="preserve"> </v>
      </c>
    </row>
    <row r="483" spans="1:29" ht="15">
      <c r="A483" s="159" t="str">
        <f>SHEET1!A437</f>
        <v>13 October 2008</v>
      </c>
      <c r="B483" s="160">
        <f>SHEET1!B437</f>
        <v>0.34375</v>
      </c>
      <c r="C483" s="161"/>
      <c r="D483" s="162"/>
      <c r="E483" s="161"/>
      <c r="H483" s="163">
        <f>SHEET1!BS437*100</f>
        <v>8045.8000692219539</v>
      </c>
      <c r="I483" s="168" t="str">
        <f t="shared" si="61"/>
        <v xml:space="preserve"> </v>
      </c>
      <c r="K483" s="163">
        <f>(1/SHEET1!AF437)*10000-H483</f>
        <v>-717.64529859319828</v>
      </c>
      <c r="L483" s="168" t="str">
        <f t="shared" si="62"/>
        <v xml:space="preserve"> </v>
      </c>
      <c r="M483" s="163">
        <f>SHEET1!BL437*100-H483</f>
        <v>2011.1999307780461</v>
      </c>
      <c r="N483" s="168" t="str">
        <f t="shared" si="63"/>
        <v xml:space="preserve"> </v>
      </c>
      <c r="O483" s="163">
        <f>(1/SHEET1!AR437)*10000-$H483</f>
        <v>-2210.4729991396762</v>
      </c>
      <c r="P483" s="168" t="str">
        <f t="shared" si="64"/>
        <v xml:space="preserve"> </v>
      </c>
      <c r="Q483" s="163">
        <f>SHEET1!BD437*10000-$H483</f>
        <v>3607.1999307780461</v>
      </c>
      <c r="R483" s="168" t="str">
        <f t="shared" si="65"/>
        <v xml:space="preserve"> </v>
      </c>
      <c r="S483" s="163">
        <f>SHEET1!BP437*1000-$H483</f>
        <v>-1003.8000692219539</v>
      </c>
      <c r="T483" s="168" t="str">
        <f t="shared" si="66"/>
        <v xml:space="preserve"> </v>
      </c>
      <c r="U483" s="163">
        <f>SHEET1!BH437*10000-$H483</f>
        <v>3244.1999307780461</v>
      </c>
      <c r="V483" s="168" t="str">
        <f t="shared" si="67"/>
        <v xml:space="preserve"> </v>
      </c>
      <c r="W483" s="34">
        <f t="shared" si="60"/>
        <v>-0.29853344046715924</v>
      </c>
      <c r="Z483" s="163">
        <f>(1/SHEET1!H437)*10000-$H483</f>
        <v>6696.9391317215814</v>
      </c>
      <c r="AA483" s="168" t="str">
        <f t="shared" si="68"/>
        <v>N</v>
      </c>
      <c r="AB483" s="163">
        <f>(1/SHEET1!AZ437)*10000-$H483</f>
        <v>8488.5914651695821</v>
      </c>
      <c r="AC483" s="168" t="str">
        <f t="shared" si="69"/>
        <v xml:space="preserve"> </v>
      </c>
    </row>
    <row r="484" spans="1:29" ht="15">
      <c r="A484" s="159" t="str">
        <f>SHEET1!A438</f>
        <v>13 October 2008</v>
      </c>
      <c r="B484" s="160">
        <f>SHEET1!B438</f>
        <v>0.33333333333333331</v>
      </c>
      <c r="C484" s="161"/>
      <c r="D484" s="162"/>
      <c r="E484" s="161"/>
      <c r="H484" s="163">
        <f>SHEET1!BS438*100</f>
        <v>8046.7991338704342</v>
      </c>
      <c r="I484" s="168" t="str">
        <f t="shared" si="61"/>
        <v xml:space="preserve"> </v>
      </c>
      <c r="K484" s="163">
        <f>(1/SHEET1!AF438)*10000-H484</f>
        <v>-713.27023976659075</v>
      </c>
      <c r="L484" s="168" t="str">
        <f t="shared" si="62"/>
        <v xml:space="preserve"> </v>
      </c>
      <c r="M484" s="163">
        <f>SHEET1!BL438*100-H484</f>
        <v>1999.2008661295658</v>
      </c>
      <c r="N484" s="168" t="str">
        <f t="shared" si="63"/>
        <v xml:space="preserve"> </v>
      </c>
      <c r="O484" s="163">
        <f>(1/SHEET1!AR438)*10000-$H484</f>
        <v>-2207.0420677643833</v>
      </c>
      <c r="P484" s="168" t="str">
        <f t="shared" si="64"/>
        <v>X</v>
      </c>
      <c r="Q484" s="163">
        <f>SHEET1!BD438*10000-$H484</f>
        <v>3592.2008661295658</v>
      </c>
      <c r="R484" s="168" t="str">
        <f t="shared" si="65"/>
        <v xml:space="preserve"> </v>
      </c>
      <c r="S484" s="163">
        <f>SHEET1!BP438*1000-$H484</f>
        <v>-993.59913387043343</v>
      </c>
      <c r="T484" s="168" t="str">
        <f t="shared" si="66"/>
        <v xml:space="preserve"> </v>
      </c>
      <c r="U484" s="163">
        <f>SHEET1!BH438*10000-$H484</f>
        <v>3234.2008661295677</v>
      </c>
      <c r="V484" s="168" t="str">
        <f t="shared" si="67"/>
        <v xml:space="preserve"> </v>
      </c>
      <c r="W484" s="34">
        <f t="shared" si="60"/>
        <v>-0.37752535489078021</v>
      </c>
      <c r="Z484" s="163">
        <f>(1/SHEET1!H438)*10000-$H484</f>
        <v>6713.3484676055814</v>
      </c>
      <c r="AA484" s="168" t="str">
        <f t="shared" si="68"/>
        <v xml:space="preserve"> </v>
      </c>
      <c r="AB484" s="163">
        <f>(1/SHEET1!AZ438)*10000-$H484</f>
        <v>8509.4922568580441</v>
      </c>
      <c r="AC484" s="168" t="str">
        <f t="shared" si="69"/>
        <v xml:space="preserve"> </v>
      </c>
    </row>
    <row r="485" spans="1:29" ht="15">
      <c r="A485" s="159" t="str">
        <f>SHEET1!A439</f>
        <v>13 October 2008</v>
      </c>
      <c r="B485" s="160">
        <f>SHEET1!B439</f>
        <v>0.32291666666666669</v>
      </c>
      <c r="C485" s="161"/>
      <c r="D485" s="162"/>
      <c r="E485" s="161"/>
      <c r="H485" s="163">
        <f>SHEET1!BS439*100</f>
        <v>8050.5449095764452</v>
      </c>
      <c r="I485" s="168" t="str">
        <f t="shared" si="61"/>
        <v xml:space="preserve"> </v>
      </c>
      <c r="K485" s="163">
        <f>(1/SHEET1!AF439)*10000-H485</f>
        <v>-712.71103813529498</v>
      </c>
      <c r="L485" s="168" t="str">
        <f t="shared" si="62"/>
        <v xml:space="preserve"> </v>
      </c>
      <c r="M485" s="163">
        <f>SHEET1!BL439*100-H485</f>
        <v>2004.4550904235548</v>
      </c>
      <c r="N485" s="168" t="str">
        <f t="shared" si="63"/>
        <v xml:space="preserve"> </v>
      </c>
      <c r="O485" s="163">
        <f>(1/SHEET1!AR439)*10000-$H485</f>
        <v>-2212.1516354054975</v>
      </c>
      <c r="P485" s="168" t="str">
        <f t="shared" si="64"/>
        <v xml:space="preserve"> </v>
      </c>
      <c r="Q485" s="163">
        <f>SHEET1!BD439*10000-$H485</f>
        <v>3583.4550904235548</v>
      </c>
      <c r="R485" s="168" t="str">
        <f t="shared" si="65"/>
        <v>N</v>
      </c>
      <c r="S485" s="163">
        <f>SHEET1!BP439*1000-$H485</f>
        <v>-993.64490957644557</v>
      </c>
      <c r="T485" s="168" t="str">
        <f t="shared" si="66"/>
        <v xml:space="preserve"> </v>
      </c>
      <c r="U485" s="163">
        <f>SHEET1!BH439*10000-$H485</f>
        <v>3244.4550904235548</v>
      </c>
      <c r="V485" s="168" t="str">
        <f t="shared" si="67"/>
        <v xml:space="preserve"> </v>
      </c>
      <c r="W485" s="34">
        <f t="shared" si="60"/>
        <v>-0.49922829160905263</v>
      </c>
      <c r="Z485" s="163">
        <f>(1/SHEET1!H439)*10000-$H485</f>
        <v>6784.049364270164</v>
      </c>
      <c r="AA485" s="168" t="str">
        <f t="shared" si="68"/>
        <v xml:space="preserve"> </v>
      </c>
      <c r="AB485" s="163">
        <f>(1/SHEET1!AZ439)*10000-$H485</f>
        <v>8494.7893061747127</v>
      </c>
      <c r="AC485" s="168" t="str">
        <f t="shared" si="69"/>
        <v xml:space="preserve"> </v>
      </c>
    </row>
    <row r="486" spans="1:29" ht="15">
      <c r="A486" s="159" t="str">
        <f>SHEET1!A440</f>
        <v>13 October 2008</v>
      </c>
      <c r="B486" s="160">
        <f>SHEET1!B440</f>
        <v>0.3125</v>
      </c>
      <c r="C486" s="161"/>
      <c r="D486" s="162"/>
      <c r="E486" s="161"/>
      <c r="H486" s="163">
        <f>SHEET1!BS440*100</f>
        <v>8048.9149060146419</v>
      </c>
      <c r="I486" s="168" t="str">
        <f t="shared" si="61"/>
        <v xml:space="preserve"> </v>
      </c>
      <c r="K486" s="163">
        <f>(1/SHEET1!AF440)*10000-H486</f>
        <v>-719.14872555579859</v>
      </c>
      <c r="L486" s="168" t="str">
        <f t="shared" si="62"/>
        <v xml:space="preserve"> </v>
      </c>
      <c r="M486" s="163">
        <f>SHEET1!BL440*100-H486</f>
        <v>2028.0850939853581</v>
      </c>
      <c r="N486" s="168" t="str">
        <f t="shared" si="63"/>
        <v>X</v>
      </c>
      <c r="O486" s="163">
        <f>(1/SHEET1!AR440)*10000-$H486</f>
        <v>-2225.4814096251712</v>
      </c>
      <c r="P486" s="168" t="str">
        <f t="shared" si="64"/>
        <v xml:space="preserve"> </v>
      </c>
      <c r="Q486" s="163">
        <f>SHEET1!BD440*10000-$H486</f>
        <v>3598.0850939853581</v>
      </c>
      <c r="R486" s="168" t="str">
        <f t="shared" si="65"/>
        <v xml:space="preserve"> </v>
      </c>
      <c r="S486" s="163">
        <f>SHEET1!BP440*1000-$H486</f>
        <v>-1002.9149060146419</v>
      </c>
      <c r="T486" s="168" t="str">
        <f t="shared" si="66"/>
        <v xml:space="preserve"> </v>
      </c>
      <c r="U486" s="163">
        <f>SHEET1!BH440*10000-$H486</f>
        <v>3276.0850939853581</v>
      </c>
      <c r="V486" s="168" t="str">
        <f t="shared" si="67"/>
        <v xml:space="preserve"> </v>
      </c>
      <c r="W486" s="34">
        <f t="shared" si="60"/>
        <v>-0.559386869058764</v>
      </c>
      <c r="Z486" s="163">
        <f>(1/SHEET1!H440)*10000-$H486</f>
        <v>6733.0510954635547</v>
      </c>
      <c r="AA486" s="168" t="str">
        <f t="shared" si="68"/>
        <v xml:space="preserve"> </v>
      </c>
      <c r="AB486" s="163">
        <f>(1/SHEET1!AZ440)*10000-$H486</f>
        <v>8474.5484118967943</v>
      </c>
      <c r="AC486" s="168" t="str">
        <f t="shared" si="69"/>
        <v xml:space="preserve"> </v>
      </c>
    </row>
    <row r="487" spans="1:29" ht="15">
      <c r="A487" s="159" t="str">
        <f>SHEET1!A441</f>
        <v>13 October 2008</v>
      </c>
      <c r="B487" s="160">
        <f>SHEET1!B441</f>
        <v>0.30208333333333331</v>
      </c>
      <c r="C487" s="161"/>
      <c r="D487" s="162"/>
      <c r="E487" s="161"/>
      <c r="H487" s="163">
        <f>SHEET1!BS441*100</f>
        <v>8053.705127324034</v>
      </c>
      <c r="I487" s="168" t="str">
        <f t="shared" si="61"/>
        <v xml:space="preserve"> </v>
      </c>
      <c r="K487" s="163">
        <f>(1/SHEET1!AF441)*10000-H487</f>
        <v>-718.56245879913058</v>
      </c>
      <c r="L487" s="168" t="str">
        <f t="shared" si="62"/>
        <v xml:space="preserve"> </v>
      </c>
      <c r="M487" s="163">
        <f>SHEET1!BL441*100-H487</f>
        <v>2017.294872675966</v>
      </c>
      <c r="N487" s="168" t="str">
        <f t="shared" si="63"/>
        <v xml:space="preserve"> </v>
      </c>
      <c r="O487" s="163">
        <f>(1/SHEET1!AR441)*10000-$H487</f>
        <v>-2221.7811756123638</v>
      </c>
      <c r="P487" s="168" t="str">
        <f t="shared" si="64"/>
        <v xml:space="preserve"> </v>
      </c>
      <c r="Q487" s="163">
        <f>SHEET1!BD441*10000-$H487</f>
        <v>3601.294872675966</v>
      </c>
      <c r="R487" s="168" t="str">
        <f t="shared" si="65"/>
        <v xml:space="preserve"> </v>
      </c>
      <c r="S487" s="163">
        <f>SHEET1!BP441*1000-$H487</f>
        <v>-996.20512732403404</v>
      </c>
      <c r="T487" s="168" t="str">
        <f t="shared" si="66"/>
        <v xml:space="preserve"> </v>
      </c>
      <c r="U487" s="163">
        <f>SHEET1!BH441*10000-$H487</f>
        <v>3279.294872675966</v>
      </c>
      <c r="V487" s="168" t="str">
        <f t="shared" si="67"/>
        <v xml:space="preserve"> </v>
      </c>
      <c r="W487" s="34">
        <f t="shared" si="60"/>
        <v>-0.51251939579150918</v>
      </c>
      <c r="Z487" s="163">
        <f>(1/SHEET1!H441)*10000-$H487</f>
        <v>6750.1438734161584</v>
      </c>
      <c r="AA487" s="168" t="str">
        <f t="shared" si="68"/>
        <v xml:space="preserve"> </v>
      </c>
      <c r="AB487" s="163">
        <f>(1/SHEET1!AZ441)*10000-$H487</f>
        <v>8494.3670222705387</v>
      </c>
      <c r="AC487" s="168" t="str">
        <f t="shared" si="69"/>
        <v xml:space="preserve"> </v>
      </c>
    </row>
    <row r="488" spans="1:29" ht="15">
      <c r="A488" s="159" t="str">
        <f>SHEET1!A442</f>
        <v>13 October 2008</v>
      </c>
      <c r="B488" s="160">
        <f>SHEET1!B442</f>
        <v>0.29166666666666669</v>
      </c>
      <c r="C488" s="161"/>
      <c r="D488" s="162"/>
      <c r="E488" s="161"/>
      <c r="H488" s="163">
        <f>SHEET1!BS442*100</f>
        <v>8059.2184016015035</v>
      </c>
      <c r="I488" s="168" t="str">
        <f t="shared" si="61"/>
        <v xml:space="preserve"> </v>
      </c>
      <c r="K488" s="163">
        <f>(1/SHEET1!AF442)*10000-H488</f>
        <v>-716.53538522732015</v>
      </c>
      <c r="L488" s="168" t="str">
        <f t="shared" si="62"/>
        <v xml:space="preserve"> </v>
      </c>
      <c r="M488" s="163">
        <f>SHEET1!BL442*100-H488</f>
        <v>2003.7815983984965</v>
      </c>
      <c r="N488" s="168" t="str">
        <f t="shared" si="63"/>
        <v xml:space="preserve"> </v>
      </c>
      <c r="O488" s="163">
        <f>(1/SHEET1!AR442)*10000-$H488</f>
        <v>-2222.18828252609</v>
      </c>
      <c r="P488" s="168" t="str">
        <f t="shared" si="64"/>
        <v xml:space="preserve"> </v>
      </c>
      <c r="Q488" s="163">
        <f>SHEET1!BD442*10000-$H488</f>
        <v>3611.7815983984965</v>
      </c>
      <c r="R488" s="168" t="str">
        <f t="shared" si="65"/>
        <v xml:space="preserve"> </v>
      </c>
      <c r="S488" s="163">
        <f>SHEET1!BP442*1000-$H488</f>
        <v>-1000.5184016015037</v>
      </c>
      <c r="T488" s="168" t="str">
        <f t="shared" si="66"/>
        <v xml:space="preserve"> </v>
      </c>
      <c r="U488" s="163">
        <f>SHEET1!BH442*10000-$H488</f>
        <v>3277.7815983984965</v>
      </c>
      <c r="V488" s="168" t="str">
        <f t="shared" si="67"/>
        <v xml:space="preserve"> </v>
      </c>
      <c r="W488" s="34">
        <f t="shared" si="60"/>
        <v>-0.47992182424568225</v>
      </c>
      <c r="Z488" s="163">
        <f>(1/SHEET1!H442)*10000-$H488</f>
        <v>6788.5915464311638</v>
      </c>
      <c r="AA488" s="168" t="str">
        <f t="shared" si="68"/>
        <v xml:space="preserve"> </v>
      </c>
      <c r="AB488" s="163">
        <f>(1/SHEET1!AZ442)*10000-$H488</f>
        <v>8475.1731327900325</v>
      </c>
      <c r="AC488" s="168" t="str">
        <f t="shared" si="69"/>
        <v xml:space="preserve"> </v>
      </c>
    </row>
    <row r="489" spans="1:29" ht="15">
      <c r="A489" s="159" t="str">
        <f>SHEET1!A443</f>
        <v>13 October 2008</v>
      </c>
      <c r="B489" s="160">
        <f>SHEET1!B443</f>
        <v>0.28125</v>
      </c>
      <c r="C489" s="161"/>
      <c r="D489" s="162"/>
      <c r="E489" s="161"/>
      <c r="H489" s="163">
        <f>SHEET1!BS443*100</f>
        <v>8043.8426099234821</v>
      </c>
      <c r="I489" s="168" t="str">
        <f t="shared" si="61"/>
        <v xml:space="preserve"> </v>
      </c>
      <c r="K489" s="163">
        <f>(1/SHEET1!AF443)*10000-H489</f>
        <v>-718.90853433016218</v>
      </c>
      <c r="L489" s="168" t="str">
        <f t="shared" si="62"/>
        <v xml:space="preserve"> </v>
      </c>
      <c r="M489" s="163">
        <f>SHEET1!BL443*100-H489</f>
        <v>2016.1573900765179</v>
      </c>
      <c r="N489" s="168" t="str">
        <f t="shared" si="63"/>
        <v xml:space="preserve"> </v>
      </c>
      <c r="O489" s="163">
        <f>(1/SHEET1!AR443)*10000-$H489</f>
        <v>-2217.6948588165142</v>
      </c>
      <c r="P489" s="168" t="str">
        <f t="shared" si="64"/>
        <v xml:space="preserve"> </v>
      </c>
      <c r="Q489" s="163">
        <f>SHEET1!BD443*10000-$H489</f>
        <v>3594.1573900765179</v>
      </c>
      <c r="R489" s="168" t="str">
        <f t="shared" si="65"/>
        <v xml:space="preserve"> </v>
      </c>
      <c r="S489" s="163">
        <f>SHEET1!BP443*1000-$H489</f>
        <v>-1004.3426099234821</v>
      </c>
      <c r="T489" s="168" t="str">
        <f t="shared" si="66"/>
        <v xml:space="preserve"> </v>
      </c>
      <c r="U489" s="163">
        <f>SHEET1!BH443*10000-$H489</f>
        <v>3303.1573900765179</v>
      </c>
      <c r="V489" s="168" t="str">
        <f t="shared" si="67"/>
        <v>X</v>
      </c>
      <c r="W489" s="34">
        <f t="shared" si="60"/>
        <v>-0.45015781115995979</v>
      </c>
      <c r="Z489" s="163">
        <f>(1/SHEET1!H443)*10000-$H489</f>
        <v>6781.9542766591712</v>
      </c>
      <c r="AA489" s="168" t="str">
        <f t="shared" si="68"/>
        <v xml:space="preserve"> </v>
      </c>
      <c r="AB489" s="163">
        <f>(1/SHEET1!AZ443)*10000-$H489</f>
        <v>8438.7682356344558</v>
      </c>
      <c r="AC489" s="168" t="str">
        <f t="shared" si="69"/>
        <v>N</v>
      </c>
    </row>
    <row r="490" spans="1:29" ht="15">
      <c r="A490" s="159" t="str">
        <f>SHEET1!A444</f>
        <v>13 October 2008</v>
      </c>
      <c r="B490" s="160">
        <f>SHEET1!B444</f>
        <v>0.27083333333333331</v>
      </c>
      <c r="C490" s="161"/>
      <c r="D490" s="162"/>
      <c r="E490" s="161"/>
      <c r="H490" s="163">
        <f>SHEET1!BS444*100</f>
        <v>8041.7246167311077</v>
      </c>
      <c r="I490" s="168" t="str">
        <f t="shared" si="61"/>
        <v>N</v>
      </c>
      <c r="K490" s="163">
        <f>(1/SHEET1!AF444)*10000-H490</f>
        <v>-717.86347713831492</v>
      </c>
      <c r="L490" s="168" t="str">
        <f t="shared" si="62"/>
        <v xml:space="preserve"> </v>
      </c>
      <c r="M490" s="163">
        <f>SHEET1!BL444*100-H490</f>
        <v>2001.2753832688923</v>
      </c>
      <c r="N490" s="168" t="str">
        <f t="shared" si="63"/>
        <v xml:space="preserve"> </v>
      </c>
      <c r="O490" s="163">
        <f>(1/SHEET1!AR444)*10000-$H490</f>
        <v>-2226.4187316415519</v>
      </c>
      <c r="P490" s="168" t="str">
        <f t="shared" si="64"/>
        <v xml:space="preserve"> </v>
      </c>
      <c r="Q490" s="163">
        <f>SHEET1!BD444*10000-$H490</f>
        <v>3624.2753832688923</v>
      </c>
      <c r="R490" s="168" t="str">
        <f t="shared" si="65"/>
        <v xml:space="preserve"> </v>
      </c>
      <c r="S490" s="163">
        <f>SHEET1!BP444*1000-$H490</f>
        <v>-1005.1246167311074</v>
      </c>
      <c r="T490" s="168" t="str">
        <f t="shared" si="66"/>
        <v>N</v>
      </c>
      <c r="U490" s="163">
        <f>SHEET1!BH444*10000-$H490</f>
        <v>3296.2753832688923</v>
      </c>
      <c r="V490" s="168" t="str">
        <f t="shared" si="67"/>
        <v xml:space="preserve"> </v>
      </c>
      <c r="W490" s="34">
        <f t="shared" si="60"/>
        <v>-0.33286726485764306</v>
      </c>
      <c r="Z490" s="163">
        <f>(1/SHEET1!H444)*10000-$H490</f>
        <v>6799.4745521617388</v>
      </c>
      <c r="AA490" s="168" t="str">
        <f t="shared" si="68"/>
        <v xml:space="preserve"> </v>
      </c>
      <c r="AB490" s="163">
        <f>(1/SHEET1!AZ444)*10000-$H490</f>
        <v>8525.5384714067313</v>
      </c>
      <c r="AC490" s="168" t="str">
        <f t="shared" si="69"/>
        <v xml:space="preserve"> </v>
      </c>
    </row>
    <row r="491" spans="1:29" ht="15">
      <c r="A491" s="159" t="str">
        <f>SHEET1!A445</f>
        <v>13 October 2008</v>
      </c>
      <c r="B491" s="160">
        <f>SHEET1!B445</f>
        <v>0.26041666666666669</v>
      </c>
      <c r="C491" s="161"/>
      <c r="D491" s="162"/>
      <c r="E491" s="161"/>
      <c r="H491" s="163">
        <f>SHEET1!BS445*100</f>
        <v>8047.9243384657639</v>
      </c>
      <c r="I491" s="168" t="str">
        <f t="shared" si="61"/>
        <v xml:space="preserve"> </v>
      </c>
      <c r="K491" s="163">
        <f>(1/SHEET1!AF445)*10000-H491</f>
        <v>-714.39544436192045</v>
      </c>
      <c r="L491" s="168" t="str">
        <f t="shared" si="62"/>
        <v xml:space="preserve"> </v>
      </c>
      <c r="M491" s="163">
        <f>SHEET1!BL445*100-H491</f>
        <v>1986.0756615342361</v>
      </c>
      <c r="N491" s="168" t="str">
        <f t="shared" si="63"/>
        <v xml:space="preserve"> </v>
      </c>
      <c r="O491" s="163">
        <f>(1/SHEET1!AR445)*10000-$H491</f>
        <v>-2229.9117715586199</v>
      </c>
      <c r="P491" s="168" t="str">
        <f t="shared" si="64"/>
        <v xml:space="preserve"> </v>
      </c>
      <c r="Q491" s="163">
        <f>SHEET1!BD445*10000-$H491</f>
        <v>3624.0756615342361</v>
      </c>
      <c r="R491" s="168" t="str">
        <f t="shared" si="65"/>
        <v xml:space="preserve"> </v>
      </c>
      <c r="S491" s="163">
        <f>SHEET1!BP445*1000-$H491</f>
        <v>-993.8243384657635</v>
      </c>
      <c r="T491" s="168" t="str">
        <f t="shared" si="66"/>
        <v xml:space="preserve"> </v>
      </c>
      <c r="U491" s="163">
        <f>SHEET1!BH445*10000-$H491</f>
        <v>3297.0756615342361</v>
      </c>
      <c r="V491" s="168" t="str">
        <f t="shared" si="67"/>
        <v xml:space="preserve"> </v>
      </c>
      <c r="W491" s="34">
        <f t="shared" si="60"/>
        <v>-0.18253304532920978</v>
      </c>
      <c r="Z491" s="163">
        <f>(1/SHEET1!H445)*10000-$H491</f>
        <v>6782.269937079247</v>
      </c>
      <c r="AA491" s="168" t="str">
        <f t="shared" si="68"/>
        <v xml:space="preserve"> </v>
      </c>
      <c r="AB491" s="163">
        <f>(1/SHEET1!AZ445)*10000-$H491</f>
        <v>8524.8300533141482</v>
      </c>
      <c r="AC491" s="168" t="str">
        <f t="shared" si="69"/>
        <v xml:space="preserve"> </v>
      </c>
    </row>
    <row r="492" spans="1:29" ht="15">
      <c r="A492" s="159" t="str">
        <f>SHEET1!A446</f>
        <v>13 October 2008</v>
      </c>
      <c r="B492" s="160">
        <f>SHEET1!B446</f>
        <v>0.25</v>
      </c>
      <c r="C492" s="161"/>
      <c r="D492" s="162"/>
      <c r="E492" s="161"/>
      <c r="H492" s="163">
        <f>SHEET1!BS446*100</f>
        <v>8054.265966855125</v>
      </c>
      <c r="I492" s="168" t="str">
        <f t="shared" si="61"/>
        <v xml:space="preserve"> </v>
      </c>
      <c r="K492" s="163">
        <f>(1/SHEET1!AF446)*10000-H492</f>
        <v>-719.66130204655747</v>
      </c>
      <c r="L492" s="168" t="str">
        <f t="shared" si="62"/>
        <v>N</v>
      </c>
      <c r="M492" s="163">
        <f>SHEET1!BL446*100-H492</f>
        <v>1980.734033144875</v>
      </c>
      <c r="N492" s="168" t="str">
        <f t="shared" si="63"/>
        <v xml:space="preserve"> </v>
      </c>
      <c r="O492" s="163">
        <f>(1/SHEET1!AR446)*10000-$H492</f>
        <v>-2225.4014296669693</v>
      </c>
      <c r="P492" s="168" t="str">
        <f t="shared" si="64"/>
        <v xml:space="preserve"> </v>
      </c>
      <c r="Q492" s="163">
        <f>SHEET1!BD446*10000-$H492</f>
        <v>3657.734033144875</v>
      </c>
      <c r="R492" s="168" t="str">
        <f t="shared" si="65"/>
        <v xml:space="preserve"> </v>
      </c>
      <c r="S492" s="163">
        <f>SHEET1!BP446*1000-$H492</f>
        <v>-982.86596685512541</v>
      </c>
      <c r="T492" s="168" t="str">
        <f t="shared" si="66"/>
        <v xml:space="preserve"> </v>
      </c>
      <c r="U492" s="163">
        <f>SHEET1!BH446*10000-$H492</f>
        <v>3288.734033144875</v>
      </c>
      <c r="V492" s="168" t="str">
        <f t="shared" si="67"/>
        <v xml:space="preserve"> </v>
      </c>
      <c r="W492" s="34">
        <f t="shared" si="60"/>
        <v>0.10980571066481892</v>
      </c>
      <c r="Z492" s="163">
        <f>(1/SHEET1!H446)*10000-$H492</f>
        <v>6808.9920593042107</v>
      </c>
      <c r="AA492" s="168" t="str">
        <f t="shared" si="68"/>
        <v xml:space="preserve"> </v>
      </c>
      <c r="AB492" s="163">
        <f>(1/SHEET1!AZ446)*10000-$H492</f>
        <v>8523.9833700149029</v>
      </c>
      <c r="AC492" s="168" t="str">
        <f t="shared" si="69"/>
        <v xml:space="preserve"> </v>
      </c>
    </row>
    <row r="493" spans="1:29" ht="15">
      <c r="A493" s="159" t="str">
        <f>SHEET1!A447</f>
        <v>13 October 2008</v>
      </c>
      <c r="B493" s="160">
        <f>SHEET1!B447</f>
        <v>0.23958333333333334</v>
      </c>
      <c r="C493" s="161"/>
      <c r="D493" s="162"/>
      <c r="E493" s="161"/>
      <c r="H493" s="163">
        <f>SHEET1!BS447*100</f>
        <v>8082.7345294557699</v>
      </c>
      <c r="I493" s="168" t="str">
        <f t="shared" si="61"/>
        <v xml:space="preserve"> </v>
      </c>
      <c r="K493" s="163">
        <f>(1/SHEET1!AF447)*10000-H493</f>
        <v>-703.74987774384499</v>
      </c>
      <c r="L493" s="168" t="str">
        <f t="shared" si="62"/>
        <v xml:space="preserve"> </v>
      </c>
      <c r="M493" s="163">
        <f>SHEET1!BL447*100-H493</f>
        <v>1945.2654705442301</v>
      </c>
      <c r="N493" s="168" t="str">
        <f t="shared" si="63"/>
        <v xml:space="preserve"> </v>
      </c>
      <c r="O493" s="163">
        <f>(1/SHEET1!AR447)*10000-$H493</f>
        <v>-2225.5331002986213</v>
      </c>
      <c r="P493" s="168" t="str">
        <f t="shared" si="64"/>
        <v xml:space="preserve"> </v>
      </c>
      <c r="Q493" s="163">
        <f>SHEET1!BD447*10000-$H493</f>
        <v>3631.2654705442301</v>
      </c>
      <c r="R493" s="168" t="str">
        <f t="shared" si="65"/>
        <v xml:space="preserve"> </v>
      </c>
      <c r="S493" s="163">
        <f>SHEET1!BP447*1000-$H493</f>
        <v>-977.5345294557701</v>
      </c>
      <c r="T493" s="168" t="str">
        <f t="shared" si="66"/>
        <v xml:space="preserve"> </v>
      </c>
      <c r="U493" s="163">
        <f>SHEET1!BH447*10000-$H493</f>
        <v>3229.2654705442301</v>
      </c>
      <c r="V493" s="168" t="str">
        <f t="shared" si="67"/>
        <v>N</v>
      </c>
      <c r="W493" s="34">
        <f t="shared" si="60"/>
        <v>0.41927475240376716</v>
      </c>
      <c r="Z493" s="163">
        <f>(1/SHEET1!H447)*10000-$H493</f>
        <v>6923.2678715046159</v>
      </c>
      <c r="AA493" s="168" t="str">
        <f t="shared" si="68"/>
        <v xml:space="preserve"> </v>
      </c>
      <c r="AB493" s="163">
        <f>(1/SHEET1!AZ447)*10000-$H493</f>
        <v>8653.6671441843973</v>
      </c>
      <c r="AC493" s="168" t="str">
        <f t="shared" si="69"/>
        <v xml:space="preserve"> </v>
      </c>
    </row>
    <row r="494" spans="1:29" ht="15">
      <c r="A494" s="159" t="str">
        <f>SHEET1!A448</f>
        <v>13 October 2008</v>
      </c>
      <c r="B494" s="160">
        <f>SHEET1!B448</f>
        <v>0.22916666666666666</v>
      </c>
      <c r="C494" s="161"/>
      <c r="D494" s="162"/>
      <c r="E494" s="161"/>
      <c r="H494" s="163">
        <f>SHEET1!BS448*100</f>
        <v>8085.3538625963874</v>
      </c>
      <c r="I494" s="168" t="str">
        <f t="shared" si="61"/>
        <v xml:space="preserve"> </v>
      </c>
      <c r="K494" s="163">
        <f>(1/SHEET1!AF448)*10000-H494</f>
        <v>-708.54654480352838</v>
      </c>
      <c r="L494" s="168" t="str">
        <f t="shared" si="62"/>
        <v xml:space="preserve"> </v>
      </c>
      <c r="M494" s="163">
        <f>SHEET1!BL448*100-H494</f>
        <v>1944.6461374036126</v>
      </c>
      <c r="N494" s="168" t="str">
        <f t="shared" si="63"/>
        <v xml:space="preserve"> </v>
      </c>
      <c r="O494" s="163">
        <f>(1/SHEET1!AR448)*10000-$H494</f>
        <v>-2232.6089252207585</v>
      </c>
      <c r="P494" s="168" t="str">
        <f t="shared" si="64"/>
        <v>N</v>
      </c>
      <c r="Q494" s="163">
        <f>SHEET1!BD448*10000-$H494</f>
        <v>3663.6461374036126</v>
      </c>
      <c r="R494" s="168" t="str">
        <f t="shared" si="65"/>
        <v xml:space="preserve"> </v>
      </c>
      <c r="S494" s="163">
        <f>SHEET1!BP448*1000-$H494</f>
        <v>-974.75386259638799</v>
      </c>
      <c r="T494" s="168" t="str">
        <f t="shared" si="66"/>
        <v xml:space="preserve"> </v>
      </c>
      <c r="U494" s="163">
        <f>SHEET1!BH448*10000-$H494</f>
        <v>3246.6461374036126</v>
      </c>
      <c r="V494" s="168" t="str">
        <f t="shared" si="67"/>
        <v xml:space="preserve"> </v>
      </c>
      <c r="W494" s="34">
        <f t="shared" si="60"/>
        <v>0.43334628159511407</v>
      </c>
      <c r="Z494" s="163">
        <f>(1/SHEET1!H448)*10000-$H494</f>
        <v>6995.327784214046</v>
      </c>
      <c r="AA494" s="168" t="str">
        <f t="shared" si="68"/>
        <v xml:space="preserve"> </v>
      </c>
      <c r="AB494" s="163">
        <f>(1/SHEET1!AZ448)*10000-$H494</f>
        <v>8698.8018943690367</v>
      </c>
      <c r="AC494" s="168" t="str">
        <f t="shared" si="69"/>
        <v xml:space="preserve"> </v>
      </c>
    </row>
    <row r="495" spans="1:29" ht="15">
      <c r="A495" s="159" t="str">
        <f>SHEET1!A449</f>
        <v>13 October 2008</v>
      </c>
      <c r="B495" s="160">
        <f>SHEET1!B449</f>
        <v>0.21875</v>
      </c>
      <c r="C495" s="161"/>
      <c r="D495" s="162"/>
      <c r="E495" s="161"/>
      <c r="H495" s="163">
        <f>SHEET1!BS449*100</f>
        <v>8098.3595919236523</v>
      </c>
      <c r="I495" s="168" t="str">
        <f t="shared" si="61"/>
        <v xml:space="preserve"> </v>
      </c>
      <c r="K495" s="163">
        <f>(1/SHEET1!AF449)*10000-H495</f>
        <v>-700.26829947710303</v>
      </c>
      <c r="L495" s="168" t="str">
        <f t="shared" si="62"/>
        <v xml:space="preserve"> </v>
      </c>
      <c r="M495" s="163">
        <f>SHEET1!BL449*100-H495</f>
        <v>1907.6404080763477</v>
      </c>
      <c r="N495" s="168" t="str">
        <f t="shared" si="63"/>
        <v xml:space="preserve"> </v>
      </c>
      <c r="O495" s="163">
        <f>(1/SHEET1!AR449)*10000-$H495</f>
        <v>-2222.2284366762669</v>
      </c>
      <c r="P495" s="168" t="str">
        <f t="shared" si="64"/>
        <v xml:space="preserve"> </v>
      </c>
      <c r="Q495" s="163">
        <f>SHEET1!BD449*10000-$H495</f>
        <v>3649.6404080763477</v>
      </c>
      <c r="R495" s="168" t="str">
        <f t="shared" si="65"/>
        <v xml:space="preserve"> </v>
      </c>
      <c r="S495" s="163">
        <f>SHEET1!BP449*1000-$H495</f>
        <v>-960.65959192365244</v>
      </c>
      <c r="T495" s="168" t="str">
        <f t="shared" si="66"/>
        <v xml:space="preserve"> </v>
      </c>
      <c r="U495" s="163">
        <f>SHEET1!BH449*10000-$H495</f>
        <v>3238.6404080763477</v>
      </c>
      <c r="V495" s="168" t="str">
        <f t="shared" si="67"/>
        <v xml:space="preserve"> </v>
      </c>
      <c r="W495" s="34">
        <f t="shared" si="60"/>
        <v>0.48475216797465831</v>
      </c>
      <c r="Z495" s="163">
        <f>(1/SHEET1!H449)*10000-$H495</f>
        <v>7094.5908790578105</v>
      </c>
      <c r="AA495" s="168" t="str">
        <f t="shared" si="68"/>
        <v>X</v>
      </c>
      <c r="AB495" s="163">
        <f>(1/SHEET1!AZ449)*10000-$H495</f>
        <v>8773.582368596004</v>
      </c>
      <c r="AC495" s="168" t="str">
        <f t="shared" si="69"/>
        <v>X</v>
      </c>
    </row>
    <row r="496" spans="1:29" ht="15">
      <c r="A496" s="159" t="str">
        <f>SHEET1!A450</f>
        <v>13 October 2008</v>
      </c>
      <c r="B496" s="160">
        <f>SHEET1!B450</f>
        <v>0.20833333333333334</v>
      </c>
      <c r="C496" s="161"/>
      <c r="D496" s="162"/>
      <c r="E496" s="161"/>
      <c r="H496" s="163">
        <f>SHEET1!BS450*100</f>
        <v>8104.6424266147287</v>
      </c>
      <c r="I496" s="168" t="str">
        <f t="shared" si="61"/>
        <v xml:space="preserve"> </v>
      </c>
      <c r="K496" s="163">
        <f>(1/SHEET1!AF450)*10000-H496</f>
        <v>-698.88074402567509</v>
      </c>
      <c r="L496" s="168" t="str">
        <f t="shared" si="62"/>
        <v xml:space="preserve"> </v>
      </c>
      <c r="M496" s="163">
        <f>SHEET1!BL450*100-H496</f>
        <v>1900.3575733852713</v>
      </c>
      <c r="N496" s="168" t="str">
        <f t="shared" si="63"/>
        <v xml:space="preserve"> </v>
      </c>
      <c r="O496" s="163">
        <f>(1/SHEET1!AR450)*10000-$H496</f>
        <v>-2227.4752212077356</v>
      </c>
      <c r="P496" s="168" t="str">
        <f t="shared" si="64"/>
        <v xml:space="preserve"> </v>
      </c>
      <c r="Q496" s="163">
        <f>SHEET1!BD450*10000-$H496</f>
        <v>3649.3575733852713</v>
      </c>
      <c r="R496" s="168" t="str">
        <f t="shared" si="65"/>
        <v xml:space="preserve"> </v>
      </c>
      <c r="S496" s="163">
        <f>SHEET1!BP450*1000-$H496</f>
        <v>-959.24242661472817</v>
      </c>
      <c r="T496" s="168" t="str">
        <f t="shared" si="66"/>
        <v xml:space="preserve"> </v>
      </c>
      <c r="U496" s="163">
        <f>SHEET1!BH450*10000-$H496</f>
        <v>3260.3575733852713</v>
      </c>
      <c r="V496" s="168" t="str">
        <f t="shared" si="67"/>
        <v xml:space="preserve"> </v>
      </c>
      <c r="W496" s="34">
        <f t="shared" si="60"/>
        <v>0.5634693256150155</v>
      </c>
      <c r="Z496" s="163">
        <f>(1/SHEET1!H450)*10000-$H496</f>
        <v>7046.8727249004232</v>
      </c>
      <c r="AA496" s="168" t="str">
        <f t="shared" si="68"/>
        <v xml:space="preserve"> </v>
      </c>
      <c r="AB496" s="163">
        <f>(1/SHEET1!AZ450)*10000-$H496</f>
        <v>8758.7639814797076</v>
      </c>
      <c r="AC496" s="168" t="str">
        <f t="shared" si="69"/>
        <v xml:space="preserve"> </v>
      </c>
    </row>
    <row r="497" spans="1:29" ht="15">
      <c r="A497" s="159" t="str">
        <f>SHEET1!A451</f>
        <v>13 October 2008</v>
      </c>
      <c r="B497" s="160">
        <f>SHEET1!B451</f>
        <v>0.19791666666666666</v>
      </c>
      <c r="C497" s="161"/>
      <c r="D497" s="162"/>
      <c r="E497" s="161"/>
      <c r="H497" s="163">
        <f>SHEET1!BS451*100</f>
        <v>8098.8366583515317</v>
      </c>
      <c r="I497" s="168" t="str">
        <f t="shared" si="61"/>
        <v xml:space="preserve"> </v>
      </c>
      <c r="K497" s="163">
        <f>(1/SHEET1!AF451)*10000-H497</f>
        <v>-702.93398843066916</v>
      </c>
      <c r="L497" s="168" t="str">
        <f t="shared" si="62"/>
        <v xml:space="preserve"> </v>
      </c>
      <c r="M497" s="163">
        <f>SHEET1!BL451*100-H497</f>
        <v>1902.1633416484683</v>
      </c>
      <c r="N497" s="168" t="str">
        <f t="shared" si="63"/>
        <v xml:space="preserve"> </v>
      </c>
      <c r="O497" s="163">
        <f>(1/SHEET1!AR451)*10000-$H497</f>
        <v>-2223.0507719892303</v>
      </c>
      <c r="P497" s="168" t="str">
        <f t="shared" si="64"/>
        <v xml:space="preserve"> </v>
      </c>
      <c r="Q497" s="163">
        <f>SHEET1!BD451*10000-$H497</f>
        <v>3661.1633416484683</v>
      </c>
      <c r="R497" s="168" t="str">
        <f t="shared" si="65"/>
        <v xml:space="preserve"> </v>
      </c>
      <c r="S497" s="163">
        <f>SHEET1!BP451*1000-$H497</f>
        <v>-963.73665835153133</v>
      </c>
      <c r="T497" s="168" t="str">
        <f t="shared" si="66"/>
        <v xml:space="preserve"> </v>
      </c>
      <c r="U497" s="163">
        <f>SHEET1!BH451*10000-$H497</f>
        <v>3279.1633416484683</v>
      </c>
      <c r="V497" s="168" t="str">
        <f t="shared" si="67"/>
        <v xml:space="preserve"> </v>
      </c>
      <c r="W497" s="34">
        <f t="shared" ref="W497:W560" si="70">CORREL(H497:H521,U497:U521)</f>
        <v>0.59915177555362453</v>
      </c>
      <c r="Z497" s="163">
        <f>(1/SHEET1!H451)*10000-$H497</f>
        <v>7061.8667982888574</v>
      </c>
      <c r="AA497" s="168" t="str">
        <f t="shared" si="68"/>
        <v xml:space="preserve"> </v>
      </c>
      <c r="AB497" s="163">
        <f>(1/SHEET1!AZ451)*10000-$H497</f>
        <v>8747.5245276322967</v>
      </c>
      <c r="AC497" s="168" t="str">
        <f t="shared" si="69"/>
        <v xml:space="preserve"> </v>
      </c>
    </row>
    <row r="498" spans="1:29" ht="15">
      <c r="A498" s="159" t="str">
        <f>SHEET1!A452</f>
        <v>13 October 2008</v>
      </c>
      <c r="B498" s="160">
        <f>SHEET1!B452</f>
        <v>0.1875</v>
      </c>
      <c r="C498" s="161"/>
      <c r="D498" s="162"/>
      <c r="E498" s="161"/>
      <c r="H498" s="163">
        <f>SHEET1!BS452*100</f>
        <v>8098.5960256301978</v>
      </c>
      <c r="I498" s="168" t="str">
        <f t="shared" si="61"/>
        <v xml:space="preserve"> </v>
      </c>
      <c r="K498" s="163">
        <f>(1/SHEET1!AF452)*10000-H498</f>
        <v>-703.24030902022969</v>
      </c>
      <c r="L498" s="168" t="str">
        <f t="shared" si="62"/>
        <v xml:space="preserve"> </v>
      </c>
      <c r="M498" s="163">
        <f>SHEET1!BL452*100-H498</f>
        <v>1899.4039743698022</v>
      </c>
      <c r="N498" s="168" t="str">
        <f t="shared" si="63"/>
        <v xml:space="preserve"> </v>
      </c>
      <c r="O498" s="163">
        <f>(1/SHEET1!AR452)*10000-$H498</f>
        <v>-2217.626841908721</v>
      </c>
      <c r="P498" s="168" t="str">
        <f t="shared" si="64"/>
        <v>X</v>
      </c>
      <c r="Q498" s="163">
        <f>SHEET1!BD452*10000-$H498</f>
        <v>3667.4039743698022</v>
      </c>
      <c r="R498" s="168" t="str">
        <f t="shared" si="65"/>
        <v xml:space="preserve"> </v>
      </c>
      <c r="S498" s="163">
        <f>SHEET1!BP452*1000-$H498</f>
        <v>-961.69602563019816</v>
      </c>
      <c r="T498" s="168" t="str">
        <f t="shared" si="66"/>
        <v xml:space="preserve"> </v>
      </c>
      <c r="U498" s="163">
        <f>SHEET1!BH452*10000-$H498</f>
        <v>3258.4039743698022</v>
      </c>
      <c r="V498" s="168" t="str">
        <f t="shared" si="67"/>
        <v xml:space="preserve"> </v>
      </c>
      <c r="W498" s="34">
        <f t="shared" si="70"/>
        <v>0.6180771913973887</v>
      </c>
      <c r="Z498" s="163">
        <f>(1/SHEET1!H452)*10000-$H498</f>
        <v>7007.1441556386826</v>
      </c>
      <c r="AA498" s="168" t="str">
        <f t="shared" si="68"/>
        <v xml:space="preserve"> </v>
      </c>
      <c r="AB498" s="163">
        <f>(1/SHEET1!AZ452)*10000-$H498</f>
        <v>8727.9225676728456</v>
      </c>
      <c r="AC498" s="168" t="str">
        <f t="shared" si="69"/>
        <v xml:space="preserve"> </v>
      </c>
    </row>
    <row r="499" spans="1:29" ht="15">
      <c r="A499" s="159" t="str">
        <f>SHEET1!A453</f>
        <v>13 October 2008</v>
      </c>
      <c r="B499" s="160">
        <f>SHEET1!B453</f>
        <v>0.17708333333333334</v>
      </c>
      <c r="C499" s="161"/>
      <c r="D499" s="162"/>
      <c r="E499" s="161"/>
      <c r="H499" s="163">
        <f>SHEET1!BS453*100</f>
        <v>8100.856698431191</v>
      </c>
      <c r="I499" s="168" t="str">
        <f t="shared" si="61"/>
        <v xml:space="preserve"> </v>
      </c>
      <c r="K499" s="163">
        <f>(1/SHEET1!AF453)*10000-H499</f>
        <v>-697.28817840453758</v>
      </c>
      <c r="L499" s="168" t="str">
        <f t="shared" si="62"/>
        <v xml:space="preserve"> </v>
      </c>
      <c r="M499" s="163">
        <f>SHEET1!BL453*100-H499</f>
        <v>1892.143301568809</v>
      </c>
      <c r="N499" s="168" t="str">
        <f t="shared" si="63"/>
        <v xml:space="preserve"> </v>
      </c>
      <c r="O499" s="163">
        <f>(1/SHEET1!AR453)*10000-$H499</f>
        <v>-2222.6530774577614</v>
      </c>
      <c r="P499" s="168" t="str">
        <f t="shared" si="64"/>
        <v xml:space="preserve"> </v>
      </c>
      <c r="Q499" s="163">
        <f>SHEET1!BD453*10000-$H499</f>
        <v>3646.143301568809</v>
      </c>
      <c r="R499" s="168" t="str">
        <f t="shared" si="65"/>
        <v xml:space="preserve"> </v>
      </c>
      <c r="S499" s="163">
        <f>SHEET1!BP453*1000-$H499</f>
        <v>-955.85669843119103</v>
      </c>
      <c r="T499" s="168" t="str">
        <f t="shared" si="66"/>
        <v xml:space="preserve"> </v>
      </c>
      <c r="U499" s="163">
        <f>SHEET1!BH453*10000-$H499</f>
        <v>3254.143301568809</v>
      </c>
      <c r="V499" s="168" t="str">
        <f t="shared" si="67"/>
        <v xml:space="preserve"> </v>
      </c>
      <c r="W499" s="34">
        <f t="shared" si="70"/>
        <v>0.61369802214609015</v>
      </c>
      <c r="Z499" s="163">
        <f>(1/SHEET1!H453)*10000-$H499</f>
        <v>7036.896858940896</v>
      </c>
      <c r="AA499" s="168" t="str">
        <f t="shared" si="68"/>
        <v xml:space="preserve"> </v>
      </c>
      <c r="AB499" s="163">
        <f>(1/SHEET1!AZ453)*10000-$H499</f>
        <v>8722.8310539241247</v>
      </c>
      <c r="AC499" s="168" t="str">
        <f t="shared" si="69"/>
        <v xml:space="preserve"> </v>
      </c>
    </row>
    <row r="500" spans="1:29" ht="15">
      <c r="A500" s="159" t="str">
        <f>SHEET1!A454</f>
        <v>13 October 2008</v>
      </c>
      <c r="B500" s="160">
        <f>SHEET1!B454</f>
        <v>0.16666666666666666</v>
      </c>
      <c r="C500" s="161"/>
      <c r="D500" s="162"/>
      <c r="E500" s="161"/>
      <c r="H500" s="163">
        <f>SHEET1!BS454*100</f>
        <v>8096.1144552200994</v>
      </c>
      <c r="I500" s="168" t="str">
        <f t="shared" si="61"/>
        <v xml:space="preserve"> </v>
      </c>
      <c r="K500" s="163">
        <f>(1/SHEET1!AF454)*10000-H500</f>
        <v>-701.30561102872252</v>
      </c>
      <c r="L500" s="168" t="str">
        <f t="shared" si="62"/>
        <v xml:space="preserve"> </v>
      </c>
      <c r="M500" s="163">
        <f>SHEET1!BL454*100-H500</f>
        <v>1899.8855447799006</v>
      </c>
      <c r="N500" s="168" t="str">
        <f t="shared" si="63"/>
        <v xml:space="preserve"> </v>
      </c>
      <c r="O500" s="163">
        <f>(1/SHEET1!AR454)*10000-$H500</f>
        <v>-2221.0189849187072</v>
      </c>
      <c r="P500" s="168" t="str">
        <f t="shared" si="64"/>
        <v xml:space="preserve"> </v>
      </c>
      <c r="Q500" s="163">
        <f>SHEET1!BD454*10000-$H500</f>
        <v>3656.8855447799006</v>
      </c>
      <c r="R500" s="168" t="str">
        <f t="shared" si="65"/>
        <v xml:space="preserve"> </v>
      </c>
      <c r="S500" s="163">
        <f>SHEET1!BP454*1000-$H500</f>
        <v>-959.51445522009999</v>
      </c>
      <c r="T500" s="168" t="str">
        <f t="shared" si="66"/>
        <v xml:space="preserve"> </v>
      </c>
      <c r="U500" s="163">
        <f>SHEET1!BH454*10000-$H500</f>
        <v>3260.8855447799006</v>
      </c>
      <c r="V500" s="168" t="str">
        <f t="shared" si="67"/>
        <v xml:space="preserve"> </v>
      </c>
      <c r="W500" s="34">
        <f t="shared" si="70"/>
        <v>0.60297429100500988</v>
      </c>
      <c r="Z500" s="163">
        <f>(1/SHEET1!H454)*10000-$H500</f>
        <v>6973.2044115671224</v>
      </c>
      <c r="AA500" s="168" t="str">
        <f t="shared" si="68"/>
        <v xml:space="preserve"> </v>
      </c>
      <c r="AB500" s="163">
        <f>(1/SHEET1!AZ454)*10000-$H500</f>
        <v>8626.2935715357526</v>
      </c>
      <c r="AC500" s="168" t="str">
        <f t="shared" si="69"/>
        <v xml:space="preserve"> </v>
      </c>
    </row>
    <row r="501" spans="1:29" ht="15">
      <c r="A501" s="159" t="str">
        <f>SHEET1!A455</f>
        <v>13 October 2008</v>
      </c>
      <c r="B501" s="160">
        <f>SHEET1!B455</f>
        <v>0.15625</v>
      </c>
      <c r="C501" s="161"/>
      <c r="D501" s="162"/>
      <c r="E501" s="161"/>
      <c r="H501" s="163">
        <f>SHEET1!BS455*100</f>
        <v>8095.1813970715375</v>
      </c>
      <c r="I501" s="168" t="str">
        <f t="shared" si="61"/>
        <v xml:space="preserve"> </v>
      </c>
      <c r="K501" s="163">
        <f>(1/SHEET1!AF455)*10000-H501</f>
        <v>-705.29076745285602</v>
      </c>
      <c r="L501" s="168" t="str">
        <f t="shared" si="62"/>
        <v xml:space="preserve"> </v>
      </c>
      <c r="M501" s="163">
        <f>SHEET1!BL455*100-H501</f>
        <v>1916.8186029284625</v>
      </c>
      <c r="N501" s="168" t="str">
        <f t="shared" si="63"/>
        <v xml:space="preserve"> </v>
      </c>
      <c r="O501" s="163">
        <f>(1/SHEET1!AR455)*10000-$H501</f>
        <v>-2224.5696793305488</v>
      </c>
      <c r="P501" s="168" t="str">
        <f t="shared" si="64"/>
        <v xml:space="preserve"> </v>
      </c>
      <c r="Q501" s="163">
        <f>SHEET1!BD455*10000-$H501</f>
        <v>3663.8186029284625</v>
      </c>
      <c r="R501" s="168" t="str">
        <f t="shared" si="65"/>
        <v xml:space="preserve"> </v>
      </c>
      <c r="S501" s="163">
        <f>SHEET1!BP455*1000-$H501</f>
        <v>-962.88139707153732</v>
      </c>
      <c r="T501" s="168" t="str">
        <f t="shared" si="66"/>
        <v xml:space="preserve"> </v>
      </c>
      <c r="U501" s="163">
        <f>SHEET1!BH455*10000-$H501</f>
        <v>3258.8186029284625</v>
      </c>
      <c r="V501" s="168" t="str">
        <f t="shared" si="67"/>
        <v xml:space="preserve"> </v>
      </c>
      <c r="W501" s="34">
        <f t="shared" si="70"/>
        <v>0.58031012989098507</v>
      </c>
      <c r="Z501" s="163">
        <f>(1/SHEET1!H455)*10000-$H501</f>
        <v>6967.3280169968457</v>
      </c>
      <c r="AA501" s="168" t="str">
        <f t="shared" si="68"/>
        <v xml:space="preserve"> </v>
      </c>
      <c r="AB501" s="163">
        <f>(1/SHEET1!AZ455)*10000-$H501</f>
        <v>8652.4320680096898</v>
      </c>
      <c r="AC501" s="168" t="str">
        <f t="shared" si="69"/>
        <v xml:space="preserve"> </v>
      </c>
    </row>
    <row r="502" spans="1:29" ht="15">
      <c r="A502" s="159" t="str">
        <f>SHEET1!A456</f>
        <v>13 October 2008</v>
      </c>
      <c r="B502" s="160">
        <f>SHEET1!B456</f>
        <v>0.14583333333333334</v>
      </c>
      <c r="C502" s="161"/>
      <c r="D502" s="162"/>
      <c r="E502" s="161"/>
      <c r="H502" s="163">
        <f>SHEET1!BS456*100</f>
        <v>8103.3180712969606</v>
      </c>
      <c r="I502" s="168" t="str">
        <f t="shared" si="61"/>
        <v xml:space="preserve"> </v>
      </c>
      <c r="K502" s="163">
        <f>(1/SHEET1!AF456)*10000-H502</f>
        <v>-699.74955127030717</v>
      </c>
      <c r="L502" s="168" t="str">
        <f t="shared" si="62"/>
        <v xml:space="preserve"> </v>
      </c>
      <c r="M502" s="163">
        <f>SHEET1!BL456*100-H502</f>
        <v>1897.6819287030394</v>
      </c>
      <c r="N502" s="168" t="str">
        <f t="shared" si="63"/>
        <v xml:space="preserve"> </v>
      </c>
      <c r="O502" s="163">
        <f>(1/SHEET1!AR456)*10000-$H502</f>
        <v>-2225.8054346447916</v>
      </c>
      <c r="P502" s="168" t="str">
        <f t="shared" si="64"/>
        <v xml:space="preserve"> </v>
      </c>
      <c r="Q502" s="163">
        <f>SHEET1!BD456*10000-$H502</f>
        <v>3661.6819287030412</v>
      </c>
      <c r="R502" s="168" t="str">
        <f t="shared" si="65"/>
        <v xml:space="preserve"> </v>
      </c>
      <c r="S502" s="163">
        <f>SHEET1!BP456*1000-$H502</f>
        <v>-957.51807129696044</v>
      </c>
      <c r="T502" s="168" t="str">
        <f t="shared" si="66"/>
        <v xml:space="preserve"> </v>
      </c>
      <c r="U502" s="163">
        <f>SHEET1!BH456*10000-$H502</f>
        <v>3245.6819287030394</v>
      </c>
      <c r="V502" s="168" t="str">
        <f t="shared" si="67"/>
        <v xml:space="preserve"> </v>
      </c>
      <c r="W502" s="34">
        <f t="shared" si="70"/>
        <v>0.52508793961398592</v>
      </c>
      <c r="Z502" s="163">
        <f>(1/SHEET1!H456)*10000-$H502</f>
        <v>7027.5640591312422</v>
      </c>
      <c r="AA502" s="168" t="str">
        <f t="shared" si="68"/>
        <v xml:space="preserve"> </v>
      </c>
      <c r="AB502" s="163">
        <f>(1/SHEET1!AZ456)*10000-$H502</f>
        <v>8649.9069245147348</v>
      </c>
      <c r="AC502" s="168" t="str">
        <f t="shared" si="69"/>
        <v xml:space="preserve"> </v>
      </c>
    </row>
    <row r="503" spans="1:29" ht="15">
      <c r="A503" s="159" t="str">
        <f>SHEET1!A457</f>
        <v>13 October 2008</v>
      </c>
      <c r="B503" s="160">
        <f>SHEET1!B457</f>
        <v>0.13541666666666666</v>
      </c>
      <c r="C503" s="161"/>
      <c r="D503" s="162"/>
      <c r="E503" s="161"/>
      <c r="H503" s="163">
        <f>SHEET1!BS457*100</f>
        <v>8111.8008830236176</v>
      </c>
      <c r="I503" s="168" t="str">
        <f t="shared" si="61"/>
        <v xml:space="preserve"> </v>
      </c>
      <c r="K503" s="163">
        <f>(1/SHEET1!AF457)*10000-H503</f>
        <v>-695.05386826429185</v>
      </c>
      <c r="L503" s="168" t="str">
        <f t="shared" si="62"/>
        <v xml:space="preserve"> </v>
      </c>
      <c r="M503" s="163">
        <f>SHEET1!BL457*100-H503</f>
        <v>1872.1991169763824</v>
      </c>
      <c r="N503" s="168" t="str">
        <f t="shared" si="63"/>
        <v xml:space="preserve"> </v>
      </c>
      <c r="O503" s="163">
        <f>(1/SHEET1!AR457)*10000-$H503</f>
        <v>-2218.7017021644042</v>
      </c>
      <c r="P503" s="168" t="str">
        <f t="shared" si="64"/>
        <v xml:space="preserve"> </v>
      </c>
      <c r="Q503" s="163">
        <f>SHEET1!BD457*10000-$H503</f>
        <v>3654.1991169763824</v>
      </c>
      <c r="R503" s="168" t="str">
        <f t="shared" si="65"/>
        <v xml:space="preserve"> </v>
      </c>
      <c r="S503" s="163">
        <f>SHEET1!BP457*1000-$H503</f>
        <v>-954.9008830236171</v>
      </c>
      <c r="T503" s="168" t="str">
        <f t="shared" si="66"/>
        <v xml:space="preserve"> </v>
      </c>
      <c r="U503" s="163">
        <f>SHEET1!BH457*10000-$H503</f>
        <v>3259.1991169763824</v>
      </c>
      <c r="V503" s="168" t="str">
        <f t="shared" si="67"/>
        <v xml:space="preserve"> </v>
      </c>
      <c r="W503" s="34">
        <f t="shared" si="70"/>
        <v>0.50977447094809025</v>
      </c>
      <c r="Z503" s="163">
        <f>(1/SHEET1!H457)*10000-$H503</f>
        <v>7065.0089515491527</v>
      </c>
      <c r="AA503" s="168" t="str">
        <f t="shared" si="68"/>
        <v xml:space="preserve"> </v>
      </c>
      <c r="AB503" s="163">
        <f>(1/SHEET1!AZ457)*10000-$H503</f>
        <v>8748.7622597853515</v>
      </c>
      <c r="AC503" s="168" t="str">
        <f t="shared" si="69"/>
        <v xml:space="preserve"> </v>
      </c>
    </row>
    <row r="504" spans="1:29" ht="15">
      <c r="A504" s="159" t="str">
        <f>SHEET1!A458</f>
        <v>13 October 2008</v>
      </c>
      <c r="B504" s="160">
        <f>SHEET1!B458</f>
        <v>0.125</v>
      </c>
      <c r="C504" s="161"/>
      <c r="D504" s="162"/>
      <c r="E504" s="161"/>
      <c r="H504" s="163">
        <f>SHEET1!BS458*100</f>
        <v>8109.8728267653696</v>
      </c>
      <c r="I504" s="168" t="str">
        <f t="shared" si="61"/>
        <v xml:space="preserve"> </v>
      </c>
      <c r="K504" s="163">
        <f>(1/SHEET1!AF458)*10000-H504</f>
        <v>-698.62254884348386</v>
      </c>
      <c r="L504" s="168" t="str">
        <f t="shared" si="62"/>
        <v xml:space="preserve"> </v>
      </c>
      <c r="M504" s="163">
        <f>SHEET1!BL458*100-H504</f>
        <v>1876.1271732346304</v>
      </c>
      <c r="N504" s="168" t="str">
        <f t="shared" si="63"/>
        <v xml:space="preserve"> </v>
      </c>
      <c r="O504" s="163">
        <f>(1/SHEET1!AR458)*10000-$H504</f>
        <v>-2223.3647033841598</v>
      </c>
      <c r="P504" s="168" t="str">
        <f t="shared" si="64"/>
        <v xml:space="preserve"> </v>
      </c>
      <c r="Q504" s="163">
        <f>SHEET1!BD458*10000-$H504</f>
        <v>3670.1271732346304</v>
      </c>
      <c r="R504" s="168" t="str">
        <f t="shared" si="65"/>
        <v xml:space="preserve"> </v>
      </c>
      <c r="S504" s="163">
        <f>SHEET1!BP458*1000-$H504</f>
        <v>-958.77282676537016</v>
      </c>
      <c r="T504" s="168" t="str">
        <f t="shared" si="66"/>
        <v xml:space="preserve"> </v>
      </c>
      <c r="U504" s="163">
        <f>SHEET1!BH458*10000-$H504</f>
        <v>3281.1271732346304</v>
      </c>
      <c r="V504" s="168" t="str">
        <f t="shared" si="67"/>
        <v xml:space="preserve"> </v>
      </c>
      <c r="W504" s="34">
        <f t="shared" si="70"/>
        <v>0.53079401376631863</v>
      </c>
      <c r="Z504" s="163">
        <f>(1/SHEET1!H458)*10000-$H504</f>
        <v>7117.7805918428239</v>
      </c>
      <c r="AA504" s="168" t="str">
        <f t="shared" si="68"/>
        <v xml:space="preserve"> </v>
      </c>
      <c r="AB504" s="163">
        <f>(1/SHEET1!AZ458)*10000-$H504</f>
        <v>8742.1662699653334</v>
      </c>
      <c r="AC504" s="168" t="str">
        <f t="shared" si="69"/>
        <v xml:space="preserve"> </v>
      </c>
    </row>
    <row r="505" spans="1:29" ht="15">
      <c r="A505" s="159" t="str">
        <f>SHEET1!A459</f>
        <v>13 October 2008</v>
      </c>
      <c r="B505" s="160">
        <f>SHEET1!B459</f>
        <v>0.11458333333333333</v>
      </c>
      <c r="C505" s="161"/>
      <c r="D505" s="162"/>
      <c r="E505" s="161"/>
      <c r="H505" s="163">
        <f>SHEET1!BS459*100</f>
        <v>8112.9511219707329</v>
      </c>
      <c r="I505" s="168" t="str">
        <f t="shared" ref="I505:I568" si="71">IF(AND(INT(H505)&lt;=INT(MIN(H497:H504,H506:H513)),H505&lt;H504,H505&lt;H506),"N",IF(AND(INT(H505)&gt;=INT(MAX(H497:H504,H506:H513)),H505&gt;H504,H505&gt;H506),"X"," "))</f>
        <v>X</v>
      </c>
      <c r="K505" s="163">
        <f>(1/SHEET1!AF459)*10000-H505</f>
        <v>-694.00312879616558</v>
      </c>
      <c r="L505" s="168" t="str">
        <f t="shared" ref="L505:L568" si="72">IF(AND(INT(K505)&lt;=INT(MIN(K497:K504,K506:K513)),K505&lt;K504,K505&lt;K506),"N",IF(AND(INT(K505)&gt;=INT(MAX(K497:K504,K506:K513)),K505&gt;K504,K505&gt;K506),"X"," "))</f>
        <v>X</v>
      </c>
      <c r="M505" s="163">
        <f>SHEET1!BL459*100-H505</f>
        <v>1869.0488780292671</v>
      </c>
      <c r="N505" s="168" t="str">
        <f t="shared" ref="N505:N568" si="73">IF(AND(INT(M505)&lt;=INT(MIN(M497:M504,M506:M513)),M505&lt;M504,M505&lt;M506),"N",IF(AND(INT(M505)&gt;=INT(MAX(M497:M504,M506:M513)),M505&gt;M504,M505&gt;M506),"X"," "))</f>
        <v>N</v>
      </c>
      <c r="O505" s="163">
        <f>(1/SHEET1!AR459)*10000-$H505</f>
        <v>-2220.1992068263608</v>
      </c>
      <c r="P505" s="168" t="str">
        <f t="shared" ref="P505:P568" si="74">IF(AND(INT(O505)&lt;=INT(MIN(O497:O504,O506:O513)),O505&lt;O504,O505&lt;O506),"N",IF(AND(INT(O505)&gt;=INT(MAX(O497:O504,O506:O513)),O505&gt;O504,O505&gt;O506),"X"," "))</f>
        <v xml:space="preserve"> </v>
      </c>
      <c r="Q505" s="163">
        <f>SHEET1!BD459*10000-$H505</f>
        <v>3652.048878029269</v>
      </c>
      <c r="R505" s="168" t="str">
        <f t="shared" ref="R505:R568" si="75">IF(AND(INT(Q505)&lt;=INT(MIN(Q497:Q504,Q506:Q513)),Q505&lt;Q504,Q505&lt;Q506),"N",IF(AND(INT(Q505)&gt;=INT(MAX(Q497:Q504,Q506:Q513)),Q505&gt;Q504,Q505&gt;Q506),"X"," "))</f>
        <v xml:space="preserve"> </v>
      </c>
      <c r="S505" s="163">
        <f>SHEET1!BP459*1000-$H505</f>
        <v>-952.65112197073267</v>
      </c>
      <c r="T505" s="168" t="str">
        <f t="shared" ref="T505:T568" si="76">IF(AND(INT(S505)&lt;=INT(MIN(S497:S504,S506:S513)),S505&lt;S504,S505&lt;S506),"N",IF(AND(INT(S505)&gt;=INT(MAX(S497:S504,S506:S513)),S505&gt;S504,S505&gt;S506),"X"," "))</f>
        <v>X</v>
      </c>
      <c r="U505" s="163">
        <f>SHEET1!BH459*10000-$H505</f>
        <v>3262.0488780292671</v>
      </c>
      <c r="V505" s="168" t="str">
        <f t="shared" ref="V505:V568" si="77">IF(AND(INT(U505)&lt;=INT(MIN(U497:U504,U506:U513)),U505&lt;U504,U505&lt;U506),"N",IF(AND(INT(U505)&gt;=INT(MAX(U497:U504,U506:U513)),U505&gt;U504,U505&gt;U506),"X"," "))</f>
        <v xml:space="preserve"> </v>
      </c>
      <c r="W505" s="34">
        <f t="shared" si="70"/>
        <v>0.22970951564442232</v>
      </c>
      <c r="Z505" s="163">
        <f>(1/SHEET1!H459)*10000-$H505</f>
        <v>7082.3079571965682</v>
      </c>
      <c r="AA505" s="168" t="str">
        <f t="shared" ref="AA505:AA568" si="78">IF(AND(INT(Z505)&lt;=INT(MIN(Z497:Z504,Z506:Z513)),Z505&lt;Z504,Z505&lt;Z506),"N",IF(AND(INT(Z505)&gt;=INT(MAX(Z497:Z504,Z506:Z513)),Z505&gt;Z504,Z505&gt;Z506),"X"," "))</f>
        <v xml:space="preserve"> </v>
      </c>
      <c r="AB505" s="163">
        <f>(1/SHEET1!AZ459)*10000-$H505</f>
        <v>8713.5674713323115</v>
      </c>
      <c r="AC505" s="168" t="str">
        <f t="shared" ref="AC505:AC568" si="79">IF(AND(INT(AB505)&lt;=INT(MIN(AB497:AB504,AB506:AB513)),AB505&lt;AB504,AB505&lt;AB506),"N",IF(AND(INT(AB505)&gt;=INT(MAX(AB497:AB504,AB506:AB513)),AB505&gt;AB504,AB505&gt;AB506),"X"," "))</f>
        <v xml:space="preserve"> </v>
      </c>
    </row>
    <row r="506" spans="1:29" ht="15">
      <c r="A506" s="159" t="str">
        <f>SHEET1!A460</f>
        <v>13 October 2008</v>
      </c>
      <c r="B506" s="160">
        <f>SHEET1!B460</f>
        <v>0.10416666666666667</v>
      </c>
      <c r="C506" s="161"/>
      <c r="D506" s="162"/>
      <c r="E506" s="161"/>
      <c r="H506" s="163">
        <f>SHEET1!BS460*100</f>
        <v>8089.9300982006707</v>
      </c>
      <c r="I506" s="168" t="str">
        <f t="shared" si="71"/>
        <v xml:space="preserve"> </v>
      </c>
      <c r="K506" s="163">
        <f>(1/SHEET1!AF460)*10000-H506</f>
        <v>-699.49332338727891</v>
      </c>
      <c r="L506" s="168" t="str">
        <f t="shared" si="72"/>
        <v xml:space="preserve"> </v>
      </c>
      <c r="M506" s="163">
        <f>SHEET1!BL460*100-H506</f>
        <v>1878.0699017993293</v>
      </c>
      <c r="N506" s="168" t="str">
        <f t="shared" si="73"/>
        <v xml:space="preserve"> </v>
      </c>
      <c r="O506" s="163">
        <f>(1/SHEET1!AR460)*10000-$H506</f>
        <v>-2217.5946704010357</v>
      </c>
      <c r="P506" s="168" t="str">
        <f t="shared" si="74"/>
        <v>X</v>
      </c>
      <c r="Q506" s="163">
        <f>SHEET1!BD460*10000-$H506</f>
        <v>3660.0699017993293</v>
      </c>
      <c r="R506" s="168" t="str">
        <f t="shared" si="75"/>
        <v xml:space="preserve"> </v>
      </c>
      <c r="S506" s="163">
        <f>SHEET1!BP460*1000-$H506</f>
        <v>-959.63009820067055</v>
      </c>
      <c r="T506" s="168" t="str">
        <f t="shared" si="76"/>
        <v xml:space="preserve"> </v>
      </c>
      <c r="U506" s="163">
        <f>SHEET1!BH460*10000-$H506</f>
        <v>3295.0699017993293</v>
      </c>
      <c r="V506" s="168" t="str">
        <f t="shared" si="77"/>
        <v>X</v>
      </c>
      <c r="W506" s="34">
        <f t="shared" si="70"/>
        <v>1.2347988664834986E-2</v>
      </c>
      <c r="Z506" s="163">
        <f>(1/SHEET1!H460)*10000-$H506</f>
        <v>7140.0424878486747</v>
      </c>
      <c r="AA506" s="168" t="str">
        <f t="shared" si="78"/>
        <v>X</v>
      </c>
      <c r="AB506" s="163">
        <f>(1/SHEET1!AZ460)*10000-$H506</f>
        <v>8685.7786754950175</v>
      </c>
      <c r="AC506" s="168" t="str">
        <f t="shared" si="79"/>
        <v xml:space="preserve"> </v>
      </c>
    </row>
    <row r="507" spans="1:29" ht="15">
      <c r="A507" s="159" t="str">
        <f>SHEET1!A461</f>
        <v>13 October 2008</v>
      </c>
      <c r="B507" s="160">
        <f>SHEET1!B461</f>
        <v>9.375E-2</v>
      </c>
      <c r="C507" s="161"/>
      <c r="D507" s="162"/>
      <c r="E507" s="161"/>
      <c r="H507" s="163">
        <f>SHEET1!BS461*100</f>
        <v>8084.4947226332579</v>
      </c>
      <c r="I507" s="168" t="str">
        <f t="shared" si="71"/>
        <v xml:space="preserve"> </v>
      </c>
      <c r="K507" s="163">
        <f>(1/SHEET1!AF461)*10000-H507</f>
        <v>-704.96553659532674</v>
      </c>
      <c r="L507" s="168" t="str">
        <f t="shared" si="72"/>
        <v xml:space="preserve"> </v>
      </c>
      <c r="M507" s="163">
        <f>SHEET1!BL461*100-H507</f>
        <v>1919.5052773667421</v>
      </c>
      <c r="N507" s="168" t="str">
        <f t="shared" si="73"/>
        <v xml:space="preserve"> </v>
      </c>
      <c r="O507" s="163">
        <f>(1/SHEET1!AR461)*10000-$H507</f>
        <v>-2229.6937858651081</v>
      </c>
      <c r="P507" s="168" t="str">
        <f t="shared" si="74"/>
        <v xml:space="preserve"> </v>
      </c>
      <c r="Q507" s="163">
        <f>SHEET1!BD461*10000-$H507</f>
        <v>3668.5052773667421</v>
      </c>
      <c r="R507" s="168" t="str">
        <f t="shared" si="75"/>
        <v xml:space="preserve"> </v>
      </c>
      <c r="S507" s="163">
        <f>SHEET1!BP461*1000-$H507</f>
        <v>-963.6947226332577</v>
      </c>
      <c r="T507" s="168" t="str">
        <f t="shared" si="76"/>
        <v xml:space="preserve"> </v>
      </c>
      <c r="U507" s="163">
        <f>SHEET1!BH461*10000-$H507</f>
        <v>3249.5052773667421</v>
      </c>
      <c r="V507" s="168" t="str">
        <f t="shared" si="77"/>
        <v xml:space="preserve"> </v>
      </c>
      <c r="W507" s="34">
        <f t="shared" si="70"/>
        <v>-0.12470372086182274</v>
      </c>
      <c r="Z507" s="163">
        <f>(1/SHEET1!H461)*10000-$H507</f>
        <v>6989.367200791522</v>
      </c>
      <c r="AA507" s="168" t="str">
        <f t="shared" si="78"/>
        <v xml:space="preserve"> </v>
      </c>
      <c r="AB507" s="163">
        <f>(1/SHEET1!AZ461)*10000-$H507</f>
        <v>8582.1719440334091</v>
      </c>
      <c r="AC507" s="168" t="str">
        <f t="shared" si="79"/>
        <v xml:space="preserve"> </v>
      </c>
    </row>
    <row r="508" spans="1:29" ht="15">
      <c r="A508" s="159" t="str">
        <f>SHEET1!A462</f>
        <v>13 October 2008</v>
      </c>
      <c r="B508" s="160">
        <f>SHEET1!B462</f>
        <v>8.3333333333333329E-2</v>
      </c>
      <c r="C508" s="161"/>
      <c r="D508" s="162"/>
      <c r="E508" s="161"/>
      <c r="H508" s="163">
        <f>SHEET1!BS462*100</f>
        <v>8088.6903170089681</v>
      </c>
      <c r="I508" s="168" t="str">
        <f t="shared" si="71"/>
        <v xml:space="preserve"> </v>
      </c>
      <c r="K508" s="163">
        <f>(1/SHEET1!AF462)*10000-H508</f>
        <v>-704.25670306715801</v>
      </c>
      <c r="L508" s="168" t="str">
        <f t="shared" si="72"/>
        <v xml:space="preserve"> </v>
      </c>
      <c r="M508" s="163">
        <f>SHEET1!BL462*100-H508</f>
        <v>1923.3096829910319</v>
      </c>
      <c r="N508" s="168" t="str">
        <f t="shared" si="73"/>
        <v xml:space="preserve"> </v>
      </c>
      <c r="O508" s="163">
        <f>(1/SHEET1!AR462)*10000-$H508</f>
        <v>-2229.7730449208502</v>
      </c>
      <c r="P508" s="168" t="str">
        <f t="shared" si="74"/>
        <v xml:space="preserve"> </v>
      </c>
      <c r="Q508" s="163">
        <f>SHEET1!BD462*10000-$H508</f>
        <v>3665.3096829910319</v>
      </c>
      <c r="R508" s="168" t="str">
        <f t="shared" si="75"/>
        <v xml:space="preserve"> </v>
      </c>
      <c r="S508" s="163">
        <f>SHEET1!BP462*1000-$H508</f>
        <v>-968.9903170089683</v>
      </c>
      <c r="T508" s="168" t="str">
        <f t="shared" si="76"/>
        <v xml:space="preserve"> </v>
      </c>
      <c r="U508" s="163">
        <f>SHEET1!BH462*10000-$H508</f>
        <v>3238.3096829910319</v>
      </c>
      <c r="V508" s="168" t="str">
        <f t="shared" si="77"/>
        <v xml:space="preserve"> </v>
      </c>
      <c r="W508" s="34">
        <f t="shared" si="70"/>
        <v>-0.33513411891417122</v>
      </c>
      <c r="Z508" s="163">
        <f>(1/SHEET1!H462)*10000-$H508</f>
        <v>7001.0938990767427</v>
      </c>
      <c r="AA508" s="168" t="str">
        <f t="shared" si="78"/>
        <v xml:space="preserve"> </v>
      </c>
      <c r="AB508" s="163">
        <f>(1/SHEET1!AZ462)*10000-$H508</f>
        <v>8622.5396295150931</v>
      </c>
      <c r="AC508" s="168" t="str">
        <f t="shared" si="79"/>
        <v xml:space="preserve"> </v>
      </c>
    </row>
    <row r="509" spans="1:29" ht="15">
      <c r="A509" s="159" t="str">
        <f>SHEET1!A463</f>
        <v>13 October 2008</v>
      </c>
      <c r="B509" s="160">
        <f>SHEET1!B463</f>
        <v>7.2916666666666671E-2</v>
      </c>
      <c r="C509" s="161"/>
      <c r="D509" s="162"/>
      <c r="E509" s="161"/>
      <c r="H509" s="163">
        <f>SHEET1!BS463*100</f>
        <v>8080.1964376092901</v>
      </c>
      <c r="I509" s="168" t="str">
        <f t="shared" si="71"/>
        <v xml:space="preserve"> </v>
      </c>
      <c r="K509" s="163">
        <f>(1/SHEET1!AF463)*10000-H509</f>
        <v>-707.73993510265518</v>
      </c>
      <c r="L509" s="168" t="str">
        <f t="shared" si="72"/>
        <v xml:space="preserve"> </v>
      </c>
      <c r="M509" s="163">
        <f>SHEET1!BL463*100-H509</f>
        <v>1933.8035623907099</v>
      </c>
      <c r="N509" s="168" t="str">
        <f t="shared" si="73"/>
        <v xml:space="preserve"> </v>
      </c>
      <c r="O509" s="163">
        <f>(1/SHEET1!AR463)*10000-$H509</f>
        <v>-2229.1637303364569</v>
      </c>
      <c r="P509" s="168" t="str">
        <f t="shared" si="74"/>
        <v xml:space="preserve"> </v>
      </c>
      <c r="Q509" s="163">
        <f>SHEET1!BD463*10000-$H509</f>
        <v>3664.8035623907117</v>
      </c>
      <c r="R509" s="168" t="str">
        <f t="shared" si="75"/>
        <v xml:space="preserve"> </v>
      </c>
      <c r="S509" s="163">
        <f>SHEET1!BP463*1000-$H509</f>
        <v>-973.39643760928993</v>
      </c>
      <c r="T509" s="168" t="str">
        <f t="shared" si="76"/>
        <v xml:space="preserve"> </v>
      </c>
      <c r="U509" s="163">
        <f>SHEET1!BH463*10000-$H509</f>
        <v>3258.8035623907081</v>
      </c>
      <c r="V509" s="168" t="str">
        <f t="shared" si="77"/>
        <v xml:space="preserve"> </v>
      </c>
      <c r="W509" s="34">
        <f t="shared" si="70"/>
        <v>-0.40621558119424955</v>
      </c>
      <c r="Z509" s="163">
        <f>(1/SHEET1!H463)*10000-$H509</f>
        <v>6964.1844861156997</v>
      </c>
      <c r="AA509" s="168" t="str">
        <f t="shared" si="78"/>
        <v xml:space="preserve"> </v>
      </c>
      <c r="AB509" s="163">
        <f>(1/SHEET1!AZ463)*10000-$H509</f>
        <v>8589.2484698752887</v>
      </c>
      <c r="AC509" s="168" t="str">
        <f t="shared" si="79"/>
        <v xml:space="preserve"> </v>
      </c>
    </row>
    <row r="510" spans="1:29" ht="15">
      <c r="A510" s="159" t="str">
        <f>SHEET1!A464</f>
        <v>13 October 2008</v>
      </c>
      <c r="B510" s="160">
        <f>SHEET1!B464</f>
        <v>6.25E-2</v>
      </c>
      <c r="C510" s="161"/>
      <c r="D510" s="162"/>
      <c r="E510" s="161"/>
      <c r="H510" s="163">
        <f>SHEET1!BS464*100</f>
        <v>8079.9067716988357</v>
      </c>
      <c r="I510" s="168" t="str">
        <f t="shared" si="71"/>
        <v xml:space="preserve"> </v>
      </c>
      <c r="K510" s="163">
        <f>(1/SHEET1!AF464)*10000-H510</f>
        <v>-712.33880588435113</v>
      </c>
      <c r="L510" s="168" t="str">
        <f t="shared" si="72"/>
        <v xml:space="preserve"> </v>
      </c>
      <c r="M510" s="163">
        <f>SHEET1!BL464*100-H510</f>
        <v>1948.0932283011643</v>
      </c>
      <c r="N510" s="168" t="str">
        <f t="shared" si="73"/>
        <v xml:space="preserve"> </v>
      </c>
      <c r="O510" s="163">
        <f>(1/SHEET1!AR464)*10000-$H510</f>
        <v>-2229.5586759871403</v>
      </c>
      <c r="P510" s="168" t="str">
        <f t="shared" si="74"/>
        <v xml:space="preserve"> </v>
      </c>
      <c r="Q510" s="163">
        <f>SHEET1!BD464*10000-$H510</f>
        <v>3684.0932283011625</v>
      </c>
      <c r="R510" s="168" t="str">
        <f t="shared" si="75"/>
        <v>X</v>
      </c>
      <c r="S510" s="163">
        <f>SHEET1!BP464*1000-$H510</f>
        <v>-977.80677169883529</v>
      </c>
      <c r="T510" s="168" t="str">
        <f t="shared" si="76"/>
        <v xml:space="preserve"> </v>
      </c>
      <c r="U510" s="163">
        <f>SHEET1!BH464*10000-$H510</f>
        <v>3236.0932283011643</v>
      </c>
      <c r="V510" s="168" t="str">
        <f t="shared" si="77"/>
        <v xml:space="preserve"> </v>
      </c>
      <c r="W510" s="34">
        <f t="shared" si="70"/>
        <v>-0.49839861105416478</v>
      </c>
      <c r="Z510" s="163">
        <f>(1/SHEET1!H464)*10000-$H510</f>
        <v>6950.9063952934976</v>
      </c>
      <c r="AA510" s="168" t="str">
        <f t="shared" si="78"/>
        <v xml:space="preserve"> </v>
      </c>
      <c r="AB510" s="163">
        <f>(1/SHEET1!AZ464)*10000-$H510</f>
        <v>8564.5672629216715</v>
      </c>
      <c r="AC510" s="168" t="str">
        <f t="shared" si="79"/>
        <v xml:space="preserve"> </v>
      </c>
    </row>
    <row r="511" spans="1:29" ht="15">
      <c r="A511" s="159" t="str">
        <f>SHEET1!A465</f>
        <v>13 October 2008</v>
      </c>
      <c r="B511" s="160">
        <f>SHEET1!B465</f>
        <v>5.2083333333333336E-2</v>
      </c>
      <c r="C511" s="161"/>
      <c r="D511" s="162"/>
      <c r="E511" s="161"/>
      <c r="H511" s="163">
        <f>SHEET1!BS465*100</f>
        <v>8080.5926003074219</v>
      </c>
      <c r="I511" s="168" t="str">
        <f t="shared" si="71"/>
        <v xml:space="preserve"> </v>
      </c>
      <c r="K511" s="163">
        <f>(1/SHEET1!AF465)*10000-H511</f>
        <v>-705.41743989736278</v>
      </c>
      <c r="L511" s="168" t="str">
        <f t="shared" si="72"/>
        <v xml:space="preserve"> </v>
      </c>
      <c r="M511" s="163">
        <f>SHEET1!BL465*100-H511</f>
        <v>1946.4073996925781</v>
      </c>
      <c r="N511" s="168" t="str">
        <f t="shared" si="73"/>
        <v xml:space="preserve"> </v>
      </c>
      <c r="O511" s="163">
        <f>(1/SHEET1!AR465)*10000-$H511</f>
        <v>-2224.7631220618287</v>
      </c>
      <c r="P511" s="168" t="str">
        <f t="shared" si="74"/>
        <v xml:space="preserve"> </v>
      </c>
      <c r="Q511" s="163">
        <f>SHEET1!BD465*10000-$H511</f>
        <v>3636.4073996925781</v>
      </c>
      <c r="R511" s="168" t="str">
        <f t="shared" si="75"/>
        <v xml:space="preserve"> </v>
      </c>
      <c r="S511" s="163">
        <f>SHEET1!BP465*1000-$H511</f>
        <v>-970.09260030742189</v>
      </c>
      <c r="T511" s="168" t="str">
        <f t="shared" si="76"/>
        <v xml:space="preserve"> </v>
      </c>
      <c r="U511" s="163">
        <f>SHEET1!BH465*10000-$H511</f>
        <v>3227.4073996925781</v>
      </c>
      <c r="V511" s="168" t="str">
        <f t="shared" si="77"/>
        <v>N</v>
      </c>
      <c r="W511" s="34">
        <f t="shared" si="70"/>
        <v>-0.5644463761626235</v>
      </c>
      <c r="Z511" s="163">
        <f>(1/SHEET1!H465)*10000-$H511</f>
        <v>6945.703417724133</v>
      </c>
      <c r="AA511" s="168" t="str">
        <f t="shared" si="78"/>
        <v xml:space="preserve"> </v>
      </c>
      <c r="AB511" s="163">
        <f>(1/SHEET1!AZ465)*10000-$H511</f>
        <v>8574.9703577205601</v>
      </c>
      <c r="AC511" s="168" t="str">
        <f t="shared" si="79"/>
        <v xml:space="preserve"> </v>
      </c>
    </row>
    <row r="512" spans="1:29" ht="15">
      <c r="A512" s="159" t="str">
        <f>SHEET1!A466</f>
        <v>13 October 2008</v>
      </c>
      <c r="B512" s="160">
        <f>SHEET1!B466</f>
        <v>4.1666666666666664E-2</v>
      </c>
      <c r="C512" s="161"/>
      <c r="D512" s="162"/>
      <c r="E512" s="161"/>
      <c r="H512" s="163">
        <f>SHEET1!BS466*100</f>
        <v>8080.5742427793093</v>
      </c>
      <c r="I512" s="168" t="str">
        <f t="shared" si="71"/>
        <v xml:space="preserve"> </v>
      </c>
      <c r="K512" s="163">
        <f>(1/SHEET1!AF466)*10000-H512</f>
        <v>-709.7479731544845</v>
      </c>
      <c r="L512" s="168" t="str">
        <f t="shared" si="72"/>
        <v xml:space="preserve"> </v>
      </c>
      <c r="M512" s="163">
        <f>SHEET1!BL466*100-H512</f>
        <v>1961.4257572206907</v>
      </c>
      <c r="N512" s="168" t="str">
        <f t="shared" si="73"/>
        <v xml:space="preserve"> </v>
      </c>
      <c r="O512" s="163">
        <f>(1/SHEET1!AR466)*10000-$H512</f>
        <v>-2225.7733060111595</v>
      </c>
      <c r="P512" s="168" t="str">
        <f t="shared" si="74"/>
        <v xml:space="preserve"> </v>
      </c>
      <c r="Q512" s="163">
        <f>SHEET1!BD466*10000-$H512</f>
        <v>3638.4257572206907</v>
      </c>
      <c r="R512" s="168" t="str">
        <f t="shared" si="75"/>
        <v xml:space="preserve"> </v>
      </c>
      <c r="S512" s="163">
        <f>SHEET1!BP466*1000-$H512</f>
        <v>-974.57424277930932</v>
      </c>
      <c r="T512" s="168" t="str">
        <f t="shared" si="76"/>
        <v xml:space="preserve"> </v>
      </c>
      <c r="U512" s="163">
        <f>SHEET1!BH466*10000-$H512</f>
        <v>3243.4257572206907</v>
      </c>
      <c r="V512" s="168" t="str">
        <f t="shared" si="77"/>
        <v xml:space="preserve"> </v>
      </c>
      <c r="W512" s="34">
        <f t="shared" si="70"/>
        <v>-0.63477434954962086</v>
      </c>
      <c r="Z512" s="163">
        <f>(1/SHEET1!H466)*10000-$H512</f>
        <v>6869.3435326729259</v>
      </c>
      <c r="AA512" s="168" t="str">
        <f t="shared" si="78"/>
        <v xml:space="preserve"> </v>
      </c>
      <c r="AB512" s="163">
        <f>(1/SHEET1!AZ466)*10000-$H512</f>
        <v>8583.3151089953972</v>
      </c>
      <c r="AC512" s="168" t="str">
        <f t="shared" si="79"/>
        <v xml:space="preserve"> </v>
      </c>
    </row>
    <row r="513" spans="1:29" ht="15">
      <c r="A513" s="159" t="str">
        <f>SHEET1!A467</f>
        <v>13 October 2008</v>
      </c>
      <c r="B513" s="160">
        <f>SHEET1!B467</f>
        <v>3.125E-2</v>
      </c>
      <c r="C513" s="161"/>
      <c r="D513" s="162"/>
      <c r="E513" s="161"/>
      <c r="H513" s="163">
        <f>SHEET1!BS467*100</f>
        <v>8078.3266799405155</v>
      </c>
      <c r="I513" s="168" t="str">
        <f t="shared" si="71"/>
        <v xml:space="preserve"> </v>
      </c>
      <c r="K513" s="163">
        <f>(1/SHEET1!AF467)*10000-H513</f>
        <v>-710.21586355383715</v>
      </c>
      <c r="L513" s="168" t="str">
        <f t="shared" si="72"/>
        <v xml:space="preserve"> </v>
      </c>
      <c r="M513" s="163">
        <f>SHEET1!BL467*100-H513</f>
        <v>1978.6733200594845</v>
      </c>
      <c r="N513" s="168" t="str">
        <f t="shared" si="73"/>
        <v xml:space="preserve"> </v>
      </c>
      <c r="O513" s="163">
        <f>(1/SHEET1!AR467)*10000-$H513</f>
        <v>-2231.0573547153963</v>
      </c>
      <c r="P513" s="168" t="str">
        <f t="shared" si="74"/>
        <v xml:space="preserve"> </v>
      </c>
      <c r="Q513" s="163">
        <f>SHEET1!BD467*10000-$H513</f>
        <v>3620.6733200594845</v>
      </c>
      <c r="R513" s="168" t="str">
        <f t="shared" si="75"/>
        <v xml:space="preserve"> </v>
      </c>
      <c r="S513" s="163">
        <f>SHEET1!BP467*1000-$H513</f>
        <v>-975.92667994051499</v>
      </c>
      <c r="T513" s="168" t="str">
        <f t="shared" si="76"/>
        <v xml:space="preserve"> </v>
      </c>
      <c r="U513" s="163">
        <f>SHEET1!BH467*10000-$H513</f>
        <v>3249.6733200594845</v>
      </c>
      <c r="V513" s="168" t="str">
        <f t="shared" si="77"/>
        <v xml:space="preserve"> </v>
      </c>
      <c r="W513" s="34">
        <f t="shared" si="70"/>
        <v>-0.65168795968660387</v>
      </c>
      <c r="Z513" s="163">
        <f>(1/SHEET1!H467)*10000-$H513</f>
        <v>6787.1408390129563</v>
      </c>
      <c r="AA513" s="168" t="str">
        <f t="shared" si="78"/>
        <v xml:space="preserve"> </v>
      </c>
      <c r="AB513" s="163">
        <f>(1/SHEET1!AZ467)*10000-$H513</f>
        <v>8508.1719102071056</v>
      </c>
      <c r="AC513" s="168" t="str">
        <f t="shared" si="79"/>
        <v xml:space="preserve"> </v>
      </c>
    </row>
    <row r="514" spans="1:29" ht="15">
      <c r="A514" s="159" t="str">
        <f>SHEET1!A468</f>
        <v>13 October 2008</v>
      </c>
      <c r="B514" s="160">
        <f>SHEET1!B468</f>
        <v>2.0833333333333332E-2</v>
      </c>
      <c r="C514" s="161"/>
      <c r="D514" s="162"/>
      <c r="E514" s="161"/>
      <c r="H514" s="163">
        <f>SHEET1!BS468*100</f>
        <v>8075.3372085072115</v>
      </c>
      <c r="I514" s="168" t="str">
        <f t="shared" si="71"/>
        <v xml:space="preserve"> </v>
      </c>
      <c r="K514" s="163">
        <f>(1/SHEET1!AF468)*10000-H514</f>
        <v>-712.10916933483895</v>
      </c>
      <c r="L514" s="168" t="str">
        <f t="shared" si="72"/>
        <v xml:space="preserve"> </v>
      </c>
      <c r="M514" s="163">
        <f>SHEET1!BL468*100-H514</f>
        <v>1994.6627914927885</v>
      </c>
      <c r="N514" s="168" t="str">
        <f t="shared" si="73"/>
        <v xml:space="preserve"> </v>
      </c>
      <c r="O514" s="163">
        <f>(1/SHEET1!AR468)*10000-$H514</f>
        <v>-2234.2157131801087</v>
      </c>
      <c r="P514" s="168" t="str">
        <f t="shared" si="74"/>
        <v>N</v>
      </c>
      <c r="Q514" s="163">
        <f>SHEET1!BD468*10000-$H514</f>
        <v>3609.6627914927903</v>
      </c>
      <c r="R514" s="168" t="str">
        <f t="shared" si="75"/>
        <v>N</v>
      </c>
      <c r="S514" s="163">
        <f>SHEET1!BP468*1000-$H514</f>
        <v>-976.63720850721165</v>
      </c>
      <c r="T514" s="168" t="str">
        <f t="shared" si="76"/>
        <v xml:space="preserve"> </v>
      </c>
      <c r="U514" s="163">
        <f>SHEET1!BH468*10000-$H514</f>
        <v>3258.6627914927885</v>
      </c>
      <c r="V514" s="168" t="str">
        <f t="shared" si="77"/>
        <v xml:space="preserve"> </v>
      </c>
      <c r="W514" s="34">
        <f t="shared" si="70"/>
        <v>-0.68774184618333423</v>
      </c>
      <c r="Z514" s="163">
        <f>(1/SHEET1!H468)*10000-$H514</f>
        <v>6697.8936970918439</v>
      </c>
      <c r="AA514" s="168" t="str">
        <f t="shared" si="78"/>
        <v xml:space="preserve"> </v>
      </c>
      <c r="AB514" s="163">
        <f>(1/SHEET1!AZ468)*10000-$H514</f>
        <v>8385.5681412870254</v>
      </c>
      <c r="AC514" s="168" t="str">
        <f t="shared" si="79"/>
        <v xml:space="preserve"> </v>
      </c>
    </row>
    <row r="515" spans="1:29" ht="15">
      <c r="A515" s="159" t="str">
        <f>SHEET1!A469</f>
        <v>13 October 2008</v>
      </c>
      <c r="B515" s="160">
        <f>SHEET1!B469</f>
        <v>1.0416666666666666E-2</v>
      </c>
      <c r="C515" s="161"/>
      <c r="D515" s="162"/>
      <c r="E515" s="161"/>
      <c r="H515" s="163">
        <f>SHEET1!BS469*100</f>
        <v>8067.8245620915031</v>
      </c>
      <c r="I515" s="168" t="str">
        <f t="shared" si="71"/>
        <v xml:space="preserve"> </v>
      </c>
      <c r="K515" s="163">
        <f>(1/SHEET1!AF469)*10000-H515</f>
        <v>-714.88338562091576</v>
      </c>
      <c r="L515" s="168" t="str">
        <f t="shared" si="72"/>
        <v xml:space="preserve"> </v>
      </c>
      <c r="M515" s="163">
        <f>SHEET1!BL469*100-H515</f>
        <v>2001.1754379084969</v>
      </c>
      <c r="N515" s="168" t="str">
        <f t="shared" si="73"/>
        <v xml:space="preserve"> </v>
      </c>
      <c r="O515" s="163">
        <f>(1/SHEET1!AR469)*10000-$H515</f>
        <v>-2232.1569617180203</v>
      </c>
      <c r="P515" s="168" t="str">
        <f t="shared" si="74"/>
        <v xml:space="preserve"> </v>
      </c>
      <c r="Q515" s="163">
        <f>SHEET1!BD469*10000-$H515</f>
        <v>3615.175437908495</v>
      </c>
      <c r="R515" s="168" t="str">
        <f t="shared" si="75"/>
        <v xml:space="preserve"> </v>
      </c>
      <c r="S515" s="163">
        <f>SHEET1!BP469*1000-$H515</f>
        <v>-981.32456209150314</v>
      </c>
      <c r="T515" s="168" t="str">
        <f t="shared" si="76"/>
        <v xml:space="preserve"> </v>
      </c>
      <c r="U515" s="163">
        <f>SHEET1!BH469*10000-$H515</f>
        <v>3263.1754379084969</v>
      </c>
      <c r="V515" s="168" t="str">
        <f t="shared" si="77"/>
        <v>X</v>
      </c>
      <c r="W515" s="34">
        <f t="shared" si="70"/>
        <v>-0.71362105866190473</v>
      </c>
      <c r="Z515" s="163">
        <f>(1/SHEET1!H469)*10000-$H515</f>
        <v>6711.9566971458598</v>
      </c>
      <c r="AA515" s="168" t="str">
        <f t="shared" si="78"/>
        <v xml:space="preserve"> </v>
      </c>
      <c r="AB515" s="163">
        <f>(1/SHEET1!AZ469)*10000-$H515</f>
        <v>8333.6843767308674</v>
      </c>
      <c r="AC515" s="168" t="str">
        <f t="shared" si="79"/>
        <v xml:space="preserve"> </v>
      </c>
    </row>
    <row r="516" spans="1:29" ht="15">
      <c r="A516" s="159" t="str">
        <f>SHEET1!A470</f>
        <v>13 October 2008</v>
      </c>
      <c r="B516" s="160">
        <f>SHEET1!B470</f>
        <v>0</v>
      </c>
      <c r="C516" s="161"/>
      <c r="D516" s="162"/>
      <c r="E516" s="161"/>
      <c r="H516" s="163">
        <f>SHEET1!BS470*100</f>
        <v>8067.7201639995828</v>
      </c>
      <c r="I516" s="168" t="str">
        <f t="shared" si="71"/>
        <v xml:space="preserve"> </v>
      </c>
      <c r="K516" s="163">
        <f>(1/SHEET1!AF470)*10000-H516</f>
        <v>-715.31960521714154</v>
      </c>
      <c r="L516" s="168" t="str">
        <f t="shared" si="72"/>
        <v xml:space="preserve"> </v>
      </c>
      <c r="M516" s="163">
        <f>SHEET1!BL470*100-H516</f>
        <v>2007.2798360004172</v>
      </c>
      <c r="N516" s="168" t="str">
        <f t="shared" si="73"/>
        <v xml:space="preserve"> </v>
      </c>
      <c r="O516" s="163">
        <f>(1/SHEET1!AR470)*10000-$H516</f>
        <v>-2231.0307342441401</v>
      </c>
      <c r="P516" s="168" t="str">
        <f t="shared" si="74"/>
        <v xml:space="preserve"> </v>
      </c>
      <c r="Q516" s="163">
        <f>SHEET1!BD470*10000-$H516</f>
        <v>3617.279836000419</v>
      </c>
      <c r="R516" s="168" t="str">
        <f t="shared" si="75"/>
        <v xml:space="preserve"> </v>
      </c>
      <c r="S516" s="163">
        <f>SHEET1!BP470*1000-$H516</f>
        <v>-981.52016399958302</v>
      </c>
      <c r="T516" s="168" t="str">
        <f t="shared" si="76"/>
        <v xml:space="preserve"> </v>
      </c>
      <c r="U516" s="163">
        <f>SHEET1!BH470*10000-$H516</f>
        <v>3238.2798360004172</v>
      </c>
      <c r="V516" s="168" t="str">
        <f t="shared" si="77"/>
        <v xml:space="preserve"> </v>
      </c>
      <c r="W516" s="34">
        <f t="shared" si="70"/>
        <v>-0.70199072466885071</v>
      </c>
      <c r="Z516" s="163">
        <f>(1/SHEET1!H470)*10000-$H516</f>
        <v>6668.5014687737739</v>
      </c>
      <c r="AA516" s="168" t="str">
        <f t="shared" si="78"/>
        <v xml:space="preserve"> </v>
      </c>
      <c r="AB516" s="163">
        <f>(1/SHEET1!AZ470)*10000-$H516</f>
        <v>8304.2510213311325</v>
      </c>
      <c r="AC516" s="168" t="str">
        <f t="shared" si="79"/>
        <v xml:space="preserve"> </v>
      </c>
    </row>
    <row r="517" spans="1:29" ht="15">
      <c r="A517" s="159" t="str">
        <f>SHEET1!A471</f>
        <v>12 October 2008</v>
      </c>
      <c r="B517" s="160">
        <f>SHEET1!B471</f>
        <v>0.98958333333333337</v>
      </c>
      <c r="C517" s="161"/>
      <c r="D517" s="162"/>
      <c r="E517" s="161"/>
      <c r="H517" s="163">
        <f>SHEET1!BS471*100</f>
        <v>8069.0980805720865</v>
      </c>
      <c r="I517" s="168" t="str">
        <f t="shared" si="71"/>
        <v xml:space="preserve"> </v>
      </c>
      <c r="K517" s="163">
        <f>(1/SHEET1!AF471)*10000-H517</f>
        <v>-715.61620690490599</v>
      </c>
      <c r="L517" s="168" t="str">
        <f t="shared" si="72"/>
        <v xml:space="preserve"> </v>
      </c>
      <c r="M517" s="163">
        <f>SHEET1!BL471*100-H517</f>
        <v>2008.9019194279135</v>
      </c>
      <c r="N517" s="168" t="str">
        <f t="shared" si="73"/>
        <v xml:space="preserve"> </v>
      </c>
      <c r="O517" s="163">
        <f>(1/SHEET1!AR471)*10000-$H517</f>
        <v>-2233.7710104898088</v>
      </c>
      <c r="P517" s="168" t="str">
        <f t="shared" si="74"/>
        <v xml:space="preserve"> </v>
      </c>
      <c r="Q517" s="163">
        <f>SHEET1!BD471*10000-$H517</f>
        <v>3619.9019194279135</v>
      </c>
      <c r="R517" s="168" t="str">
        <f t="shared" si="75"/>
        <v xml:space="preserve"> </v>
      </c>
      <c r="S517" s="163">
        <f>SHEET1!BP471*1000-$H517</f>
        <v>-980.29808057208629</v>
      </c>
      <c r="T517" s="168" t="str">
        <f t="shared" si="76"/>
        <v xml:space="preserve"> </v>
      </c>
      <c r="U517" s="163">
        <f>SHEET1!BH471*10000-$H517</f>
        <v>3237.9019194279135</v>
      </c>
      <c r="V517" s="168" t="str">
        <f t="shared" si="77"/>
        <v xml:space="preserve"> </v>
      </c>
      <c r="W517" s="34">
        <f t="shared" si="70"/>
        <v>-0.69872197099928979</v>
      </c>
      <c r="Z517" s="163">
        <f>(1/SHEET1!H471)*10000-$H517</f>
        <v>6656.2737350662574</v>
      </c>
      <c r="AA517" s="168" t="str">
        <f t="shared" si="78"/>
        <v xml:space="preserve"> </v>
      </c>
      <c r="AB517" s="163">
        <f>(1/SHEET1!AZ471)*10000-$H517</f>
        <v>8244.1156225274244</v>
      </c>
      <c r="AC517" s="168" t="str">
        <f t="shared" si="79"/>
        <v>N</v>
      </c>
    </row>
    <row r="518" spans="1:29" ht="15">
      <c r="A518" s="159" t="str">
        <f>SHEET1!A472</f>
        <v>12 October 2008</v>
      </c>
      <c r="B518" s="160">
        <f>SHEET1!B472</f>
        <v>0.97916666666666663</v>
      </c>
      <c r="C518" s="161"/>
      <c r="D518" s="162"/>
      <c r="E518" s="161"/>
      <c r="H518" s="163">
        <f>SHEET1!BS472*100</f>
        <v>8067.2430527909146</v>
      </c>
      <c r="I518" s="168" t="str">
        <f t="shared" si="71"/>
        <v xml:space="preserve"> </v>
      </c>
      <c r="K518" s="163">
        <f>(1/SHEET1!AF472)*10000-H518</f>
        <v>-714.8424940084733</v>
      </c>
      <c r="L518" s="168" t="str">
        <f t="shared" si="72"/>
        <v xml:space="preserve"> </v>
      </c>
      <c r="M518" s="163">
        <f>SHEET1!BL472*100-H518</f>
        <v>1994.7569472090854</v>
      </c>
      <c r="N518" s="168" t="str">
        <f t="shared" si="73"/>
        <v xml:space="preserve"> </v>
      </c>
      <c r="O518" s="163">
        <f>(1/SHEET1!AR472)*10000-$H518</f>
        <v>-2229.8722046209305</v>
      </c>
      <c r="P518" s="168" t="str">
        <f t="shared" si="74"/>
        <v xml:space="preserve"> </v>
      </c>
      <c r="Q518" s="163">
        <f>SHEET1!BD472*10000-$H518</f>
        <v>3628.7569472090854</v>
      </c>
      <c r="R518" s="168" t="str">
        <f t="shared" si="75"/>
        <v xml:space="preserve"> </v>
      </c>
      <c r="S518" s="163">
        <f>SHEET1!BP472*1000-$H518</f>
        <v>-978.64305279091514</v>
      </c>
      <c r="T518" s="168" t="str">
        <f t="shared" si="76"/>
        <v xml:space="preserve"> </v>
      </c>
      <c r="U518" s="163">
        <f>SHEET1!BH472*10000-$H518</f>
        <v>3241.7569472090854</v>
      </c>
      <c r="V518" s="168" t="str">
        <f t="shared" si="77"/>
        <v xml:space="preserve"> </v>
      </c>
      <c r="W518" s="34">
        <f t="shared" si="70"/>
        <v>-0.67006912261263141</v>
      </c>
      <c r="Z518" s="163">
        <f>(1/SHEET1!H472)*10000-$H518</f>
        <v>6640.8022479886113</v>
      </c>
      <c r="AA518" s="168" t="str">
        <f t="shared" si="78"/>
        <v xml:space="preserve"> </v>
      </c>
      <c r="AB518" s="163">
        <f>(1/SHEET1!AZ472)*10000-$H518</f>
        <v>8245.9706503085963</v>
      </c>
      <c r="AC518" s="168" t="str">
        <f t="shared" si="79"/>
        <v xml:space="preserve"> </v>
      </c>
    </row>
    <row r="519" spans="1:29" ht="15">
      <c r="A519" s="159" t="str">
        <f>SHEET1!A473</f>
        <v>12 October 2008</v>
      </c>
      <c r="B519" s="160">
        <f>SHEET1!B473</f>
        <v>0.96875</v>
      </c>
      <c r="C519" s="161"/>
      <c r="D519" s="162"/>
      <c r="E519" s="161"/>
      <c r="H519" s="163">
        <f>SHEET1!BS473*100</f>
        <v>8066.2426485490587</v>
      </c>
      <c r="I519" s="168" t="str">
        <f t="shared" si="71"/>
        <v xml:space="preserve"> </v>
      </c>
      <c r="K519" s="163">
        <f>(1/SHEET1!AF473)*10000-H519</f>
        <v>-712.76077488187821</v>
      </c>
      <c r="L519" s="168" t="str">
        <f t="shared" si="72"/>
        <v xml:space="preserve"> </v>
      </c>
      <c r="M519" s="163">
        <f>SHEET1!BL473*100-H519</f>
        <v>1989.7573514509413</v>
      </c>
      <c r="N519" s="168" t="str">
        <f t="shared" si="73"/>
        <v xml:space="preserve"> </v>
      </c>
      <c r="O519" s="163">
        <f>(1/SHEET1!AR473)*10000-$H519</f>
        <v>-2231.5965198367649</v>
      </c>
      <c r="P519" s="168" t="str">
        <f t="shared" si="74"/>
        <v xml:space="preserve"> </v>
      </c>
      <c r="Q519" s="163">
        <f>SHEET1!BD473*10000-$H519</f>
        <v>3629.7573514509413</v>
      </c>
      <c r="R519" s="168" t="str">
        <f t="shared" si="75"/>
        <v xml:space="preserve"> </v>
      </c>
      <c r="S519" s="163">
        <f>SHEET1!BP473*1000-$H519</f>
        <v>-977.14264854905832</v>
      </c>
      <c r="T519" s="168" t="str">
        <f t="shared" si="76"/>
        <v xml:space="preserve"> </v>
      </c>
      <c r="U519" s="163">
        <f>SHEET1!BH473*10000-$H519</f>
        <v>3228.7573514509413</v>
      </c>
      <c r="V519" s="168" t="str">
        <f t="shared" si="77"/>
        <v xml:space="preserve"> </v>
      </c>
      <c r="W519" s="34">
        <f t="shared" si="70"/>
        <v>-0.60325883854290052</v>
      </c>
      <c r="Z519" s="163">
        <f>(1/SHEET1!H473)*10000-$H519</f>
        <v>6661.2978521873165</v>
      </c>
      <c r="AA519" s="168" t="str">
        <f t="shared" si="78"/>
        <v xml:space="preserve"> </v>
      </c>
      <c r="AB519" s="163">
        <f>(1/SHEET1!AZ473)*10000-$H519</f>
        <v>8313.7737314673177</v>
      </c>
      <c r="AC519" s="168" t="str">
        <f t="shared" si="79"/>
        <v xml:space="preserve"> </v>
      </c>
    </row>
    <row r="520" spans="1:29" ht="15">
      <c r="A520" s="159" t="str">
        <f>SHEET1!A474</f>
        <v>12 October 2008</v>
      </c>
      <c r="B520" s="160">
        <f>SHEET1!B474</f>
        <v>0.95833333333333337</v>
      </c>
      <c r="C520" s="161"/>
      <c r="D520" s="162"/>
      <c r="E520" s="161"/>
      <c r="H520" s="163">
        <f>SHEET1!BS474*100</f>
        <v>8060.2689605768546</v>
      </c>
      <c r="I520" s="168" t="str">
        <f t="shared" si="71"/>
        <v>N</v>
      </c>
      <c r="K520" s="163">
        <f>(1/SHEET1!AF474)*10000-H520</f>
        <v>-715.4287108522858</v>
      </c>
      <c r="L520" s="168" t="str">
        <f t="shared" si="72"/>
        <v xml:space="preserve"> </v>
      </c>
      <c r="M520" s="163">
        <f>SHEET1!BL474*100-H520</f>
        <v>1993.7310394231454</v>
      </c>
      <c r="N520" s="168" t="str">
        <f t="shared" si="73"/>
        <v xml:space="preserve"> </v>
      </c>
      <c r="O520" s="163">
        <f>(1/SHEET1!AR474)*10000-$H520</f>
        <v>-2226.6439459927915</v>
      </c>
      <c r="P520" s="168" t="str">
        <f t="shared" si="74"/>
        <v xml:space="preserve"> </v>
      </c>
      <c r="Q520" s="163">
        <f>SHEET1!BD474*10000-$H520</f>
        <v>3633.7310394231454</v>
      </c>
      <c r="R520" s="168" t="str">
        <f t="shared" si="75"/>
        <v xml:space="preserve"> </v>
      </c>
      <c r="S520" s="163">
        <f>SHEET1!BP474*1000-$H520</f>
        <v>-979.46896057685444</v>
      </c>
      <c r="T520" s="168" t="str">
        <f t="shared" si="76"/>
        <v xml:space="preserve"> </v>
      </c>
      <c r="U520" s="163">
        <f>SHEET1!BH474*10000-$H520</f>
        <v>3232.7310394231454</v>
      </c>
      <c r="V520" s="168" t="str">
        <f t="shared" si="77"/>
        <v xml:space="preserve"> </v>
      </c>
      <c r="W520" s="34">
        <f t="shared" si="70"/>
        <v>-0.58111615554690332</v>
      </c>
      <c r="Z520" s="163">
        <f>(1/SHEET1!H474)*10000-$H520</f>
        <v>6639.1283641328328</v>
      </c>
      <c r="AA520" s="168" t="str">
        <f t="shared" si="78"/>
        <v>N</v>
      </c>
      <c r="AB520" s="163">
        <f>(1/SHEET1!AZ474)*10000-$H520</f>
        <v>8295.6355209409703</v>
      </c>
      <c r="AC520" s="168" t="str">
        <f t="shared" si="79"/>
        <v xml:space="preserve"> </v>
      </c>
    </row>
    <row r="521" spans="1:29" ht="15">
      <c r="A521" s="159" t="str">
        <f>SHEET1!A475</f>
        <v>12 October 2008</v>
      </c>
      <c r="B521" s="160">
        <f>SHEET1!B475</f>
        <v>0.94791666666666663</v>
      </c>
      <c r="C521" s="161"/>
      <c r="D521" s="162"/>
      <c r="E521" s="161"/>
      <c r="H521" s="163">
        <f>SHEET1!BS475*100</f>
        <v>8060.4054658340019</v>
      </c>
      <c r="I521" s="168" t="str">
        <f t="shared" si="71"/>
        <v xml:space="preserve"> </v>
      </c>
      <c r="K521" s="163">
        <f>(1/SHEET1!AF475)*10000-H521</f>
        <v>-715.56521610943309</v>
      </c>
      <c r="L521" s="168" t="str">
        <f t="shared" si="72"/>
        <v xml:space="preserve"> </v>
      </c>
      <c r="M521" s="163">
        <f>SHEET1!BL475*100-H521</f>
        <v>2007.5945341659981</v>
      </c>
      <c r="N521" s="168" t="str">
        <f t="shared" si="73"/>
        <v xml:space="preserve"> </v>
      </c>
      <c r="O521" s="163">
        <f>(1/SHEET1!AR475)*10000-$H521</f>
        <v>-2227.1207432066894</v>
      </c>
      <c r="P521" s="168" t="str">
        <f t="shared" si="74"/>
        <v xml:space="preserve"> </v>
      </c>
      <c r="Q521" s="163">
        <f>SHEET1!BD475*10000-$H521</f>
        <v>3616.5945341659981</v>
      </c>
      <c r="R521" s="168" t="str">
        <f t="shared" si="75"/>
        <v xml:space="preserve"> </v>
      </c>
      <c r="S521" s="163">
        <f>SHEET1!BP475*1000-$H521</f>
        <v>-979.60546583400173</v>
      </c>
      <c r="T521" s="168" t="str">
        <f t="shared" si="76"/>
        <v xml:space="preserve"> </v>
      </c>
      <c r="U521" s="163">
        <f>SHEET1!BH475*10000-$H521</f>
        <v>3227.5945341659981</v>
      </c>
      <c r="V521" s="168" t="str">
        <f t="shared" si="77"/>
        <v xml:space="preserve"> </v>
      </c>
      <c r="W521" s="34">
        <f t="shared" si="70"/>
        <v>-0.53493576926918607</v>
      </c>
      <c r="Z521" s="163">
        <f>(1/SHEET1!H475)*10000-$H521</f>
        <v>6641.1528993527072</v>
      </c>
      <c r="AA521" s="168" t="str">
        <f t="shared" si="78"/>
        <v xml:space="preserve"> </v>
      </c>
      <c r="AB521" s="163">
        <f>(1/SHEET1!AZ475)*10000-$H521</f>
        <v>8327.664019580614</v>
      </c>
      <c r="AC521" s="168" t="str">
        <f t="shared" si="79"/>
        <v xml:space="preserve"> </v>
      </c>
    </row>
    <row r="522" spans="1:29" ht="15">
      <c r="A522" s="159" t="str">
        <f>SHEET1!A476</f>
        <v>12 October 2008</v>
      </c>
      <c r="B522" s="160">
        <f>SHEET1!B476</f>
        <v>0.9375</v>
      </c>
      <c r="C522" s="161"/>
      <c r="D522" s="162"/>
      <c r="E522" s="161"/>
      <c r="H522" s="163">
        <f>SHEET1!BS476*100</f>
        <v>8060.5455950012765</v>
      </c>
      <c r="I522" s="168" t="str">
        <f t="shared" si="71"/>
        <v xml:space="preserve"> </v>
      </c>
      <c r="K522" s="163">
        <f>(1/SHEET1!AF476)*10000-H522</f>
        <v>-712.46711752313695</v>
      </c>
      <c r="L522" s="168" t="str">
        <f t="shared" si="72"/>
        <v xml:space="preserve"> </v>
      </c>
      <c r="M522" s="163">
        <f>SHEET1!BL476*100-H522</f>
        <v>1992.4544049987235</v>
      </c>
      <c r="N522" s="168" t="str">
        <f t="shared" si="73"/>
        <v xml:space="preserve"> </v>
      </c>
      <c r="O522" s="163">
        <f>(1/SHEET1!AR476)*10000-$H522</f>
        <v>-2227.6011246326334</v>
      </c>
      <c r="P522" s="168" t="str">
        <f t="shared" si="74"/>
        <v xml:space="preserve"> </v>
      </c>
      <c r="Q522" s="163">
        <f>SHEET1!BD476*10000-$H522</f>
        <v>3618.4544049987235</v>
      </c>
      <c r="R522" s="168" t="str">
        <f t="shared" si="75"/>
        <v xml:space="preserve"> </v>
      </c>
      <c r="S522" s="163">
        <f>SHEET1!BP476*1000-$H522</f>
        <v>-973.04559500127652</v>
      </c>
      <c r="T522" s="168" t="str">
        <f t="shared" si="76"/>
        <v xml:space="preserve"> </v>
      </c>
      <c r="U522" s="163">
        <f>SHEET1!BH476*10000-$H522</f>
        <v>3224.4544049987235</v>
      </c>
      <c r="V522" s="168" t="str">
        <f t="shared" si="77"/>
        <v xml:space="preserve"> </v>
      </c>
      <c r="W522" s="34">
        <f t="shared" si="70"/>
        <v>-0.47297134427950488</v>
      </c>
      <c r="Z522" s="163">
        <f>(1/SHEET1!H476)*10000-$H522</f>
        <v>6658.3239958141476</v>
      </c>
      <c r="AA522" s="168" t="str">
        <f t="shared" si="78"/>
        <v xml:space="preserve"> </v>
      </c>
      <c r="AB522" s="163">
        <f>(1/SHEET1!AZ476)*10000-$H522</f>
        <v>8338.2736900102027</v>
      </c>
      <c r="AC522" s="168" t="str">
        <f t="shared" si="79"/>
        <v xml:space="preserve"> </v>
      </c>
    </row>
    <row r="523" spans="1:29" ht="15">
      <c r="A523" s="159" t="str">
        <f>SHEET1!A477</f>
        <v>12 October 2008</v>
      </c>
      <c r="B523" s="160">
        <f>SHEET1!B477</f>
        <v>0.92708333333333337</v>
      </c>
      <c r="C523" s="161"/>
      <c r="D523" s="162"/>
      <c r="E523" s="161"/>
      <c r="H523" s="163">
        <f>SHEET1!BS477*100</f>
        <v>8071.1468481870197</v>
      </c>
      <c r="I523" s="168" t="str">
        <f t="shared" si="71"/>
        <v xml:space="preserve"> </v>
      </c>
      <c r="K523" s="163">
        <f>(1/SHEET1!AF477)*10000-H523</f>
        <v>-716.04240570393631</v>
      </c>
      <c r="L523" s="168" t="str">
        <f t="shared" si="72"/>
        <v xml:space="preserve"> </v>
      </c>
      <c r="M523" s="163">
        <f>SHEET1!BL477*100-H523</f>
        <v>2023.8531518129803</v>
      </c>
      <c r="N523" s="168" t="str">
        <f t="shared" si="73"/>
        <v xml:space="preserve"> </v>
      </c>
      <c r="O523" s="163">
        <f>(1/SHEET1!AR477)*10000-$H523</f>
        <v>-2236.5007194747259</v>
      </c>
      <c r="P523" s="168" t="str">
        <f t="shared" si="74"/>
        <v xml:space="preserve"> </v>
      </c>
      <c r="Q523" s="163">
        <f>SHEET1!BD477*10000-$H523</f>
        <v>3612.8531518129821</v>
      </c>
      <c r="R523" s="168" t="str">
        <f t="shared" si="75"/>
        <v xml:space="preserve"> </v>
      </c>
      <c r="S523" s="163">
        <f>SHEET1!BP477*1000-$H523</f>
        <v>-979.24684818702008</v>
      </c>
      <c r="T523" s="168" t="str">
        <f t="shared" si="76"/>
        <v xml:space="preserve"> </v>
      </c>
      <c r="U523" s="163">
        <f>SHEET1!BH477*10000-$H523</f>
        <v>3213.8531518129803</v>
      </c>
      <c r="V523" s="168" t="str">
        <f t="shared" si="77"/>
        <v>N</v>
      </c>
      <c r="W523" s="34">
        <f t="shared" si="70"/>
        <v>-0.36554781393522234</v>
      </c>
      <c r="Z523" s="163">
        <f>(1/SHEET1!H477)*10000-$H523</f>
        <v>6643.3911153209265</v>
      </c>
      <c r="AA523" s="168" t="str">
        <f t="shared" si="78"/>
        <v xml:space="preserve"> </v>
      </c>
      <c r="AB523" s="163">
        <f>(1/SHEET1!AZ477)*10000-$H523</f>
        <v>8287.4332270624491</v>
      </c>
      <c r="AC523" s="168" t="str">
        <f t="shared" si="79"/>
        <v xml:space="preserve"> </v>
      </c>
    </row>
    <row r="524" spans="1:29" ht="15">
      <c r="A524" s="159" t="str">
        <f>SHEET1!A478</f>
        <v>12 October 2008</v>
      </c>
      <c r="B524" s="160">
        <f>SHEET1!B478</f>
        <v>0.91666666666666663</v>
      </c>
      <c r="C524" s="161"/>
      <c r="D524" s="162"/>
      <c r="E524" s="161"/>
      <c r="H524" s="163">
        <f>SHEET1!BS478*100</f>
        <v>8076.7877160840599</v>
      </c>
      <c r="I524" s="168" t="str">
        <f t="shared" si="71"/>
        <v xml:space="preserve"> </v>
      </c>
      <c r="K524" s="163">
        <f>(1/SHEET1!AF478)*10000-H524</f>
        <v>-716.81126800869424</v>
      </c>
      <c r="L524" s="168" t="str">
        <f t="shared" si="72"/>
        <v>N</v>
      </c>
      <c r="M524" s="163">
        <f>SHEET1!BL478*100-H524</f>
        <v>2034.2122839159401</v>
      </c>
      <c r="N524" s="168" t="str">
        <f t="shared" si="73"/>
        <v>X</v>
      </c>
      <c r="O524" s="163">
        <f>(1/SHEET1!AR478)*10000-$H524</f>
        <v>-2243.5029934567474</v>
      </c>
      <c r="P524" s="168" t="str">
        <f t="shared" si="74"/>
        <v xml:space="preserve"> </v>
      </c>
      <c r="Q524" s="163">
        <f>SHEET1!BD478*10000-$H524</f>
        <v>3611.2122839159401</v>
      </c>
      <c r="R524" s="168" t="str">
        <f t="shared" si="75"/>
        <v xml:space="preserve"> </v>
      </c>
      <c r="S524" s="163">
        <f>SHEET1!BP478*1000-$H524</f>
        <v>-982.58771608406005</v>
      </c>
      <c r="T524" s="168" t="str">
        <f t="shared" si="76"/>
        <v>N</v>
      </c>
      <c r="U524" s="163">
        <f>SHEET1!BH478*10000-$H524</f>
        <v>3218.2122839159401</v>
      </c>
      <c r="V524" s="168" t="str">
        <f t="shared" si="77"/>
        <v xml:space="preserve"> </v>
      </c>
      <c r="W524" s="34">
        <f t="shared" si="70"/>
        <v>-0.26877238426582717</v>
      </c>
      <c r="Z524" s="163">
        <f>(1/SHEET1!H478)*10000-$H524</f>
        <v>6639.9157423412526</v>
      </c>
      <c r="AA524" s="168" t="str">
        <f t="shared" si="78"/>
        <v xml:space="preserve"> </v>
      </c>
      <c r="AB524" s="163">
        <f>(1/SHEET1!AZ478)*10000-$H524</f>
        <v>8255.0757495373673</v>
      </c>
      <c r="AC524" s="168" t="str">
        <f t="shared" si="79"/>
        <v xml:space="preserve"> </v>
      </c>
    </row>
    <row r="525" spans="1:29" ht="15">
      <c r="A525" s="159" t="str">
        <f>SHEET1!A479</f>
        <v>12 October 2008</v>
      </c>
      <c r="B525" s="160">
        <f>SHEET1!B479</f>
        <v>0.90625</v>
      </c>
      <c r="C525" s="161"/>
      <c r="D525" s="162"/>
      <c r="E525" s="161"/>
      <c r="H525" s="163">
        <f>SHEET1!BS479*100</f>
        <v>8082.0254232173947</v>
      </c>
      <c r="I525" s="168" t="str">
        <f t="shared" si="71"/>
        <v xml:space="preserve"> </v>
      </c>
      <c r="K525" s="163">
        <f>(1/SHEET1!AF479)*10000-H525</f>
        <v>-712.82866566396842</v>
      </c>
      <c r="L525" s="168" t="str">
        <f t="shared" si="72"/>
        <v xml:space="preserve"> </v>
      </c>
      <c r="M525" s="163">
        <f>SHEET1!BL479*100-H525</f>
        <v>2017.9745767826053</v>
      </c>
      <c r="N525" s="168" t="str">
        <f t="shared" si="73"/>
        <v xml:space="preserve"> </v>
      </c>
      <c r="O525" s="163">
        <f>(1/SHEET1!AR479)*10000-$H525</f>
        <v>-2242.2683571113439</v>
      </c>
      <c r="P525" s="168" t="str">
        <f t="shared" si="74"/>
        <v xml:space="preserve"> </v>
      </c>
      <c r="Q525" s="163">
        <f>SHEET1!BD479*10000-$H525</f>
        <v>3600.9745767826034</v>
      </c>
      <c r="R525" s="168" t="str">
        <f t="shared" si="75"/>
        <v xml:space="preserve"> </v>
      </c>
      <c r="S525" s="163">
        <f>SHEET1!BP479*1000-$H525</f>
        <v>-976.02542321739475</v>
      </c>
      <c r="T525" s="168" t="str">
        <f t="shared" si="76"/>
        <v xml:space="preserve"> </v>
      </c>
      <c r="U525" s="163">
        <f>SHEET1!BH479*10000-$H525</f>
        <v>3229.9745767826053</v>
      </c>
      <c r="V525" s="168" t="str">
        <f t="shared" si="77"/>
        <v xml:space="preserve"> </v>
      </c>
      <c r="W525" s="34">
        <f t="shared" si="70"/>
        <v>-0.16292156949838604</v>
      </c>
      <c r="Z525" s="163">
        <f>(1/SHEET1!H479)*10000-$H525</f>
        <v>6639.0109377424169</v>
      </c>
      <c r="AA525" s="168" t="str">
        <f t="shared" si="78"/>
        <v>N</v>
      </c>
      <c r="AB525" s="163">
        <f>(1/SHEET1!AZ479)*10000-$H525</f>
        <v>8365.3429978352397</v>
      </c>
      <c r="AC525" s="168" t="str">
        <f t="shared" si="79"/>
        <v xml:space="preserve"> </v>
      </c>
    </row>
    <row r="526" spans="1:29" ht="15">
      <c r="A526" s="159" t="str">
        <f>SHEET1!A480</f>
        <v>12 October 2008</v>
      </c>
      <c r="B526" s="160">
        <f>SHEET1!B480</f>
        <v>0.89583333333333337</v>
      </c>
      <c r="C526" s="161"/>
      <c r="D526" s="162"/>
      <c r="E526" s="161"/>
      <c r="H526" s="163">
        <f>SHEET1!BS480*100</f>
        <v>8086.9341637306206</v>
      </c>
      <c r="I526" s="168" t="str">
        <f t="shared" si="71"/>
        <v xml:space="preserve"> </v>
      </c>
      <c r="K526" s="163">
        <f>(1/SHEET1!AF480)*10000-H526</f>
        <v>-705.22603646997322</v>
      </c>
      <c r="L526" s="168" t="str">
        <f t="shared" si="72"/>
        <v xml:space="preserve"> </v>
      </c>
      <c r="M526" s="163">
        <f>SHEET1!BL480*100-H526</f>
        <v>1998.0658362693794</v>
      </c>
      <c r="N526" s="168" t="str">
        <f t="shared" si="73"/>
        <v xml:space="preserve"> </v>
      </c>
      <c r="O526" s="163">
        <f>(1/SHEET1!AR480)*10000-$H526</f>
        <v>-2249.222546684503</v>
      </c>
      <c r="P526" s="168" t="str">
        <f t="shared" si="74"/>
        <v xml:space="preserve"> </v>
      </c>
      <c r="Q526" s="163">
        <f>SHEET1!BD480*10000-$H526</f>
        <v>3593.0658362693794</v>
      </c>
      <c r="R526" s="168" t="str">
        <f t="shared" si="75"/>
        <v xml:space="preserve"> </v>
      </c>
      <c r="S526" s="163">
        <f>SHEET1!BP480*1000-$H526</f>
        <v>-969.63416373062046</v>
      </c>
      <c r="T526" s="168" t="str">
        <f t="shared" si="76"/>
        <v xml:space="preserve"> </v>
      </c>
      <c r="U526" s="163">
        <f>SHEET1!BH480*10000-$H526</f>
        <v>3219.0658362693794</v>
      </c>
      <c r="V526" s="168" t="str">
        <f t="shared" si="77"/>
        <v xml:space="preserve"> </v>
      </c>
      <c r="W526" s="34">
        <f t="shared" si="70"/>
        <v>-2.3390564702270442E-2</v>
      </c>
      <c r="Z526" s="163">
        <f>(1/SHEET1!H480)*10000-$H526</f>
        <v>6782.9543121058123</v>
      </c>
      <c r="AA526" s="168" t="str">
        <f t="shared" si="78"/>
        <v xml:space="preserve"> </v>
      </c>
      <c r="AB526" s="163">
        <f>(1/SHEET1!AZ480)*10000-$H526</f>
        <v>8420.163888431809</v>
      </c>
      <c r="AC526" s="168" t="str">
        <f t="shared" si="79"/>
        <v xml:space="preserve"> </v>
      </c>
    </row>
    <row r="527" spans="1:29" ht="15">
      <c r="A527" s="159" t="str">
        <f>SHEET1!A481</f>
        <v>12 October 2008</v>
      </c>
      <c r="B527" s="160">
        <f>SHEET1!B481</f>
        <v>0.88541666666666663</v>
      </c>
      <c r="C527" s="161"/>
      <c r="D527" s="162"/>
      <c r="E527" s="161"/>
      <c r="H527" s="163">
        <f>SHEET1!BS481*100</f>
        <v>8086.559597652089</v>
      </c>
      <c r="I527" s="168" t="str">
        <f t="shared" si="71"/>
        <v xml:space="preserve"> </v>
      </c>
      <c r="K527" s="163">
        <f>(1/SHEET1!AF481)*10000-H527</f>
        <v>-708.66377354112501</v>
      </c>
      <c r="L527" s="168" t="str">
        <f t="shared" si="72"/>
        <v xml:space="preserve"> </v>
      </c>
      <c r="M527" s="163">
        <f>SHEET1!BL481*100-H527</f>
        <v>2022.440402347911</v>
      </c>
      <c r="N527" s="168" t="str">
        <f t="shared" si="73"/>
        <v xml:space="preserve"> </v>
      </c>
      <c r="O527" s="163">
        <f>(1/SHEET1!AR481)*10000-$H527</f>
        <v>-2251.5730181212211</v>
      </c>
      <c r="P527" s="168" t="str">
        <f t="shared" si="74"/>
        <v xml:space="preserve"> </v>
      </c>
      <c r="Q527" s="163">
        <f>SHEET1!BD481*10000-$H527</f>
        <v>3581.440402347911</v>
      </c>
      <c r="R527" s="168" t="str">
        <f t="shared" si="75"/>
        <v>N</v>
      </c>
      <c r="S527" s="163">
        <f>SHEET1!BP481*1000-$H527</f>
        <v>-972.45959765208954</v>
      </c>
      <c r="T527" s="168" t="str">
        <f t="shared" si="76"/>
        <v xml:space="preserve"> </v>
      </c>
      <c r="U527" s="163">
        <f>SHEET1!BH481*10000-$H527</f>
        <v>3222.440402347911</v>
      </c>
      <c r="V527" s="168" t="str">
        <f t="shared" si="77"/>
        <v xml:space="preserve"> </v>
      </c>
      <c r="W527" s="34">
        <f t="shared" si="70"/>
        <v>9.3466455265943216E-2</v>
      </c>
      <c r="Z527" s="163">
        <f>(1/SHEET1!H481)*10000-$H527</f>
        <v>6750.2356545734292</v>
      </c>
      <c r="AA527" s="168" t="str">
        <f t="shared" si="78"/>
        <v xml:space="preserve"> </v>
      </c>
      <c r="AB527" s="163">
        <f>(1/SHEET1!AZ481)*10000-$H527</f>
        <v>8371.636584046395</v>
      </c>
      <c r="AC527" s="168" t="str">
        <f t="shared" si="79"/>
        <v xml:space="preserve"> </v>
      </c>
    </row>
    <row r="528" spans="1:29" ht="15">
      <c r="A528" s="159" t="str">
        <f>SHEET1!A482</f>
        <v>12 October 2008</v>
      </c>
      <c r="B528" s="160">
        <f>SHEET1!B482</f>
        <v>0.875</v>
      </c>
      <c r="C528" s="161"/>
      <c r="D528" s="162"/>
      <c r="E528" s="161"/>
      <c r="H528" s="163">
        <f>SHEET1!BS482*100</f>
        <v>8094.5461513599384</v>
      </c>
      <c r="I528" s="168" t="str">
        <f t="shared" si="71"/>
        <v xml:space="preserve"> </v>
      </c>
      <c r="K528" s="163">
        <f>(1/SHEET1!AF482)*10000-H528</f>
        <v>-715.56149964801352</v>
      </c>
      <c r="L528" s="168" t="str">
        <f t="shared" si="72"/>
        <v xml:space="preserve"> </v>
      </c>
      <c r="M528" s="163">
        <f>SHEET1!BL482*100-H528</f>
        <v>2009.4538486400616</v>
      </c>
      <c r="N528" s="168" t="str">
        <f t="shared" si="73"/>
        <v xml:space="preserve"> </v>
      </c>
      <c r="O528" s="163">
        <f>(1/SHEET1!AR482)*10000-$H528</f>
        <v>-2261.6016809912953</v>
      </c>
      <c r="P528" s="168" t="str">
        <f t="shared" si="74"/>
        <v xml:space="preserve"> </v>
      </c>
      <c r="Q528" s="163">
        <f>SHEET1!BD482*10000-$H528</f>
        <v>3633.4538486400616</v>
      </c>
      <c r="R528" s="168" t="str">
        <f t="shared" si="75"/>
        <v xml:space="preserve"> </v>
      </c>
      <c r="S528" s="163">
        <f>SHEET1!BP482*1000-$H528</f>
        <v>-979.24615135993827</v>
      </c>
      <c r="T528" s="168" t="str">
        <f t="shared" si="76"/>
        <v xml:space="preserve"> </v>
      </c>
      <c r="U528" s="163">
        <f>SHEET1!BH482*10000-$H528</f>
        <v>3291.4538486400616</v>
      </c>
      <c r="V528" s="168" t="str">
        <f t="shared" si="77"/>
        <v>X</v>
      </c>
      <c r="W528" s="34">
        <f t="shared" si="70"/>
        <v>0.23158193570074734</v>
      </c>
      <c r="Z528" s="163">
        <f>(1/SHEET1!H482)*10000-$H528</f>
        <v>6737.8477970233307</v>
      </c>
      <c r="AA528" s="168" t="str">
        <f t="shared" si="78"/>
        <v xml:space="preserve"> </v>
      </c>
      <c r="AB528" s="163">
        <f>(1/SHEET1!AZ482)*10000-$H528</f>
        <v>8398.9389220360736</v>
      </c>
      <c r="AC528" s="168" t="str">
        <f t="shared" si="79"/>
        <v xml:space="preserve"> </v>
      </c>
    </row>
    <row r="529" spans="1:29" ht="15">
      <c r="A529" s="159" t="str">
        <f>SHEET1!A483</f>
        <v>10 October 2008</v>
      </c>
      <c r="B529" s="160">
        <f>SHEET1!B483</f>
        <v>0.86458333333333337</v>
      </c>
      <c r="C529" s="161"/>
      <c r="D529" s="162"/>
      <c r="E529" s="161"/>
      <c r="H529" s="163">
        <f>SHEET1!BS483*100</f>
        <v>8140.7717664605852</v>
      </c>
      <c r="I529" s="168" t="str">
        <f t="shared" si="71"/>
        <v xml:space="preserve"> </v>
      </c>
      <c r="K529" s="163">
        <f>(1/SHEET1!AF483)*10000-H529</f>
        <v>-683.65021537930261</v>
      </c>
      <c r="L529" s="168" t="str">
        <f t="shared" si="72"/>
        <v>X</v>
      </c>
      <c r="M529" s="163">
        <f>SHEET1!BL483*100-H529</f>
        <v>1918.2282335394148</v>
      </c>
      <c r="N529" s="168" t="str">
        <f t="shared" si="73"/>
        <v xml:space="preserve"> </v>
      </c>
      <c r="O529" s="163">
        <f>(1/SHEET1!AR483)*10000-$H529</f>
        <v>-2276.3570350507807</v>
      </c>
      <c r="P529" s="168" t="str">
        <f t="shared" si="74"/>
        <v xml:space="preserve"> </v>
      </c>
      <c r="Q529" s="163">
        <f>SHEET1!BD483*10000-$H529</f>
        <v>3591.2282335394148</v>
      </c>
      <c r="R529" s="168" t="str">
        <f t="shared" si="75"/>
        <v xml:space="preserve"> </v>
      </c>
      <c r="S529" s="163">
        <f>SHEET1!BP483*1000-$H529</f>
        <v>-936.57176646058542</v>
      </c>
      <c r="T529" s="168" t="str">
        <f t="shared" si="76"/>
        <v xml:space="preserve"> </v>
      </c>
      <c r="U529" s="163">
        <f>SHEET1!BH483*10000-$H529</f>
        <v>3231.2282335394148</v>
      </c>
      <c r="V529" s="168" t="str">
        <f t="shared" si="77"/>
        <v xml:space="preserve"> </v>
      </c>
      <c r="W529" s="34">
        <f t="shared" si="70"/>
        <v>0.54741902440660795</v>
      </c>
      <c r="Z529" s="163">
        <f>(1/SHEET1!H483)*10000-$H529</f>
        <v>7401.6590697221936</v>
      </c>
      <c r="AA529" s="168" t="str">
        <f t="shared" si="78"/>
        <v xml:space="preserve"> </v>
      </c>
      <c r="AB529" s="163">
        <f>(1/SHEET1!AZ483)*10000-$H529</f>
        <v>8685.74682684246</v>
      </c>
      <c r="AC529" s="168" t="str">
        <f t="shared" si="79"/>
        <v xml:space="preserve"> </v>
      </c>
    </row>
    <row r="530" spans="1:29" ht="15">
      <c r="A530" s="159" t="str">
        <f>SHEET1!A484</f>
        <v>10 October 2008</v>
      </c>
      <c r="B530" s="160">
        <f>SHEET1!B484</f>
        <v>0.85416666666666663</v>
      </c>
      <c r="C530" s="161"/>
      <c r="D530" s="162"/>
      <c r="E530" s="161"/>
      <c r="H530" s="163">
        <f>SHEET1!BS484*100</f>
        <v>8145.6788215039396</v>
      </c>
      <c r="I530" s="168" t="str">
        <f t="shared" si="71"/>
        <v xml:space="preserve"> </v>
      </c>
      <c r="K530" s="163">
        <f>(1/SHEET1!AF484)*10000-H530</f>
        <v>-685.21925719477895</v>
      </c>
      <c r="L530" s="168" t="str">
        <f t="shared" si="72"/>
        <v xml:space="preserve"> </v>
      </c>
      <c r="M530" s="163">
        <f>SHEET1!BL484*100-H530</f>
        <v>1910.3211784960604</v>
      </c>
      <c r="N530" s="168" t="str">
        <f t="shared" si="73"/>
        <v xml:space="preserve"> </v>
      </c>
      <c r="O530" s="163">
        <f>(1/SHEET1!AR484)*10000-$H530</f>
        <v>-2278.5114898916418</v>
      </c>
      <c r="P530" s="168" t="str">
        <f t="shared" si="74"/>
        <v xml:space="preserve"> </v>
      </c>
      <c r="Q530" s="163">
        <f>SHEET1!BD484*10000-$H530</f>
        <v>3616.3211784960604</v>
      </c>
      <c r="R530" s="168" t="str">
        <f t="shared" si="75"/>
        <v xml:space="preserve"> </v>
      </c>
      <c r="S530" s="163">
        <f>SHEET1!BP484*1000-$H530</f>
        <v>-930.07882150393925</v>
      </c>
      <c r="T530" s="168" t="str">
        <f t="shared" si="76"/>
        <v xml:space="preserve"> </v>
      </c>
      <c r="U530" s="163">
        <f>SHEET1!BH484*10000-$H530</f>
        <v>3222.3211784960604</v>
      </c>
      <c r="V530" s="168" t="str">
        <f t="shared" si="77"/>
        <v xml:space="preserve"> </v>
      </c>
      <c r="W530" s="34">
        <f t="shared" si="70"/>
        <v>0.61384943355455479</v>
      </c>
      <c r="Z530" s="163">
        <f>(1/SHEET1!H484)*10000-$H530</f>
        <v>7423.3699096185883</v>
      </c>
      <c r="AA530" s="168" t="str">
        <f t="shared" si="78"/>
        <v xml:space="preserve"> </v>
      </c>
      <c r="AB530" s="163">
        <f>(1/SHEET1!AZ484)*10000-$H530</f>
        <v>8731.9583092977464</v>
      </c>
      <c r="AC530" s="168" t="str">
        <f t="shared" si="79"/>
        <v>X</v>
      </c>
    </row>
    <row r="531" spans="1:29" ht="15">
      <c r="A531" s="159" t="str">
        <f>SHEET1!A485</f>
        <v>10 October 2008</v>
      </c>
      <c r="B531" s="160">
        <f>SHEET1!B485</f>
        <v>0.84375</v>
      </c>
      <c r="C531" s="161"/>
      <c r="D531" s="162"/>
      <c r="E531" s="161"/>
      <c r="H531" s="163">
        <f>SHEET1!BS485*100</f>
        <v>8148.0751000675909</v>
      </c>
      <c r="I531" s="168" t="str">
        <f t="shared" si="71"/>
        <v xml:space="preserve"> </v>
      </c>
      <c r="K531" s="163">
        <f>(1/SHEET1!AF485)*10000-H531</f>
        <v>-689.84120985279424</v>
      </c>
      <c r="L531" s="168" t="str">
        <f t="shared" si="72"/>
        <v xml:space="preserve"> </v>
      </c>
      <c r="M531" s="163">
        <f>SHEET1!BL485*100-H531</f>
        <v>1909.9248999324091</v>
      </c>
      <c r="N531" s="168" t="str">
        <f t="shared" si="73"/>
        <v xml:space="preserve"> </v>
      </c>
      <c r="O531" s="163">
        <f>(1/SHEET1!AR485)*10000-$H531</f>
        <v>-2278.4971227241622</v>
      </c>
      <c r="P531" s="168" t="str">
        <f t="shared" si="74"/>
        <v xml:space="preserve"> </v>
      </c>
      <c r="Q531" s="163">
        <f>SHEET1!BD485*10000-$H531</f>
        <v>3646.9248999324091</v>
      </c>
      <c r="R531" s="168" t="str">
        <f t="shared" si="75"/>
        <v xml:space="preserve"> </v>
      </c>
      <c r="S531" s="163">
        <f>SHEET1!BP485*1000-$H531</f>
        <v>-932.27510006759076</v>
      </c>
      <c r="T531" s="168" t="str">
        <f t="shared" si="76"/>
        <v xml:space="preserve"> </v>
      </c>
      <c r="U531" s="163">
        <f>SHEET1!BH485*10000-$H531</f>
        <v>3222.9248999324091</v>
      </c>
      <c r="V531" s="168" t="str">
        <f t="shared" si="77"/>
        <v xml:space="preserve"> </v>
      </c>
      <c r="W531" s="34">
        <f t="shared" si="70"/>
        <v>0.67477998591431709</v>
      </c>
      <c r="Z531" s="163">
        <f>(1/SHEET1!H485)*10000-$H531</f>
        <v>7300.7121701316983</v>
      </c>
      <c r="AA531" s="168" t="str">
        <f t="shared" si="78"/>
        <v xml:space="preserve"> </v>
      </c>
      <c r="AB531" s="163">
        <f>(1/SHEET1!AZ485)*10000-$H531</f>
        <v>8582.7263053197275</v>
      </c>
      <c r="AC531" s="168" t="str">
        <f t="shared" si="79"/>
        <v xml:space="preserve"> </v>
      </c>
    </row>
    <row r="532" spans="1:29" ht="15">
      <c r="A532" s="159" t="str">
        <f>SHEET1!A486</f>
        <v>10 October 2008</v>
      </c>
      <c r="B532" s="160">
        <f>SHEET1!B486</f>
        <v>0.83333333333333337</v>
      </c>
      <c r="C532" s="161"/>
      <c r="D532" s="162"/>
      <c r="E532" s="161"/>
      <c r="H532" s="163">
        <f>SHEET1!BS486*100</f>
        <v>8151.7914481210728</v>
      </c>
      <c r="I532" s="168" t="str">
        <f t="shared" si="71"/>
        <v xml:space="preserve"> </v>
      </c>
      <c r="K532" s="163">
        <f>(1/SHEET1!AF486)*10000-H532</f>
        <v>-684.64688420231596</v>
      </c>
      <c r="L532" s="168" t="str">
        <f t="shared" si="72"/>
        <v xml:space="preserve"> </v>
      </c>
      <c r="M532" s="163">
        <f>SHEET1!BL486*100-H532</f>
        <v>1894.2085518789272</v>
      </c>
      <c r="N532" s="168" t="str">
        <f t="shared" si="73"/>
        <v xml:space="preserve"> </v>
      </c>
      <c r="O532" s="163">
        <f>(1/SHEET1!AR486)*10000-$H532</f>
        <v>-2282.213470777644</v>
      </c>
      <c r="P532" s="168" t="str">
        <f t="shared" si="74"/>
        <v xml:space="preserve"> </v>
      </c>
      <c r="Q532" s="163">
        <f>SHEET1!BD486*10000-$H532</f>
        <v>3656.2085518789272</v>
      </c>
      <c r="R532" s="168" t="str">
        <f t="shared" si="75"/>
        <v xml:space="preserve"> </v>
      </c>
      <c r="S532" s="163">
        <f>SHEET1!BP486*1000-$H532</f>
        <v>-931.59144812107297</v>
      </c>
      <c r="T532" s="168" t="str">
        <f t="shared" si="76"/>
        <v xml:space="preserve"> </v>
      </c>
      <c r="U532" s="163">
        <f>SHEET1!BH486*10000-$H532</f>
        <v>3187.2085518789254</v>
      </c>
      <c r="V532" s="168" t="str">
        <f t="shared" si="77"/>
        <v xml:space="preserve"> </v>
      </c>
      <c r="W532" s="34">
        <f t="shared" si="70"/>
        <v>0.68236081741346011</v>
      </c>
      <c r="Z532" s="163">
        <f>(1/SHEET1!H486)*10000-$H532</f>
        <v>7313.7204603230994</v>
      </c>
      <c r="AA532" s="168" t="str">
        <f t="shared" si="78"/>
        <v xml:space="preserve"> </v>
      </c>
      <c r="AB532" s="163">
        <f>(1/SHEET1!AZ486)*10000-$H532</f>
        <v>8551.0647402871436</v>
      </c>
      <c r="AC532" s="168" t="str">
        <f t="shared" si="79"/>
        <v xml:space="preserve"> </v>
      </c>
    </row>
    <row r="533" spans="1:29" ht="15">
      <c r="A533" s="159" t="str">
        <f>SHEET1!A487</f>
        <v>10 October 2008</v>
      </c>
      <c r="B533" s="160">
        <f>SHEET1!B487</f>
        <v>0.82291666666666663</v>
      </c>
      <c r="C533" s="161"/>
      <c r="D533" s="162"/>
      <c r="E533" s="161"/>
      <c r="H533" s="163">
        <f>SHEET1!BS487*100</f>
        <v>8142.7421761786281</v>
      </c>
      <c r="I533" s="168" t="str">
        <f t="shared" si="71"/>
        <v xml:space="preserve"> </v>
      </c>
      <c r="K533" s="163">
        <f>(1/SHEET1!AF487)*10000-H533</f>
        <v>-686.73263248641251</v>
      </c>
      <c r="L533" s="168" t="str">
        <f t="shared" si="72"/>
        <v xml:space="preserve"> </v>
      </c>
      <c r="M533" s="163">
        <f>SHEET1!BL487*100-H533</f>
        <v>1885.2578238213719</v>
      </c>
      <c r="N533" s="168" t="str">
        <f t="shared" si="73"/>
        <v xml:space="preserve"> </v>
      </c>
      <c r="O533" s="163">
        <f>(1/SHEET1!AR487)*10000-$H533</f>
        <v>-2275.2305878432417</v>
      </c>
      <c r="P533" s="168" t="str">
        <f t="shared" si="74"/>
        <v xml:space="preserve"> </v>
      </c>
      <c r="Q533" s="163">
        <f>SHEET1!BD487*10000-$H533</f>
        <v>3673.2578238213719</v>
      </c>
      <c r="R533" s="168" t="str">
        <f t="shared" si="75"/>
        <v xml:space="preserve"> </v>
      </c>
      <c r="S533" s="163">
        <f>SHEET1!BP487*1000-$H533</f>
        <v>-945.34217617862851</v>
      </c>
      <c r="T533" s="168" t="str">
        <f t="shared" si="76"/>
        <v xml:space="preserve"> </v>
      </c>
      <c r="U533" s="163">
        <f>SHEET1!BH487*10000-$H533</f>
        <v>3204.2578238213719</v>
      </c>
      <c r="V533" s="168" t="str">
        <f t="shared" si="77"/>
        <v xml:space="preserve"> </v>
      </c>
      <c r="W533" s="34">
        <f t="shared" si="70"/>
        <v>0.7007233758366298</v>
      </c>
      <c r="Z533" s="163">
        <f>(1/SHEET1!H487)*10000-$H533</f>
        <v>7320.3782815297363</v>
      </c>
      <c r="AA533" s="168" t="str">
        <f t="shared" si="78"/>
        <v xml:space="preserve"> </v>
      </c>
      <c r="AB533" s="163">
        <f>(1/SHEET1!AZ487)*10000-$H533</f>
        <v>8627.3399972240186</v>
      </c>
      <c r="AC533" s="168" t="str">
        <f t="shared" si="79"/>
        <v xml:space="preserve"> </v>
      </c>
    </row>
    <row r="534" spans="1:29" ht="15">
      <c r="A534" s="159" t="str">
        <f>SHEET1!A488</f>
        <v>10 October 2008</v>
      </c>
      <c r="B534" s="160">
        <f>SHEET1!B488</f>
        <v>0.8125</v>
      </c>
      <c r="C534" s="161"/>
      <c r="D534" s="162"/>
      <c r="E534" s="161"/>
      <c r="H534" s="163">
        <f>SHEET1!BS488*100</f>
        <v>8148.9273470673697</v>
      </c>
      <c r="I534" s="168" t="str">
        <f t="shared" si="71"/>
        <v xml:space="preserve"> </v>
      </c>
      <c r="K534" s="163">
        <f>(1/SHEET1!AF488)*10000-H534</f>
        <v>-702.91096583133094</v>
      </c>
      <c r="L534" s="168" t="str">
        <f t="shared" si="72"/>
        <v xml:space="preserve"> </v>
      </c>
      <c r="M534" s="163">
        <f>SHEET1!BL488*100-H534</f>
        <v>1906.0726529326303</v>
      </c>
      <c r="N534" s="168" t="str">
        <f t="shared" si="73"/>
        <v xml:space="preserve"> </v>
      </c>
      <c r="O534" s="163">
        <f>(1/SHEET1!AR488)*10000-$H534</f>
        <v>-2294.12641029922</v>
      </c>
      <c r="P534" s="168" t="str">
        <f t="shared" si="74"/>
        <v>N</v>
      </c>
      <c r="Q534" s="163">
        <f>SHEET1!BD488*10000-$H534</f>
        <v>3781.0726529326303</v>
      </c>
      <c r="R534" s="168" t="str">
        <f t="shared" si="75"/>
        <v xml:space="preserve"> </v>
      </c>
      <c r="S534" s="163">
        <f>SHEET1!BP488*1000-$H534</f>
        <v>-953.62734706737047</v>
      </c>
      <c r="T534" s="168" t="str">
        <f t="shared" si="76"/>
        <v xml:space="preserve"> </v>
      </c>
      <c r="U534" s="163">
        <f>SHEET1!BH488*10000-$H534</f>
        <v>3184.0726529326303</v>
      </c>
      <c r="V534" s="168" t="str">
        <f t="shared" si="77"/>
        <v xml:space="preserve"> </v>
      </c>
      <c r="W534" s="34">
        <f t="shared" si="70"/>
        <v>0.73483340828588961</v>
      </c>
      <c r="Z534" s="163">
        <f>(1/SHEET1!H488)*10000-$H534</f>
        <v>7223.8628143469277</v>
      </c>
      <c r="AA534" s="168" t="str">
        <f t="shared" si="78"/>
        <v xml:space="preserve"> </v>
      </c>
      <c r="AB534" s="163">
        <f>(1/SHEET1!AZ488)*10000-$H534</f>
        <v>8495.5466875531383</v>
      </c>
      <c r="AC534" s="168" t="str">
        <f t="shared" si="79"/>
        <v xml:space="preserve"> </v>
      </c>
    </row>
    <row r="535" spans="1:29" ht="15">
      <c r="A535" s="159" t="str">
        <f>SHEET1!A489</f>
        <v>10 October 2008</v>
      </c>
      <c r="B535" s="160">
        <f>SHEET1!B489</f>
        <v>0.80208333333333337</v>
      </c>
      <c r="C535" s="161"/>
      <c r="D535" s="162"/>
      <c r="E535" s="161"/>
      <c r="H535" s="163">
        <f>SHEET1!BS489*100</f>
        <v>8164.8363282381624</v>
      </c>
      <c r="I535" s="168" t="str">
        <f t="shared" si="71"/>
        <v xml:space="preserve"> </v>
      </c>
      <c r="K535" s="163">
        <f>(1/SHEET1!AF489)*10000-H535</f>
        <v>-706.60243802336572</v>
      </c>
      <c r="L535" s="168" t="str">
        <f t="shared" si="72"/>
        <v xml:space="preserve"> </v>
      </c>
      <c r="M535" s="163">
        <f>SHEET1!BL489*100-H535</f>
        <v>1884.1636717618376</v>
      </c>
      <c r="N535" s="168" t="str">
        <f t="shared" si="73"/>
        <v xml:space="preserve"> </v>
      </c>
      <c r="O535" s="163">
        <f>(1/SHEET1!AR489)*10000-$H535</f>
        <v>-2288.7051729907771</v>
      </c>
      <c r="P535" s="168" t="str">
        <f t="shared" si="74"/>
        <v xml:space="preserve"> </v>
      </c>
      <c r="Q535" s="163">
        <f>SHEET1!BD489*10000-$H535</f>
        <v>3829.1636717618376</v>
      </c>
      <c r="R535" s="168" t="str">
        <f t="shared" si="75"/>
        <v xml:space="preserve"> </v>
      </c>
      <c r="S535" s="163">
        <f>SHEET1!BP489*1000-$H535</f>
        <v>-956.83632823816242</v>
      </c>
      <c r="T535" s="168" t="str">
        <f t="shared" si="76"/>
        <v xml:space="preserve"> </v>
      </c>
      <c r="U535" s="163">
        <f>SHEET1!BH489*10000-$H535</f>
        <v>3190.1636717618376</v>
      </c>
      <c r="V535" s="168" t="str">
        <f t="shared" si="77"/>
        <v xml:space="preserve"> </v>
      </c>
      <c r="W535" s="34">
        <f t="shared" si="70"/>
        <v>0.75284984265432164</v>
      </c>
      <c r="Z535" s="163">
        <f>(1/SHEET1!H489)*10000-$H535</f>
        <v>7319.8338482870777</v>
      </c>
      <c r="AA535" s="168" t="str">
        <f t="shared" si="78"/>
        <v xml:space="preserve"> </v>
      </c>
      <c r="AB535" s="163">
        <f>(1/SHEET1!AZ489)*10000-$H535</f>
        <v>8482.4085527340358</v>
      </c>
      <c r="AC535" s="168" t="str">
        <f t="shared" si="79"/>
        <v xml:space="preserve"> </v>
      </c>
    </row>
    <row r="536" spans="1:29" ht="15">
      <c r="A536" s="159" t="str">
        <f>SHEET1!A490</f>
        <v>10 October 2008</v>
      </c>
      <c r="B536" s="160">
        <f>SHEET1!B490</f>
        <v>0.79166666666666663</v>
      </c>
      <c r="C536" s="161"/>
      <c r="D536" s="162"/>
      <c r="E536" s="161"/>
      <c r="H536" s="163">
        <f>SHEET1!BS490*100</f>
        <v>8178.8875334213089</v>
      </c>
      <c r="I536" s="168" t="str">
        <f t="shared" si="71"/>
        <v xml:space="preserve"> </v>
      </c>
      <c r="K536" s="163">
        <f>(1/SHEET1!AF490)*10000-H536</f>
        <v>-694.97793904920854</v>
      </c>
      <c r="L536" s="168" t="str">
        <f t="shared" si="72"/>
        <v xml:space="preserve"> </v>
      </c>
      <c r="M536" s="163">
        <f>SHEET1!BL490*100-H536</f>
        <v>1829.1124665786911</v>
      </c>
      <c r="N536" s="168" t="str">
        <f t="shared" si="73"/>
        <v xml:space="preserve"> </v>
      </c>
      <c r="O536" s="163">
        <f>(1/SHEET1!AR490)*10000-$H536</f>
        <v>-2293.0723480181305</v>
      </c>
      <c r="P536" s="168" t="str">
        <f t="shared" si="74"/>
        <v xml:space="preserve"> </v>
      </c>
      <c r="Q536" s="163">
        <f>SHEET1!BD490*10000-$H536</f>
        <v>3837.1124665786911</v>
      </c>
      <c r="R536" s="168" t="str">
        <f t="shared" si="75"/>
        <v xml:space="preserve"> </v>
      </c>
      <c r="S536" s="163">
        <f>SHEET1!BP490*1000-$H536</f>
        <v>-935.08753342130876</v>
      </c>
      <c r="T536" s="168" t="str">
        <f t="shared" si="76"/>
        <v xml:space="preserve"> </v>
      </c>
      <c r="U536" s="163">
        <f>SHEET1!BH490*10000-$H536</f>
        <v>3181.1124665786892</v>
      </c>
      <c r="V536" s="168" t="str">
        <f t="shared" si="77"/>
        <v xml:space="preserve"> </v>
      </c>
      <c r="W536" s="34">
        <f t="shared" si="70"/>
        <v>0.74296092744207043</v>
      </c>
      <c r="Z536" s="163">
        <f>(1/SHEET1!H490)*10000-$H536</f>
        <v>7519.6995937372476</v>
      </c>
      <c r="AA536" s="168" t="str">
        <f t="shared" si="78"/>
        <v xml:space="preserve"> </v>
      </c>
      <c r="AB536" s="163">
        <f>(1/SHEET1!AZ490)*10000-$H536</f>
        <v>8613.7237176282288</v>
      </c>
      <c r="AC536" s="168" t="str">
        <f t="shared" si="79"/>
        <v xml:space="preserve"> </v>
      </c>
    </row>
    <row r="537" spans="1:29" ht="15">
      <c r="A537" s="159" t="str">
        <f>SHEET1!A491</f>
        <v>10 October 2008</v>
      </c>
      <c r="B537" s="160">
        <f>SHEET1!B491</f>
        <v>0.78125</v>
      </c>
      <c r="C537" s="161"/>
      <c r="D537" s="162"/>
      <c r="E537" s="161"/>
      <c r="H537" s="163">
        <f>SHEET1!BS491*100</f>
        <v>8202.6770367216068</v>
      </c>
      <c r="I537" s="168" t="str">
        <f t="shared" si="71"/>
        <v xml:space="preserve"> </v>
      </c>
      <c r="K537" s="163">
        <f>(1/SHEET1!AF491)*10000-H537</f>
        <v>-688.39991018117962</v>
      </c>
      <c r="L537" s="168" t="str">
        <f t="shared" si="72"/>
        <v xml:space="preserve"> </v>
      </c>
      <c r="M537" s="163">
        <f>SHEET1!BL491*100-H537</f>
        <v>1798.3229632783932</v>
      </c>
      <c r="N537" s="168" t="str">
        <f t="shared" si="73"/>
        <v xml:space="preserve"> </v>
      </c>
      <c r="O537" s="163">
        <f>(1/SHEET1!AR491)*10000-$H537</f>
        <v>-2285.517273407997</v>
      </c>
      <c r="P537" s="168" t="str">
        <f t="shared" si="74"/>
        <v xml:space="preserve"> </v>
      </c>
      <c r="Q537" s="163">
        <f>SHEET1!BD491*10000-$H537</f>
        <v>3824.322963278395</v>
      </c>
      <c r="R537" s="168" t="str">
        <f t="shared" si="75"/>
        <v xml:space="preserve"> </v>
      </c>
      <c r="S537" s="163">
        <f>SHEET1!BP491*1000-$H537</f>
        <v>-931.47703672160605</v>
      </c>
      <c r="T537" s="168" t="str">
        <f t="shared" si="76"/>
        <v xml:space="preserve"> </v>
      </c>
      <c r="U537" s="163">
        <f>SHEET1!BH491*10000-$H537</f>
        <v>3195.3229632783932</v>
      </c>
      <c r="V537" s="168" t="str">
        <f t="shared" si="77"/>
        <v xml:space="preserve"> </v>
      </c>
      <c r="W537" s="34">
        <f t="shared" si="70"/>
        <v>0.72626291955161015</v>
      </c>
      <c r="Z537" s="163">
        <f>(1/SHEET1!H491)*10000-$H537</f>
        <v>7560.2485622695658</v>
      </c>
      <c r="AA537" s="168" t="str">
        <f t="shared" si="78"/>
        <v xml:space="preserve"> </v>
      </c>
      <c r="AB537" s="163">
        <f>(1/SHEET1!AZ491)*10000-$H537</f>
        <v>8626.6733503534542</v>
      </c>
      <c r="AC537" s="168" t="str">
        <f t="shared" si="79"/>
        <v xml:space="preserve"> </v>
      </c>
    </row>
    <row r="538" spans="1:29" ht="15">
      <c r="A538" s="159" t="str">
        <f>SHEET1!A492</f>
        <v>10 October 2008</v>
      </c>
      <c r="B538" s="160">
        <f>SHEET1!B492</f>
        <v>0.77083333333333337</v>
      </c>
      <c r="C538" s="161"/>
      <c r="D538" s="162"/>
      <c r="E538" s="161"/>
      <c r="H538" s="163">
        <f>SHEET1!BS492*100</f>
        <v>8215.0468302779664</v>
      </c>
      <c r="I538" s="168" t="str">
        <f t="shared" si="71"/>
        <v>X</v>
      </c>
      <c r="K538" s="163">
        <f>(1/SHEET1!AF492)*10000-H538</f>
        <v>-686.0602318741112</v>
      </c>
      <c r="L538" s="168" t="str">
        <f t="shared" si="72"/>
        <v xml:space="preserve"> </v>
      </c>
      <c r="M538" s="163">
        <f>SHEET1!BL492*100-H538</f>
        <v>1764.9531697220336</v>
      </c>
      <c r="N538" s="168" t="str">
        <f t="shared" si="73"/>
        <v xml:space="preserve"> </v>
      </c>
      <c r="O538" s="163">
        <f>(1/SHEET1!AR492)*10000-$H538</f>
        <v>-2293.6825479473173</v>
      </c>
      <c r="P538" s="168" t="str">
        <f t="shared" si="74"/>
        <v xml:space="preserve"> </v>
      </c>
      <c r="Q538" s="163">
        <f>SHEET1!BD492*10000-$H538</f>
        <v>3870.9531697220318</v>
      </c>
      <c r="R538" s="168" t="str">
        <f t="shared" si="75"/>
        <v>X</v>
      </c>
      <c r="S538" s="163">
        <f>SHEET1!BP492*1000-$H538</f>
        <v>-921.946830277966</v>
      </c>
      <c r="T538" s="168" t="str">
        <f t="shared" si="76"/>
        <v xml:space="preserve"> </v>
      </c>
      <c r="U538" s="163">
        <f>SHEET1!BH492*10000-$H538</f>
        <v>3181.9531697220336</v>
      </c>
      <c r="V538" s="168" t="str">
        <f t="shared" si="77"/>
        <v xml:space="preserve"> </v>
      </c>
      <c r="W538" s="34">
        <f t="shared" si="70"/>
        <v>0.68428029581701855</v>
      </c>
      <c r="Z538" s="163">
        <f>(1/SHEET1!H492)*10000-$H538</f>
        <v>7567.7814525503145</v>
      </c>
      <c r="AA538" s="168" t="str">
        <f t="shared" si="78"/>
        <v>X</v>
      </c>
      <c r="AB538" s="163">
        <f>(1/SHEET1!AZ492)*10000-$H538</f>
        <v>8619.9700047388687</v>
      </c>
      <c r="AC538" s="168" t="str">
        <f t="shared" si="79"/>
        <v xml:space="preserve"> </v>
      </c>
    </row>
    <row r="539" spans="1:29" ht="15">
      <c r="A539" s="159" t="str">
        <f>SHEET1!A493</f>
        <v>10 October 2008</v>
      </c>
      <c r="B539" s="160">
        <f>SHEET1!B493</f>
        <v>0.76041666666666663</v>
      </c>
      <c r="C539" s="161"/>
      <c r="D539" s="162"/>
      <c r="E539" s="161"/>
      <c r="H539" s="163">
        <f>SHEET1!BS493*100</f>
        <v>8186.2231458769429</v>
      </c>
      <c r="I539" s="168" t="str">
        <f t="shared" si="71"/>
        <v xml:space="preserve"> </v>
      </c>
      <c r="K539" s="163">
        <f>(1/SHEET1!AF493)*10000-H539</f>
        <v>-666.86078780490789</v>
      </c>
      <c r="L539" s="168" t="str">
        <f t="shared" si="72"/>
        <v>X</v>
      </c>
      <c r="M539" s="163">
        <f>SHEET1!BL493*100-H539</f>
        <v>1763.7768541230571</v>
      </c>
      <c r="N539" s="168" t="str">
        <f t="shared" si="73"/>
        <v>N</v>
      </c>
      <c r="O539" s="163">
        <f>(1/SHEET1!AR493)*10000-$H539</f>
        <v>-2265.209468335348</v>
      </c>
      <c r="P539" s="168" t="str">
        <f t="shared" si="74"/>
        <v xml:space="preserve"> </v>
      </c>
      <c r="Q539" s="163">
        <f>SHEET1!BD493*10000-$H539</f>
        <v>3718.7768541230553</v>
      </c>
      <c r="R539" s="168" t="str">
        <f t="shared" si="75"/>
        <v xml:space="preserve"> </v>
      </c>
      <c r="S539" s="163">
        <f>SHEET1!BP493*1000-$H539</f>
        <v>-904.82314587694327</v>
      </c>
      <c r="T539" s="168" t="str">
        <f t="shared" si="76"/>
        <v>X</v>
      </c>
      <c r="U539" s="163">
        <f>SHEET1!BH493*10000-$H539</f>
        <v>3149.7768541230571</v>
      </c>
      <c r="V539" s="168" t="str">
        <f t="shared" si="77"/>
        <v xml:space="preserve"> </v>
      </c>
      <c r="W539" s="34">
        <f t="shared" si="70"/>
        <v>0.58801152387835631</v>
      </c>
      <c r="Z539" s="163">
        <f>(1/SHEET1!H493)*10000-$H539</f>
        <v>7546.9423670242513</v>
      </c>
      <c r="AA539" s="168" t="str">
        <f t="shared" si="78"/>
        <v xml:space="preserve"> </v>
      </c>
      <c r="AB539" s="163">
        <f>(1/SHEET1!AZ493)*10000-$H539</f>
        <v>8612.0298358129621</v>
      </c>
      <c r="AC539" s="168" t="str">
        <f t="shared" si="79"/>
        <v xml:space="preserve"> </v>
      </c>
    </row>
    <row r="540" spans="1:29" ht="15">
      <c r="A540" s="159" t="str">
        <f>SHEET1!A494</f>
        <v>10 October 2008</v>
      </c>
      <c r="B540" s="160">
        <f>SHEET1!B494</f>
        <v>0.75</v>
      </c>
      <c r="C540" s="161"/>
      <c r="D540" s="162"/>
      <c r="E540" s="161"/>
      <c r="H540" s="163">
        <f>SHEET1!BS494*100</f>
        <v>8157.4149703388512</v>
      </c>
      <c r="I540" s="168" t="str">
        <f t="shared" si="71"/>
        <v xml:space="preserve"> </v>
      </c>
      <c r="K540" s="163">
        <f>(1/SHEET1!AF494)*10000-H540</f>
        <v>-683.01479095324703</v>
      </c>
      <c r="L540" s="168" t="str">
        <f t="shared" si="72"/>
        <v xml:space="preserve"> </v>
      </c>
      <c r="M540" s="163">
        <f>SHEET1!BL494*100-H540</f>
        <v>1810.5850296611488</v>
      </c>
      <c r="N540" s="168" t="str">
        <f t="shared" si="73"/>
        <v xml:space="preserve"> </v>
      </c>
      <c r="O540" s="163">
        <f>(1/SHEET1!AR494)*10000-$H540</f>
        <v>-2258.4060038452226</v>
      </c>
      <c r="P540" s="168" t="str">
        <f t="shared" si="74"/>
        <v xml:space="preserve"> </v>
      </c>
      <c r="Q540" s="163">
        <f>SHEET1!BD494*10000-$H540</f>
        <v>3752.5850296611488</v>
      </c>
      <c r="R540" s="168" t="str">
        <f t="shared" si="75"/>
        <v xml:space="preserve"> </v>
      </c>
      <c r="S540" s="163">
        <f>SHEET1!BP494*1000-$H540</f>
        <v>-933.21497033885134</v>
      </c>
      <c r="T540" s="168" t="str">
        <f t="shared" si="76"/>
        <v xml:space="preserve"> </v>
      </c>
      <c r="U540" s="163">
        <f>SHEET1!BH494*10000-$H540</f>
        <v>3156.5850296611488</v>
      </c>
      <c r="V540" s="168" t="str">
        <f t="shared" si="77"/>
        <v xml:space="preserve"> </v>
      </c>
      <c r="W540" s="34">
        <f t="shared" si="70"/>
        <v>0.59636901178858492</v>
      </c>
      <c r="Z540" s="163">
        <f>(1/SHEET1!H494)*10000-$H540</f>
        <v>7358.4888310575798</v>
      </c>
      <c r="AA540" s="168" t="str">
        <f t="shared" si="78"/>
        <v xml:space="preserve"> </v>
      </c>
      <c r="AB540" s="163">
        <f>(1/SHEET1!AZ494)*10000-$H540</f>
        <v>8528.7188524544072</v>
      </c>
      <c r="AC540" s="168" t="str">
        <f t="shared" si="79"/>
        <v xml:space="preserve"> </v>
      </c>
    </row>
    <row r="541" spans="1:29" ht="15">
      <c r="A541" s="159" t="str">
        <f>SHEET1!A495</f>
        <v>10 October 2008</v>
      </c>
      <c r="B541" s="160">
        <f>SHEET1!B495</f>
        <v>0.73958333333333337</v>
      </c>
      <c r="C541" s="161"/>
      <c r="D541" s="162"/>
      <c r="E541" s="161"/>
      <c r="H541" s="163">
        <f>SHEET1!BS495*100</f>
        <v>8154.5133814451092</v>
      </c>
      <c r="I541" s="168" t="str">
        <f t="shared" si="71"/>
        <v xml:space="preserve"> </v>
      </c>
      <c r="K541" s="163">
        <f>(1/SHEET1!AF495)*10000-H541</f>
        <v>-676.20048883368145</v>
      </c>
      <c r="L541" s="168" t="str">
        <f t="shared" si="72"/>
        <v xml:space="preserve"> </v>
      </c>
      <c r="M541" s="163">
        <f>SHEET1!BL495*100-H541</f>
        <v>1772.4866185548908</v>
      </c>
      <c r="N541" s="168" t="str">
        <f t="shared" si="73"/>
        <v xml:space="preserve"> </v>
      </c>
      <c r="O541" s="163">
        <f>(1/SHEET1!AR495)*10000-$H541</f>
        <v>-2248.1877066474017</v>
      </c>
      <c r="P541" s="168" t="str">
        <f t="shared" si="74"/>
        <v xml:space="preserve"> </v>
      </c>
      <c r="Q541" s="163">
        <f>SHEET1!BD495*10000-$H541</f>
        <v>3740.4866185548908</v>
      </c>
      <c r="R541" s="168" t="str">
        <f t="shared" si="75"/>
        <v xml:space="preserve"> </v>
      </c>
      <c r="S541" s="163">
        <f>SHEET1!BP495*1000-$H541</f>
        <v>-924.81338144510937</v>
      </c>
      <c r="T541" s="168" t="str">
        <f t="shared" si="76"/>
        <v xml:space="preserve"> </v>
      </c>
      <c r="U541" s="163">
        <f>SHEET1!BH495*10000-$H541</f>
        <v>3178.4866185548908</v>
      </c>
      <c r="V541" s="168" t="str">
        <f t="shared" si="77"/>
        <v xml:space="preserve"> </v>
      </c>
      <c r="W541" s="34">
        <f t="shared" si="70"/>
        <v>0.59059214067960919</v>
      </c>
      <c r="Z541" s="163">
        <f>(1/SHEET1!H495)*10000-$H541</f>
        <v>7485.1488018517321</v>
      </c>
      <c r="AA541" s="168" t="str">
        <f t="shared" si="78"/>
        <v xml:space="preserve"> </v>
      </c>
      <c r="AB541" s="163">
        <f>(1/SHEET1!AZ495)*10000-$H541</f>
        <v>8652.2093076305227</v>
      </c>
      <c r="AC541" s="168" t="str">
        <f t="shared" si="79"/>
        <v xml:space="preserve"> </v>
      </c>
    </row>
    <row r="542" spans="1:29" ht="15">
      <c r="A542" s="159" t="str">
        <f>SHEET1!A496</f>
        <v>10 October 2008</v>
      </c>
      <c r="B542" s="160">
        <f>SHEET1!B496</f>
        <v>0.72916666666666663</v>
      </c>
      <c r="C542" s="161"/>
      <c r="D542" s="162"/>
      <c r="E542" s="161"/>
      <c r="H542" s="163">
        <f>SHEET1!BS496*100</f>
        <v>8152.9153823810393</v>
      </c>
      <c r="I542" s="168" t="str">
        <f t="shared" si="71"/>
        <v xml:space="preserve"> </v>
      </c>
      <c r="K542" s="163">
        <f>(1/SHEET1!AF496)*10000-H542</f>
        <v>-670.68567792911199</v>
      </c>
      <c r="L542" s="168" t="str">
        <f t="shared" si="72"/>
        <v xml:space="preserve"> </v>
      </c>
      <c r="M542" s="163">
        <f>SHEET1!BL496*100-H542</f>
        <v>1797.0846176189607</v>
      </c>
      <c r="N542" s="168" t="str">
        <f t="shared" si="73"/>
        <v xml:space="preserve"> </v>
      </c>
      <c r="O542" s="163">
        <f>(1/SHEET1!AR496)*10000-$H542</f>
        <v>-2250.0761166942439</v>
      </c>
      <c r="P542" s="168" t="str">
        <f t="shared" si="74"/>
        <v xml:space="preserve"> </v>
      </c>
      <c r="Q542" s="163">
        <f>SHEET1!BD496*10000-$H542</f>
        <v>3683.0846176189607</v>
      </c>
      <c r="R542" s="168" t="str">
        <f t="shared" si="75"/>
        <v>N</v>
      </c>
      <c r="S542" s="163">
        <f>SHEET1!BP496*1000-$H542</f>
        <v>-918.31538238103894</v>
      </c>
      <c r="T542" s="168" t="str">
        <f t="shared" si="76"/>
        <v xml:space="preserve"> </v>
      </c>
      <c r="U542" s="163">
        <f>SHEET1!BH496*10000-$H542</f>
        <v>3141.0846176189607</v>
      </c>
      <c r="V542" s="168" t="str">
        <f t="shared" si="77"/>
        <v xml:space="preserve"> </v>
      </c>
      <c r="W542" s="34">
        <f t="shared" si="70"/>
        <v>0.52358087709585299</v>
      </c>
      <c r="Z542" s="163">
        <f>(1/SHEET1!H496)*10000-$H542</f>
        <v>7274.421859211061</v>
      </c>
      <c r="AA542" s="168" t="str">
        <f t="shared" si="78"/>
        <v xml:space="preserve"> </v>
      </c>
      <c r="AB542" s="163">
        <f>(1/SHEET1!AZ496)*10000-$H542</f>
        <v>8699.1237143496637</v>
      </c>
      <c r="AC542" s="168" t="str">
        <f t="shared" si="79"/>
        <v>X</v>
      </c>
    </row>
    <row r="543" spans="1:29" ht="15">
      <c r="A543" s="159" t="str">
        <f>SHEET1!A497</f>
        <v>10 October 2008</v>
      </c>
      <c r="B543" s="160">
        <f>SHEET1!B497</f>
        <v>0.71875</v>
      </c>
      <c r="C543" s="161"/>
      <c r="D543" s="162"/>
      <c r="E543" s="161"/>
      <c r="H543" s="163">
        <f>SHEET1!BS497*100</f>
        <v>8132.2222791962031</v>
      </c>
      <c r="I543" s="168" t="str">
        <f t="shared" si="71"/>
        <v xml:space="preserve"> </v>
      </c>
      <c r="K543" s="163">
        <f>(1/SHEET1!AF497)*10000-H543</f>
        <v>-685.09686960430645</v>
      </c>
      <c r="L543" s="168" t="str">
        <f t="shared" si="72"/>
        <v xml:space="preserve"> </v>
      </c>
      <c r="M543" s="163">
        <f>SHEET1!BL497*100-H543</f>
        <v>1833.7777208037969</v>
      </c>
      <c r="N543" s="168" t="str">
        <f t="shared" si="73"/>
        <v xml:space="preserve"> </v>
      </c>
      <c r="O543" s="163">
        <f>(1/SHEET1!AR497)*10000-$H543</f>
        <v>-2240.1647727149402</v>
      </c>
      <c r="P543" s="168" t="str">
        <f t="shared" si="74"/>
        <v xml:space="preserve"> </v>
      </c>
      <c r="Q543" s="163">
        <f>SHEET1!BD497*10000-$H543</f>
        <v>3717.7777208037969</v>
      </c>
      <c r="R543" s="168" t="str">
        <f t="shared" si="75"/>
        <v xml:space="preserve"> </v>
      </c>
      <c r="S543" s="163">
        <f>SHEET1!BP497*1000-$H543</f>
        <v>-935.62227919620273</v>
      </c>
      <c r="T543" s="168" t="str">
        <f t="shared" si="76"/>
        <v xml:space="preserve"> </v>
      </c>
      <c r="U543" s="163">
        <f>SHEET1!BH497*10000-$H543</f>
        <v>3132.7777208037969</v>
      </c>
      <c r="V543" s="168" t="str">
        <f t="shared" si="77"/>
        <v xml:space="preserve"> </v>
      </c>
      <c r="W543" s="34">
        <f t="shared" si="70"/>
        <v>0.49981264416801385</v>
      </c>
      <c r="Z543" s="163">
        <f>(1/SHEET1!H497)*10000-$H543</f>
        <v>7144.2824565202664</v>
      </c>
      <c r="AA543" s="168" t="str">
        <f t="shared" si="78"/>
        <v xml:space="preserve"> </v>
      </c>
      <c r="AB543" s="163">
        <f>(1/SHEET1!AZ497)*10000-$H543</f>
        <v>8657.5695273853944</v>
      </c>
      <c r="AC543" s="168" t="str">
        <f t="shared" si="79"/>
        <v xml:space="preserve"> </v>
      </c>
    </row>
    <row r="544" spans="1:29" ht="15">
      <c r="A544" s="159" t="str">
        <f>SHEET1!A498</f>
        <v>10 October 2008</v>
      </c>
      <c r="B544" s="160">
        <f>SHEET1!B498</f>
        <v>0.70833333333333337</v>
      </c>
      <c r="C544" s="161"/>
      <c r="D544" s="162"/>
      <c r="E544" s="161"/>
      <c r="H544" s="163">
        <f>SHEET1!BS498*100</f>
        <v>8122.6736334233356</v>
      </c>
      <c r="I544" s="168" t="str">
        <f t="shared" si="71"/>
        <v xml:space="preserve"> </v>
      </c>
      <c r="K544" s="163">
        <f>(1/SHEET1!AF498)*10000-H544</f>
        <v>-692.1490383869268</v>
      </c>
      <c r="L544" s="168" t="str">
        <f t="shared" si="72"/>
        <v xml:space="preserve"> </v>
      </c>
      <c r="M544" s="163">
        <f>SHEET1!BL498*100-H544</f>
        <v>1833.3263665766644</v>
      </c>
      <c r="N544" s="168" t="str">
        <f t="shared" si="73"/>
        <v xml:space="preserve"> </v>
      </c>
      <c r="O544" s="163">
        <f>(1/SHEET1!AR498)*10000-$H544</f>
        <v>-2236.1655100421258</v>
      </c>
      <c r="P544" s="168" t="str">
        <f t="shared" si="74"/>
        <v xml:space="preserve"> </v>
      </c>
      <c r="Q544" s="163">
        <f>SHEET1!BD498*10000-$H544</f>
        <v>3746.3263665766644</v>
      </c>
      <c r="R544" s="168" t="str">
        <f t="shared" si="75"/>
        <v xml:space="preserve"> </v>
      </c>
      <c r="S544" s="163">
        <f>SHEET1!BP498*1000-$H544</f>
        <v>-949.67363342333556</v>
      </c>
      <c r="T544" s="168" t="str">
        <f t="shared" si="76"/>
        <v xml:space="preserve"> </v>
      </c>
      <c r="U544" s="163">
        <f>SHEET1!BH498*10000-$H544</f>
        <v>3178.3263665766663</v>
      </c>
      <c r="V544" s="168" t="str">
        <f t="shared" si="77"/>
        <v xml:space="preserve"> </v>
      </c>
      <c r="W544" s="34">
        <f t="shared" si="70"/>
        <v>0.49041706266767898</v>
      </c>
      <c r="Z544" s="163">
        <f>(1/SHEET1!H498)*10000-$H544</f>
        <v>7135.184163341999</v>
      </c>
      <c r="AA544" s="168" t="str">
        <f t="shared" si="78"/>
        <v xml:space="preserve"> </v>
      </c>
      <c r="AB544" s="163">
        <f>(1/SHEET1!AZ498)*10000-$H544</f>
        <v>8664.2996752891013</v>
      </c>
      <c r="AC544" s="168" t="str">
        <f t="shared" si="79"/>
        <v xml:space="preserve"> </v>
      </c>
    </row>
    <row r="545" spans="1:29" ht="15">
      <c r="A545" s="159" t="str">
        <f>SHEET1!A499</f>
        <v>10 October 2008</v>
      </c>
      <c r="B545" s="160">
        <f>SHEET1!B499</f>
        <v>0.69791666666666663</v>
      </c>
      <c r="C545" s="161"/>
      <c r="D545" s="162"/>
      <c r="E545" s="161"/>
      <c r="H545" s="163">
        <f>SHEET1!BS499*100</f>
        <v>8122.0837321028885</v>
      </c>
      <c r="I545" s="168" t="str">
        <f t="shared" si="71"/>
        <v xml:space="preserve"> </v>
      </c>
      <c r="K545" s="163">
        <f>(1/SHEET1!AF499)*10000-H545</f>
        <v>-693.21514878812832</v>
      </c>
      <c r="L545" s="168" t="str">
        <f t="shared" si="72"/>
        <v xml:space="preserve"> </v>
      </c>
      <c r="M545" s="163">
        <f>SHEET1!BL499*100-H545</f>
        <v>1839.9162678971115</v>
      </c>
      <c r="N545" s="168" t="str">
        <f t="shared" si="73"/>
        <v xml:space="preserve"> </v>
      </c>
      <c r="O545" s="163">
        <f>(1/SHEET1!AR499)*10000-$H545</f>
        <v>-2230.7204706441862</v>
      </c>
      <c r="P545" s="168" t="str">
        <f t="shared" si="74"/>
        <v xml:space="preserve"> </v>
      </c>
      <c r="Q545" s="163">
        <f>SHEET1!BD499*10000-$H545</f>
        <v>3741.9162678971097</v>
      </c>
      <c r="R545" s="168" t="str">
        <f t="shared" si="75"/>
        <v xml:space="preserve"> </v>
      </c>
      <c r="S545" s="163">
        <f>SHEET1!BP499*1000-$H545</f>
        <v>-946.4837321028881</v>
      </c>
      <c r="T545" s="168" t="str">
        <f t="shared" si="76"/>
        <v xml:space="preserve"> </v>
      </c>
      <c r="U545" s="163">
        <f>SHEET1!BH499*10000-$H545</f>
        <v>3159.9162678971134</v>
      </c>
      <c r="V545" s="168" t="str">
        <f t="shared" si="77"/>
        <v xml:space="preserve"> </v>
      </c>
      <c r="W545" s="34">
        <f t="shared" si="70"/>
        <v>0.43065188531094006</v>
      </c>
      <c r="Z545" s="163">
        <f>(1/SHEET1!H499)*10000-$H545</f>
        <v>7191.8519493672484</v>
      </c>
      <c r="AA545" s="168" t="str">
        <f t="shared" si="78"/>
        <v xml:space="preserve"> </v>
      </c>
      <c r="AB545" s="163">
        <f>(1/SHEET1!AZ499)*10000-$H545</f>
        <v>8681.8147723501461</v>
      </c>
      <c r="AC545" s="168" t="str">
        <f t="shared" si="79"/>
        <v xml:space="preserve"> </v>
      </c>
    </row>
    <row r="546" spans="1:29" ht="15">
      <c r="A546" s="159" t="str">
        <f>SHEET1!A500</f>
        <v>10 October 2008</v>
      </c>
      <c r="B546" s="160">
        <f>SHEET1!B500</f>
        <v>0.6875</v>
      </c>
      <c r="C546" s="161"/>
      <c r="D546" s="162"/>
      <c r="E546" s="161"/>
      <c r="H546" s="163">
        <f>SHEET1!BS500*100</f>
        <v>8114.3359782346579</v>
      </c>
      <c r="I546" s="168" t="str">
        <f t="shared" si="71"/>
        <v xml:space="preserve"> </v>
      </c>
      <c r="K546" s="163">
        <f>(1/SHEET1!AF500)*10000-H546</f>
        <v>-692.08406700479009</v>
      </c>
      <c r="L546" s="168" t="str">
        <f t="shared" si="72"/>
        <v xml:space="preserve"> </v>
      </c>
      <c r="M546" s="163">
        <f>SHEET1!BL500*100-H546</f>
        <v>1847.6640217653421</v>
      </c>
      <c r="N546" s="168" t="str">
        <f t="shared" si="73"/>
        <v xml:space="preserve"> </v>
      </c>
      <c r="O546" s="163">
        <f>(1/SHEET1!AR500)*10000-$H546</f>
        <v>-2235.4412104510011</v>
      </c>
      <c r="P546" s="168" t="str">
        <f t="shared" si="74"/>
        <v xml:space="preserve"> </v>
      </c>
      <c r="Q546" s="163">
        <f>SHEET1!BD500*10000-$H546</f>
        <v>3728.6640217653403</v>
      </c>
      <c r="R546" s="168" t="str">
        <f t="shared" si="75"/>
        <v xml:space="preserve"> </v>
      </c>
      <c r="S546" s="163">
        <f>SHEET1!BP500*1000-$H546</f>
        <v>-939.63597823465807</v>
      </c>
      <c r="T546" s="168" t="str">
        <f t="shared" si="76"/>
        <v xml:space="preserve"> </v>
      </c>
      <c r="U546" s="163">
        <f>SHEET1!BH500*10000-$H546</f>
        <v>3153.6640217653421</v>
      </c>
      <c r="V546" s="168" t="str">
        <f t="shared" si="77"/>
        <v xml:space="preserve"> </v>
      </c>
      <c r="W546" s="34">
        <f t="shared" si="70"/>
        <v>0.2892318741799848</v>
      </c>
      <c r="Z546" s="163">
        <f>(1/SHEET1!H500)*10000-$H546</f>
        <v>7183.2011182928018</v>
      </c>
      <c r="AA546" s="168" t="str">
        <f t="shared" si="78"/>
        <v xml:space="preserve"> </v>
      </c>
      <c r="AB546" s="163">
        <f>(1/SHEET1!AZ500)*10000-$H546</f>
        <v>8658.5590234426327</v>
      </c>
      <c r="AC546" s="168" t="str">
        <f t="shared" si="79"/>
        <v xml:space="preserve"> </v>
      </c>
    </row>
    <row r="547" spans="1:29" ht="15">
      <c r="A547" s="159" t="str">
        <f>SHEET1!A501</f>
        <v>10 October 2008</v>
      </c>
      <c r="B547" s="160">
        <f>SHEET1!B501</f>
        <v>0.67708333333333337</v>
      </c>
      <c r="C547" s="161"/>
      <c r="D547" s="162"/>
      <c r="E547" s="161"/>
      <c r="H547" s="163">
        <f>SHEET1!BS501*100</f>
        <v>8112.7413502171848</v>
      </c>
      <c r="I547" s="168" t="str">
        <f t="shared" si="71"/>
        <v xml:space="preserve"> </v>
      </c>
      <c r="K547" s="163">
        <f>(1/SHEET1!AF501)*10000-H547</f>
        <v>-694.89400951545758</v>
      </c>
      <c r="L547" s="168" t="str">
        <f t="shared" si="72"/>
        <v xml:space="preserve"> </v>
      </c>
      <c r="M547" s="163">
        <f>SHEET1!BL501*100-H547</f>
        <v>1839.2586497828152</v>
      </c>
      <c r="N547" s="168" t="str">
        <f t="shared" si="73"/>
        <v xml:space="preserve"> </v>
      </c>
      <c r="O547" s="163">
        <f>(1/SHEET1!AR501)*10000-$H547</f>
        <v>-2240.7507454021534</v>
      </c>
      <c r="P547" s="168" t="str">
        <f t="shared" si="74"/>
        <v xml:space="preserve"> </v>
      </c>
      <c r="Q547" s="163">
        <f>SHEET1!BD501*10000-$H547</f>
        <v>3779.2586497828152</v>
      </c>
      <c r="R547" s="168" t="str">
        <f t="shared" si="75"/>
        <v xml:space="preserve"> </v>
      </c>
      <c r="S547" s="163">
        <f>SHEET1!BP501*1000-$H547</f>
        <v>-941.54135021718503</v>
      </c>
      <c r="T547" s="168" t="str">
        <f t="shared" si="76"/>
        <v xml:space="preserve"> </v>
      </c>
      <c r="U547" s="163">
        <f>SHEET1!BH501*10000-$H547</f>
        <v>3122.2586497828152</v>
      </c>
      <c r="V547" s="168" t="str">
        <f t="shared" si="77"/>
        <v xml:space="preserve"> </v>
      </c>
      <c r="W547" s="34">
        <f t="shared" si="70"/>
        <v>3.3717283331772485E-2</v>
      </c>
      <c r="Z547" s="163">
        <f>(1/SHEET1!H501)*10000-$H547</f>
        <v>7177.7785274586558</v>
      </c>
      <c r="AA547" s="168" t="str">
        <f t="shared" si="78"/>
        <v xml:space="preserve"> </v>
      </c>
      <c r="AB547" s="163">
        <f>(1/SHEET1!AZ501)*10000-$H547</f>
        <v>8685.5116314727202</v>
      </c>
      <c r="AC547" s="168" t="str">
        <f t="shared" si="79"/>
        <v xml:space="preserve"> </v>
      </c>
    </row>
    <row r="548" spans="1:29" ht="15">
      <c r="A548" s="159" t="str">
        <f>SHEET1!A502</f>
        <v>10 October 2008</v>
      </c>
      <c r="B548" s="160">
        <f>SHEET1!B502</f>
        <v>0.66666666666666663</v>
      </c>
      <c r="C548" s="161"/>
      <c r="D548" s="162"/>
      <c r="E548" s="161"/>
      <c r="H548" s="163">
        <f>SHEET1!BS502*100</f>
        <v>8115.9310952795804</v>
      </c>
      <c r="I548" s="168" t="str">
        <f t="shared" si="71"/>
        <v xml:space="preserve"> </v>
      </c>
      <c r="K548" s="163">
        <f>(1/SHEET1!AF502)*10000-H548</f>
        <v>-693.6791840497126</v>
      </c>
      <c r="L548" s="168" t="str">
        <f t="shared" si="72"/>
        <v xml:space="preserve"> </v>
      </c>
      <c r="M548" s="163">
        <f>SHEET1!BL502*100-H548</f>
        <v>1835.0689047204196</v>
      </c>
      <c r="N548" s="168" t="str">
        <f t="shared" si="73"/>
        <v xml:space="preserve"> </v>
      </c>
      <c r="O548" s="163">
        <f>(1/SHEET1!AR502)*10000-$H548</f>
        <v>-2245.3193775385917</v>
      </c>
      <c r="P548" s="168" t="str">
        <f t="shared" si="74"/>
        <v xml:space="preserve"> </v>
      </c>
      <c r="Q548" s="163">
        <f>SHEET1!BD502*10000-$H548</f>
        <v>3791.0689047204214</v>
      </c>
      <c r="R548" s="168" t="str">
        <f t="shared" si="75"/>
        <v xml:space="preserve"> </v>
      </c>
      <c r="S548" s="163">
        <f>SHEET1!BP502*1000-$H548</f>
        <v>-946.83109527958004</v>
      </c>
      <c r="T548" s="168" t="str">
        <f t="shared" si="76"/>
        <v xml:space="preserve"> </v>
      </c>
      <c r="U548" s="163">
        <f>SHEET1!BH502*10000-$H548</f>
        <v>3110.0689047204196</v>
      </c>
      <c r="V548" s="168" t="str">
        <f t="shared" si="77"/>
        <v xml:space="preserve"> </v>
      </c>
      <c r="W548" s="34">
        <f t="shared" si="70"/>
        <v>-6.2868169013384462E-2</v>
      </c>
      <c r="Z548" s="163">
        <f>(1/SHEET1!H502)*10000-$H548</f>
        <v>7167.5779984083292</v>
      </c>
      <c r="AA548" s="168" t="str">
        <f t="shared" si="78"/>
        <v xml:space="preserve"> </v>
      </c>
      <c r="AB548" s="163">
        <f>(1/SHEET1!AZ502)*10000-$H548</f>
        <v>8671.0422134328564</v>
      </c>
      <c r="AC548" s="168" t="str">
        <f t="shared" si="79"/>
        <v xml:space="preserve"> </v>
      </c>
    </row>
    <row r="549" spans="1:29" ht="15">
      <c r="A549" s="159" t="str">
        <f>SHEET1!A503</f>
        <v>10 October 2008</v>
      </c>
      <c r="B549" s="160">
        <f>SHEET1!B503</f>
        <v>0.65625</v>
      </c>
      <c r="C549" s="161"/>
      <c r="D549" s="162"/>
      <c r="E549" s="161"/>
      <c r="H549" s="163">
        <f>SHEET1!BS503*100</f>
        <v>8115.087000202313</v>
      </c>
      <c r="I549" s="168" t="str">
        <f t="shared" si="71"/>
        <v xml:space="preserve"> </v>
      </c>
      <c r="K549" s="163">
        <f>(1/SHEET1!AF503)*10000-H549</f>
        <v>-690.63084161592997</v>
      </c>
      <c r="L549" s="168" t="str">
        <f t="shared" si="72"/>
        <v xml:space="preserve"> </v>
      </c>
      <c r="M549" s="163">
        <f>SHEET1!BL503*100-H549</f>
        <v>1826.912999797687</v>
      </c>
      <c r="N549" s="168" t="str">
        <f t="shared" si="73"/>
        <v xml:space="preserve"> </v>
      </c>
      <c r="O549" s="163">
        <f>(1/SHEET1!AR503)*10000-$H549</f>
        <v>-2243.4411778783151</v>
      </c>
      <c r="P549" s="168" t="str">
        <f t="shared" si="74"/>
        <v xml:space="preserve"> </v>
      </c>
      <c r="Q549" s="163">
        <f>SHEET1!BD503*10000-$H549</f>
        <v>3779.912999797687</v>
      </c>
      <c r="R549" s="168" t="str">
        <f t="shared" si="75"/>
        <v xml:space="preserve"> </v>
      </c>
      <c r="S549" s="163">
        <f>SHEET1!BP503*1000-$H549</f>
        <v>-942.38700020231317</v>
      </c>
      <c r="T549" s="168" t="str">
        <f t="shared" si="76"/>
        <v xml:space="preserve"> </v>
      </c>
      <c r="U549" s="163">
        <f>SHEET1!BH503*10000-$H549</f>
        <v>3108.912999797687</v>
      </c>
      <c r="V549" s="168" t="str">
        <f t="shared" si="77"/>
        <v xml:space="preserve"> </v>
      </c>
      <c r="W549" s="34">
        <f t="shared" si="70"/>
        <v>-9.0079040152434453E-2</v>
      </c>
      <c r="Z549" s="163">
        <f>(1/SHEET1!H503)*10000-$H549</f>
        <v>7198.8486812678238</v>
      </c>
      <c r="AA549" s="168" t="str">
        <f t="shared" si="78"/>
        <v xml:space="preserve"> </v>
      </c>
      <c r="AB549" s="163">
        <f>(1/SHEET1!AZ503)*10000-$H549</f>
        <v>8677.5242508472238</v>
      </c>
      <c r="AC549" s="168" t="str">
        <f t="shared" si="79"/>
        <v xml:space="preserve"> </v>
      </c>
    </row>
    <row r="550" spans="1:29" ht="15">
      <c r="A550" s="159" t="str">
        <f>SHEET1!A504</f>
        <v>10 October 2008</v>
      </c>
      <c r="B550" s="160">
        <f>SHEET1!B504</f>
        <v>0.64583333333333337</v>
      </c>
      <c r="C550" s="161"/>
      <c r="D550" s="162"/>
      <c r="E550" s="161"/>
      <c r="H550" s="163">
        <f>SHEET1!BS504*100</f>
        <v>8114.8950121666603</v>
      </c>
      <c r="I550" s="168" t="str">
        <f t="shared" si="71"/>
        <v xml:space="preserve"> </v>
      </c>
      <c r="K550" s="163">
        <f>(1/SHEET1!AF504)*10000-H550</f>
        <v>-696.49738605390121</v>
      </c>
      <c r="L550" s="168" t="str">
        <f t="shared" si="72"/>
        <v xml:space="preserve"> </v>
      </c>
      <c r="M550" s="163">
        <f>SHEET1!BL504*100-H550</f>
        <v>1844.1049878333397</v>
      </c>
      <c r="N550" s="168" t="str">
        <f t="shared" si="73"/>
        <v xml:space="preserve"> </v>
      </c>
      <c r="O550" s="163">
        <f>(1/SHEET1!AR504)*10000-$H550</f>
        <v>-2244.9724951438848</v>
      </c>
      <c r="P550" s="168" t="str">
        <f t="shared" si="74"/>
        <v xml:space="preserve"> </v>
      </c>
      <c r="Q550" s="163">
        <f>SHEET1!BD504*10000-$H550</f>
        <v>3805.1049878333397</v>
      </c>
      <c r="R550" s="168" t="str">
        <f t="shared" si="75"/>
        <v xml:space="preserve"> </v>
      </c>
      <c r="S550" s="163">
        <f>SHEET1!BP504*1000-$H550</f>
        <v>-954.29501216666085</v>
      </c>
      <c r="T550" s="168" t="str">
        <f t="shared" si="76"/>
        <v xml:space="preserve"> </v>
      </c>
      <c r="U550" s="163">
        <f>SHEET1!BH504*10000-$H550</f>
        <v>3093.1049878333397</v>
      </c>
      <c r="V550" s="168" t="str">
        <f t="shared" si="77"/>
        <v>N</v>
      </c>
      <c r="W550" s="34">
        <f t="shared" si="70"/>
        <v>-0.12481389855097801</v>
      </c>
      <c r="Z550" s="163">
        <f>(1/SHEET1!H504)*10000-$H550</f>
        <v>7124.3613121247145</v>
      </c>
      <c r="AA550" s="168" t="str">
        <f t="shared" si="78"/>
        <v xml:space="preserve"> </v>
      </c>
      <c r="AB550" s="163">
        <f>(1/SHEET1!AZ504)*10000-$H550</f>
        <v>8660.8137615290289</v>
      </c>
      <c r="AC550" s="168" t="str">
        <f t="shared" si="79"/>
        <v xml:space="preserve"> </v>
      </c>
    </row>
    <row r="551" spans="1:29" ht="15">
      <c r="A551" s="159" t="str">
        <f>SHEET1!A505</f>
        <v>10 October 2008</v>
      </c>
      <c r="B551" s="160">
        <f>SHEET1!B505</f>
        <v>0.63541666666666663</v>
      </c>
      <c r="C551" s="161"/>
      <c r="D551" s="162"/>
      <c r="E551" s="161"/>
      <c r="H551" s="163">
        <f>SHEET1!BS505*100</f>
        <v>8117.1799529071432</v>
      </c>
      <c r="I551" s="168" t="str">
        <f t="shared" si="71"/>
        <v xml:space="preserve"> </v>
      </c>
      <c r="K551" s="163">
        <f>(1/SHEET1!AF505)*10000-H551</f>
        <v>-697.68151100181603</v>
      </c>
      <c r="L551" s="168" t="str">
        <f t="shared" si="72"/>
        <v xml:space="preserve"> </v>
      </c>
      <c r="M551" s="163">
        <f>SHEET1!BL505*100-H551</f>
        <v>1835.8200470928568</v>
      </c>
      <c r="N551" s="168" t="str">
        <f t="shared" si="73"/>
        <v xml:space="preserve"> </v>
      </c>
      <c r="O551" s="163">
        <f>(1/SHEET1!AR505)*10000-$H551</f>
        <v>-2249.3240674476901</v>
      </c>
      <c r="P551" s="168" t="str">
        <f t="shared" si="74"/>
        <v>N</v>
      </c>
      <c r="Q551" s="163">
        <f>SHEET1!BD505*10000-$H551</f>
        <v>3831.8200470928568</v>
      </c>
      <c r="R551" s="168" t="str">
        <f t="shared" si="75"/>
        <v>X</v>
      </c>
      <c r="S551" s="163">
        <f>SHEET1!BP505*1000-$H551</f>
        <v>-961.67995290714316</v>
      </c>
      <c r="T551" s="168" t="str">
        <f t="shared" si="76"/>
        <v xml:space="preserve"> </v>
      </c>
      <c r="U551" s="163">
        <f>SHEET1!BH505*10000-$H551</f>
        <v>3098.8200470928568</v>
      </c>
      <c r="V551" s="168" t="str">
        <f t="shared" si="77"/>
        <v xml:space="preserve"> </v>
      </c>
      <c r="W551" s="34">
        <f t="shared" si="70"/>
        <v>-7.6955392428742886E-2</v>
      </c>
      <c r="Z551" s="163">
        <f>(1/SHEET1!H505)*10000-$H551</f>
        <v>7217.891355174439</v>
      </c>
      <c r="AA551" s="168" t="str">
        <f t="shared" si="78"/>
        <v xml:space="preserve"> </v>
      </c>
      <c r="AB551" s="163">
        <f>(1/SHEET1!AZ505)*10000-$H551</f>
        <v>8740.5408832358116</v>
      </c>
      <c r="AC551" s="168" t="str">
        <f t="shared" si="79"/>
        <v xml:space="preserve"> </v>
      </c>
    </row>
    <row r="552" spans="1:29" ht="15">
      <c r="A552" s="159" t="str">
        <f>SHEET1!A506</f>
        <v>10 October 2008</v>
      </c>
      <c r="B552" s="160">
        <f>SHEET1!B506</f>
        <v>0.625</v>
      </c>
      <c r="C552" s="161"/>
      <c r="D552" s="162"/>
      <c r="E552" s="161"/>
      <c r="H552" s="163">
        <f>SHEET1!BS506*100</f>
        <v>8110.2602787028754</v>
      </c>
      <c r="I552" s="168" t="str">
        <f t="shared" si="71"/>
        <v xml:space="preserve"> </v>
      </c>
      <c r="K552" s="163">
        <f>(1/SHEET1!AF506)*10000-H552</f>
        <v>-692.96314177957083</v>
      </c>
      <c r="L552" s="168" t="str">
        <f t="shared" si="72"/>
        <v xml:space="preserve"> </v>
      </c>
      <c r="M552" s="163">
        <f>SHEET1!BL506*100-H552</f>
        <v>1860.7397212971246</v>
      </c>
      <c r="N552" s="168" t="str">
        <f t="shared" si="73"/>
        <v xml:space="preserve"> </v>
      </c>
      <c r="O552" s="163">
        <f>(1/SHEET1!AR506)*10000-$H552</f>
        <v>-2219.2440784083246</v>
      </c>
      <c r="P552" s="168" t="str">
        <f t="shared" si="74"/>
        <v xml:space="preserve"> </v>
      </c>
      <c r="Q552" s="163">
        <f>SHEET1!BD506*10000-$H552</f>
        <v>3718.7397212971246</v>
      </c>
      <c r="R552" s="168" t="str">
        <f t="shared" si="75"/>
        <v xml:space="preserve"> </v>
      </c>
      <c r="S552" s="163">
        <f>SHEET1!BP506*1000-$H552</f>
        <v>-962.66027870287598</v>
      </c>
      <c r="T552" s="168" t="str">
        <f t="shared" si="76"/>
        <v xml:space="preserve"> </v>
      </c>
      <c r="U552" s="163">
        <f>SHEET1!BH506*10000-$H552</f>
        <v>3116.7397212971246</v>
      </c>
      <c r="V552" s="168" t="str">
        <f t="shared" si="77"/>
        <v xml:space="preserve"> </v>
      </c>
      <c r="W552" s="34">
        <f t="shared" si="70"/>
        <v>1.4586575622388969E-3</v>
      </c>
      <c r="Z552" s="163">
        <f>(1/SHEET1!H506)*10000-$H552</f>
        <v>7267.2577898808559</v>
      </c>
      <c r="AA552" s="168" t="str">
        <f t="shared" si="78"/>
        <v>X</v>
      </c>
      <c r="AB552" s="163">
        <f>(1/SHEET1!AZ506)*10000-$H552</f>
        <v>8847.5148611987697</v>
      </c>
      <c r="AC552" s="168" t="str">
        <f t="shared" si="79"/>
        <v>X</v>
      </c>
    </row>
    <row r="553" spans="1:29" ht="15">
      <c r="A553" s="159" t="str">
        <f>SHEET1!A507</f>
        <v>10 October 2008</v>
      </c>
      <c r="B553" s="160">
        <f>SHEET1!B507</f>
        <v>0.61458333333333337</v>
      </c>
      <c r="C553" s="161"/>
      <c r="D553" s="162"/>
      <c r="E553" s="161"/>
      <c r="H553" s="163">
        <f>SHEET1!BS507*100</f>
        <v>8093.4141650697311</v>
      </c>
      <c r="I553" s="168" t="str">
        <f t="shared" si="71"/>
        <v xml:space="preserve"> </v>
      </c>
      <c r="K553" s="163">
        <f>(1/SHEET1!AF507)*10000-H553</f>
        <v>-691.48966469963489</v>
      </c>
      <c r="L553" s="168" t="str">
        <f t="shared" si="72"/>
        <v xml:space="preserve"> </v>
      </c>
      <c r="M553" s="163">
        <f>SHEET1!BL507*100-H553</f>
        <v>1883.5858349302689</v>
      </c>
      <c r="N553" s="168" t="str">
        <f t="shared" si="73"/>
        <v xml:space="preserve"> </v>
      </c>
      <c r="O553" s="163">
        <f>(1/SHEET1!AR507)*10000-$H553</f>
        <v>-2221.7683427457332</v>
      </c>
      <c r="P553" s="168" t="str">
        <f t="shared" si="74"/>
        <v xml:space="preserve"> </v>
      </c>
      <c r="Q553" s="163">
        <f>SHEET1!BD507*10000-$H553</f>
        <v>3676.5858349302689</v>
      </c>
      <c r="R553" s="168" t="str">
        <f t="shared" si="75"/>
        <v xml:space="preserve"> </v>
      </c>
      <c r="S553" s="163">
        <f>SHEET1!BP507*1000-$H553</f>
        <v>-962.51416506973146</v>
      </c>
      <c r="T553" s="168" t="str">
        <f t="shared" si="76"/>
        <v xml:space="preserve"> </v>
      </c>
      <c r="U553" s="163">
        <f>SHEET1!BH507*10000-$H553</f>
        <v>3121.5858349302689</v>
      </c>
      <c r="V553" s="168" t="str">
        <f t="shared" si="77"/>
        <v xml:space="preserve"> </v>
      </c>
      <c r="W553" s="34">
        <f t="shared" si="70"/>
        <v>-4.9904443063954876E-2</v>
      </c>
      <c r="Z553" s="163">
        <f>(1/SHEET1!H507)*10000-$H553</f>
        <v>7206.4634359094616</v>
      </c>
      <c r="AA553" s="168" t="str">
        <f t="shared" si="78"/>
        <v xml:space="preserve"> </v>
      </c>
      <c r="AB553" s="163">
        <f>(1/SHEET1!AZ507)*10000-$H553</f>
        <v>8829.9231170423009</v>
      </c>
      <c r="AC553" s="168" t="str">
        <f t="shared" si="79"/>
        <v xml:space="preserve"> </v>
      </c>
    </row>
    <row r="554" spans="1:29" ht="15">
      <c r="A554" s="159" t="str">
        <f>SHEET1!A508</f>
        <v>10 October 2008</v>
      </c>
      <c r="B554" s="160">
        <f>SHEET1!B508</f>
        <v>0.60416666666666663</v>
      </c>
      <c r="C554" s="161"/>
      <c r="D554" s="162"/>
      <c r="E554" s="161"/>
      <c r="H554" s="163">
        <f>SHEET1!BS508*100</f>
        <v>8083.2954273572741</v>
      </c>
      <c r="I554" s="168" t="str">
        <f t="shared" si="71"/>
        <v xml:space="preserve"> </v>
      </c>
      <c r="K554" s="163">
        <f>(1/SHEET1!AF508)*10000-H554</f>
        <v>-690.67326427602893</v>
      </c>
      <c r="L554" s="168" t="str">
        <f t="shared" si="72"/>
        <v xml:space="preserve"> </v>
      </c>
      <c r="M554" s="163">
        <f>SHEET1!BL508*100-H554</f>
        <v>1895.7045726427259</v>
      </c>
      <c r="N554" s="168" t="str">
        <f t="shared" si="73"/>
        <v xml:space="preserve"> </v>
      </c>
      <c r="O554" s="163">
        <f>(1/SHEET1!AR508)*10000-$H554</f>
        <v>-2239.1016338910831</v>
      </c>
      <c r="P554" s="168" t="str">
        <f t="shared" si="74"/>
        <v xml:space="preserve"> </v>
      </c>
      <c r="Q554" s="163">
        <f>SHEET1!BD508*10000-$H554</f>
        <v>3680.7045726427241</v>
      </c>
      <c r="R554" s="168" t="str">
        <f t="shared" si="75"/>
        <v xml:space="preserve"> </v>
      </c>
      <c r="S554" s="163">
        <f>SHEET1!BP508*1000-$H554</f>
        <v>-970.29542735727409</v>
      </c>
      <c r="T554" s="168" t="str">
        <f t="shared" si="76"/>
        <v xml:space="preserve"> </v>
      </c>
      <c r="U554" s="163">
        <f>SHEET1!BH508*10000-$H554</f>
        <v>3118.7045726427259</v>
      </c>
      <c r="V554" s="168" t="str">
        <f t="shared" si="77"/>
        <v xml:space="preserve"> </v>
      </c>
      <c r="W554" s="34">
        <f t="shared" si="70"/>
        <v>-0.26447757359854301</v>
      </c>
      <c r="Z554" s="163">
        <f>(1/SHEET1!H508)*10000-$H554</f>
        <v>7061.3358008723189</v>
      </c>
      <c r="AA554" s="168" t="str">
        <f t="shared" si="78"/>
        <v xml:space="preserve"> </v>
      </c>
      <c r="AB554" s="163">
        <f>(1/SHEET1!AZ508)*10000-$H554</f>
        <v>8675.544860894779</v>
      </c>
      <c r="AC554" s="168" t="str">
        <f t="shared" si="79"/>
        <v xml:space="preserve"> </v>
      </c>
    </row>
    <row r="555" spans="1:29" ht="15">
      <c r="A555" s="159" t="str">
        <f>SHEET1!A509</f>
        <v>10 October 2008</v>
      </c>
      <c r="B555" s="160">
        <f>SHEET1!B509</f>
        <v>0.59375</v>
      </c>
      <c r="C555" s="161"/>
      <c r="D555" s="162"/>
      <c r="E555" s="161"/>
      <c r="H555" s="163">
        <f>SHEET1!BS509*100</f>
        <v>8069.5184422528046</v>
      </c>
      <c r="I555" s="168" t="str">
        <f t="shared" si="71"/>
        <v xml:space="preserve"> </v>
      </c>
      <c r="K555" s="163">
        <f>(1/SHEET1!AF509)*10000-H555</f>
        <v>-698.69217262797974</v>
      </c>
      <c r="L555" s="168" t="str">
        <f t="shared" si="72"/>
        <v xml:space="preserve"> </v>
      </c>
      <c r="M555" s="163">
        <f>SHEET1!BL509*100-H555</f>
        <v>1936.4815577471954</v>
      </c>
      <c r="N555" s="168" t="str">
        <f t="shared" si="73"/>
        <v xml:space="preserve"> </v>
      </c>
      <c r="O555" s="163">
        <f>(1/SHEET1!AR509)*10000-$H555</f>
        <v>-2230.1023838586434</v>
      </c>
      <c r="P555" s="168" t="str">
        <f t="shared" si="74"/>
        <v xml:space="preserve"> </v>
      </c>
      <c r="Q555" s="163">
        <f>SHEET1!BD509*10000-$H555</f>
        <v>3670.4815577471954</v>
      </c>
      <c r="R555" s="168" t="str">
        <f t="shared" si="75"/>
        <v xml:space="preserve"> </v>
      </c>
      <c r="S555" s="163">
        <f>SHEET1!BP509*1000-$H555</f>
        <v>-983.51844225280456</v>
      </c>
      <c r="T555" s="168" t="str">
        <f t="shared" si="76"/>
        <v xml:space="preserve"> </v>
      </c>
      <c r="U555" s="163">
        <f>SHEET1!BH509*10000-$H555</f>
        <v>3104.4815577471954</v>
      </c>
      <c r="V555" s="168" t="str">
        <f t="shared" si="77"/>
        <v xml:space="preserve"> </v>
      </c>
      <c r="W555" s="34">
        <f t="shared" si="70"/>
        <v>-0.30964829201703897</v>
      </c>
      <c r="Z555" s="163">
        <f>(1/SHEET1!H509)*10000-$H555</f>
        <v>6905.0248341772649</v>
      </c>
      <c r="AA555" s="168" t="str">
        <f t="shared" si="78"/>
        <v xml:space="preserve"> </v>
      </c>
      <c r="AB555" s="163">
        <f>(1/SHEET1!AZ509)*10000-$H555</f>
        <v>8594.3709095219019</v>
      </c>
      <c r="AC555" s="168" t="str">
        <f t="shared" si="79"/>
        <v xml:space="preserve"> </v>
      </c>
    </row>
    <row r="556" spans="1:29" ht="15">
      <c r="A556" s="159" t="str">
        <f>SHEET1!A510</f>
        <v>10 October 2008</v>
      </c>
      <c r="B556" s="160">
        <f>SHEET1!B510</f>
        <v>0.58333333333333337</v>
      </c>
      <c r="C556" s="161"/>
      <c r="D556" s="162"/>
      <c r="E556" s="161"/>
      <c r="H556" s="163">
        <f>SHEET1!BS510*100</f>
        <v>8060.6651039295766</v>
      </c>
      <c r="I556" s="168" t="str">
        <f t="shared" si="71"/>
        <v xml:space="preserve"> </v>
      </c>
      <c r="K556" s="163">
        <f>(1/SHEET1!AF510)*10000-H556</f>
        <v>-710.96644157473293</v>
      </c>
      <c r="L556" s="168" t="str">
        <f t="shared" si="72"/>
        <v>N</v>
      </c>
      <c r="M556" s="163">
        <f>SHEET1!BL510*100-H556</f>
        <v>1950.3348960704234</v>
      </c>
      <c r="N556" s="168" t="str">
        <f t="shared" si="73"/>
        <v>X</v>
      </c>
      <c r="O556" s="163">
        <f>(1/SHEET1!AR510)*10000-$H556</f>
        <v>-2236.2140584406143</v>
      </c>
      <c r="P556" s="168" t="str">
        <f t="shared" si="74"/>
        <v xml:space="preserve"> </v>
      </c>
      <c r="Q556" s="163">
        <f>SHEET1!BD510*10000-$H556</f>
        <v>3728.3348960704234</v>
      </c>
      <c r="R556" s="168" t="str">
        <f t="shared" si="75"/>
        <v xml:space="preserve"> </v>
      </c>
      <c r="S556" s="163">
        <f>SHEET1!BP510*1000-$H556</f>
        <v>-993.66510392957662</v>
      </c>
      <c r="T556" s="168" t="str">
        <f t="shared" si="76"/>
        <v>N</v>
      </c>
      <c r="U556" s="163">
        <f>SHEET1!BH510*10000-$H556</f>
        <v>3134.3348960704234</v>
      </c>
      <c r="V556" s="168" t="str">
        <f t="shared" si="77"/>
        <v>X</v>
      </c>
      <c r="W556" s="34">
        <f t="shared" si="70"/>
        <v>-0.30440940257871779</v>
      </c>
      <c r="Z556" s="163">
        <f>(1/SHEET1!H510)*10000-$H556</f>
        <v>6811.4348365820233</v>
      </c>
      <c r="AA556" s="168" t="str">
        <f t="shared" si="78"/>
        <v>N</v>
      </c>
      <c r="AB556" s="163">
        <f>(1/SHEET1!AZ510)*10000-$H556</f>
        <v>8484.6691118215822</v>
      </c>
      <c r="AC556" s="168" t="str">
        <f t="shared" si="79"/>
        <v>N</v>
      </c>
    </row>
    <row r="557" spans="1:29" ht="15">
      <c r="A557" s="159" t="str">
        <f>SHEET1!A511</f>
        <v>10 October 2008</v>
      </c>
      <c r="B557" s="160">
        <f>SHEET1!B511</f>
        <v>0.57291666666666663</v>
      </c>
      <c r="C557" s="161"/>
      <c r="D557" s="162"/>
      <c r="E557" s="161"/>
      <c r="H557" s="163">
        <f>SHEET1!BS511*100</f>
        <v>8072.5395830270418</v>
      </c>
      <c r="I557" s="168" t="str">
        <f t="shared" si="71"/>
        <v xml:space="preserve"> </v>
      </c>
      <c r="K557" s="163">
        <f>(1/SHEET1!AF511)*10000-H557</f>
        <v>-691.92108719709177</v>
      </c>
      <c r="L557" s="168" t="str">
        <f t="shared" si="72"/>
        <v xml:space="preserve"> </v>
      </c>
      <c r="M557" s="163">
        <f>SHEET1!BL511*100-H557</f>
        <v>1875.4604169729582</v>
      </c>
      <c r="N557" s="168" t="str">
        <f t="shared" si="73"/>
        <v xml:space="preserve"> </v>
      </c>
      <c r="O557" s="163">
        <f>(1/SHEET1!AR511)*10000-$H557</f>
        <v>-2216.0242096741867</v>
      </c>
      <c r="P557" s="168" t="str">
        <f t="shared" si="74"/>
        <v xml:space="preserve"> </v>
      </c>
      <c r="Q557" s="163">
        <f>SHEET1!BD511*10000-$H557</f>
        <v>3685.4604169729582</v>
      </c>
      <c r="R557" s="168" t="str">
        <f t="shared" si="75"/>
        <v xml:space="preserve"> </v>
      </c>
      <c r="S557" s="163">
        <f>SHEET1!BP511*1000-$H557</f>
        <v>-954.53958302704177</v>
      </c>
      <c r="T557" s="168" t="str">
        <f t="shared" si="76"/>
        <v xml:space="preserve"> </v>
      </c>
      <c r="U557" s="163">
        <f>SHEET1!BH511*10000-$H557</f>
        <v>3108.46041697296</v>
      </c>
      <c r="V557" s="168" t="str">
        <f t="shared" si="77"/>
        <v xml:space="preserve"> </v>
      </c>
      <c r="W557" s="34">
        <f t="shared" si="70"/>
        <v>-0.31745724950973497</v>
      </c>
      <c r="Z557" s="163">
        <f>(1/SHEET1!H511)*10000-$H557</f>
        <v>7003.5948960925116</v>
      </c>
      <c r="AA557" s="168" t="str">
        <f t="shared" si="78"/>
        <v xml:space="preserve"> </v>
      </c>
      <c r="AB557" s="163">
        <f>(1/SHEET1!AZ511)*10000-$H557</f>
        <v>8633.106925492837</v>
      </c>
      <c r="AC557" s="168" t="str">
        <f t="shared" si="79"/>
        <v xml:space="preserve"> </v>
      </c>
    </row>
    <row r="558" spans="1:29" ht="15">
      <c r="A558" s="159" t="str">
        <f>SHEET1!A512</f>
        <v>10 October 2008</v>
      </c>
      <c r="B558" s="160">
        <f>SHEET1!B512</f>
        <v>0.5625</v>
      </c>
      <c r="C558" s="161"/>
      <c r="D558" s="162"/>
      <c r="E558" s="161"/>
      <c r="H558" s="163">
        <f>SHEET1!BS512*100</f>
        <v>8069.7493855654029</v>
      </c>
      <c r="I558" s="168" t="str">
        <f t="shared" si="71"/>
        <v xml:space="preserve"> </v>
      </c>
      <c r="K558" s="163">
        <f>(1/SHEET1!AF512)*10000-H558</f>
        <v>-684.77043275541928</v>
      </c>
      <c r="L558" s="168" t="str">
        <f t="shared" si="72"/>
        <v xml:space="preserve"> </v>
      </c>
      <c r="M558" s="163">
        <f>SHEET1!BL512*100-H558</f>
        <v>1853.2506144345971</v>
      </c>
      <c r="N558" s="168" t="str">
        <f t="shared" si="73"/>
        <v xml:space="preserve"> </v>
      </c>
      <c r="O558" s="163">
        <f>(1/SHEET1!AR512)*10000-$H558</f>
        <v>-2211.1753624826215</v>
      </c>
      <c r="P558" s="168" t="str">
        <f t="shared" si="74"/>
        <v xml:space="preserve"> </v>
      </c>
      <c r="Q558" s="163">
        <f>SHEET1!BD512*10000-$H558</f>
        <v>3655.2506144345989</v>
      </c>
      <c r="R558" s="168" t="str">
        <f t="shared" si="75"/>
        <v xml:space="preserve"> </v>
      </c>
      <c r="S558" s="163">
        <f>SHEET1!BP512*1000-$H558</f>
        <v>-935.64938556540255</v>
      </c>
      <c r="T558" s="168" t="str">
        <f t="shared" si="76"/>
        <v xml:space="preserve"> </v>
      </c>
      <c r="U558" s="163">
        <f>SHEET1!BH512*10000-$H558</f>
        <v>3116.2506144345971</v>
      </c>
      <c r="V558" s="168" t="str">
        <f t="shared" si="77"/>
        <v xml:space="preserve"> </v>
      </c>
      <c r="W558" s="34">
        <f t="shared" si="70"/>
        <v>-0.34405169948267006</v>
      </c>
      <c r="Z558" s="163">
        <f>(1/SHEET1!H512)*10000-$H558</f>
        <v>7001.8406671851626</v>
      </c>
      <c r="AA558" s="168" t="str">
        <f t="shared" si="78"/>
        <v xml:space="preserve"> </v>
      </c>
      <c r="AB558" s="163">
        <f>(1/SHEET1!AZ512)*10000-$H558</f>
        <v>8591.3635767804808</v>
      </c>
      <c r="AC558" s="168" t="str">
        <f t="shared" si="79"/>
        <v xml:space="preserve"> </v>
      </c>
    </row>
    <row r="559" spans="1:29" ht="15">
      <c r="A559" s="159" t="str">
        <f>SHEET1!A513</f>
        <v>10 October 2008</v>
      </c>
      <c r="B559" s="160">
        <f>SHEET1!B513</f>
        <v>0.55208333333333337</v>
      </c>
      <c r="C559" s="161"/>
      <c r="D559" s="162"/>
      <c r="E559" s="161"/>
      <c r="H559" s="163">
        <f>SHEET1!BS513*100</f>
        <v>8067.7874001391046</v>
      </c>
      <c r="I559" s="168" t="str">
        <f t="shared" si="71"/>
        <v xml:space="preserve"> </v>
      </c>
      <c r="K559" s="163">
        <f>(1/SHEET1!AF513)*10000-H559</f>
        <v>-677.89677052042316</v>
      </c>
      <c r="L559" s="168" t="str">
        <f t="shared" si="72"/>
        <v xml:space="preserve"> </v>
      </c>
      <c r="M559" s="163">
        <f>SHEET1!BL513*100-H559</f>
        <v>1827.2125998608954</v>
      </c>
      <c r="N559" s="168" t="str">
        <f t="shared" si="73"/>
        <v xml:space="preserve"> </v>
      </c>
      <c r="O559" s="163">
        <f>(1/SHEET1!AR513)*10000-$H559</f>
        <v>-2204.4042280488084</v>
      </c>
      <c r="P559" s="168" t="str">
        <f t="shared" si="74"/>
        <v xml:space="preserve"> </v>
      </c>
      <c r="Q559" s="163">
        <f>SHEET1!BD513*10000-$H559</f>
        <v>3643.2125998608954</v>
      </c>
      <c r="R559" s="168" t="str">
        <f t="shared" si="75"/>
        <v xml:space="preserve"> </v>
      </c>
      <c r="S559" s="163">
        <f>SHEET1!BP513*1000-$H559</f>
        <v>-928.3874001391041</v>
      </c>
      <c r="T559" s="168" t="str">
        <f t="shared" si="76"/>
        <v xml:space="preserve"> </v>
      </c>
      <c r="U559" s="163">
        <f>SHEET1!BH513*10000-$H559</f>
        <v>3104.2125998608954</v>
      </c>
      <c r="V559" s="168" t="str">
        <f t="shared" si="77"/>
        <v xml:space="preserve"> </v>
      </c>
      <c r="W559" s="34">
        <f t="shared" si="70"/>
        <v>-0.35474870577472173</v>
      </c>
      <c r="Z559" s="163">
        <f>(1/SHEET1!H513)*10000-$H559</f>
        <v>7083.7277513760473</v>
      </c>
      <c r="AA559" s="168" t="str">
        <f t="shared" si="78"/>
        <v xml:space="preserve"> </v>
      </c>
      <c r="AB559" s="163">
        <f>(1/SHEET1!AZ513)*10000-$H559</f>
        <v>8707.9213735565845</v>
      </c>
      <c r="AC559" s="168" t="str">
        <f t="shared" si="79"/>
        <v xml:space="preserve"> </v>
      </c>
    </row>
    <row r="560" spans="1:29" ht="15">
      <c r="A560" s="159" t="str">
        <f>SHEET1!A514</f>
        <v>10 October 2008</v>
      </c>
      <c r="B560" s="160">
        <f>SHEET1!B514</f>
        <v>0.54166666666666663</v>
      </c>
      <c r="C560" s="161"/>
      <c r="D560" s="162"/>
      <c r="E560" s="161"/>
      <c r="H560" s="163">
        <f>SHEET1!BS514*100</f>
        <v>8064.0377581972134</v>
      </c>
      <c r="I560" s="168" t="str">
        <f t="shared" si="71"/>
        <v xml:space="preserve"> </v>
      </c>
      <c r="K560" s="163">
        <f>(1/SHEET1!AF514)*10000-H560</f>
        <v>-669.77570555006787</v>
      </c>
      <c r="L560" s="168" t="str">
        <f t="shared" si="72"/>
        <v>X</v>
      </c>
      <c r="M560" s="163">
        <f>SHEET1!BL514*100-H560</f>
        <v>1806.9622418027866</v>
      </c>
      <c r="N560" s="168" t="str">
        <f t="shared" si="73"/>
        <v>N</v>
      </c>
      <c r="O560" s="163">
        <f>(1/SHEET1!AR514)*10000-$H560</f>
        <v>-2202.7166164118553</v>
      </c>
      <c r="P560" s="168" t="str">
        <f t="shared" si="74"/>
        <v xml:space="preserve"> </v>
      </c>
      <c r="Q560" s="163">
        <f>SHEET1!BD514*10000-$H560</f>
        <v>3610.9622418027866</v>
      </c>
      <c r="R560" s="168" t="str">
        <f t="shared" si="75"/>
        <v xml:space="preserve"> </v>
      </c>
      <c r="S560" s="163">
        <f>SHEET1!BP514*1000-$H560</f>
        <v>-921.73775819721413</v>
      </c>
      <c r="T560" s="168" t="str">
        <f t="shared" si="76"/>
        <v>X</v>
      </c>
      <c r="U560" s="163">
        <f>SHEET1!BH514*10000-$H560</f>
        <v>3118.9622418027866</v>
      </c>
      <c r="V560" s="168" t="str">
        <f t="shared" si="77"/>
        <v xml:space="preserve"> </v>
      </c>
      <c r="W560" s="34">
        <f t="shared" si="70"/>
        <v>-0.31131082330741539</v>
      </c>
      <c r="Z560" s="163">
        <f>(1/SHEET1!H514)*10000-$H560</f>
        <v>7158.9794438122226</v>
      </c>
      <c r="AA560" s="168" t="str">
        <f t="shared" si="78"/>
        <v xml:space="preserve"> </v>
      </c>
      <c r="AB560" s="163">
        <f>(1/SHEET1!AZ514)*10000-$H560</f>
        <v>8748.3361489984818</v>
      </c>
      <c r="AC560" s="168" t="str">
        <f t="shared" si="79"/>
        <v xml:space="preserve"> </v>
      </c>
    </row>
    <row r="561" spans="1:29" ht="15">
      <c r="A561" s="159" t="str">
        <f>SHEET1!A515</f>
        <v>10 October 2008</v>
      </c>
      <c r="B561" s="160">
        <f>SHEET1!B515</f>
        <v>0.53125</v>
      </c>
      <c r="C561" s="161"/>
      <c r="D561" s="162"/>
      <c r="E561" s="161"/>
      <c r="H561" s="163">
        <f>SHEET1!BS515*100</f>
        <v>8064.5615321044088</v>
      </c>
      <c r="I561" s="168" t="str">
        <f t="shared" si="71"/>
        <v xml:space="preserve"> </v>
      </c>
      <c r="K561" s="163">
        <f>(1/SHEET1!AF515)*10000-H561</f>
        <v>-670.29947945726326</v>
      </c>
      <c r="L561" s="168" t="str">
        <f t="shared" si="72"/>
        <v xml:space="preserve"> </v>
      </c>
      <c r="M561" s="163">
        <f>SHEET1!BL515*100-H561</f>
        <v>1811.4384678955912</v>
      </c>
      <c r="N561" s="168" t="str">
        <f t="shared" si="73"/>
        <v xml:space="preserve"> </v>
      </c>
      <c r="O561" s="163">
        <f>(1/SHEET1!AR515)*10000-$H561</f>
        <v>-2204.270861687156</v>
      </c>
      <c r="P561" s="168" t="str">
        <f t="shared" si="74"/>
        <v xml:space="preserve"> </v>
      </c>
      <c r="Q561" s="163">
        <f>SHEET1!BD515*10000-$H561</f>
        <v>3613.4384678955912</v>
      </c>
      <c r="R561" s="168" t="str">
        <f t="shared" si="75"/>
        <v xml:space="preserve"> </v>
      </c>
      <c r="S561" s="163">
        <f>SHEET1!BP515*1000-$H561</f>
        <v>-923.5615321044088</v>
      </c>
      <c r="T561" s="168" t="str">
        <f t="shared" si="76"/>
        <v xml:space="preserve"> </v>
      </c>
      <c r="U561" s="163">
        <f>SHEET1!BH515*10000-$H561</f>
        <v>3111.4384678955912</v>
      </c>
      <c r="V561" s="168" t="str">
        <f t="shared" si="77"/>
        <v xml:space="preserve"> </v>
      </c>
      <c r="W561" s="34">
        <f t="shared" ref="W561:W624" si="80">CORREL(H561:H585,U561:U585)</f>
        <v>-0.29223865248322883</v>
      </c>
      <c r="Z561" s="163">
        <f>(1/SHEET1!H515)*10000-$H561</f>
        <v>7186.315393318805</v>
      </c>
      <c r="AA561" s="168" t="str">
        <f t="shared" si="78"/>
        <v xml:space="preserve"> </v>
      </c>
      <c r="AB561" s="163">
        <f>(1/SHEET1!AZ515)*10000-$H561</f>
        <v>8810.2275330322773</v>
      </c>
      <c r="AC561" s="168" t="str">
        <f t="shared" si="79"/>
        <v xml:space="preserve"> </v>
      </c>
    </row>
    <row r="562" spans="1:29" ht="15">
      <c r="A562" s="159" t="str">
        <f>SHEET1!A516</f>
        <v>10 October 2008</v>
      </c>
      <c r="B562" s="160">
        <f>SHEET1!B516</f>
        <v>0.52083333333333337</v>
      </c>
      <c r="C562" s="161"/>
      <c r="D562" s="162"/>
      <c r="E562" s="161"/>
      <c r="H562" s="163">
        <f>SHEET1!BS516*100</f>
        <v>8062.15067725888</v>
      </c>
      <c r="I562" s="168" t="str">
        <f t="shared" si="71"/>
        <v xml:space="preserve"> </v>
      </c>
      <c r="K562" s="163">
        <f>(1/SHEET1!AF516)*10000-H562</f>
        <v>-680.44254999823261</v>
      </c>
      <c r="L562" s="168" t="str">
        <f t="shared" si="72"/>
        <v xml:space="preserve"> </v>
      </c>
      <c r="M562" s="163">
        <f>SHEET1!BL516*100-H562</f>
        <v>1841.84932274112</v>
      </c>
      <c r="N562" s="168" t="str">
        <f t="shared" si="73"/>
        <v xml:space="preserve"> </v>
      </c>
      <c r="O562" s="163">
        <f>(1/SHEET1!AR516)*10000-$H562</f>
        <v>-2185.3288624963043</v>
      </c>
      <c r="P562" s="168" t="str">
        <f t="shared" si="74"/>
        <v xml:space="preserve"> </v>
      </c>
      <c r="Q562" s="163">
        <f>SHEET1!BD516*10000-$H562</f>
        <v>3614.84932274112</v>
      </c>
      <c r="R562" s="168" t="str">
        <f t="shared" si="75"/>
        <v xml:space="preserve"> </v>
      </c>
      <c r="S562" s="163">
        <f>SHEET1!BP516*1000-$H562</f>
        <v>-927.15067725888002</v>
      </c>
      <c r="T562" s="168" t="str">
        <f t="shared" si="76"/>
        <v xml:space="preserve"> </v>
      </c>
      <c r="U562" s="163">
        <f>SHEET1!BH516*10000-$H562</f>
        <v>3096.8493227411182</v>
      </c>
      <c r="V562" s="168" t="str">
        <f t="shared" si="77"/>
        <v xml:space="preserve"> </v>
      </c>
      <c r="W562" s="34">
        <f t="shared" si="80"/>
        <v>-0.19198779539660585</v>
      </c>
      <c r="Z562" s="163">
        <f>(1/SHEET1!H516)*10000-$H562</f>
        <v>7174.783651554164</v>
      </c>
      <c r="AA562" s="168" t="str">
        <f t="shared" si="78"/>
        <v xml:space="preserve"> </v>
      </c>
      <c r="AB562" s="163">
        <f>(1/SHEET1!AZ516)*10000-$H562</f>
        <v>8789.888419471823</v>
      </c>
      <c r="AC562" s="168" t="str">
        <f t="shared" si="79"/>
        <v xml:space="preserve"> </v>
      </c>
    </row>
    <row r="563" spans="1:29" ht="15">
      <c r="A563" s="159" t="str">
        <f>SHEET1!A517</f>
        <v>10 October 2008</v>
      </c>
      <c r="B563" s="160">
        <f>SHEET1!B517</f>
        <v>0.51041666666666663</v>
      </c>
      <c r="C563" s="161"/>
      <c r="D563" s="162"/>
      <c r="E563" s="161"/>
      <c r="H563" s="163">
        <f>SHEET1!BS517*100</f>
        <v>8051.4569576262647</v>
      </c>
      <c r="I563" s="168" t="str">
        <f t="shared" si="71"/>
        <v xml:space="preserve"> </v>
      </c>
      <c r="K563" s="163">
        <f>(1/SHEET1!AF517)*10000-H563</f>
        <v>-688.22891845389222</v>
      </c>
      <c r="L563" s="168" t="str">
        <f t="shared" si="72"/>
        <v xml:space="preserve"> </v>
      </c>
      <c r="M563" s="163">
        <f>SHEET1!BL517*100-H563</f>
        <v>1860.5430423737353</v>
      </c>
      <c r="N563" s="168" t="str">
        <f t="shared" si="73"/>
        <v xml:space="preserve"> </v>
      </c>
      <c r="O563" s="163">
        <f>(1/SHEET1!AR517)*10000-$H563</f>
        <v>-2165.6417722230863</v>
      </c>
      <c r="P563" s="168" t="str">
        <f t="shared" si="74"/>
        <v xml:space="preserve"> </v>
      </c>
      <c r="Q563" s="163">
        <f>SHEET1!BD517*10000-$H563</f>
        <v>3610.5430423737334</v>
      </c>
      <c r="R563" s="168" t="str">
        <f t="shared" si="75"/>
        <v xml:space="preserve"> </v>
      </c>
      <c r="S563" s="163">
        <f>SHEET1!BP517*1000-$H563</f>
        <v>-947.65695762626547</v>
      </c>
      <c r="T563" s="168" t="str">
        <f t="shared" si="76"/>
        <v xml:space="preserve"> </v>
      </c>
      <c r="U563" s="163">
        <f>SHEET1!BH517*10000-$H563</f>
        <v>3120.5430423737353</v>
      </c>
      <c r="V563" s="168" t="str">
        <f t="shared" si="77"/>
        <v xml:space="preserve"> </v>
      </c>
      <c r="W563" s="34">
        <f t="shared" si="80"/>
        <v>0.24343705204943822</v>
      </c>
      <c r="Z563" s="163">
        <f>(1/SHEET1!H517)*10000-$H563</f>
        <v>7040.6046179849645</v>
      </c>
      <c r="AA563" s="168" t="str">
        <f t="shared" si="78"/>
        <v xml:space="preserve"> </v>
      </c>
      <c r="AB563" s="163">
        <f>(1/SHEET1!AZ517)*10000-$H563</f>
        <v>8690.5487346556693</v>
      </c>
      <c r="AC563" s="168" t="str">
        <f t="shared" si="79"/>
        <v xml:space="preserve"> </v>
      </c>
    </row>
    <row r="564" spans="1:29" ht="15">
      <c r="A564" s="159" t="str">
        <f>SHEET1!A518</f>
        <v>10 October 2008</v>
      </c>
      <c r="B564" s="160">
        <f>SHEET1!B518</f>
        <v>0.5</v>
      </c>
      <c r="C564" s="161"/>
      <c r="D564" s="162"/>
      <c r="E564" s="161"/>
      <c r="H564" s="163">
        <f>SHEET1!BS518*100</f>
        <v>8045.240284972223</v>
      </c>
      <c r="I564" s="168" t="str">
        <f t="shared" si="71"/>
        <v>N</v>
      </c>
      <c r="K564" s="163">
        <f>(1/SHEET1!AF518)*10000-H564</f>
        <v>-681.47003460403539</v>
      </c>
      <c r="L564" s="168" t="str">
        <f t="shared" si="72"/>
        <v xml:space="preserve"> </v>
      </c>
      <c r="M564" s="163">
        <f>SHEET1!BL518*100-H564</f>
        <v>1863.759715027777</v>
      </c>
      <c r="N564" s="168" t="str">
        <f t="shared" si="73"/>
        <v xml:space="preserve"> </v>
      </c>
      <c r="O564" s="163">
        <f>(1/SHEET1!AR518)*10000-$H564</f>
        <v>-2170.8350685003898</v>
      </c>
      <c r="P564" s="168" t="str">
        <f t="shared" si="74"/>
        <v xml:space="preserve"> </v>
      </c>
      <c r="Q564" s="163">
        <f>SHEET1!BD518*10000-$H564</f>
        <v>3573.759715027777</v>
      </c>
      <c r="R564" s="168" t="str">
        <f t="shared" si="75"/>
        <v xml:space="preserve"> </v>
      </c>
      <c r="S564" s="163">
        <f>SHEET1!BP518*1000-$H564</f>
        <v>-938.54028497222316</v>
      </c>
      <c r="T564" s="168" t="str">
        <f t="shared" si="76"/>
        <v xml:space="preserve"> </v>
      </c>
      <c r="U564" s="163">
        <f>SHEET1!BH518*10000-$H564</f>
        <v>3099.759715027777</v>
      </c>
      <c r="V564" s="168" t="str">
        <f t="shared" si="77"/>
        <v xml:space="preserve"> </v>
      </c>
      <c r="W564" s="34">
        <f t="shared" si="80"/>
        <v>0.38313124057426851</v>
      </c>
      <c r="Z564" s="163">
        <f>(1/SHEET1!H518)*10000-$H564</f>
        <v>7060.4998962966574</v>
      </c>
      <c r="AA564" s="168" t="str">
        <f t="shared" si="78"/>
        <v xml:space="preserve"> </v>
      </c>
      <c r="AB564" s="163">
        <f>(1/SHEET1!AZ518)*10000-$H564</f>
        <v>8668.7827803796063</v>
      </c>
      <c r="AC564" s="168" t="str">
        <f t="shared" si="79"/>
        <v xml:space="preserve"> </v>
      </c>
    </row>
    <row r="565" spans="1:29" ht="15">
      <c r="A565" s="159" t="str">
        <f>SHEET1!A519</f>
        <v>10 October 2008</v>
      </c>
      <c r="B565" s="160">
        <f>SHEET1!B519</f>
        <v>0.48958333333333331</v>
      </c>
      <c r="C565" s="161"/>
      <c r="D565" s="162"/>
      <c r="E565" s="161"/>
      <c r="H565" s="163">
        <f>SHEET1!BS519*100</f>
        <v>8051.5146583199585</v>
      </c>
      <c r="I565" s="168" t="str">
        <f t="shared" si="71"/>
        <v xml:space="preserve"> </v>
      </c>
      <c r="K565" s="163">
        <f>(1/SHEET1!AF519)*10000-H565</f>
        <v>-674.7073405270994</v>
      </c>
      <c r="L565" s="168" t="str">
        <f t="shared" si="72"/>
        <v xml:space="preserve"> </v>
      </c>
      <c r="M565" s="163">
        <f>SHEET1!BL519*100-H565</f>
        <v>1842.4853416800415</v>
      </c>
      <c r="N565" s="168" t="str">
        <f t="shared" si="73"/>
        <v xml:space="preserve"> </v>
      </c>
      <c r="O565" s="163">
        <f>(1/SHEET1!AR519)*10000-$H565</f>
        <v>-2159.4571518386956</v>
      </c>
      <c r="P565" s="168" t="str">
        <f t="shared" si="74"/>
        <v xml:space="preserve"> </v>
      </c>
      <c r="Q565" s="163">
        <f>SHEET1!BD519*10000-$H565</f>
        <v>3553.4853416800415</v>
      </c>
      <c r="R565" s="168" t="str">
        <f t="shared" si="75"/>
        <v xml:space="preserve"> </v>
      </c>
      <c r="S565" s="163">
        <f>SHEET1!BP519*1000-$H565</f>
        <v>-937.61465831995793</v>
      </c>
      <c r="T565" s="168" t="str">
        <f t="shared" si="76"/>
        <v xml:space="preserve"> </v>
      </c>
      <c r="U565" s="163">
        <f>SHEET1!BH519*10000-$H565</f>
        <v>3084.4853416800415</v>
      </c>
      <c r="V565" s="168" t="str">
        <f t="shared" si="77"/>
        <v>N</v>
      </c>
      <c r="W565" s="34">
        <f t="shared" si="80"/>
        <v>0.41842019549155796</v>
      </c>
      <c r="Z565" s="163">
        <f>(1/SHEET1!H519)*10000-$H565</f>
        <v>7063.3583767465479</v>
      </c>
      <c r="AA565" s="168" t="str">
        <f t="shared" si="78"/>
        <v xml:space="preserve"> </v>
      </c>
      <c r="AB565" s="163">
        <f>(1/SHEET1!AZ519)*10000-$H565</f>
        <v>8746.7383233699456</v>
      </c>
      <c r="AC565" s="168" t="str">
        <f t="shared" si="79"/>
        <v xml:space="preserve"> </v>
      </c>
    </row>
    <row r="566" spans="1:29" ht="15">
      <c r="A566" s="159" t="str">
        <f>SHEET1!A520</f>
        <v>10 October 2008</v>
      </c>
      <c r="B566" s="160">
        <f>SHEET1!B520</f>
        <v>0.47916666666666669</v>
      </c>
      <c r="C566" s="161"/>
      <c r="D566" s="162"/>
      <c r="E566" s="161"/>
      <c r="H566" s="163">
        <f>SHEET1!BS520*100</f>
        <v>8053.4115161868722</v>
      </c>
      <c r="I566" s="168" t="str">
        <f t="shared" si="71"/>
        <v xml:space="preserve"> </v>
      </c>
      <c r="K566" s="163">
        <f>(1/SHEET1!AF520)*10000-H566</f>
        <v>-676.05998538642871</v>
      </c>
      <c r="L566" s="168" t="str">
        <f t="shared" si="72"/>
        <v xml:space="preserve"> </v>
      </c>
      <c r="M566" s="163">
        <f>SHEET1!BL520*100-H566</f>
        <v>1848.5884838131278</v>
      </c>
      <c r="N566" s="168" t="str">
        <f t="shared" si="73"/>
        <v xml:space="preserve"> </v>
      </c>
      <c r="O566" s="163">
        <f>(1/SHEET1!AR520)*10000-$H566</f>
        <v>-2167.2498821884028</v>
      </c>
      <c r="P566" s="168" t="str">
        <f t="shared" si="74"/>
        <v xml:space="preserve"> </v>
      </c>
      <c r="Q566" s="163">
        <f>SHEET1!BD520*10000-$H566</f>
        <v>3554.5884838131278</v>
      </c>
      <c r="R566" s="168" t="str">
        <f t="shared" si="75"/>
        <v xml:space="preserve"> </v>
      </c>
      <c r="S566" s="163">
        <f>SHEET1!BP520*1000-$H566</f>
        <v>-929.51151618687254</v>
      </c>
      <c r="T566" s="168" t="str">
        <f t="shared" si="76"/>
        <v xml:space="preserve"> </v>
      </c>
      <c r="U566" s="163">
        <f>SHEET1!BH520*10000-$H566</f>
        <v>3096.5884838131278</v>
      </c>
      <c r="V566" s="168" t="str">
        <f t="shared" si="77"/>
        <v xml:space="preserve"> </v>
      </c>
      <c r="W566" s="34">
        <f t="shared" si="80"/>
        <v>0.49219084806149016</v>
      </c>
      <c r="Z566" s="163">
        <f>(1/SHEET1!H520)*10000-$H566</f>
        <v>7100.3996673257807</v>
      </c>
      <c r="AA566" s="168" t="str">
        <f t="shared" si="78"/>
        <v xml:space="preserve"> </v>
      </c>
      <c r="AB566" s="163">
        <f>(1/SHEET1!AZ520)*10000-$H566</f>
        <v>8744.8414655030319</v>
      </c>
      <c r="AC566" s="168" t="str">
        <f t="shared" si="79"/>
        <v xml:space="preserve"> </v>
      </c>
    </row>
    <row r="567" spans="1:29" ht="15">
      <c r="A567" s="159" t="str">
        <f>SHEET1!A521</f>
        <v>10 October 2008</v>
      </c>
      <c r="B567" s="160">
        <f>SHEET1!B521</f>
        <v>0.46875</v>
      </c>
      <c r="C567" s="161"/>
      <c r="D567" s="162"/>
      <c r="E567" s="161"/>
      <c r="H567" s="163">
        <f>SHEET1!BS521*100</f>
        <v>8052.1498742638696</v>
      </c>
      <c r="I567" s="168" t="str">
        <f t="shared" si="71"/>
        <v xml:space="preserve"> </v>
      </c>
      <c r="K567" s="163">
        <f>(1/SHEET1!AF521)*10000-H567</f>
        <v>-674.79834346342614</v>
      </c>
      <c r="L567" s="168" t="str">
        <f t="shared" si="72"/>
        <v xml:space="preserve"> </v>
      </c>
      <c r="M567" s="163">
        <f>SHEET1!BL521*100-H567</f>
        <v>1847.8501257361304</v>
      </c>
      <c r="N567" s="168" t="str">
        <f t="shared" si="73"/>
        <v xml:space="preserve"> </v>
      </c>
      <c r="O567" s="163">
        <f>(1/SHEET1!AR521)*10000-$H567</f>
        <v>-2164.6020379376996</v>
      </c>
      <c r="P567" s="168" t="str">
        <f t="shared" si="74"/>
        <v xml:space="preserve"> </v>
      </c>
      <c r="Q567" s="163">
        <f>SHEET1!BD521*10000-$H567</f>
        <v>3541.8501257361304</v>
      </c>
      <c r="R567" s="168" t="str">
        <f t="shared" si="75"/>
        <v xml:space="preserve"> </v>
      </c>
      <c r="S567" s="163">
        <f>SHEET1!BP521*1000-$H567</f>
        <v>-930.54987426386924</v>
      </c>
      <c r="T567" s="168" t="str">
        <f t="shared" si="76"/>
        <v xml:space="preserve"> </v>
      </c>
      <c r="U567" s="163">
        <f>SHEET1!BH521*10000-$H567</f>
        <v>3103.8501257361304</v>
      </c>
      <c r="V567" s="168" t="str">
        <f t="shared" si="77"/>
        <v xml:space="preserve"> </v>
      </c>
      <c r="W567" s="34">
        <f t="shared" si="80"/>
        <v>0.56923124099728561</v>
      </c>
      <c r="Z567" s="163">
        <f>(1/SHEET1!H521)*10000-$H567</f>
        <v>7106.2554614948103</v>
      </c>
      <c r="AA567" s="168" t="str">
        <f t="shared" si="78"/>
        <v xml:space="preserve"> </v>
      </c>
      <c r="AB567" s="163">
        <f>(1/SHEET1!AZ521)*10000-$H567</f>
        <v>8740.4613767856681</v>
      </c>
      <c r="AC567" s="168" t="str">
        <f t="shared" si="79"/>
        <v xml:space="preserve"> </v>
      </c>
    </row>
    <row r="568" spans="1:29" ht="15">
      <c r="A568" s="159" t="str">
        <f>SHEET1!A522</f>
        <v>10 October 2008</v>
      </c>
      <c r="B568" s="160">
        <f>SHEET1!B522</f>
        <v>0.45833333333333331</v>
      </c>
      <c r="C568" s="161"/>
      <c r="D568" s="162"/>
      <c r="E568" s="161"/>
      <c r="H568" s="163">
        <f>SHEET1!BS522*100</f>
        <v>8050.7582526026408</v>
      </c>
      <c r="I568" s="168" t="str">
        <f t="shared" si="71"/>
        <v xml:space="preserve"> </v>
      </c>
      <c r="K568" s="163">
        <f>(1/SHEET1!AF522)*10000-H568</f>
        <v>-672.31805486044323</v>
      </c>
      <c r="L568" s="168" t="str">
        <f t="shared" si="72"/>
        <v xml:space="preserve"> </v>
      </c>
      <c r="M568" s="163">
        <f>SHEET1!BL522*100-H568</f>
        <v>1844.2417473973592</v>
      </c>
      <c r="N568" s="168" t="str">
        <f t="shared" si="73"/>
        <v xml:space="preserve"> </v>
      </c>
      <c r="O568" s="163">
        <f>(1/SHEET1!AR522)*10000-$H568</f>
        <v>-2155.9221290468749</v>
      </c>
      <c r="P568" s="168" t="str">
        <f t="shared" si="74"/>
        <v xml:space="preserve"> </v>
      </c>
      <c r="Q568" s="163">
        <f>SHEET1!BD522*10000-$H568</f>
        <v>3524.2417473973592</v>
      </c>
      <c r="R568" s="168" t="str">
        <f t="shared" si="75"/>
        <v>N</v>
      </c>
      <c r="S568" s="163">
        <f>SHEET1!BP522*1000-$H568</f>
        <v>-939.65825260264046</v>
      </c>
      <c r="T568" s="168" t="str">
        <f t="shared" si="76"/>
        <v xml:space="preserve"> </v>
      </c>
      <c r="U568" s="163">
        <f>SHEET1!BH522*10000-$H568</f>
        <v>3104.2417473973592</v>
      </c>
      <c r="V568" s="168" t="str">
        <f t="shared" si="77"/>
        <v xml:space="preserve"> </v>
      </c>
      <c r="W568" s="34">
        <f t="shared" si="80"/>
        <v>0.59800090501441194</v>
      </c>
      <c r="Z568" s="163">
        <f>(1/SHEET1!H522)*10000-$H568</f>
        <v>7123.7485759254314</v>
      </c>
      <c r="AA568" s="168" t="str">
        <f t="shared" si="78"/>
        <v xml:space="preserve"> </v>
      </c>
      <c r="AB568" s="163">
        <f>(1/SHEET1!AZ522)*10000-$H568</f>
        <v>8755.9644364729902</v>
      </c>
      <c r="AC568" s="168" t="str">
        <f t="shared" si="79"/>
        <v xml:space="preserve"> </v>
      </c>
    </row>
    <row r="569" spans="1:29" ht="15">
      <c r="A569" s="159" t="str">
        <f>SHEET1!A523</f>
        <v>10 October 2008</v>
      </c>
      <c r="B569" s="160">
        <f>SHEET1!B523</f>
        <v>0.44791666666666669</v>
      </c>
      <c r="C569" s="161"/>
      <c r="D569" s="162"/>
      <c r="E569" s="161"/>
      <c r="H569" s="163">
        <f>SHEET1!BS523*100</f>
        <v>8056.2918708558527</v>
      </c>
      <c r="I569" s="168" t="str">
        <f t="shared" ref="I569:I632" si="81">IF(AND(INT(H569)&lt;=INT(MIN(H561:H568,H570:H577)),H569&lt;H568,H569&lt;H570),"N",IF(AND(INT(H569)&gt;=INT(MAX(H561:H568,H570:H577)),H569&gt;H568,H569&gt;H570),"X"," "))</f>
        <v xml:space="preserve"> </v>
      </c>
      <c r="K569" s="163">
        <f>(1/SHEET1!AF523)*10000-H569</f>
        <v>-672.40351524778998</v>
      </c>
      <c r="L569" s="168" t="str">
        <f t="shared" ref="L569:L632" si="82">IF(AND(INT(K569)&lt;=INT(MIN(K561:K568,K570:K577)),K569&lt;K568,K569&lt;K570),"N",IF(AND(INT(K569)&gt;=INT(MAX(K561:K568,K570:K577)),K569&gt;K568,K569&gt;K570),"X"," "))</f>
        <v xml:space="preserve"> </v>
      </c>
      <c r="M569" s="163">
        <f>SHEET1!BL523*100-H569</f>
        <v>1841.7081291441473</v>
      </c>
      <c r="N569" s="168" t="str">
        <f t="shared" ref="N569:N632" si="83">IF(AND(INT(M569)&lt;=INT(MIN(M561:M568,M570:M577)),M569&lt;M568,M569&lt;M570),"N",IF(AND(INT(M569)&gt;=INT(MAX(M561:M568,M570:M577)),M569&gt;M568,M569&gt;M570),"X"," "))</f>
        <v xml:space="preserve"> </v>
      </c>
      <c r="O569" s="163">
        <f>(1/SHEET1!AR523)*10000-$H569</f>
        <v>-2155.542475682666</v>
      </c>
      <c r="P569" s="168" t="str">
        <f t="shared" ref="P569:P632" si="84">IF(AND(INT(O569)&lt;=INT(MIN(O561:O568,O570:O577)),O569&lt;O568,O569&lt;O570),"N",IF(AND(INT(O569)&gt;=INT(MAX(O561:O568,O570:O577)),O569&gt;O568,O569&gt;O570),"X"," "))</f>
        <v xml:space="preserve"> </v>
      </c>
      <c r="Q569" s="163">
        <f>SHEET1!BD523*10000-$H569</f>
        <v>3528.7081291441473</v>
      </c>
      <c r="R569" s="168" t="str">
        <f t="shared" ref="R569:R632" si="85">IF(AND(INT(Q569)&lt;=INT(MIN(Q561:Q568,Q570:Q577)),Q569&lt;Q568,Q569&lt;Q570),"N",IF(AND(INT(Q569)&gt;=INT(MAX(Q561:Q568,Q570:Q577)),Q569&gt;Q568,Q569&gt;Q570),"X"," "))</f>
        <v xml:space="preserve"> </v>
      </c>
      <c r="S569" s="163">
        <f>SHEET1!BP523*1000-$H569</f>
        <v>-930.29187085585272</v>
      </c>
      <c r="T569" s="168" t="str">
        <f t="shared" ref="T569:T632" si="86">IF(AND(INT(S569)&lt;=INT(MIN(S561:S568,S570:S577)),S569&lt;S568,S569&lt;S570),"N",IF(AND(INT(S569)&gt;=INT(MAX(S561:S568,S570:S577)),S569&gt;S568,S569&gt;S570),"X"," "))</f>
        <v xml:space="preserve"> </v>
      </c>
      <c r="U569" s="163">
        <f>SHEET1!BH523*10000-$H569</f>
        <v>3091.7081291441473</v>
      </c>
      <c r="V569" s="168" t="str">
        <f t="shared" ref="V569:V632" si="87">IF(AND(INT(U569)&lt;=INT(MIN(U561:U568,U570:U577)),U569&lt;U568,U569&lt;U570),"N",IF(AND(INT(U569)&gt;=INT(MAX(U561:U568,U570:U577)),U569&gt;U568,U569&gt;U570),"X"," "))</f>
        <v xml:space="preserve"> </v>
      </c>
      <c r="W569" s="34">
        <f t="shared" si="80"/>
        <v>0.62740769581651912</v>
      </c>
      <c r="Z569" s="163">
        <f>(1/SHEET1!H523)*10000-$H569</f>
        <v>7097.5193126568001</v>
      </c>
      <c r="AA569" s="168" t="str">
        <f t="shared" ref="AA569:AA632" si="88">IF(AND(INT(Z569)&lt;=INT(MIN(Z561:Z568,Z570:Z577)),Z569&lt;Z568,Z569&lt;Z570),"N",IF(AND(INT(Z569)&gt;=INT(MAX(Z561:Z568,Z570:Z577)),Z569&gt;Z568,Z569&gt;Z570),"X"," "))</f>
        <v xml:space="preserve"> </v>
      </c>
      <c r="AB569" s="163">
        <f>(1/SHEET1!AZ523)*10000-$H569</f>
        <v>8770.2267224471907</v>
      </c>
      <c r="AC569" s="168" t="str">
        <f t="shared" ref="AC569:AC632" si="89">IF(AND(INT(AB569)&lt;=INT(MIN(AB561:AB568,AB570:AB577)),AB569&lt;AB568,AB569&lt;AB570),"N",IF(AND(INT(AB569)&gt;=INT(MAX(AB561:AB568,AB570:AB577)),AB569&gt;AB568,AB569&gt;AB570),"X"," "))</f>
        <v xml:space="preserve"> </v>
      </c>
    </row>
    <row r="570" spans="1:29" ht="15">
      <c r="A570" s="159" t="str">
        <f>SHEET1!A524</f>
        <v>10 October 2008</v>
      </c>
      <c r="B570" s="160">
        <f>SHEET1!B524</f>
        <v>0.4375</v>
      </c>
      <c r="C570" s="161"/>
      <c r="D570" s="162"/>
      <c r="E570" s="161"/>
      <c r="H570" s="163">
        <f>SHEET1!BS524*100</f>
        <v>8059.5191862829142</v>
      </c>
      <c r="I570" s="168" t="str">
        <f t="shared" si="81"/>
        <v xml:space="preserve"> </v>
      </c>
      <c r="K570" s="163">
        <f>(1/SHEET1!AF524)*10000-H570</f>
        <v>-670.17462114584123</v>
      </c>
      <c r="L570" s="168" t="str">
        <f t="shared" si="82"/>
        <v>X</v>
      </c>
      <c r="M570" s="163">
        <f>SHEET1!BL524*100-H570</f>
        <v>1827.4808137170858</v>
      </c>
      <c r="N570" s="168" t="str">
        <f t="shared" si="83"/>
        <v xml:space="preserve"> </v>
      </c>
      <c r="O570" s="163">
        <f>(1/SHEET1!AR524)*10000-$H570</f>
        <v>-2162.9450958294674</v>
      </c>
      <c r="P570" s="168" t="str">
        <f t="shared" si="84"/>
        <v xml:space="preserve"> </v>
      </c>
      <c r="Q570" s="163">
        <f>SHEET1!BD524*10000-$H570</f>
        <v>3533.4808137170858</v>
      </c>
      <c r="R570" s="168" t="str">
        <f t="shared" si="85"/>
        <v xml:space="preserve"> </v>
      </c>
      <c r="S570" s="163">
        <f>SHEET1!BP524*1000-$H570</f>
        <v>-928.81918628291442</v>
      </c>
      <c r="T570" s="168" t="str">
        <f t="shared" si="86"/>
        <v xml:space="preserve"> </v>
      </c>
      <c r="U570" s="163">
        <f>SHEET1!BH524*10000-$H570</f>
        <v>3120.4808137170876</v>
      </c>
      <c r="V570" s="168" t="str">
        <f t="shared" si="87"/>
        <v xml:space="preserve"> </v>
      </c>
      <c r="W570" s="34">
        <f t="shared" si="80"/>
        <v>0.69986315750302008</v>
      </c>
      <c r="Z570" s="163">
        <f>(1/SHEET1!H524)*10000-$H570</f>
        <v>7096.5887252054144</v>
      </c>
      <c r="AA570" s="168" t="str">
        <f t="shared" si="88"/>
        <v xml:space="preserve"> </v>
      </c>
      <c r="AB570" s="163">
        <f>(1/SHEET1!AZ524)*10000-$H570</f>
        <v>8750.0286368806428</v>
      </c>
      <c r="AC570" s="168" t="str">
        <f t="shared" si="89"/>
        <v xml:space="preserve"> </v>
      </c>
    </row>
    <row r="571" spans="1:29" ht="15">
      <c r="A571" s="159" t="str">
        <f>SHEET1!A525</f>
        <v>10 October 2008</v>
      </c>
      <c r="B571" s="160">
        <f>SHEET1!B525</f>
        <v>0.42708333333333331</v>
      </c>
      <c r="C571" s="161"/>
      <c r="D571" s="162"/>
      <c r="E571" s="161"/>
      <c r="H571" s="163">
        <f>SHEET1!BS525*100</f>
        <v>8059.7585641527285</v>
      </c>
      <c r="I571" s="168" t="str">
        <f t="shared" si="81"/>
        <v xml:space="preserve"> </v>
      </c>
      <c r="K571" s="163">
        <f>(1/SHEET1!AF525)*10000-H571</f>
        <v>-675.32495021091836</v>
      </c>
      <c r="L571" s="168" t="str">
        <f t="shared" si="82"/>
        <v xml:space="preserve"> </v>
      </c>
      <c r="M571" s="163">
        <f>SHEET1!BL525*100-H571</f>
        <v>1843.2414358472715</v>
      </c>
      <c r="N571" s="168" t="str">
        <f t="shared" si="83"/>
        <v xml:space="preserve"> </v>
      </c>
      <c r="O571" s="163">
        <f>(1/SHEET1!AR525)*10000-$H571</f>
        <v>-2166.659383293515</v>
      </c>
      <c r="P571" s="168" t="str">
        <f t="shared" si="84"/>
        <v xml:space="preserve"> </v>
      </c>
      <c r="Q571" s="163">
        <f>SHEET1!BD525*10000-$H571</f>
        <v>3533.2414358472715</v>
      </c>
      <c r="R571" s="168" t="str">
        <f t="shared" si="85"/>
        <v xml:space="preserve"> </v>
      </c>
      <c r="S571" s="163">
        <f>SHEET1!BP525*1000-$H571</f>
        <v>-926.25856415272847</v>
      </c>
      <c r="T571" s="168" t="str">
        <f t="shared" si="86"/>
        <v xml:space="preserve"> </v>
      </c>
      <c r="U571" s="163">
        <f>SHEET1!BH525*10000-$H571</f>
        <v>3153.2414358472715</v>
      </c>
      <c r="V571" s="168" t="str">
        <f t="shared" si="87"/>
        <v xml:space="preserve"> </v>
      </c>
      <c r="W571" s="34">
        <f t="shared" si="80"/>
        <v>0.72859376394784636</v>
      </c>
      <c r="Z571" s="163">
        <f>(1/SHEET1!H525)*10000-$H571</f>
        <v>7052.8302223063938</v>
      </c>
      <c r="AA571" s="168" t="str">
        <f t="shared" si="88"/>
        <v xml:space="preserve"> </v>
      </c>
      <c r="AB571" s="163">
        <f>(1/SHEET1!AZ525)*10000-$H571</f>
        <v>8701.8907821429457</v>
      </c>
      <c r="AC571" s="168" t="str">
        <f t="shared" si="89"/>
        <v xml:space="preserve"> </v>
      </c>
    </row>
    <row r="572" spans="1:29" ht="15">
      <c r="A572" s="159" t="str">
        <f>SHEET1!A526</f>
        <v>10 October 2008</v>
      </c>
      <c r="B572" s="160">
        <f>SHEET1!B526</f>
        <v>0.41666666666666669</v>
      </c>
      <c r="C572" s="161"/>
      <c r="D572" s="162"/>
      <c r="E572" s="161"/>
      <c r="H572" s="163">
        <f>SHEET1!BS526*100</f>
        <v>8060.8356564191154</v>
      </c>
      <c r="I572" s="168" t="str">
        <f t="shared" si="81"/>
        <v>X</v>
      </c>
      <c r="K572" s="163">
        <f>(1/SHEET1!AF526)*10000-H572</f>
        <v>-685.11652380368469</v>
      </c>
      <c r="L572" s="168" t="str">
        <f t="shared" si="82"/>
        <v xml:space="preserve"> </v>
      </c>
      <c r="M572" s="163">
        <f>SHEET1!BL526*100-H572</f>
        <v>1850.1643435808846</v>
      </c>
      <c r="N572" s="168" t="str">
        <f t="shared" si="83"/>
        <v xml:space="preserve"> </v>
      </c>
      <c r="O572" s="163">
        <f>(1/SHEET1!AR526)*10000-$H572</f>
        <v>-2149.9714880777037</v>
      </c>
      <c r="P572" s="168" t="str">
        <f t="shared" si="84"/>
        <v xml:space="preserve"> </v>
      </c>
      <c r="Q572" s="163">
        <f>SHEET1!BD526*10000-$H572</f>
        <v>3570.1643435808846</v>
      </c>
      <c r="R572" s="168" t="str">
        <f t="shared" si="85"/>
        <v xml:space="preserve"> </v>
      </c>
      <c r="S572" s="163">
        <f>SHEET1!BP526*1000-$H572</f>
        <v>-933.03565641911609</v>
      </c>
      <c r="T572" s="168" t="str">
        <f t="shared" si="86"/>
        <v xml:space="preserve"> </v>
      </c>
      <c r="U572" s="163">
        <f>SHEET1!BH526*10000-$H572</f>
        <v>3143.1643435808846</v>
      </c>
      <c r="V572" s="168" t="str">
        <f t="shared" si="87"/>
        <v xml:space="preserve"> </v>
      </c>
      <c r="W572" s="34">
        <f t="shared" si="80"/>
        <v>0.72210982758843112</v>
      </c>
      <c r="Z572" s="163">
        <f>(1/SHEET1!H526)*10000-$H572</f>
        <v>7044.904524849765</v>
      </c>
      <c r="AA572" s="168" t="str">
        <f t="shared" si="88"/>
        <v xml:space="preserve"> </v>
      </c>
      <c r="AB572" s="163">
        <f>(1/SHEET1!AZ526)*10000-$H572</f>
        <v>8698.0046318329369</v>
      </c>
      <c r="AC572" s="168" t="str">
        <f t="shared" si="89"/>
        <v xml:space="preserve"> </v>
      </c>
    </row>
    <row r="573" spans="1:29" ht="15">
      <c r="A573" s="159" t="str">
        <f>SHEET1!A527</f>
        <v>10 October 2008</v>
      </c>
      <c r="B573" s="160">
        <f>SHEET1!B527</f>
        <v>0.40625</v>
      </c>
      <c r="C573" s="161"/>
      <c r="D573" s="162"/>
      <c r="E573" s="161"/>
      <c r="H573" s="163">
        <f>SHEET1!BS527*100</f>
        <v>8057.6861224580971</v>
      </c>
      <c r="I573" s="168" t="str">
        <f t="shared" si="81"/>
        <v xml:space="preserve"> </v>
      </c>
      <c r="K573" s="163">
        <f>(1/SHEET1!AF527)*10000-H573</f>
        <v>-683.59866578086167</v>
      </c>
      <c r="L573" s="168" t="str">
        <f t="shared" si="82"/>
        <v xml:space="preserve"> </v>
      </c>
      <c r="M573" s="163">
        <f>SHEET1!BL527*100-H573</f>
        <v>1841.3138775419029</v>
      </c>
      <c r="N573" s="168" t="str">
        <f t="shared" si="83"/>
        <v xml:space="preserve"> </v>
      </c>
      <c r="O573" s="163">
        <f>(1/SHEET1!AR527)*10000-$H573</f>
        <v>-2142.2764803403797</v>
      </c>
      <c r="P573" s="168" t="str">
        <f t="shared" si="84"/>
        <v xml:space="preserve"> </v>
      </c>
      <c r="Q573" s="163">
        <f>SHEET1!BD527*10000-$H573</f>
        <v>3562.3138775419029</v>
      </c>
      <c r="R573" s="168" t="str">
        <f t="shared" si="85"/>
        <v xml:space="preserve"> </v>
      </c>
      <c r="S573" s="163">
        <f>SHEET1!BP527*1000-$H573</f>
        <v>-920.68612245809709</v>
      </c>
      <c r="T573" s="168" t="str">
        <f t="shared" si="86"/>
        <v xml:space="preserve"> </v>
      </c>
      <c r="U573" s="163">
        <f>SHEET1!BH527*10000-$H573</f>
        <v>3132.3138775419029</v>
      </c>
      <c r="V573" s="168" t="str">
        <f t="shared" si="87"/>
        <v xml:space="preserve"> </v>
      </c>
      <c r="W573" s="34">
        <f t="shared" si="80"/>
        <v>0.72165914309095791</v>
      </c>
      <c r="Z573" s="163">
        <f>(1/SHEET1!H527)*10000-$H573</f>
        <v>7077.7762659178698</v>
      </c>
      <c r="AA573" s="168" t="str">
        <f t="shared" si="88"/>
        <v xml:space="preserve"> </v>
      </c>
      <c r="AB573" s="163">
        <f>(1/SHEET1!AZ527)*10000-$H573</f>
        <v>8740.566859231807</v>
      </c>
      <c r="AC573" s="168" t="str">
        <f t="shared" si="89"/>
        <v xml:space="preserve"> </v>
      </c>
    </row>
    <row r="574" spans="1:29" ht="15">
      <c r="A574" s="159" t="str">
        <f>SHEET1!A528</f>
        <v>10 October 2008</v>
      </c>
      <c r="B574" s="160">
        <f>SHEET1!B528</f>
        <v>0.39583333333333331</v>
      </c>
      <c r="C574" s="161"/>
      <c r="D574" s="162"/>
      <c r="E574" s="161"/>
      <c r="H574" s="163">
        <f>SHEET1!BS528*100</f>
        <v>8053.2693791865595</v>
      </c>
      <c r="I574" s="168" t="str">
        <f t="shared" si="81"/>
        <v xml:space="preserve"> </v>
      </c>
      <c r="K574" s="163">
        <f>(1/SHEET1!AF528)*10000-H574</f>
        <v>-682.44310956173467</v>
      </c>
      <c r="L574" s="168" t="str">
        <f t="shared" si="82"/>
        <v xml:space="preserve"> </v>
      </c>
      <c r="M574" s="163">
        <f>SHEET1!BL528*100-H574</f>
        <v>1826.7306208134405</v>
      </c>
      <c r="N574" s="168" t="str">
        <f t="shared" si="83"/>
        <v>N</v>
      </c>
      <c r="O574" s="163">
        <f>(1/SHEET1!AR528)*10000-$H574</f>
        <v>-2138.9093129457269</v>
      </c>
      <c r="P574" s="168" t="str">
        <f t="shared" si="84"/>
        <v xml:space="preserve"> </v>
      </c>
      <c r="Q574" s="163">
        <f>SHEET1!BD528*10000-$H574</f>
        <v>3568.7306208134387</v>
      </c>
      <c r="R574" s="168" t="str">
        <f t="shared" si="85"/>
        <v xml:space="preserve"> </v>
      </c>
      <c r="S574" s="163">
        <f>SHEET1!BP528*1000-$H574</f>
        <v>-919.96937918655931</v>
      </c>
      <c r="T574" s="168" t="str">
        <f t="shared" si="86"/>
        <v>X</v>
      </c>
      <c r="U574" s="163">
        <f>SHEET1!BH528*10000-$H574</f>
        <v>3140.7306208134405</v>
      </c>
      <c r="V574" s="168" t="str">
        <f t="shared" si="87"/>
        <v xml:space="preserve"> </v>
      </c>
      <c r="W574" s="34">
        <f t="shared" si="80"/>
        <v>0.69818238356179707</v>
      </c>
      <c r="Z574" s="163">
        <f>(1/SHEET1!H528)*10000-$H574</f>
        <v>7057.0358489790478</v>
      </c>
      <c r="AA574" s="168" t="str">
        <f t="shared" si="88"/>
        <v xml:space="preserve"> </v>
      </c>
      <c r="AB574" s="163">
        <f>(1/SHEET1!AZ528)*10000-$H574</f>
        <v>8728.0697716776776</v>
      </c>
      <c r="AC574" s="168" t="str">
        <f t="shared" si="89"/>
        <v xml:space="preserve"> </v>
      </c>
    </row>
    <row r="575" spans="1:29" ht="15">
      <c r="A575" s="159" t="str">
        <f>SHEET1!A529</f>
        <v>10 October 2008</v>
      </c>
      <c r="B575" s="160">
        <f>SHEET1!B529</f>
        <v>0.38541666666666669</v>
      </c>
      <c r="C575" s="161"/>
      <c r="D575" s="162"/>
      <c r="E575" s="161"/>
      <c r="H575" s="163">
        <f>SHEET1!BS529*100</f>
        <v>8050.770954327746</v>
      </c>
      <c r="I575" s="168" t="str">
        <f t="shared" si="81"/>
        <v xml:space="preserve"> </v>
      </c>
      <c r="K575" s="163">
        <f>(1/SHEET1!AF529)*10000-H575</f>
        <v>-690.79450625238042</v>
      </c>
      <c r="L575" s="168" t="str">
        <f t="shared" si="82"/>
        <v xml:space="preserve"> </v>
      </c>
      <c r="M575" s="163">
        <f>SHEET1!BL529*100-H575</f>
        <v>1854.229045672254</v>
      </c>
      <c r="N575" s="168" t="str">
        <f t="shared" si="83"/>
        <v xml:space="preserve"> </v>
      </c>
      <c r="O575" s="163">
        <f>(1/SHEET1!AR529)*10000-$H575</f>
        <v>-2142.3514565434034</v>
      </c>
      <c r="P575" s="168" t="str">
        <f t="shared" si="84"/>
        <v xml:space="preserve"> </v>
      </c>
      <c r="Q575" s="163">
        <f>SHEET1!BD529*10000-$H575</f>
        <v>3585.229045672254</v>
      </c>
      <c r="R575" s="168" t="str">
        <f t="shared" si="85"/>
        <v xml:space="preserve"> </v>
      </c>
      <c r="S575" s="163">
        <f>SHEET1!BP529*1000-$H575</f>
        <v>-929.47095432774586</v>
      </c>
      <c r="T575" s="168" t="str">
        <f t="shared" si="86"/>
        <v xml:space="preserve"> </v>
      </c>
      <c r="U575" s="163">
        <f>SHEET1!BH529*10000-$H575</f>
        <v>3151.229045672254</v>
      </c>
      <c r="V575" s="168" t="str">
        <f t="shared" si="87"/>
        <v xml:space="preserve"> </v>
      </c>
      <c r="W575" s="34">
        <f t="shared" si="80"/>
        <v>0.56462042881866525</v>
      </c>
      <c r="Z575" s="163">
        <f>(1/SHEET1!H529)*10000-$H575</f>
        <v>7059.5342738378613</v>
      </c>
      <c r="AA575" s="168" t="str">
        <f t="shared" si="88"/>
        <v xml:space="preserve"> </v>
      </c>
      <c r="AB575" s="163">
        <f>(1/SHEET1!AZ529)*10000-$H575</f>
        <v>8682.8301166227211</v>
      </c>
      <c r="AC575" s="168" t="str">
        <f t="shared" si="89"/>
        <v xml:space="preserve"> </v>
      </c>
    </row>
    <row r="576" spans="1:29" ht="15">
      <c r="A576" s="159" t="str">
        <f>SHEET1!A530</f>
        <v>10 October 2008</v>
      </c>
      <c r="B576" s="160">
        <f>SHEET1!B530</f>
        <v>0.375</v>
      </c>
      <c r="C576" s="161"/>
      <c r="D576" s="162"/>
      <c r="E576" s="161"/>
      <c r="H576" s="163">
        <f>SHEET1!BS530*100</f>
        <v>8052.7472514375058</v>
      </c>
      <c r="I576" s="168" t="str">
        <f t="shared" si="81"/>
        <v xml:space="preserve"> </v>
      </c>
      <c r="K576" s="163">
        <f>(1/SHEET1!AF530)*10000-H576</f>
        <v>-693.85402897816402</v>
      </c>
      <c r="L576" s="168" t="str">
        <f t="shared" si="82"/>
        <v xml:space="preserve"> </v>
      </c>
      <c r="M576" s="163">
        <f>SHEET1!BL530*100-H576</f>
        <v>1872.2527485624942</v>
      </c>
      <c r="N576" s="168" t="str">
        <f t="shared" si="83"/>
        <v xml:space="preserve"> </v>
      </c>
      <c r="O576" s="163">
        <f>(1/SHEET1!AR530)*10000-$H576</f>
        <v>-2146.4215766397983</v>
      </c>
      <c r="P576" s="168" t="str">
        <f t="shared" si="84"/>
        <v xml:space="preserve"> </v>
      </c>
      <c r="Q576" s="163">
        <f>SHEET1!BD530*10000-$H576</f>
        <v>3584.2527485624942</v>
      </c>
      <c r="R576" s="168" t="str">
        <f t="shared" si="85"/>
        <v xml:space="preserve"> </v>
      </c>
      <c r="S576" s="163">
        <f>SHEET1!BP530*1000-$H576</f>
        <v>-926.24725143750584</v>
      </c>
      <c r="T576" s="168" t="str">
        <f t="shared" si="86"/>
        <v xml:space="preserve"> </v>
      </c>
      <c r="U576" s="163">
        <f>SHEET1!BH530*10000-$H576</f>
        <v>3144.2527485624942</v>
      </c>
      <c r="V576" s="168" t="str">
        <f t="shared" si="87"/>
        <v xml:space="preserve"> </v>
      </c>
      <c r="W576" s="34">
        <f t="shared" si="80"/>
        <v>0.51606279998956106</v>
      </c>
      <c r="Z576" s="163">
        <f>(1/SHEET1!H530)*10000-$H576</f>
        <v>7018.8428013130597</v>
      </c>
      <c r="AA576" s="168" t="str">
        <f t="shared" si="88"/>
        <v xml:space="preserve"> </v>
      </c>
      <c r="AB576" s="163">
        <f>(1/SHEET1!AZ530)*10000-$H576</f>
        <v>8652.8992570823739</v>
      </c>
      <c r="AC576" s="168" t="str">
        <f t="shared" si="89"/>
        <v>N</v>
      </c>
    </row>
    <row r="577" spans="1:29" ht="15">
      <c r="A577" s="159" t="str">
        <f>SHEET1!A531</f>
        <v>10 October 2008</v>
      </c>
      <c r="B577" s="160">
        <f>SHEET1!B531</f>
        <v>0.36458333333333331</v>
      </c>
      <c r="C577" s="161"/>
      <c r="D577" s="162"/>
      <c r="E577" s="161"/>
      <c r="H577" s="163">
        <f>SHEET1!BS531*100</f>
        <v>8045.8684480073271</v>
      </c>
      <c r="I577" s="168" t="str">
        <f t="shared" si="81"/>
        <v xml:space="preserve"> </v>
      </c>
      <c r="K577" s="163">
        <f>(1/SHEET1!AF531)*10000-H577</f>
        <v>-697.78997052918749</v>
      </c>
      <c r="L577" s="168" t="str">
        <f t="shared" si="82"/>
        <v xml:space="preserve"> </v>
      </c>
      <c r="M577" s="163">
        <f>SHEET1!BL531*100-H577</f>
        <v>1881.1315519926729</v>
      </c>
      <c r="N577" s="168" t="str">
        <f t="shared" si="83"/>
        <v>X</v>
      </c>
      <c r="O577" s="163">
        <f>(1/SHEET1!AR531)*10000-$H577</f>
        <v>-2139.8915994365743</v>
      </c>
      <c r="P577" s="168" t="str">
        <f t="shared" si="84"/>
        <v xml:space="preserve"> </v>
      </c>
      <c r="Q577" s="163">
        <f>SHEET1!BD531*10000-$H577</f>
        <v>3587.1315519926729</v>
      </c>
      <c r="R577" s="168" t="str">
        <f t="shared" si="85"/>
        <v xml:space="preserve"> </v>
      </c>
      <c r="S577" s="163">
        <f>SHEET1!BP531*1000-$H577</f>
        <v>-921.36844800732706</v>
      </c>
      <c r="T577" s="168" t="str">
        <f t="shared" si="86"/>
        <v xml:space="preserve"> </v>
      </c>
      <c r="U577" s="163">
        <f>SHEET1!BH531*10000-$H577</f>
        <v>3139.1315519926729</v>
      </c>
      <c r="V577" s="168" t="str">
        <f t="shared" si="87"/>
        <v xml:space="preserve"> </v>
      </c>
      <c r="W577" s="34">
        <f t="shared" si="80"/>
        <v>0.38594200203553736</v>
      </c>
      <c r="Z577" s="163">
        <f>(1/SHEET1!H531)*10000-$H577</f>
        <v>7000.7761502472631</v>
      </c>
      <c r="AA577" s="168" t="str">
        <f t="shared" si="88"/>
        <v>N</v>
      </c>
      <c r="AB577" s="163">
        <f>(1/SHEET1!AZ531)*10000-$H577</f>
        <v>8654.1983522598748</v>
      </c>
      <c r="AC577" s="168" t="str">
        <f t="shared" si="89"/>
        <v xml:space="preserve"> </v>
      </c>
    </row>
    <row r="578" spans="1:29" ht="15">
      <c r="A578" s="159" t="str">
        <f>SHEET1!A532</f>
        <v>10 October 2008</v>
      </c>
      <c r="B578" s="160">
        <f>SHEET1!B532</f>
        <v>0.35416666666666669</v>
      </c>
      <c r="C578" s="161"/>
      <c r="D578" s="162"/>
      <c r="E578" s="161"/>
      <c r="H578" s="163">
        <f>SHEET1!BS532*100</f>
        <v>8037.1639472324969</v>
      </c>
      <c r="I578" s="168" t="str">
        <f t="shared" si="81"/>
        <v>N</v>
      </c>
      <c r="K578" s="163">
        <f>(1/SHEET1!AF532)*10000-H578</f>
        <v>-699.86847434380343</v>
      </c>
      <c r="L578" s="168" t="str">
        <f t="shared" si="82"/>
        <v xml:space="preserve"> </v>
      </c>
      <c r="M578" s="163">
        <f>SHEET1!BL532*100-H578</f>
        <v>1868.8360527675031</v>
      </c>
      <c r="N578" s="168" t="str">
        <f t="shared" si="83"/>
        <v xml:space="preserve"> </v>
      </c>
      <c r="O578" s="163">
        <f>(1/SHEET1!AR532)*10000-$H578</f>
        <v>-2135.0214695130844</v>
      </c>
      <c r="P578" s="168" t="str">
        <f t="shared" si="84"/>
        <v xml:space="preserve"> </v>
      </c>
      <c r="Q578" s="163">
        <f>SHEET1!BD532*10000-$H578</f>
        <v>3602.8360527675031</v>
      </c>
      <c r="R578" s="168" t="str">
        <f t="shared" si="85"/>
        <v>X</v>
      </c>
      <c r="S578" s="163">
        <f>SHEET1!BP532*1000-$H578</f>
        <v>-923.76394723249632</v>
      </c>
      <c r="T578" s="168" t="str">
        <f t="shared" si="86"/>
        <v xml:space="preserve"> </v>
      </c>
      <c r="U578" s="163">
        <f>SHEET1!BH532*10000-$H578</f>
        <v>3165.8360527675031</v>
      </c>
      <c r="V578" s="168" t="str">
        <f t="shared" si="87"/>
        <v xml:space="preserve"> </v>
      </c>
      <c r="W578" s="34">
        <f t="shared" si="80"/>
        <v>0.26850949229693605</v>
      </c>
      <c r="Z578" s="163">
        <f>(1/SHEET1!H532)*10000-$H578</f>
        <v>7064.0139446430694</v>
      </c>
      <c r="AA578" s="168" t="str">
        <f t="shared" si="88"/>
        <v xml:space="preserve"> </v>
      </c>
      <c r="AB578" s="163">
        <f>(1/SHEET1!AZ532)*10000-$H578</f>
        <v>8797.8528877843382</v>
      </c>
      <c r="AC578" s="168" t="str">
        <f t="shared" si="89"/>
        <v xml:space="preserve"> </v>
      </c>
    </row>
    <row r="579" spans="1:29" ht="15">
      <c r="A579" s="159" t="str">
        <f>SHEET1!A533</f>
        <v>10 October 2008</v>
      </c>
      <c r="B579" s="160">
        <f>SHEET1!B533</f>
        <v>0.34375</v>
      </c>
      <c r="C579" s="161"/>
      <c r="D579" s="162"/>
      <c r="E579" s="161"/>
      <c r="H579" s="163">
        <f>SHEET1!BS533*100</f>
        <v>8053.4832333088179</v>
      </c>
      <c r="I579" s="168" t="str">
        <f t="shared" si="81"/>
        <v xml:space="preserve"> </v>
      </c>
      <c r="K579" s="163">
        <f>(1/SHEET1!AF533)*10000-H579</f>
        <v>-688.08587012107364</v>
      </c>
      <c r="L579" s="168" t="str">
        <f t="shared" si="82"/>
        <v xml:space="preserve"> </v>
      </c>
      <c r="M579" s="163">
        <f>SHEET1!BL533*100-H579</f>
        <v>1841.5167666911821</v>
      </c>
      <c r="N579" s="168" t="str">
        <f t="shared" si="83"/>
        <v xml:space="preserve"> </v>
      </c>
      <c r="O579" s="163">
        <f>(1/SHEET1!AR533)*10000-$H579</f>
        <v>-2135.6231315216246</v>
      </c>
      <c r="P579" s="168" t="str">
        <f t="shared" si="84"/>
        <v xml:space="preserve"> </v>
      </c>
      <c r="Q579" s="163">
        <f>SHEET1!BD533*10000-$H579</f>
        <v>3580.5167666911821</v>
      </c>
      <c r="R579" s="168" t="str">
        <f t="shared" si="85"/>
        <v xml:space="preserve"> </v>
      </c>
      <c r="S579" s="163">
        <f>SHEET1!BP533*1000-$H579</f>
        <v>-919.98323330881794</v>
      </c>
      <c r="T579" s="168" t="str">
        <f t="shared" si="86"/>
        <v xml:space="preserve"> </v>
      </c>
      <c r="U579" s="163">
        <f>SHEET1!BH533*10000-$H579</f>
        <v>3134.5167666911821</v>
      </c>
      <c r="V579" s="168" t="str">
        <f t="shared" si="87"/>
        <v xml:space="preserve"> </v>
      </c>
      <c r="W579" s="34">
        <f t="shared" si="80"/>
        <v>0.14136973123848875</v>
      </c>
      <c r="Z579" s="163">
        <f>(1/SHEET1!H533)*10000-$H579</f>
        <v>7164.9005743308098</v>
      </c>
      <c r="AA579" s="168" t="str">
        <f t="shared" si="88"/>
        <v xml:space="preserve"> </v>
      </c>
      <c r="AB579" s="163">
        <f>(1/SHEET1!AZ533)*10000-$H579</f>
        <v>8875.5839750879986</v>
      </c>
      <c r="AC579" s="168" t="str">
        <f t="shared" si="89"/>
        <v>X</v>
      </c>
    </row>
    <row r="580" spans="1:29" ht="15">
      <c r="A580" s="159" t="str">
        <f>SHEET1!A534</f>
        <v>10 October 2008</v>
      </c>
      <c r="B580" s="160">
        <f>SHEET1!B534</f>
        <v>0.33333333333333331</v>
      </c>
      <c r="C580" s="161"/>
      <c r="D580" s="162"/>
      <c r="E580" s="161"/>
      <c r="H580" s="163">
        <f>SHEET1!BS534*100</f>
        <v>8044.788180216241</v>
      </c>
      <c r="I580" s="168" t="str">
        <f t="shared" si="81"/>
        <v xml:space="preserve"> </v>
      </c>
      <c r="K580" s="163">
        <f>(1/SHEET1!AF534)*10000-H580</f>
        <v>-696.16972048666958</v>
      </c>
      <c r="L580" s="168" t="str">
        <f t="shared" si="82"/>
        <v xml:space="preserve"> </v>
      </c>
      <c r="M580" s="163">
        <f>SHEET1!BL534*100-H580</f>
        <v>1865.211819783759</v>
      </c>
      <c r="N580" s="168" t="str">
        <f t="shared" si="83"/>
        <v xml:space="preserve"> </v>
      </c>
      <c r="O580" s="163">
        <f>(1/SHEET1!AR534)*10000-$H580</f>
        <v>-2129.3785380985237</v>
      </c>
      <c r="P580" s="168" t="str">
        <f t="shared" si="84"/>
        <v xml:space="preserve"> </v>
      </c>
      <c r="Q580" s="163">
        <f>SHEET1!BD534*10000-$H580</f>
        <v>3592.211819783759</v>
      </c>
      <c r="R580" s="168" t="str">
        <f t="shared" si="85"/>
        <v xml:space="preserve"> </v>
      </c>
      <c r="S580" s="163">
        <f>SHEET1!BP534*1000-$H580</f>
        <v>-931.18818021624065</v>
      </c>
      <c r="T580" s="168" t="str">
        <f t="shared" si="86"/>
        <v xml:space="preserve"> </v>
      </c>
      <c r="U580" s="163">
        <f>SHEET1!BH534*10000-$H580</f>
        <v>3137.211819783759</v>
      </c>
      <c r="V580" s="168" t="str">
        <f t="shared" si="87"/>
        <v xml:space="preserve"> </v>
      </c>
      <c r="W580" s="34">
        <f t="shared" si="80"/>
        <v>7.0987637344497118E-2</v>
      </c>
      <c r="Z580" s="163">
        <f>(1/SHEET1!H534)*10000-$H580</f>
        <v>7164.3372950689318</v>
      </c>
      <c r="AA580" s="168" t="str">
        <f t="shared" si="88"/>
        <v xml:space="preserve"> </v>
      </c>
      <c r="AB580" s="163">
        <f>(1/SHEET1!AZ534)*10000-$H580</f>
        <v>8832.848950585445</v>
      </c>
      <c r="AC580" s="168" t="str">
        <f t="shared" si="89"/>
        <v xml:space="preserve"> </v>
      </c>
    </row>
    <row r="581" spans="1:29" ht="15">
      <c r="A581" s="159" t="str">
        <f>SHEET1!A535</f>
        <v>10 October 2008</v>
      </c>
      <c r="B581" s="160">
        <f>SHEET1!B535</f>
        <v>0.32291666666666669</v>
      </c>
      <c r="C581" s="161"/>
      <c r="D581" s="162"/>
      <c r="E581" s="161"/>
      <c r="H581" s="163">
        <f>SHEET1!BS535*100</f>
        <v>8045.2729921708396</v>
      </c>
      <c r="I581" s="168" t="str">
        <f t="shared" si="81"/>
        <v xml:space="preserve"> </v>
      </c>
      <c r="K581" s="163">
        <f>(1/SHEET1!AF535)*10000-H581</f>
        <v>-697.19451469270007</v>
      </c>
      <c r="L581" s="168" t="str">
        <f t="shared" si="82"/>
        <v xml:space="preserve"> </v>
      </c>
      <c r="M581" s="163">
        <f>SHEET1!BL535*100-H581</f>
        <v>1868.7270078291604</v>
      </c>
      <c r="N581" s="168" t="str">
        <f t="shared" si="83"/>
        <v xml:space="preserve"> </v>
      </c>
      <c r="O581" s="163">
        <f>(1/SHEET1!AR535)*10000-$H581</f>
        <v>-2125.6613186966197</v>
      </c>
      <c r="P581" s="168" t="str">
        <f t="shared" si="84"/>
        <v xml:space="preserve"> </v>
      </c>
      <c r="Q581" s="163">
        <f>SHEET1!BD535*10000-$H581</f>
        <v>3593.7270078291604</v>
      </c>
      <c r="R581" s="168" t="str">
        <f t="shared" si="85"/>
        <v xml:space="preserve"> </v>
      </c>
      <c r="S581" s="163">
        <f>SHEET1!BP535*1000-$H581</f>
        <v>-930.77299217083964</v>
      </c>
      <c r="T581" s="168" t="str">
        <f t="shared" si="86"/>
        <v xml:space="preserve"> </v>
      </c>
      <c r="U581" s="163">
        <f>SHEET1!BH535*10000-$H581</f>
        <v>3123.7270078291604</v>
      </c>
      <c r="V581" s="168" t="str">
        <f t="shared" si="87"/>
        <v>N</v>
      </c>
      <c r="W581" s="34">
        <f t="shared" si="80"/>
        <v>-3.0043875489423028E-2</v>
      </c>
      <c r="Z581" s="163">
        <f>(1/SHEET1!H535)*10000-$H581</f>
        <v>7138.4500567207488</v>
      </c>
      <c r="AA581" s="168" t="str">
        <f t="shared" si="88"/>
        <v xml:space="preserve"> </v>
      </c>
      <c r="AB581" s="163">
        <f>(1/SHEET1!AZ535)*10000-$H581</f>
        <v>8838.0631550518501</v>
      </c>
      <c r="AC581" s="168" t="str">
        <f t="shared" si="89"/>
        <v xml:space="preserve"> </v>
      </c>
    </row>
    <row r="582" spans="1:29" ht="15">
      <c r="A582" s="159" t="str">
        <f>SHEET1!A536</f>
        <v>10 October 2008</v>
      </c>
      <c r="B582" s="160">
        <f>SHEET1!B536</f>
        <v>0.3125</v>
      </c>
      <c r="C582" s="161"/>
      <c r="D582" s="162"/>
      <c r="E582" s="161"/>
      <c r="H582" s="163">
        <f>SHEET1!BS536*100</f>
        <v>8039.3674715395637</v>
      </c>
      <c r="I582" s="168" t="str">
        <f t="shared" si="81"/>
        <v xml:space="preserve"> </v>
      </c>
      <c r="K582" s="163">
        <f>(1/SHEET1!AF536)*10000-H582</f>
        <v>-700.99512252657405</v>
      </c>
      <c r="L582" s="168" t="str">
        <f t="shared" si="82"/>
        <v>N</v>
      </c>
      <c r="M582" s="163">
        <f>SHEET1!BL536*100-H582</f>
        <v>1868.6325284604363</v>
      </c>
      <c r="N582" s="168" t="str">
        <f t="shared" si="83"/>
        <v xml:space="preserve"> </v>
      </c>
      <c r="O582" s="163">
        <f>(1/SHEET1!AR536)*10000-$H582</f>
        <v>-2119.0548790346802</v>
      </c>
      <c r="P582" s="168" t="str">
        <f t="shared" si="84"/>
        <v>X</v>
      </c>
      <c r="Q582" s="163">
        <f>SHEET1!BD536*10000-$H582</f>
        <v>3595.6325284604363</v>
      </c>
      <c r="R582" s="168" t="str">
        <f t="shared" si="85"/>
        <v xml:space="preserve"> </v>
      </c>
      <c r="S582" s="163">
        <f>SHEET1!BP536*1000-$H582</f>
        <v>-919.96747153956403</v>
      </c>
      <c r="T582" s="168" t="str">
        <f t="shared" si="86"/>
        <v xml:space="preserve"> </v>
      </c>
      <c r="U582" s="163">
        <f>SHEET1!BH536*10000-$H582</f>
        <v>3145.6325284604363</v>
      </c>
      <c r="V582" s="168" t="str">
        <f t="shared" si="87"/>
        <v xml:space="preserve"> </v>
      </c>
      <c r="W582" s="34">
        <f t="shared" si="80"/>
        <v>-0.16285085488714962</v>
      </c>
      <c r="Z582" s="163">
        <f>(1/SHEET1!H536)*10000-$H582</f>
        <v>7167.4451805285635</v>
      </c>
      <c r="AA582" s="168" t="str">
        <f t="shared" si="88"/>
        <v>X</v>
      </c>
      <c r="AB582" s="163">
        <f>(1/SHEET1!AZ536)*10000-$H582</f>
        <v>8821.1956712694046</v>
      </c>
      <c r="AC582" s="168" t="str">
        <f t="shared" si="89"/>
        <v xml:space="preserve"> </v>
      </c>
    </row>
    <row r="583" spans="1:29" ht="15">
      <c r="A583" s="159" t="str">
        <f>SHEET1!A537</f>
        <v>10 October 2008</v>
      </c>
      <c r="B583" s="160">
        <f>SHEET1!B537</f>
        <v>0.30208333333333331</v>
      </c>
      <c r="C583" s="161"/>
      <c r="D583" s="162"/>
      <c r="E583" s="161"/>
      <c r="H583" s="163">
        <f>SHEET1!BS537*100</f>
        <v>8049.6084280622681</v>
      </c>
      <c r="I583" s="168" t="str">
        <f t="shared" si="81"/>
        <v xml:space="preserve"> </v>
      </c>
      <c r="K583" s="163">
        <f>(1/SHEET1!AF537)*10000-H583</f>
        <v>-686.92252024309619</v>
      </c>
      <c r="L583" s="168" t="str">
        <f t="shared" si="82"/>
        <v xml:space="preserve"> </v>
      </c>
      <c r="M583" s="163">
        <f>SHEET1!BL537*100-H583</f>
        <v>1814.3915719377319</v>
      </c>
      <c r="N583" s="168" t="str">
        <f t="shared" si="83"/>
        <v xml:space="preserve"> </v>
      </c>
      <c r="O583" s="163">
        <f>(1/SHEET1!AR537)*10000-$H583</f>
        <v>-2127.1920821931535</v>
      </c>
      <c r="P583" s="168" t="str">
        <f t="shared" si="84"/>
        <v xml:space="preserve"> </v>
      </c>
      <c r="Q583" s="163">
        <f>SHEET1!BD537*10000-$H583</f>
        <v>3584.3915719377319</v>
      </c>
      <c r="R583" s="168" t="str">
        <f t="shared" si="85"/>
        <v xml:space="preserve"> </v>
      </c>
      <c r="S583" s="163">
        <f>SHEET1!BP537*1000-$H583</f>
        <v>-883.70842806226847</v>
      </c>
      <c r="T583" s="168" t="str">
        <f t="shared" si="86"/>
        <v xml:space="preserve"> </v>
      </c>
      <c r="U583" s="163">
        <f>SHEET1!BH537*10000-$H583</f>
        <v>3138.3915719377319</v>
      </c>
      <c r="V583" s="168" t="str">
        <f t="shared" si="87"/>
        <v xml:space="preserve"> </v>
      </c>
      <c r="W583" s="34">
        <f t="shared" si="80"/>
        <v>-0.33257487821252724</v>
      </c>
      <c r="Z583" s="163">
        <f>(1/SHEET1!H537)*10000-$H583</f>
        <v>7157.204224005859</v>
      </c>
      <c r="AA583" s="168" t="str">
        <f t="shared" si="88"/>
        <v xml:space="preserve"> </v>
      </c>
      <c r="AB583" s="163">
        <f>(1/SHEET1!AZ537)*10000-$H583</f>
        <v>8836.5786708907908</v>
      </c>
      <c r="AC583" s="168" t="str">
        <f t="shared" si="89"/>
        <v xml:space="preserve"> </v>
      </c>
    </row>
    <row r="584" spans="1:29" ht="15">
      <c r="A584" s="159" t="str">
        <f>SHEET1!A538</f>
        <v>10 October 2008</v>
      </c>
      <c r="B584" s="160">
        <f>SHEET1!B538</f>
        <v>0.29166666666666669</v>
      </c>
      <c r="C584" s="161"/>
      <c r="D584" s="162"/>
      <c r="E584" s="161"/>
      <c r="H584" s="163">
        <f>SHEET1!BS538*100</f>
        <v>8051.4381987860788</v>
      </c>
      <c r="I584" s="168" t="str">
        <f t="shared" si="81"/>
        <v xml:space="preserve"> </v>
      </c>
      <c r="K584" s="163">
        <f>(1/SHEET1!AF538)*10000-H584</f>
        <v>-684.9556941820274</v>
      </c>
      <c r="L584" s="168" t="str">
        <f t="shared" si="82"/>
        <v xml:space="preserve"> </v>
      </c>
      <c r="M584" s="163">
        <f>SHEET1!BL538*100-H584</f>
        <v>1825.5618012139212</v>
      </c>
      <c r="N584" s="168" t="str">
        <f t="shared" si="83"/>
        <v xml:space="preserve"> </v>
      </c>
      <c r="O584" s="163">
        <f>(1/SHEET1!AR538)*10000-$H584</f>
        <v>-2136.7283153058643</v>
      </c>
      <c r="P584" s="168" t="str">
        <f t="shared" si="84"/>
        <v xml:space="preserve"> </v>
      </c>
      <c r="Q584" s="163">
        <f>SHEET1!BD538*10000-$H584</f>
        <v>3571.561801213923</v>
      </c>
      <c r="R584" s="168" t="str">
        <f t="shared" si="85"/>
        <v xml:space="preserve"> </v>
      </c>
      <c r="S584" s="163">
        <f>SHEET1!BP538*1000-$H584</f>
        <v>-899.03819878607919</v>
      </c>
      <c r="T584" s="168" t="str">
        <f t="shared" si="86"/>
        <v xml:space="preserve"> </v>
      </c>
      <c r="U584" s="163">
        <f>SHEET1!BH538*10000-$H584</f>
        <v>3146.5618012139194</v>
      </c>
      <c r="V584" s="168" t="str">
        <f t="shared" si="87"/>
        <v xml:space="preserve"> </v>
      </c>
      <c r="W584" s="34">
        <f t="shared" si="80"/>
        <v>-0.48649578872338212</v>
      </c>
      <c r="Z584" s="163">
        <f>(1/SHEET1!H538)*10000-$H584</f>
        <v>7100.0769527290731</v>
      </c>
      <c r="AA584" s="168" t="str">
        <f t="shared" si="88"/>
        <v xml:space="preserve"> </v>
      </c>
      <c r="AB584" s="163">
        <f>(1/SHEET1!AZ538)*10000-$H584</f>
        <v>8696.1752662951476</v>
      </c>
      <c r="AC584" s="168" t="str">
        <f t="shared" si="89"/>
        <v xml:space="preserve"> </v>
      </c>
    </row>
    <row r="585" spans="1:29" ht="15">
      <c r="A585" s="159" t="str">
        <f>SHEET1!A539</f>
        <v>10 October 2008</v>
      </c>
      <c r="B585" s="160">
        <f>SHEET1!B539</f>
        <v>0.28125</v>
      </c>
      <c r="C585" s="161"/>
      <c r="D585" s="162"/>
      <c r="E585" s="161"/>
      <c r="H585" s="163">
        <f>SHEET1!BS539*100</f>
        <v>8059.2843060121822</v>
      </c>
      <c r="I585" s="168" t="str">
        <f t="shared" si="81"/>
        <v xml:space="preserve"> </v>
      </c>
      <c r="K585" s="163">
        <f>(1/SHEET1!AF539)*10000-H585</f>
        <v>-680.84410826998464</v>
      </c>
      <c r="L585" s="168" t="str">
        <f t="shared" si="82"/>
        <v xml:space="preserve"> </v>
      </c>
      <c r="M585" s="163">
        <f>SHEET1!BL539*100-H585</f>
        <v>1828.7156939878178</v>
      </c>
      <c r="N585" s="168" t="str">
        <f t="shared" si="83"/>
        <v xml:space="preserve"> </v>
      </c>
      <c r="O585" s="163">
        <f>(1/SHEET1!AR539)*10000-$H585</f>
        <v>-2141.4242042249889</v>
      </c>
      <c r="P585" s="168" t="str">
        <f t="shared" si="84"/>
        <v xml:space="preserve"> </v>
      </c>
      <c r="Q585" s="163">
        <f>SHEET1!BD539*10000-$H585</f>
        <v>3547.7156939878178</v>
      </c>
      <c r="R585" s="168" t="str">
        <f t="shared" si="85"/>
        <v xml:space="preserve"> </v>
      </c>
      <c r="S585" s="163">
        <f>SHEET1!BP539*1000-$H585</f>
        <v>-887.08430601218242</v>
      </c>
      <c r="T585" s="168" t="str">
        <f t="shared" si="86"/>
        <v xml:space="preserve"> </v>
      </c>
      <c r="U585" s="163">
        <f>SHEET1!BH539*10000-$H585</f>
        <v>3130.7156939878178</v>
      </c>
      <c r="V585" s="168" t="str">
        <f t="shared" si="87"/>
        <v xml:space="preserve"> </v>
      </c>
      <c r="W585" s="34">
        <f t="shared" si="80"/>
        <v>-0.59789991634447281</v>
      </c>
      <c r="Z585" s="163">
        <f>(1/SHEET1!H539)*10000-$H585</f>
        <v>7076.1780823637846</v>
      </c>
      <c r="AA585" s="168" t="str">
        <f t="shared" si="88"/>
        <v xml:space="preserve"> </v>
      </c>
      <c r="AB585" s="163">
        <f>(1/SHEET1!AZ539)*10000-$H585</f>
        <v>8677.1173676279868</v>
      </c>
      <c r="AC585" s="168" t="str">
        <f t="shared" si="89"/>
        <v xml:space="preserve"> </v>
      </c>
    </row>
    <row r="586" spans="1:29" ht="15">
      <c r="A586" s="159" t="str">
        <f>SHEET1!A540</f>
        <v>10 October 2008</v>
      </c>
      <c r="B586" s="160">
        <f>SHEET1!B540</f>
        <v>0.27083333333333331</v>
      </c>
      <c r="C586" s="161"/>
      <c r="D586" s="162"/>
      <c r="E586" s="161"/>
      <c r="H586" s="163">
        <f>SHEET1!BS540*100</f>
        <v>8056.5215336273495</v>
      </c>
      <c r="I586" s="168" t="str">
        <f t="shared" si="81"/>
        <v xml:space="preserve"> </v>
      </c>
      <c r="K586" s="163">
        <f>(1/SHEET1!AF540)*10000-H586</f>
        <v>-684.60852220088418</v>
      </c>
      <c r="L586" s="168" t="str">
        <f t="shared" si="82"/>
        <v xml:space="preserve"> </v>
      </c>
      <c r="M586" s="163">
        <f>SHEET1!BL540*100-H586</f>
        <v>1839.4784663726505</v>
      </c>
      <c r="N586" s="168" t="str">
        <f t="shared" si="83"/>
        <v xml:space="preserve"> </v>
      </c>
      <c r="O586" s="163">
        <f>(1/SHEET1!AR540)*10000-$H586</f>
        <v>-2151.2422139155269</v>
      </c>
      <c r="P586" s="168" t="str">
        <f t="shared" si="84"/>
        <v xml:space="preserve"> </v>
      </c>
      <c r="Q586" s="163">
        <f>SHEET1!BD540*10000-$H586</f>
        <v>3558.4784663726505</v>
      </c>
      <c r="R586" s="168" t="str">
        <f t="shared" si="85"/>
        <v xml:space="preserve"> </v>
      </c>
      <c r="S586" s="163">
        <f>SHEET1!BP540*1000-$H586</f>
        <v>-897.32153362734971</v>
      </c>
      <c r="T586" s="168" t="str">
        <f t="shared" si="86"/>
        <v xml:space="preserve"> </v>
      </c>
      <c r="U586" s="163">
        <f>SHEET1!BH540*10000-$H586</f>
        <v>3167.4784663726505</v>
      </c>
      <c r="V586" s="168" t="str">
        <f t="shared" si="87"/>
        <v xml:space="preserve"> </v>
      </c>
      <c r="W586" s="34">
        <f t="shared" si="80"/>
        <v>-0.73081064739252011</v>
      </c>
      <c r="Z586" s="163">
        <f>(1/SHEET1!H540)*10000-$H586</f>
        <v>7026.4347257994987</v>
      </c>
      <c r="AA586" s="168" t="str">
        <f t="shared" si="88"/>
        <v xml:space="preserve"> </v>
      </c>
      <c r="AB586" s="163">
        <f>(1/SHEET1!AZ540)*10000-$H586</f>
        <v>8716.3734680499401</v>
      </c>
      <c r="AC586" s="168" t="str">
        <f t="shared" si="89"/>
        <v xml:space="preserve"> </v>
      </c>
    </row>
    <row r="587" spans="1:29" ht="15">
      <c r="A587" s="159" t="str">
        <f>SHEET1!A541</f>
        <v>10 October 2008</v>
      </c>
      <c r="B587" s="160">
        <f>SHEET1!B541</f>
        <v>0.26041666666666669</v>
      </c>
      <c r="C587" s="161"/>
      <c r="D587" s="162"/>
      <c r="E587" s="161"/>
      <c r="H587" s="163">
        <f>SHEET1!BS541*100</f>
        <v>8073.1398986615786</v>
      </c>
      <c r="I587" s="168" t="str">
        <f t="shared" si="81"/>
        <v xml:space="preserve"> </v>
      </c>
      <c r="K587" s="163">
        <f>(1/SHEET1!AF541)*10000-H587</f>
        <v>-679.97118655156919</v>
      </c>
      <c r="L587" s="168" t="str">
        <f t="shared" si="82"/>
        <v xml:space="preserve"> </v>
      </c>
      <c r="M587" s="163">
        <f>SHEET1!BL541*100-H587</f>
        <v>1812.8601013384214</v>
      </c>
      <c r="N587" s="168" t="str">
        <f t="shared" si="83"/>
        <v xml:space="preserve"> </v>
      </c>
      <c r="O587" s="163">
        <f>(1/SHEET1!AR541)*10000-$H587</f>
        <v>-2143.7002307102002</v>
      </c>
      <c r="P587" s="168" t="str">
        <f t="shared" si="84"/>
        <v xml:space="preserve"> </v>
      </c>
      <c r="Q587" s="163">
        <f>SHEET1!BD541*10000-$H587</f>
        <v>3539.8601013384214</v>
      </c>
      <c r="R587" s="168" t="str">
        <f t="shared" si="85"/>
        <v xml:space="preserve"> </v>
      </c>
      <c r="S587" s="163">
        <f>SHEET1!BP541*1000-$H587</f>
        <v>-886.9398986615779</v>
      </c>
      <c r="T587" s="168" t="str">
        <f t="shared" si="86"/>
        <v xml:space="preserve"> </v>
      </c>
      <c r="U587" s="163">
        <f>SHEET1!BH541*10000-$H587</f>
        <v>3203.8601013384214</v>
      </c>
      <c r="V587" s="168" t="str">
        <f t="shared" si="87"/>
        <v xml:space="preserve"> </v>
      </c>
      <c r="W587" s="34">
        <f t="shared" si="80"/>
        <v>-0.80136433746076674</v>
      </c>
      <c r="Z587" s="163">
        <f>(1/SHEET1!H541)*10000-$H587</f>
        <v>7032.6002826073018</v>
      </c>
      <c r="AA587" s="168" t="str">
        <f t="shared" si="88"/>
        <v xml:space="preserve"> </v>
      </c>
      <c r="AB587" s="163">
        <f>(1/SHEET1!AZ541)*10000-$H587</f>
        <v>8776.0597643544279</v>
      </c>
      <c r="AC587" s="168" t="str">
        <f t="shared" si="89"/>
        <v xml:space="preserve"> </v>
      </c>
    </row>
    <row r="588" spans="1:29" ht="15">
      <c r="A588" s="159" t="str">
        <f>SHEET1!A542</f>
        <v>10 October 2008</v>
      </c>
      <c r="B588" s="160">
        <f>SHEET1!B542</f>
        <v>0.25</v>
      </c>
      <c r="C588" s="161"/>
      <c r="D588" s="162"/>
      <c r="E588" s="161"/>
      <c r="H588" s="163">
        <f>SHEET1!BS542*100</f>
        <v>8066.7472067229101</v>
      </c>
      <c r="I588" s="168" t="str">
        <f t="shared" si="81"/>
        <v xml:space="preserve"> </v>
      </c>
      <c r="K588" s="163">
        <f>(1/SHEET1!AF542)*10000-H588</f>
        <v>-679.04035093094808</v>
      </c>
      <c r="L588" s="168" t="str">
        <f t="shared" si="82"/>
        <v xml:space="preserve"> </v>
      </c>
      <c r="M588" s="163">
        <f>SHEET1!BL542*100-H588</f>
        <v>1797.2527932770899</v>
      </c>
      <c r="N588" s="168" t="str">
        <f t="shared" si="83"/>
        <v>N</v>
      </c>
      <c r="O588" s="163">
        <f>(1/SHEET1!AR542)*10000-$H588</f>
        <v>-2136.2526034729981</v>
      </c>
      <c r="P588" s="168" t="str">
        <f t="shared" si="84"/>
        <v xml:space="preserve"> </v>
      </c>
      <c r="Q588" s="163">
        <f>SHEET1!BD542*10000-$H588</f>
        <v>3539.2527932770899</v>
      </c>
      <c r="R588" s="168" t="str">
        <f t="shared" si="85"/>
        <v>N</v>
      </c>
      <c r="S588" s="163">
        <f>SHEET1!BP542*1000-$H588</f>
        <v>-882.1472067229106</v>
      </c>
      <c r="T588" s="168" t="str">
        <f t="shared" si="86"/>
        <v>X</v>
      </c>
      <c r="U588" s="163">
        <f>SHEET1!BH542*10000-$H588</f>
        <v>3219.2527932770899</v>
      </c>
      <c r="V588" s="168" t="str">
        <f t="shared" si="87"/>
        <v>X</v>
      </c>
      <c r="W588" s="34">
        <f t="shared" si="80"/>
        <v>-0.83535418488421109</v>
      </c>
      <c r="Z588" s="163">
        <f>(1/SHEET1!H542)*10000-$H588</f>
        <v>7089.3607047654186</v>
      </c>
      <c r="AA588" s="168" t="str">
        <f t="shared" si="88"/>
        <v xml:space="preserve"> </v>
      </c>
      <c r="AB588" s="163">
        <f>(1/SHEET1!AZ542)*10000-$H588</f>
        <v>8802.3486097413261</v>
      </c>
      <c r="AC588" s="168" t="str">
        <f t="shared" si="89"/>
        <v xml:space="preserve"> </v>
      </c>
    </row>
    <row r="589" spans="1:29" ht="15">
      <c r="A589" s="159" t="str">
        <f>SHEET1!A543</f>
        <v>10 October 2008</v>
      </c>
      <c r="B589" s="160">
        <f>SHEET1!B543</f>
        <v>0.23958333333333334</v>
      </c>
      <c r="C589" s="161"/>
      <c r="D589" s="162"/>
      <c r="E589" s="161"/>
      <c r="H589" s="163">
        <f>SHEET1!BS543*100</f>
        <v>8075.0051092840649</v>
      </c>
      <c r="I589" s="168" t="str">
        <f t="shared" si="81"/>
        <v xml:space="preserve"> </v>
      </c>
      <c r="K589" s="163">
        <f>(1/SHEET1!AF543)*10000-H589</f>
        <v>-685.66054414699192</v>
      </c>
      <c r="L589" s="168" t="str">
        <f t="shared" si="82"/>
        <v xml:space="preserve"> </v>
      </c>
      <c r="M589" s="163">
        <f>SHEET1!BL543*100-H589</f>
        <v>1841.9948907159351</v>
      </c>
      <c r="N589" s="168" t="str">
        <f t="shared" si="83"/>
        <v xml:space="preserve"> </v>
      </c>
      <c r="O589" s="163">
        <f>(1/SHEET1!AR543)*10000-$H589</f>
        <v>-2143.4551952915381</v>
      </c>
      <c r="P589" s="168" t="str">
        <f t="shared" si="84"/>
        <v xml:space="preserve"> </v>
      </c>
      <c r="Q589" s="163">
        <f>SHEET1!BD543*10000-$H589</f>
        <v>3541.9948907159351</v>
      </c>
      <c r="R589" s="168" t="str">
        <f t="shared" si="85"/>
        <v xml:space="preserve"> </v>
      </c>
      <c r="S589" s="163">
        <f>SHEET1!BP543*1000-$H589</f>
        <v>-886.40510928406457</v>
      </c>
      <c r="T589" s="168" t="str">
        <f t="shared" si="86"/>
        <v xml:space="preserve"> </v>
      </c>
      <c r="U589" s="163">
        <f>SHEET1!BH543*10000-$H589</f>
        <v>3177.9948907159351</v>
      </c>
      <c r="V589" s="168" t="str">
        <f t="shared" si="87"/>
        <v xml:space="preserve"> </v>
      </c>
      <c r="W589" s="34">
        <f t="shared" si="80"/>
        <v>-0.83828221884343723</v>
      </c>
      <c r="Z589" s="163">
        <f>(1/SHEET1!H543)*10000-$H589</f>
        <v>7058.1668035488628</v>
      </c>
      <c r="AA589" s="168" t="str">
        <f t="shared" si="88"/>
        <v xml:space="preserve"> </v>
      </c>
      <c r="AB589" s="163">
        <f>(1/SHEET1!AZ543)*10000-$H589</f>
        <v>8751.5134840189785</v>
      </c>
      <c r="AC589" s="168" t="str">
        <f t="shared" si="89"/>
        <v xml:space="preserve"> </v>
      </c>
    </row>
    <row r="590" spans="1:29" ht="15">
      <c r="A590" s="159" t="str">
        <f>SHEET1!A544</f>
        <v>10 October 2008</v>
      </c>
      <c r="B590" s="160">
        <f>SHEET1!B544</f>
        <v>0.22916666666666666</v>
      </c>
      <c r="C590" s="161"/>
      <c r="D590" s="162"/>
      <c r="E590" s="161"/>
      <c r="H590" s="163">
        <f>SHEET1!BS544*100</f>
        <v>8074.1459737250962</v>
      </c>
      <c r="I590" s="168" t="str">
        <f t="shared" si="81"/>
        <v xml:space="preserve"> </v>
      </c>
      <c r="K590" s="163">
        <f>(1/SHEET1!AF544)*10000-H590</f>
        <v>-690.80279593419345</v>
      </c>
      <c r="L590" s="168" t="str">
        <f t="shared" si="82"/>
        <v xml:space="preserve"> </v>
      </c>
      <c r="M590" s="163">
        <f>SHEET1!BL544*100-H590</f>
        <v>1867.8540262749038</v>
      </c>
      <c r="N590" s="168" t="str">
        <f t="shared" si="83"/>
        <v xml:space="preserve"> </v>
      </c>
      <c r="O590" s="163">
        <f>(1/SHEET1!AR544)*10000-$H590</f>
        <v>-2149.9753576113517</v>
      </c>
      <c r="P590" s="168" t="str">
        <f t="shared" si="84"/>
        <v xml:space="preserve"> </v>
      </c>
      <c r="Q590" s="163">
        <f>SHEET1!BD544*10000-$H590</f>
        <v>3544.8540262749038</v>
      </c>
      <c r="R590" s="168" t="str">
        <f t="shared" si="85"/>
        <v xml:space="preserve"> </v>
      </c>
      <c r="S590" s="163">
        <f>SHEET1!BP544*1000-$H590</f>
        <v>-896.64597372509616</v>
      </c>
      <c r="T590" s="168" t="str">
        <f t="shared" si="86"/>
        <v xml:space="preserve"> </v>
      </c>
      <c r="U590" s="163">
        <f>SHEET1!BH544*10000-$H590</f>
        <v>3188.8540262749038</v>
      </c>
      <c r="V590" s="168" t="str">
        <f t="shared" si="87"/>
        <v xml:space="preserve"> </v>
      </c>
      <c r="W590" s="34">
        <f t="shared" si="80"/>
        <v>-0.83454139721701148</v>
      </c>
      <c r="Z590" s="163">
        <f>(1/SHEET1!H544)*10000-$H590</f>
        <v>6922.85462615493</v>
      </c>
      <c r="AA590" s="168" t="str">
        <f t="shared" si="88"/>
        <v>N</v>
      </c>
      <c r="AB590" s="163">
        <f>(1/SHEET1!AZ544)*10000-$H590</f>
        <v>8673.4674913561321</v>
      </c>
      <c r="AC590" s="168" t="str">
        <f t="shared" si="89"/>
        <v xml:space="preserve"> </v>
      </c>
    </row>
    <row r="591" spans="1:29" ht="15">
      <c r="A591" s="159" t="str">
        <f>SHEET1!A545</f>
        <v>10 October 2008</v>
      </c>
      <c r="B591" s="160">
        <f>SHEET1!B545</f>
        <v>0.21875</v>
      </c>
      <c r="C591" s="161"/>
      <c r="D591" s="162"/>
      <c r="E591" s="161"/>
      <c r="H591" s="163">
        <f>SHEET1!BS545*100</f>
        <v>8077.061161462213</v>
      </c>
      <c r="I591" s="168" t="str">
        <f t="shared" si="81"/>
        <v xml:space="preserve"> </v>
      </c>
      <c r="K591" s="163">
        <f>(1/SHEET1!AF545)*10000-H591</f>
        <v>-692.08220865222938</v>
      </c>
      <c r="L591" s="168" t="str">
        <f t="shared" si="82"/>
        <v>N</v>
      </c>
      <c r="M591" s="163">
        <f>SHEET1!BL545*100-H591</f>
        <v>1858.938838537787</v>
      </c>
      <c r="N591" s="168" t="str">
        <f t="shared" si="83"/>
        <v xml:space="preserve"> </v>
      </c>
      <c r="O591" s="163">
        <f>(1/SHEET1!AR545)*10000-$H591</f>
        <v>-2147.9730552129549</v>
      </c>
      <c r="P591" s="168" t="str">
        <f t="shared" si="84"/>
        <v xml:space="preserve"> </v>
      </c>
      <c r="Q591" s="163">
        <f>SHEET1!BD545*10000-$H591</f>
        <v>3562.938838537787</v>
      </c>
      <c r="R591" s="168" t="str">
        <f t="shared" si="85"/>
        <v xml:space="preserve"> </v>
      </c>
      <c r="S591" s="163">
        <f>SHEET1!BP545*1000-$H591</f>
        <v>-901.16116146221248</v>
      </c>
      <c r="T591" s="168" t="str">
        <f t="shared" si="86"/>
        <v>N</v>
      </c>
      <c r="U591" s="163">
        <f>SHEET1!BH545*10000-$H591</f>
        <v>3195.938838537787</v>
      </c>
      <c r="V591" s="168" t="str">
        <f t="shared" si="87"/>
        <v xml:space="preserve"> </v>
      </c>
      <c r="W591" s="34">
        <f t="shared" si="80"/>
        <v>-0.82749321169621715</v>
      </c>
      <c r="Z591" s="163">
        <f>(1/SHEET1!H545)*10000-$H591</f>
        <v>7090.5408406612505</v>
      </c>
      <c r="AA591" s="168" t="str">
        <f t="shared" si="88"/>
        <v xml:space="preserve"> </v>
      </c>
      <c r="AB591" s="163">
        <f>(1/SHEET1!AZ545)*10000-$H591</f>
        <v>8760.7903286876426</v>
      </c>
      <c r="AC591" s="168" t="str">
        <f t="shared" si="89"/>
        <v xml:space="preserve"> </v>
      </c>
    </row>
    <row r="592" spans="1:29" ht="15">
      <c r="A592" s="159" t="str">
        <f>SHEET1!A546</f>
        <v>10 October 2008</v>
      </c>
      <c r="B592" s="160">
        <f>SHEET1!B546</f>
        <v>0.20833333333333334</v>
      </c>
      <c r="C592" s="161"/>
      <c r="D592" s="162"/>
      <c r="E592" s="161"/>
      <c r="H592" s="163">
        <f>SHEET1!BS546*100</f>
        <v>8080.8045440365549</v>
      </c>
      <c r="I592" s="168" t="str">
        <f t="shared" si="81"/>
        <v>X</v>
      </c>
      <c r="K592" s="163">
        <f>(1/SHEET1!AF546)*10000-H592</f>
        <v>-687.63583192654551</v>
      </c>
      <c r="L592" s="168" t="str">
        <f t="shared" si="82"/>
        <v xml:space="preserve"> </v>
      </c>
      <c r="M592" s="163">
        <f>SHEET1!BL546*100-H592</f>
        <v>1836.1954559634451</v>
      </c>
      <c r="N592" s="168" t="str">
        <f t="shared" si="83"/>
        <v xml:space="preserve"> </v>
      </c>
      <c r="O592" s="163">
        <f>(1/SHEET1!AR546)*10000-$H592</f>
        <v>-2143.6199569677428</v>
      </c>
      <c r="P592" s="168" t="str">
        <f t="shared" si="84"/>
        <v xml:space="preserve"> </v>
      </c>
      <c r="Q592" s="163">
        <f>SHEET1!BD546*10000-$H592</f>
        <v>3566.1954559634451</v>
      </c>
      <c r="R592" s="168" t="str">
        <f t="shared" si="85"/>
        <v xml:space="preserve"> </v>
      </c>
      <c r="S592" s="163">
        <f>SHEET1!BP546*1000-$H592</f>
        <v>-896.10454403655422</v>
      </c>
      <c r="T592" s="168" t="str">
        <f t="shared" si="86"/>
        <v xml:space="preserve"> </v>
      </c>
      <c r="U592" s="163">
        <f>SHEET1!BH546*10000-$H592</f>
        <v>3182.1954559634451</v>
      </c>
      <c r="V592" s="168" t="str">
        <f t="shared" si="87"/>
        <v xml:space="preserve"> </v>
      </c>
      <c r="W592" s="34">
        <f t="shared" si="80"/>
        <v>-0.83047351684118398</v>
      </c>
      <c r="Z592" s="163">
        <f>(1/SHEET1!H546)*10000-$H592</f>
        <v>7052.3673687963728</v>
      </c>
      <c r="AA592" s="168" t="str">
        <f t="shared" si="88"/>
        <v xml:space="preserve"> </v>
      </c>
      <c r="AB592" s="163">
        <f>(1/SHEET1!AZ546)*10000-$H592</f>
        <v>8748.5458430385061</v>
      </c>
      <c r="AC592" s="168" t="str">
        <f t="shared" si="89"/>
        <v xml:space="preserve"> </v>
      </c>
    </row>
    <row r="593" spans="1:29" ht="15">
      <c r="A593" s="159" t="str">
        <f>SHEET1!A547</f>
        <v>10 October 2008</v>
      </c>
      <c r="B593" s="160">
        <f>SHEET1!B547</f>
        <v>0.19791666666666666</v>
      </c>
      <c r="C593" s="161"/>
      <c r="D593" s="162"/>
      <c r="E593" s="161"/>
      <c r="H593" s="163">
        <f>SHEET1!BS547*100</f>
        <v>8075.7117664418474</v>
      </c>
      <c r="I593" s="168" t="str">
        <f t="shared" si="81"/>
        <v xml:space="preserve"> </v>
      </c>
      <c r="K593" s="163">
        <f>(1/SHEET1!AF547)*10000-H593</f>
        <v>-686.36720130477443</v>
      </c>
      <c r="L593" s="168" t="str">
        <f t="shared" si="82"/>
        <v xml:space="preserve"> </v>
      </c>
      <c r="M593" s="163">
        <f>SHEET1!BL547*100-H593</f>
        <v>1822.2882335581526</v>
      </c>
      <c r="N593" s="168" t="str">
        <f t="shared" si="83"/>
        <v xml:space="preserve"> </v>
      </c>
      <c r="O593" s="163">
        <f>(1/SHEET1!AR547)*10000-$H593</f>
        <v>-2135.3529687704686</v>
      </c>
      <c r="P593" s="168" t="str">
        <f t="shared" si="84"/>
        <v>X</v>
      </c>
      <c r="Q593" s="163">
        <f>SHEET1!BD547*10000-$H593</f>
        <v>3558.2882335581526</v>
      </c>
      <c r="R593" s="168" t="str">
        <f t="shared" si="85"/>
        <v xml:space="preserve"> </v>
      </c>
      <c r="S593" s="163">
        <f>SHEET1!BP547*1000-$H593</f>
        <v>-883.41176644184725</v>
      </c>
      <c r="T593" s="168" t="str">
        <f t="shared" si="86"/>
        <v xml:space="preserve"> </v>
      </c>
      <c r="U593" s="163">
        <f>SHEET1!BH547*10000-$H593</f>
        <v>3192.2882335581526</v>
      </c>
      <c r="V593" s="168" t="str">
        <f t="shared" si="87"/>
        <v xml:space="preserve"> </v>
      </c>
      <c r="W593" s="34">
        <f t="shared" si="80"/>
        <v>-0.82202693157274043</v>
      </c>
      <c r="Z593" s="163">
        <f>(1/SHEET1!H547)*10000-$H593</f>
        <v>7193.7950284886756</v>
      </c>
      <c r="AA593" s="168" t="str">
        <f t="shared" si="88"/>
        <v>X</v>
      </c>
      <c r="AB593" s="163">
        <f>(1/SHEET1!AZ547)*10000-$H593</f>
        <v>8861.9576102519204</v>
      </c>
      <c r="AC593" s="168" t="str">
        <f t="shared" si="89"/>
        <v>X</v>
      </c>
    </row>
    <row r="594" spans="1:29" ht="15">
      <c r="A594" s="159" t="str">
        <f>SHEET1!A548</f>
        <v>10 October 2008</v>
      </c>
      <c r="B594" s="160">
        <f>SHEET1!B548</f>
        <v>0.1875</v>
      </c>
      <c r="C594" s="161"/>
      <c r="D594" s="162"/>
      <c r="E594" s="161"/>
      <c r="H594" s="163">
        <f>SHEET1!BS548*100</f>
        <v>8073.0388174483123</v>
      </c>
      <c r="I594" s="168" t="str">
        <f t="shared" si="81"/>
        <v xml:space="preserve"> </v>
      </c>
      <c r="K594" s="163">
        <f>(1/SHEET1!AF548)*10000-H594</f>
        <v>-679.32347548897724</v>
      </c>
      <c r="L594" s="168" t="str">
        <f t="shared" si="82"/>
        <v xml:space="preserve"> </v>
      </c>
      <c r="M594" s="163">
        <f>SHEET1!BL548*100-H594</f>
        <v>1814.9611825516877</v>
      </c>
      <c r="N594" s="168" t="str">
        <f t="shared" si="83"/>
        <v xml:space="preserve"> </v>
      </c>
      <c r="O594" s="163">
        <f>(1/SHEET1!AR548)*10000-$H594</f>
        <v>-2164.968393248856</v>
      </c>
      <c r="P594" s="168" t="str">
        <f t="shared" si="84"/>
        <v xml:space="preserve"> </v>
      </c>
      <c r="Q594" s="163">
        <f>SHEET1!BD548*10000-$H594</f>
        <v>3564.9611825516877</v>
      </c>
      <c r="R594" s="168" t="str">
        <f t="shared" si="85"/>
        <v xml:space="preserve"> </v>
      </c>
      <c r="S594" s="163">
        <f>SHEET1!BP548*1000-$H594</f>
        <v>-884.83881744831251</v>
      </c>
      <c r="T594" s="168" t="str">
        <f t="shared" si="86"/>
        <v xml:space="preserve"> </v>
      </c>
      <c r="U594" s="163">
        <f>SHEET1!BH548*10000-$H594</f>
        <v>3189.9611825516877</v>
      </c>
      <c r="V594" s="168" t="str">
        <f t="shared" si="87"/>
        <v xml:space="preserve"> </v>
      </c>
      <c r="W594" s="34">
        <f t="shared" si="80"/>
        <v>-0.81510922411495845</v>
      </c>
      <c r="Z594" s="163">
        <f>(1/SHEET1!H548)*10000-$H594</f>
        <v>7145.3449901913154</v>
      </c>
      <c r="AA594" s="168" t="str">
        <f t="shared" si="88"/>
        <v xml:space="preserve"> </v>
      </c>
      <c r="AB594" s="163">
        <f>(1/SHEET1!AZ548)*10000-$H594</f>
        <v>8830.2742319093595</v>
      </c>
      <c r="AC594" s="168" t="str">
        <f t="shared" si="89"/>
        <v xml:space="preserve"> </v>
      </c>
    </row>
    <row r="595" spans="1:29" ht="15">
      <c r="A595" s="159" t="str">
        <f>SHEET1!A549</f>
        <v>10 October 2008</v>
      </c>
      <c r="B595" s="160">
        <f>SHEET1!B549</f>
        <v>0.17708333333333334</v>
      </c>
      <c r="C595" s="161"/>
      <c r="D595" s="162"/>
      <c r="E595" s="161"/>
      <c r="H595" s="163">
        <f>SHEET1!BS549*100</f>
        <v>8073.5404668285046</v>
      </c>
      <c r="I595" s="168" t="str">
        <f t="shared" si="81"/>
        <v xml:space="preserve"> </v>
      </c>
      <c r="K595" s="163">
        <f>(1/SHEET1!AF549)*10000-H595</f>
        <v>-672.7115739925066</v>
      </c>
      <c r="L595" s="168" t="str">
        <f t="shared" si="82"/>
        <v>X</v>
      </c>
      <c r="M595" s="163">
        <f>SHEET1!BL549*100-H595</f>
        <v>1800.4595331714954</v>
      </c>
      <c r="N595" s="168" t="str">
        <f t="shared" si="83"/>
        <v xml:space="preserve"> </v>
      </c>
      <c r="O595" s="163">
        <f>(1/SHEET1!AR549)*10000-$H595</f>
        <v>-2159.5301764506003</v>
      </c>
      <c r="P595" s="168" t="str">
        <f t="shared" si="84"/>
        <v xml:space="preserve"> </v>
      </c>
      <c r="Q595" s="163">
        <f>SHEET1!BD549*10000-$H595</f>
        <v>3545.4595331714954</v>
      </c>
      <c r="R595" s="168" t="str">
        <f t="shared" si="85"/>
        <v xml:space="preserve"> </v>
      </c>
      <c r="S595" s="163">
        <f>SHEET1!BP549*1000-$H595</f>
        <v>-884.14046682850494</v>
      </c>
      <c r="T595" s="168" t="str">
        <f t="shared" si="86"/>
        <v xml:space="preserve"> </v>
      </c>
      <c r="U595" s="163">
        <f>SHEET1!BH549*10000-$H595</f>
        <v>3169.4595331714954</v>
      </c>
      <c r="V595" s="168" t="str">
        <f t="shared" si="87"/>
        <v>N</v>
      </c>
      <c r="W595" s="34">
        <f t="shared" si="80"/>
        <v>-0.78265040129664643</v>
      </c>
      <c r="Z595" s="163">
        <f>(1/SHEET1!H549)*10000-$H595</f>
        <v>7140.2127660940569</v>
      </c>
      <c r="AA595" s="168" t="str">
        <f t="shared" si="88"/>
        <v xml:space="preserve"> </v>
      </c>
      <c r="AB595" s="163">
        <f>(1/SHEET1!AZ549)*10000-$H595</f>
        <v>8826.915845491927</v>
      </c>
      <c r="AC595" s="168" t="str">
        <f t="shared" si="89"/>
        <v xml:space="preserve"> </v>
      </c>
    </row>
    <row r="596" spans="1:29" ht="15">
      <c r="A596" s="159" t="str">
        <f>SHEET1!A550</f>
        <v>10 October 2008</v>
      </c>
      <c r="B596" s="160">
        <f>SHEET1!B550</f>
        <v>0.16666666666666666</v>
      </c>
      <c r="C596" s="161"/>
      <c r="D596" s="162"/>
      <c r="E596" s="161"/>
      <c r="H596" s="163">
        <f>SHEET1!BS550*100</f>
        <v>8058.3956591813521</v>
      </c>
      <c r="I596" s="168" t="str">
        <f t="shared" si="81"/>
        <v xml:space="preserve"> </v>
      </c>
      <c r="K596" s="163">
        <f>(1/SHEET1!AF550)*10000-H596</f>
        <v>-677.23238784979003</v>
      </c>
      <c r="L596" s="168" t="str">
        <f t="shared" si="82"/>
        <v xml:space="preserve"> </v>
      </c>
      <c r="M596" s="163">
        <f>SHEET1!BL550*100-H596</f>
        <v>1814.6043408186479</v>
      </c>
      <c r="N596" s="168" t="str">
        <f t="shared" si="83"/>
        <v xml:space="preserve"> </v>
      </c>
      <c r="O596" s="163">
        <f>(1/SHEET1!AR550)*10000-$H596</f>
        <v>-2157.2980550269795</v>
      </c>
      <c r="P596" s="168" t="str">
        <f t="shared" si="84"/>
        <v xml:space="preserve"> </v>
      </c>
      <c r="Q596" s="163">
        <f>SHEET1!BD550*10000-$H596</f>
        <v>3550.6043408186479</v>
      </c>
      <c r="R596" s="168" t="str">
        <f t="shared" si="85"/>
        <v xml:space="preserve"> </v>
      </c>
      <c r="S596" s="163">
        <f>SHEET1!BP550*1000-$H596</f>
        <v>-892.39565918135213</v>
      </c>
      <c r="T596" s="168" t="str">
        <f t="shared" si="86"/>
        <v xml:space="preserve"> </v>
      </c>
      <c r="U596" s="163">
        <f>SHEET1!BH550*10000-$H596</f>
        <v>3177.6043408186479</v>
      </c>
      <c r="V596" s="168" t="str">
        <f t="shared" si="87"/>
        <v xml:space="preserve"> </v>
      </c>
      <c r="W596" s="34">
        <f t="shared" si="80"/>
        <v>-0.68012722250500313</v>
      </c>
      <c r="Z596" s="163">
        <f>(1/SHEET1!H550)*10000-$H596</f>
        <v>7169.2577594268414</v>
      </c>
      <c r="AA596" s="168" t="str">
        <f t="shared" si="88"/>
        <v xml:space="preserve"> </v>
      </c>
      <c r="AB596" s="163">
        <f>(1/SHEET1!AZ550)*10000-$H596</f>
        <v>8839.2048815418639</v>
      </c>
      <c r="AC596" s="168" t="str">
        <f t="shared" si="89"/>
        <v xml:space="preserve"> </v>
      </c>
    </row>
    <row r="597" spans="1:29" ht="15">
      <c r="A597" s="159" t="str">
        <f>SHEET1!A551</f>
        <v>10 October 2008</v>
      </c>
      <c r="B597" s="160">
        <f>SHEET1!B551</f>
        <v>0.15625</v>
      </c>
      <c r="C597" s="161"/>
      <c r="D597" s="162"/>
      <c r="E597" s="161"/>
      <c r="H597" s="163">
        <f>SHEET1!BS551*100</f>
        <v>8060.0479010995314</v>
      </c>
      <c r="I597" s="168" t="str">
        <f t="shared" si="81"/>
        <v xml:space="preserve"> </v>
      </c>
      <c r="K597" s="163">
        <f>(1/SHEET1!AF551)*10000-H597</f>
        <v>-678.88462976796927</v>
      </c>
      <c r="L597" s="168" t="str">
        <f t="shared" si="82"/>
        <v xml:space="preserve"> </v>
      </c>
      <c r="M597" s="163">
        <f>SHEET1!BL551*100-H597</f>
        <v>1821.9520989004686</v>
      </c>
      <c r="N597" s="168" t="str">
        <f t="shared" si="83"/>
        <v xml:space="preserve"> </v>
      </c>
      <c r="O597" s="163">
        <f>(1/SHEET1!AR551)*10000-$H597</f>
        <v>-2161.7348186411136</v>
      </c>
      <c r="P597" s="168" t="str">
        <f t="shared" si="84"/>
        <v xml:space="preserve"> </v>
      </c>
      <c r="Q597" s="163">
        <f>SHEET1!BD551*10000-$H597</f>
        <v>3554.9520989004686</v>
      </c>
      <c r="R597" s="168" t="str">
        <f t="shared" si="85"/>
        <v xml:space="preserve"> </v>
      </c>
      <c r="S597" s="163">
        <f>SHEET1!BP551*1000-$H597</f>
        <v>-899.24790109953119</v>
      </c>
      <c r="T597" s="168" t="str">
        <f t="shared" si="86"/>
        <v xml:space="preserve"> </v>
      </c>
      <c r="U597" s="163">
        <f>SHEET1!BH551*10000-$H597</f>
        <v>3187.9520989004686</v>
      </c>
      <c r="V597" s="168" t="str">
        <f t="shared" si="87"/>
        <v xml:space="preserve"> </v>
      </c>
      <c r="W597" s="34">
        <f t="shared" si="80"/>
        <v>-0.62605947339770451</v>
      </c>
      <c r="Z597" s="163">
        <f>(1/SHEET1!H551)*10000-$H597</f>
        <v>7050.257327066076</v>
      </c>
      <c r="AA597" s="168" t="str">
        <f t="shared" si="88"/>
        <v xml:space="preserve"> </v>
      </c>
      <c r="AB597" s="163">
        <f>(1/SHEET1!AZ551)*10000-$H597</f>
        <v>8780.6391989341519</v>
      </c>
      <c r="AC597" s="168" t="str">
        <f t="shared" si="89"/>
        <v xml:space="preserve"> </v>
      </c>
    </row>
    <row r="598" spans="1:29" ht="15">
      <c r="A598" s="159" t="str">
        <f>SHEET1!A552</f>
        <v>10 October 2008</v>
      </c>
      <c r="B598" s="160">
        <f>SHEET1!B552</f>
        <v>0.14583333333333334</v>
      </c>
      <c r="C598" s="161"/>
      <c r="D598" s="162"/>
      <c r="E598" s="161"/>
      <c r="H598" s="163">
        <f>SHEET1!BS552*100</f>
        <v>8053.7816378275184</v>
      </c>
      <c r="I598" s="168" t="str">
        <f t="shared" si="81"/>
        <v xml:space="preserve"> </v>
      </c>
      <c r="K598" s="163">
        <f>(1/SHEET1!AF552)*10000-H598</f>
        <v>-681.32513532088342</v>
      </c>
      <c r="L598" s="168" t="str">
        <f t="shared" si="82"/>
        <v xml:space="preserve"> </v>
      </c>
      <c r="M598" s="163">
        <f>SHEET1!BL552*100-H598</f>
        <v>1841.2183621724816</v>
      </c>
      <c r="N598" s="168" t="str">
        <f t="shared" si="83"/>
        <v xml:space="preserve"> </v>
      </c>
      <c r="O598" s="163">
        <f>(1/SHEET1!AR552)*10000-$H598</f>
        <v>-2172.4665757796447</v>
      </c>
      <c r="P598" s="168" t="str">
        <f t="shared" si="84"/>
        <v xml:space="preserve"> </v>
      </c>
      <c r="Q598" s="163">
        <f>SHEET1!BD552*10000-$H598</f>
        <v>3554.2183621724816</v>
      </c>
      <c r="R598" s="168" t="str">
        <f t="shared" si="85"/>
        <v xml:space="preserve"> </v>
      </c>
      <c r="S598" s="163">
        <f>SHEET1!BP552*1000-$H598</f>
        <v>-900.68163782751799</v>
      </c>
      <c r="T598" s="168" t="str">
        <f t="shared" si="86"/>
        <v xml:space="preserve"> </v>
      </c>
      <c r="U598" s="163">
        <f>SHEET1!BH552*10000-$H598</f>
        <v>3193.2183621724816</v>
      </c>
      <c r="V598" s="168" t="str">
        <f t="shared" si="87"/>
        <v xml:space="preserve"> </v>
      </c>
      <c r="W598" s="34">
        <f t="shared" si="80"/>
        <v>-0.53499017826604534</v>
      </c>
      <c r="Z598" s="163">
        <f>(1/SHEET1!H552)*10000-$H598</f>
        <v>6981.5513947991531</v>
      </c>
      <c r="AA598" s="168" t="str">
        <f t="shared" si="88"/>
        <v xml:space="preserve"> </v>
      </c>
      <c r="AB598" s="163">
        <f>(1/SHEET1!AZ552)*10000-$H598</f>
        <v>8663.0354801932135</v>
      </c>
      <c r="AC598" s="168" t="str">
        <f t="shared" si="89"/>
        <v xml:space="preserve"> </v>
      </c>
    </row>
    <row r="599" spans="1:29" ht="15">
      <c r="A599" s="159" t="str">
        <f>SHEET1!A553</f>
        <v>10 October 2008</v>
      </c>
      <c r="B599" s="160">
        <f>SHEET1!B553</f>
        <v>0.13541666666666666</v>
      </c>
      <c r="C599" s="161"/>
      <c r="D599" s="162"/>
      <c r="E599" s="161"/>
      <c r="H599" s="163">
        <f>SHEET1!BS553*100</f>
        <v>8050.7269542059557</v>
      </c>
      <c r="I599" s="168" t="str">
        <f t="shared" si="81"/>
        <v xml:space="preserve"> </v>
      </c>
      <c r="K599" s="163">
        <f>(1/SHEET1!AF553)*10000-H599</f>
        <v>-682.07320724552483</v>
      </c>
      <c r="L599" s="168" t="str">
        <f t="shared" si="82"/>
        <v xml:space="preserve"> </v>
      </c>
      <c r="M599" s="163">
        <f>SHEET1!BL553*100-H599</f>
        <v>1830.2730457940443</v>
      </c>
      <c r="N599" s="168" t="str">
        <f t="shared" si="83"/>
        <v xml:space="preserve"> </v>
      </c>
      <c r="O599" s="163">
        <f>(1/SHEET1!AR553)*10000-$H599</f>
        <v>-2173.90513944338</v>
      </c>
      <c r="P599" s="168" t="str">
        <f t="shared" si="84"/>
        <v xml:space="preserve"> </v>
      </c>
      <c r="Q599" s="163">
        <f>SHEET1!BD553*10000-$H599</f>
        <v>3563.2730457940443</v>
      </c>
      <c r="R599" s="168" t="str">
        <f t="shared" si="85"/>
        <v xml:space="preserve"> </v>
      </c>
      <c r="S599" s="163">
        <f>SHEET1!BP553*1000-$H599</f>
        <v>-901.42695420595555</v>
      </c>
      <c r="T599" s="168" t="str">
        <f t="shared" si="86"/>
        <v xml:space="preserve"> </v>
      </c>
      <c r="U599" s="163">
        <f>SHEET1!BH553*10000-$H599</f>
        <v>3229.2730457940424</v>
      </c>
      <c r="V599" s="168" t="str">
        <f t="shared" si="87"/>
        <v xml:space="preserve"> </v>
      </c>
      <c r="W599" s="34">
        <f t="shared" si="80"/>
        <v>-0.48482715713049351</v>
      </c>
      <c r="Z599" s="163">
        <f>(1/SHEET1!H553)*10000-$H599</f>
        <v>6984.6060784207157</v>
      </c>
      <c r="AA599" s="168" t="str">
        <f t="shared" si="88"/>
        <v xml:space="preserve"> </v>
      </c>
      <c r="AB599" s="163">
        <f>(1/SHEET1!AZ553)*10000-$H599</f>
        <v>8691.2787380759801</v>
      </c>
      <c r="AC599" s="168" t="str">
        <f t="shared" si="89"/>
        <v xml:space="preserve"> </v>
      </c>
    </row>
    <row r="600" spans="1:29" ht="15">
      <c r="A600" s="159" t="str">
        <f>SHEET1!A554</f>
        <v>10 October 2008</v>
      </c>
      <c r="B600" s="160">
        <f>SHEET1!B554</f>
        <v>0.125</v>
      </c>
      <c r="C600" s="161"/>
      <c r="D600" s="162"/>
      <c r="E600" s="161"/>
      <c r="H600" s="163">
        <f>SHEET1!BS554*100</f>
        <v>8054.1789645587069</v>
      </c>
      <c r="I600" s="168" t="str">
        <f t="shared" si="81"/>
        <v xml:space="preserve"> </v>
      </c>
      <c r="K600" s="163">
        <f>(1/SHEET1!AF554)*10000-H600</f>
        <v>-680.63523944441658</v>
      </c>
      <c r="L600" s="168" t="str">
        <f t="shared" si="82"/>
        <v xml:space="preserve"> </v>
      </c>
      <c r="M600" s="163">
        <f>SHEET1!BL554*100-H600</f>
        <v>1841.8210354412931</v>
      </c>
      <c r="N600" s="168" t="str">
        <f t="shared" si="83"/>
        <v xml:space="preserve"> </v>
      </c>
      <c r="O600" s="163">
        <f>(1/SHEET1!AR554)*10000-$H600</f>
        <v>-2171.4799822656305</v>
      </c>
      <c r="P600" s="168" t="str">
        <f t="shared" si="84"/>
        <v xml:space="preserve"> </v>
      </c>
      <c r="Q600" s="163">
        <f>SHEET1!BD554*10000-$H600</f>
        <v>3540.8210354412931</v>
      </c>
      <c r="R600" s="168" t="str">
        <f t="shared" si="85"/>
        <v xml:space="preserve"> </v>
      </c>
      <c r="S600" s="163">
        <f>SHEET1!BP554*1000-$H600</f>
        <v>-898.37896455870668</v>
      </c>
      <c r="T600" s="168" t="str">
        <f t="shared" si="86"/>
        <v xml:space="preserve"> </v>
      </c>
      <c r="U600" s="163">
        <f>SHEET1!BH554*10000-$H600</f>
        <v>3207.8210354412931</v>
      </c>
      <c r="V600" s="168" t="str">
        <f t="shared" si="87"/>
        <v xml:space="preserve"> </v>
      </c>
      <c r="W600" s="34">
        <f t="shared" si="80"/>
        <v>-0.46328344023276985</v>
      </c>
      <c r="Z600" s="163">
        <f>(1/SHEET1!H554)*10000-$H600</f>
        <v>6967.6026187370717</v>
      </c>
      <c r="AA600" s="168" t="str">
        <f t="shared" si="88"/>
        <v xml:space="preserve"> </v>
      </c>
      <c r="AB600" s="163">
        <f>(1/SHEET1!AZ554)*10000-$H600</f>
        <v>8673.823711921721</v>
      </c>
      <c r="AC600" s="168" t="str">
        <f t="shared" si="89"/>
        <v xml:space="preserve"> </v>
      </c>
    </row>
    <row r="601" spans="1:29" ht="15">
      <c r="A601" s="159" t="str">
        <f>SHEET1!A555</f>
        <v>10 October 2008</v>
      </c>
      <c r="B601" s="160">
        <f>SHEET1!B555</f>
        <v>0.11458333333333333</v>
      </c>
      <c r="C601" s="161"/>
      <c r="D601" s="162"/>
      <c r="E601" s="161"/>
      <c r="H601" s="163">
        <f>SHEET1!BS555*100</f>
        <v>8045.8226459164489</v>
      </c>
      <c r="I601" s="168" t="str">
        <f t="shared" si="81"/>
        <v>N</v>
      </c>
      <c r="K601" s="163">
        <f>(1/SHEET1!AF555)*10000-H601</f>
        <v>-686.38785050873685</v>
      </c>
      <c r="L601" s="168" t="str">
        <f t="shared" si="82"/>
        <v xml:space="preserve"> </v>
      </c>
      <c r="M601" s="163">
        <f>SHEET1!BL555*100-H601</f>
        <v>1856.1773540835511</v>
      </c>
      <c r="N601" s="168" t="str">
        <f t="shared" si="83"/>
        <v xml:space="preserve"> </v>
      </c>
      <c r="O601" s="163">
        <f>(1/SHEET1!AR555)*10000-$H601</f>
        <v>-2168.3100092642799</v>
      </c>
      <c r="P601" s="168" t="str">
        <f t="shared" si="84"/>
        <v xml:space="preserve"> </v>
      </c>
      <c r="Q601" s="163">
        <f>SHEET1!BD555*10000-$H601</f>
        <v>3543.1773540835511</v>
      </c>
      <c r="R601" s="168" t="str">
        <f t="shared" si="85"/>
        <v xml:space="preserve"> </v>
      </c>
      <c r="S601" s="163">
        <f>SHEET1!BP555*1000-$H601</f>
        <v>-899.22264591644853</v>
      </c>
      <c r="T601" s="168" t="str">
        <f t="shared" si="86"/>
        <v xml:space="preserve"> </v>
      </c>
      <c r="U601" s="163">
        <f>SHEET1!BH555*10000-$H601</f>
        <v>3230.1773540835511</v>
      </c>
      <c r="V601" s="168" t="str">
        <f t="shared" si="87"/>
        <v xml:space="preserve"> </v>
      </c>
      <c r="W601" s="34">
        <f t="shared" si="80"/>
        <v>-0.3691913468011741</v>
      </c>
      <c r="Z601" s="163">
        <f>(1/SHEET1!H555)*10000-$H601</f>
        <v>6946.681102209488</v>
      </c>
      <c r="AA601" s="168" t="str">
        <f t="shared" si="88"/>
        <v xml:space="preserve"> </v>
      </c>
      <c r="AB601" s="163">
        <f>(1/SHEET1!AZ555)*10000-$H601</f>
        <v>8679.3822378433779</v>
      </c>
      <c r="AC601" s="168" t="str">
        <f t="shared" si="89"/>
        <v xml:space="preserve"> </v>
      </c>
    </row>
    <row r="602" spans="1:29" ht="15">
      <c r="A602" s="159" t="str">
        <f>SHEET1!A556</f>
        <v>10 October 2008</v>
      </c>
      <c r="B602" s="160">
        <f>SHEET1!B556</f>
        <v>0.10416666666666667</v>
      </c>
      <c r="C602" s="161"/>
      <c r="D602" s="162"/>
      <c r="E602" s="161"/>
      <c r="H602" s="163">
        <f>SHEET1!BS556*100</f>
        <v>8048.8267028522641</v>
      </c>
      <c r="I602" s="168" t="str">
        <f t="shared" si="81"/>
        <v xml:space="preserve"> </v>
      </c>
      <c r="K602" s="163">
        <f>(1/SHEET1!AF556)*10000-H602</f>
        <v>-688.30852237235831</v>
      </c>
      <c r="L602" s="168" t="str">
        <f t="shared" si="82"/>
        <v xml:space="preserve"> </v>
      </c>
      <c r="M602" s="163">
        <f>SHEET1!BL556*100-H602</f>
        <v>1876.1732971477359</v>
      </c>
      <c r="N602" s="168" t="str">
        <f t="shared" si="83"/>
        <v xml:space="preserve"> </v>
      </c>
      <c r="O602" s="163">
        <f>(1/SHEET1!AR556)*10000-$H602</f>
        <v>-2170.6230818788345</v>
      </c>
      <c r="P602" s="168" t="str">
        <f t="shared" si="84"/>
        <v xml:space="preserve"> </v>
      </c>
      <c r="Q602" s="163">
        <f>SHEET1!BD556*10000-$H602</f>
        <v>3533.173297147734</v>
      </c>
      <c r="R602" s="168" t="str">
        <f t="shared" si="85"/>
        <v xml:space="preserve"> </v>
      </c>
      <c r="S602" s="163">
        <f>SHEET1!BP556*1000-$H602</f>
        <v>-912.82670285226413</v>
      </c>
      <c r="T602" s="168" t="str">
        <f t="shared" si="86"/>
        <v xml:space="preserve"> </v>
      </c>
      <c r="U602" s="163">
        <f>SHEET1!BH556*10000-$H602</f>
        <v>3234.1732971477359</v>
      </c>
      <c r="V602" s="168" t="str">
        <f t="shared" si="87"/>
        <v xml:space="preserve"> </v>
      </c>
      <c r="W602" s="34">
        <f t="shared" si="80"/>
        <v>-0.38095375406293469</v>
      </c>
      <c r="Z602" s="163">
        <f>(1/SHEET1!H556)*10000-$H602</f>
        <v>6934.6914272046724</v>
      </c>
      <c r="AA602" s="168" t="str">
        <f t="shared" si="88"/>
        <v xml:space="preserve"> </v>
      </c>
      <c r="AB602" s="163">
        <f>(1/SHEET1!AZ556)*10000-$H602</f>
        <v>8642.8775201489043</v>
      </c>
      <c r="AC602" s="168" t="str">
        <f t="shared" si="89"/>
        <v xml:space="preserve"> </v>
      </c>
    </row>
    <row r="603" spans="1:29" ht="15">
      <c r="A603" s="159" t="str">
        <f>SHEET1!A557</f>
        <v>10 October 2008</v>
      </c>
      <c r="B603" s="160">
        <f>SHEET1!B557</f>
        <v>9.375E-2</v>
      </c>
      <c r="C603" s="161"/>
      <c r="D603" s="162"/>
      <c r="E603" s="161"/>
      <c r="H603" s="163">
        <f>SHEET1!BS557*100</f>
        <v>8047.2374434071044</v>
      </c>
      <c r="I603" s="168" t="str">
        <f t="shared" si="81"/>
        <v xml:space="preserve"> </v>
      </c>
      <c r="K603" s="163">
        <f>(1/SHEET1!AF557)*10000-H603</f>
        <v>-685.63555883702156</v>
      </c>
      <c r="L603" s="168" t="str">
        <f t="shared" si="82"/>
        <v xml:space="preserve"> </v>
      </c>
      <c r="M603" s="163">
        <f>SHEET1!BL557*100-H603</f>
        <v>1860.7625565928956</v>
      </c>
      <c r="N603" s="168" t="str">
        <f t="shared" si="83"/>
        <v xml:space="preserve"> </v>
      </c>
      <c r="O603" s="163">
        <f>(1/SHEET1!AR557)*10000-$H603</f>
        <v>-2173.1772930311636</v>
      </c>
      <c r="P603" s="168" t="str">
        <f t="shared" si="84"/>
        <v xml:space="preserve"> </v>
      </c>
      <c r="Q603" s="163">
        <f>SHEET1!BD557*10000-$H603</f>
        <v>3537.7625565928956</v>
      </c>
      <c r="R603" s="168" t="str">
        <f t="shared" si="85"/>
        <v xml:space="preserve"> </v>
      </c>
      <c r="S603" s="163">
        <f>SHEET1!BP557*1000-$H603</f>
        <v>-919.93744340710418</v>
      </c>
      <c r="T603" s="168" t="str">
        <f t="shared" si="86"/>
        <v xml:space="preserve"> </v>
      </c>
      <c r="U603" s="163">
        <f>SHEET1!BH557*10000-$H603</f>
        <v>3254.7625565928975</v>
      </c>
      <c r="V603" s="168" t="str">
        <f t="shared" si="87"/>
        <v xml:space="preserve"> </v>
      </c>
      <c r="W603" s="34">
        <f t="shared" si="80"/>
        <v>-0.41442468537889771</v>
      </c>
      <c r="Z603" s="163">
        <f>(1/SHEET1!H557)*10000-$H603</f>
        <v>6929.5485383212181</v>
      </c>
      <c r="AA603" s="168" t="str">
        <f t="shared" si="88"/>
        <v xml:space="preserve"> </v>
      </c>
      <c r="AB603" s="163">
        <f>(1/SHEET1!AZ557)*10000-$H603</f>
        <v>8677.9674403527224</v>
      </c>
      <c r="AC603" s="168" t="str">
        <f t="shared" si="89"/>
        <v xml:space="preserve"> </v>
      </c>
    </row>
    <row r="604" spans="1:29" ht="15">
      <c r="A604" s="159" t="str">
        <f>SHEET1!A558</f>
        <v>10 October 2008</v>
      </c>
      <c r="B604" s="160">
        <f>SHEET1!B558</f>
        <v>8.3333333333333329E-2</v>
      </c>
      <c r="C604" s="161"/>
      <c r="D604" s="162"/>
      <c r="E604" s="161"/>
      <c r="H604" s="163">
        <f>SHEET1!BS558*100</f>
        <v>8051.962426722589</v>
      </c>
      <c r="I604" s="168" t="str">
        <f t="shared" si="81"/>
        <v xml:space="preserve"> </v>
      </c>
      <c r="K604" s="163">
        <f>(1/SHEET1!AF558)*10000-H604</f>
        <v>-681.67940785466453</v>
      </c>
      <c r="L604" s="168" t="str">
        <f t="shared" si="82"/>
        <v xml:space="preserve"> </v>
      </c>
      <c r="M604" s="163">
        <f>SHEET1!BL558*100-H604</f>
        <v>1856.037573277411</v>
      </c>
      <c r="N604" s="168" t="str">
        <f t="shared" si="83"/>
        <v xml:space="preserve"> </v>
      </c>
      <c r="O604" s="163">
        <f>(1/SHEET1!AR558)*10000-$H604</f>
        <v>-2172.7220245825456</v>
      </c>
      <c r="P604" s="168" t="str">
        <f t="shared" si="84"/>
        <v xml:space="preserve"> </v>
      </c>
      <c r="Q604" s="163">
        <f>SHEET1!BD558*10000-$H604</f>
        <v>3522.037573277411</v>
      </c>
      <c r="R604" s="168" t="str">
        <f t="shared" si="85"/>
        <v xml:space="preserve"> </v>
      </c>
      <c r="S604" s="163">
        <f>SHEET1!BP558*1000-$H604</f>
        <v>-916.0624267225885</v>
      </c>
      <c r="T604" s="168" t="str">
        <f t="shared" si="86"/>
        <v xml:space="preserve"> </v>
      </c>
      <c r="U604" s="163">
        <f>SHEET1!BH558*10000-$H604</f>
        <v>3243.037573277411</v>
      </c>
      <c r="V604" s="168" t="str">
        <f t="shared" si="87"/>
        <v xml:space="preserve"> </v>
      </c>
      <c r="W604" s="34">
        <f t="shared" si="80"/>
        <v>-0.49782710638823546</v>
      </c>
      <c r="Z604" s="163">
        <f>(1/SHEET1!H558)*10000-$H604</f>
        <v>6942.7894101345091</v>
      </c>
      <c r="AA604" s="168" t="str">
        <f t="shared" si="88"/>
        <v xml:space="preserve"> </v>
      </c>
      <c r="AB604" s="163">
        <f>(1/SHEET1!AZ558)*10000-$H604</f>
        <v>8709.6869195730869</v>
      </c>
      <c r="AC604" s="168" t="str">
        <f t="shared" si="89"/>
        <v xml:space="preserve"> </v>
      </c>
    </row>
    <row r="605" spans="1:29" ht="15">
      <c r="A605" s="159" t="str">
        <f>SHEET1!A559</f>
        <v>10 October 2008</v>
      </c>
      <c r="B605" s="160">
        <f>SHEET1!B559</f>
        <v>7.2916666666666671E-2</v>
      </c>
      <c r="C605" s="161"/>
      <c r="D605" s="162"/>
      <c r="E605" s="161"/>
      <c r="H605" s="163">
        <f>SHEET1!BS559*100</f>
        <v>8053.8016674657401</v>
      </c>
      <c r="I605" s="168" t="str">
        <f t="shared" si="81"/>
        <v xml:space="preserve"> </v>
      </c>
      <c r="K605" s="163">
        <f>(1/SHEET1!AF559)*10000-H605</f>
        <v>-684.06181928238129</v>
      </c>
      <c r="L605" s="168" t="str">
        <f t="shared" si="82"/>
        <v xml:space="preserve"> </v>
      </c>
      <c r="M605" s="163">
        <f>SHEET1!BL559*100-H605</f>
        <v>1867.1983325342599</v>
      </c>
      <c r="N605" s="168" t="str">
        <f t="shared" si="83"/>
        <v xml:space="preserve"> </v>
      </c>
      <c r="O605" s="163">
        <f>(1/SHEET1!AR559)*10000-$H605</f>
        <v>-2175.94355896048</v>
      </c>
      <c r="P605" s="168" t="str">
        <f t="shared" si="84"/>
        <v xml:space="preserve"> </v>
      </c>
      <c r="Q605" s="163">
        <f>SHEET1!BD559*10000-$H605</f>
        <v>3525.1983325342599</v>
      </c>
      <c r="R605" s="168" t="str">
        <f t="shared" si="85"/>
        <v xml:space="preserve"> </v>
      </c>
      <c r="S605" s="163">
        <f>SHEET1!BP559*1000-$H605</f>
        <v>-919.10166746574032</v>
      </c>
      <c r="T605" s="168" t="str">
        <f t="shared" si="86"/>
        <v xml:space="preserve"> </v>
      </c>
      <c r="U605" s="163">
        <f>SHEET1!BH559*10000-$H605</f>
        <v>3245.198332534258</v>
      </c>
      <c r="V605" s="168" t="str">
        <f t="shared" si="87"/>
        <v xml:space="preserve"> </v>
      </c>
      <c r="W605" s="34">
        <f t="shared" si="80"/>
        <v>-0.46684146581004765</v>
      </c>
      <c r="Z605" s="163">
        <f>(1/SHEET1!H559)*10000-$H605</f>
        <v>6918.4995752352634</v>
      </c>
      <c r="AA605" s="168" t="str">
        <f t="shared" si="88"/>
        <v xml:space="preserve"> </v>
      </c>
      <c r="AB605" s="163">
        <f>(1/SHEET1!AZ559)*10000-$H605</f>
        <v>8716.2805059369057</v>
      </c>
      <c r="AC605" s="168" t="str">
        <f t="shared" si="89"/>
        <v xml:space="preserve"> </v>
      </c>
    </row>
    <row r="606" spans="1:29" ht="15">
      <c r="A606" s="159" t="str">
        <f>SHEET1!A560</f>
        <v>10 October 2008</v>
      </c>
      <c r="B606" s="160">
        <f>SHEET1!B560</f>
        <v>6.25E-2</v>
      </c>
      <c r="C606" s="161"/>
      <c r="D606" s="162"/>
      <c r="E606" s="161"/>
      <c r="H606" s="163">
        <f>SHEET1!BS560*100</f>
        <v>8049.9703894274389</v>
      </c>
      <c r="I606" s="168" t="str">
        <f t="shared" si="81"/>
        <v xml:space="preserve"> </v>
      </c>
      <c r="K606" s="163">
        <f>(1/SHEET1!AF560)*10000-H606</f>
        <v>-676.42666431314865</v>
      </c>
      <c r="L606" s="168" t="str">
        <f t="shared" si="82"/>
        <v xml:space="preserve"> </v>
      </c>
      <c r="M606" s="163">
        <f>SHEET1!BL560*100-H606</f>
        <v>1839.0296105725611</v>
      </c>
      <c r="N606" s="168" t="str">
        <f t="shared" si="83"/>
        <v xml:space="preserve"> </v>
      </c>
      <c r="O606" s="163">
        <f>(1/SHEET1!AR560)*10000-$H606</f>
        <v>-2172.4577527752699</v>
      </c>
      <c r="P606" s="168" t="str">
        <f t="shared" si="84"/>
        <v xml:space="preserve"> </v>
      </c>
      <c r="Q606" s="163">
        <f>SHEET1!BD560*10000-$H606</f>
        <v>3521.0296105725611</v>
      </c>
      <c r="R606" s="168" t="str">
        <f t="shared" si="85"/>
        <v xml:space="preserve"> </v>
      </c>
      <c r="S606" s="163">
        <f>SHEET1!BP560*1000-$H606</f>
        <v>-911.87038942743948</v>
      </c>
      <c r="T606" s="168" t="str">
        <f t="shared" si="86"/>
        <v xml:space="preserve"> </v>
      </c>
      <c r="U606" s="163">
        <f>SHEET1!BH560*10000-$H606</f>
        <v>3220.0296105725611</v>
      </c>
      <c r="V606" s="168" t="str">
        <f t="shared" si="87"/>
        <v xml:space="preserve"> </v>
      </c>
      <c r="W606" s="34">
        <f t="shared" si="80"/>
        <v>-0.48721118744127567</v>
      </c>
      <c r="Z606" s="163">
        <f>(1/SHEET1!H560)*10000-$H606</f>
        <v>7001.2036021439035</v>
      </c>
      <c r="AA606" s="168" t="str">
        <f t="shared" si="88"/>
        <v>X</v>
      </c>
      <c r="AB606" s="163">
        <f>(1/SHEET1!AZ560)*10000-$H606</f>
        <v>8734.1853675379862</v>
      </c>
      <c r="AC606" s="168" t="str">
        <f t="shared" si="89"/>
        <v xml:space="preserve"> </v>
      </c>
    </row>
    <row r="607" spans="1:29" ht="15">
      <c r="A607" s="159" t="str">
        <f>SHEET1!A561</f>
        <v>10 October 2008</v>
      </c>
      <c r="B607" s="160">
        <f>SHEET1!B561</f>
        <v>5.2083333333333336E-2</v>
      </c>
      <c r="C607" s="161"/>
      <c r="D607" s="162"/>
      <c r="E607" s="161"/>
      <c r="H607" s="163">
        <f>SHEET1!BS561*100</f>
        <v>8047.9638327170096</v>
      </c>
      <c r="I607" s="168" t="str">
        <f t="shared" si="81"/>
        <v xml:space="preserve"> </v>
      </c>
      <c r="K607" s="163">
        <f>(1/SHEET1!AF561)*10000-H607</f>
        <v>-688.52903730929756</v>
      </c>
      <c r="L607" s="168" t="str">
        <f t="shared" si="82"/>
        <v xml:space="preserve"> </v>
      </c>
      <c r="M607" s="163">
        <f>SHEET1!BL561*100-H607</f>
        <v>1898.0361672829904</v>
      </c>
      <c r="N607" s="168" t="str">
        <f t="shared" si="83"/>
        <v>X</v>
      </c>
      <c r="O607" s="163">
        <f>(1/SHEET1!AR561)*10000-$H607</f>
        <v>-2185.955508665189</v>
      </c>
      <c r="P607" s="168" t="str">
        <f t="shared" si="84"/>
        <v>N</v>
      </c>
      <c r="Q607" s="163">
        <f>SHEET1!BD561*10000-$H607</f>
        <v>3528.0361672829904</v>
      </c>
      <c r="R607" s="168" t="str">
        <f t="shared" si="85"/>
        <v xml:space="preserve"> </v>
      </c>
      <c r="S607" s="163">
        <f>SHEET1!BP561*1000-$H607</f>
        <v>-920.76383271700979</v>
      </c>
      <c r="T607" s="168" t="str">
        <f t="shared" si="86"/>
        <v xml:space="preserve"> </v>
      </c>
      <c r="U607" s="163">
        <f>SHEET1!BH561*10000-$H607</f>
        <v>3228.0361672829904</v>
      </c>
      <c r="V607" s="168" t="str">
        <f t="shared" si="87"/>
        <v xml:space="preserve"> </v>
      </c>
      <c r="W607" s="34">
        <f t="shared" si="80"/>
        <v>-0.35367740578634532</v>
      </c>
      <c r="Z607" s="163">
        <f>(1/SHEET1!H561)*10000-$H607</f>
        <v>6852.9451227292711</v>
      </c>
      <c r="AA607" s="168" t="str">
        <f t="shared" si="88"/>
        <v xml:space="preserve"> </v>
      </c>
      <c r="AB607" s="163">
        <f>(1/SHEET1!AZ561)*10000-$H607</f>
        <v>8638.1699900762469</v>
      </c>
      <c r="AC607" s="168" t="str">
        <f t="shared" si="89"/>
        <v>N</v>
      </c>
    </row>
    <row r="608" spans="1:29" ht="15">
      <c r="A608" s="159" t="str">
        <f>SHEET1!A562</f>
        <v>10 October 2008</v>
      </c>
      <c r="B608" s="160">
        <f>SHEET1!B562</f>
        <v>4.1666666666666664E-2</v>
      </c>
      <c r="C608" s="161"/>
      <c r="D608" s="162"/>
      <c r="E608" s="161"/>
      <c r="H608" s="163">
        <f>SHEET1!BS562*100</f>
        <v>8045.2115775255561</v>
      </c>
      <c r="I608" s="168" t="str">
        <f t="shared" si="81"/>
        <v xml:space="preserve"> </v>
      </c>
      <c r="K608" s="163">
        <f>(1/SHEET1!AF562)*10000-H608</f>
        <v>-689.56611963662635</v>
      </c>
      <c r="L608" s="168" t="str">
        <f t="shared" si="82"/>
        <v>N</v>
      </c>
      <c r="M608" s="163">
        <f>SHEET1!BL562*100-H608</f>
        <v>1880.7884224744439</v>
      </c>
      <c r="N608" s="168" t="str">
        <f t="shared" si="83"/>
        <v xml:space="preserve"> </v>
      </c>
      <c r="O608" s="163">
        <f>(1/SHEET1!AR562)*10000-$H608</f>
        <v>-2178.732638184948</v>
      </c>
      <c r="P608" s="168" t="str">
        <f t="shared" si="84"/>
        <v xml:space="preserve"> </v>
      </c>
      <c r="Q608" s="163">
        <f>SHEET1!BD562*10000-$H608</f>
        <v>3544.7884224744439</v>
      </c>
      <c r="R608" s="168" t="str">
        <f t="shared" si="85"/>
        <v xml:space="preserve"> </v>
      </c>
      <c r="S608" s="163">
        <f>SHEET1!BP562*1000-$H608</f>
        <v>-921.81157752555555</v>
      </c>
      <c r="T608" s="168" t="str">
        <f t="shared" si="86"/>
        <v xml:space="preserve"> </v>
      </c>
      <c r="U608" s="163">
        <f>SHEET1!BH562*10000-$H608</f>
        <v>3244.7884224744439</v>
      </c>
      <c r="V608" s="168" t="str">
        <f t="shared" si="87"/>
        <v xml:space="preserve"> </v>
      </c>
      <c r="W608" s="34">
        <f t="shared" si="80"/>
        <v>-0.46178460159265622</v>
      </c>
      <c r="Z608" s="163">
        <f>(1/SHEET1!H562)*10000-$H608</f>
        <v>6963.0429624714425</v>
      </c>
      <c r="AA608" s="168" t="str">
        <f t="shared" si="88"/>
        <v xml:space="preserve"> </v>
      </c>
      <c r="AB608" s="163">
        <f>(1/SHEET1!AZ562)*10000-$H608</f>
        <v>8713.628710726498</v>
      </c>
      <c r="AC608" s="168" t="str">
        <f t="shared" si="89"/>
        <v xml:space="preserve"> </v>
      </c>
    </row>
    <row r="609" spans="1:29" ht="15">
      <c r="A609" s="159" t="str">
        <f>SHEET1!A563</f>
        <v>10 October 2008</v>
      </c>
      <c r="B609" s="160">
        <f>SHEET1!B563</f>
        <v>3.125E-2</v>
      </c>
      <c r="C609" s="161"/>
      <c r="D609" s="162"/>
      <c r="E609" s="161"/>
      <c r="H609" s="163">
        <f>SHEET1!BS563*100</f>
        <v>8052.7419529182607</v>
      </c>
      <c r="I609" s="168" t="str">
        <f t="shared" si="81"/>
        <v xml:space="preserve"> </v>
      </c>
      <c r="K609" s="163">
        <f>(1/SHEET1!AF563)*10000-H609</f>
        <v>-680.28545041162579</v>
      </c>
      <c r="L609" s="168" t="str">
        <f t="shared" si="82"/>
        <v xml:space="preserve"> </v>
      </c>
      <c r="M609" s="163">
        <f>SHEET1!BL563*100-H609</f>
        <v>1838.2580470817393</v>
      </c>
      <c r="N609" s="168" t="str">
        <f t="shared" si="83"/>
        <v xml:space="preserve"> </v>
      </c>
      <c r="O609" s="163">
        <f>(1/SHEET1!AR563)*10000-$H609</f>
        <v>-2176.6107976708754</v>
      </c>
      <c r="P609" s="168" t="str">
        <f t="shared" si="84"/>
        <v xml:space="preserve"> </v>
      </c>
      <c r="Q609" s="163">
        <f>SHEET1!BD563*10000-$H609</f>
        <v>3549.2580470817375</v>
      </c>
      <c r="R609" s="168" t="str">
        <f t="shared" si="85"/>
        <v>X</v>
      </c>
      <c r="S609" s="163">
        <f>SHEET1!BP563*1000-$H609</f>
        <v>-912.0419529182609</v>
      </c>
      <c r="T609" s="168" t="str">
        <f t="shared" si="86"/>
        <v xml:space="preserve"> </v>
      </c>
      <c r="U609" s="163">
        <f>SHEET1!BH563*10000-$H609</f>
        <v>3227.2580470817375</v>
      </c>
      <c r="V609" s="168" t="str">
        <f t="shared" si="87"/>
        <v xml:space="preserve"> </v>
      </c>
      <c r="W609" s="34">
        <f t="shared" si="80"/>
        <v>-0.49047015888602447</v>
      </c>
      <c r="Z609" s="163">
        <f>(1/SHEET1!H563)*10000-$H609</f>
        <v>6937.5143804650397</v>
      </c>
      <c r="AA609" s="168" t="str">
        <f t="shared" si="88"/>
        <v xml:space="preserve"> </v>
      </c>
      <c r="AB609" s="163">
        <f>(1/SHEET1!AZ563)*10000-$H609</f>
        <v>8787.9451471154225</v>
      </c>
      <c r="AC609" s="168" t="str">
        <f t="shared" si="89"/>
        <v xml:space="preserve"> </v>
      </c>
    </row>
    <row r="610" spans="1:29" ht="15">
      <c r="A610" s="159" t="str">
        <f>SHEET1!A564</f>
        <v>10 October 2008</v>
      </c>
      <c r="B610" s="160">
        <f>SHEET1!B564</f>
        <v>2.0833333333333332E-2</v>
      </c>
      <c r="C610" s="161"/>
      <c r="D610" s="162"/>
      <c r="E610" s="161"/>
      <c r="H610" s="163">
        <f>SHEET1!BS564*100</f>
        <v>8044.664794943702</v>
      </c>
      <c r="I610" s="168" t="str">
        <f t="shared" si="81"/>
        <v xml:space="preserve"> </v>
      </c>
      <c r="K610" s="163">
        <f>(1/SHEET1!AF564)*10000-H610</f>
        <v>-677.09682912921744</v>
      </c>
      <c r="L610" s="168" t="str">
        <f t="shared" si="82"/>
        <v xml:space="preserve"> </v>
      </c>
      <c r="M610" s="163">
        <f>SHEET1!BL564*100-H610</f>
        <v>1828.335205056298</v>
      </c>
      <c r="N610" s="168" t="str">
        <f t="shared" si="83"/>
        <v xml:space="preserve"> </v>
      </c>
      <c r="O610" s="163">
        <f>(1/SHEET1!AR564)*10000-$H610</f>
        <v>-2171.2946551574923</v>
      </c>
      <c r="P610" s="168" t="str">
        <f t="shared" si="84"/>
        <v xml:space="preserve"> </v>
      </c>
      <c r="Q610" s="163">
        <f>SHEET1!BD564*10000-$H610</f>
        <v>3525.335205056298</v>
      </c>
      <c r="R610" s="168" t="str">
        <f t="shared" si="85"/>
        <v xml:space="preserve"> </v>
      </c>
      <c r="S610" s="163">
        <f>SHEET1!BP564*1000-$H610</f>
        <v>-908.36479494370178</v>
      </c>
      <c r="T610" s="168" t="str">
        <f t="shared" si="86"/>
        <v xml:space="preserve"> </v>
      </c>
      <c r="U610" s="163">
        <f>SHEET1!BH564*10000-$H610</f>
        <v>3252.335205056298</v>
      </c>
      <c r="V610" s="168" t="str">
        <f t="shared" si="87"/>
        <v xml:space="preserve"> </v>
      </c>
      <c r="W610" s="34">
        <f t="shared" si="80"/>
        <v>-0.39493430854643219</v>
      </c>
      <c r="Z610" s="163">
        <f>(1/SHEET1!H564)*10000-$H610</f>
        <v>6995.1908224423705</v>
      </c>
      <c r="AA610" s="168" t="str">
        <f t="shared" si="88"/>
        <v xml:space="preserve"> </v>
      </c>
      <c r="AB610" s="163">
        <f>(1/SHEET1!AZ564)*10000-$H610</f>
        <v>8804.5348680723037</v>
      </c>
      <c r="AC610" s="168" t="str">
        <f t="shared" si="89"/>
        <v>X</v>
      </c>
    </row>
    <row r="611" spans="1:29" ht="15">
      <c r="A611" s="159" t="str">
        <f>SHEET1!A565</f>
        <v>10 October 2008</v>
      </c>
      <c r="B611" s="160">
        <f>SHEET1!B565</f>
        <v>1.0416666666666666E-2</v>
      </c>
      <c r="C611" s="161"/>
      <c r="D611" s="162"/>
      <c r="E611" s="161"/>
      <c r="H611" s="163">
        <f>SHEET1!BS565*100</f>
        <v>8047.1790502909298</v>
      </c>
      <c r="I611" s="168" t="str">
        <f t="shared" si="81"/>
        <v xml:space="preserve"> </v>
      </c>
      <c r="K611" s="163">
        <f>(1/SHEET1!AF565)*10000-H611</f>
        <v>-672.0038898808707</v>
      </c>
      <c r="L611" s="168" t="str">
        <f t="shared" si="82"/>
        <v xml:space="preserve"> </v>
      </c>
      <c r="M611" s="163">
        <f>SHEET1!BL565*100-H611</f>
        <v>1819.8209497090702</v>
      </c>
      <c r="N611" s="168" t="str">
        <f t="shared" si="83"/>
        <v xml:space="preserve"> </v>
      </c>
      <c r="O611" s="163">
        <f>(1/SHEET1!AR565)*10000-$H611</f>
        <v>-2173.118899914989</v>
      </c>
      <c r="P611" s="168" t="str">
        <f t="shared" si="84"/>
        <v xml:space="preserve"> </v>
      </c>
      <c r="Q611" s="163">
        <f>SHEET1!BD565*10000-$H611</f>
        <v>3505.8209497090702</v>
      </c>
      <c r="R611" s="168" t="str">
        <f t="shared" si="85"/>
        <v xml:space="preserve"> </v>
      </c>
      <c r="S611" s="163">
        <f>SHEET1!BP565*1000-$H611</f>
        <v>-906.17905029092981</v>
      </c>
      <c r="T611" s="168" t="str">
        <f t="shared" si="86"/>
        <v xml:space="preserve"> </v>
      </c>
      <c r="U611" s="163">
        <f>SHEET1!BH565*10000-$H611</f>
        <v>3255.8209497090702</v>
      </c>
      <c r="V611" s="168" t="str">
        <f t="shared" si="87"/>
        <v xml:space="preserve"> </v>
      </c>
      <c r="W611" s="34">
        <f t="shared" si="80"/>
        <v>-0.4222058677063435</v>
      </c>
      <c r="Z611" s="163">
        <f>(1/SHEET1!H565)*10000-$H611</f>
        <v>6931.8503086066139</v>
      </c>
      <c r="AA611" s="168" t="str">
        <f t="shared" si="88"/>
        <v xml:space="preserve"> </v>
      </c>
      <c r="AB611" s="163">
        <f>(1/SHEET1!AZ565)*10000-$H611</f>
        <v>8734.1601005733082</v>
      </c>
      <c r="AC611" s="168" t="str">
        <f t="shared" si="89"/>
        <v xml:space="preserve"> </v>
      </c>
    </row>
    <row r="612" spans="1:29" ht="15">
      <c r="A612" s="159" t="str">
        <f>SHEET1!A566</f>
        <v>10 October 2008</v>
      </c>
      <c r="B612" s="160">
        <f>SHEET1!B566</f>
        <v>0</v>
      </c>
      <c r="C612" s="161"/>
      <c r="D612" s="162"/>
      <c r="E612" s="161"/>
      <c r="H612" s="163">
        <f>SHEET1!BS566*100</f>
        <v>8035.6980287473334</v>
      </c>
      <c r="I612" s="168" t="str">
        <f t="shared" si="81"/>
        <v>N</v>
      </c>
      <c r="K612" s="163">
        <f>(1/SHEET1!AF566)*10000-H612</f>
        <v>-664.87175912250859</v>
      </c>
      <c r="L612" s="168" t="str">
        <f t="shared" si="82"/>
        <v>X</v>
      </c>
      <c r="M612" s="163">
        <f>SHEET1!BL566*100-H612</f>
        <v>1772.3019712526666</v>
      </c>
      <c r="N612" s="168" t="str">
        <f t="shared" si="83"/>
        <v>N</v>
      </c>
      <c r="O612" s="163">
        <f>(1/SHEET1!AR566)*10000-$H612</f>
        <v>-2158.5308233403402</v>
      </c>
      <c r="P612" s="168" t="str">
        <f t="shared" si="84"/>
        <v>X</v>
      </c>
      <c r="Q612" s="163">
        <f>SHEET1!BD566*10000-$H612</f>
        <v>3502.3019712526666</v>
      </c>
      <c r="R612" s="168" t="str">
        <f t="shared" si="85"/>
        <v xml:space="preserve"> </v>
      </c>
      <c r="S612" s="163">
        <f>SHEET1!BP566*1000-$H612</f>
        <v>-903.09802874733305</v>
      </c>
      <c r="T612" s="168" t="str">
        <f t="shared" si="86"/>
        <v>X</v>
      </c>
      <c r="U612" s="163">
        <f>SHEET1!BH566*10000-$H612</f>
        <v>3278.3019712526666</v>
      </c>
      <c r="V612" s="168" t="str">
        <f t="shared" si="87"/>
        <v>X</v>
      </c>
      <c r="W612" s="34">
        <f t="shared" si="80"/>
        <v>-0.48000243699755291</v>
      </c>
      <c r="Z612" s="163">
        <f>(1/SHEET1!H566)*10000-$H612</f>
        <v>6871.875018360598</v>
      </c>
      <c r="AA612" s="168" t="str">
        <f t="shared" si="88"/>
        <v xml:space="preserve"> </v>
      </c>
      <c r="AB612" s="163">
        <f>(1/SHEET1!AZ566)*10000-$H612</f>
        <v>8787.9897236079814</v>
      </c>
      <c r="AC612" s="168" t="str">
        <f t="shared" si="89"/>
        <v xml:space="preserve"> </v>
      </c>
    </row>
    <row r="613" spans="1:29" ht="15">
      <c r="A613" s="159" t="str">
        <f>SHEET1!A567</f>
        <v>9 October 2008</v>
      </c>
      <c r="B613" s="160">
        <f>SHEET1!B567</f>
        <v>0.98958333333333337</v>
      </c>
      <c r="C613" s="161"/>
      <c r="D613" s="162"/>
      <c r="E613" s="161"/>
      <c r="H613" s="163">
        <f>SHEET1!BS567*100</f>
        <v>8051.4445697115962</v>
      </c>
      <c r="I613" s="168" t="str">
        <f t="shared" si="81"/>
        <v xml:space="preserve"> </v>
      </c>
      <c r="K613" s="163">
        <f>(1/SHEET1!AF567)*10000-H613</f>
        <v>-674.63725191873709</v>
      </c>
      <c r="L613" s="168" t="str">
        <f t="shared" si="82"/>
        <v xml:space="preserve"> </v>
      </c>
      <c r="M613" s="163">
        <f>SHEET1!BL567*100-H613</f>
        <v>1852.5554302884038</v>
      </c>
      <c r="N613" s="168" t="str">
        <f t="shared" si="83"/>
        <v xml:space="preserve"> </v>
      </c>
      <c r="O613" s="163">
        <f>(1/SHEET1!AR567)*10000-$H613</f>
        <v>-2178.7642784266545</v>
      </c>
      <c r="P613" s="168" t="str">
        <f t="shared" si="84"/>
        <v xml:space="preserve"> </v>
      </c>
      <c r="Q613" s="163">
        <f>SHEET1!BD567*10000-$H613</f>
        <v>3485.5554302884038</v>
      </c>
      <c r="R613" s="168" t="str">
        <f t="shared" si="85"/>
        <v xml:space="preserve"> </v>
      </c>
      <c r="S613" s="163">
        <f>SHEET1!BP567*1000-$H613</f>
        <v>-917.64456971159598</v>
      </c>
      <c r="T613" s="168" t="str">
        <f t="shared" si="86"/>
        <v xml:space="preserve"> </v>
      </c>
      <c r="U613" s="163">
        <f>SHEET1!BH567*10000-$H613</f>
        <v>3257.5554302884038</v>
      </c>
      <c r="V613" s="168" t="str">
        <f t="shared" si="87"/>
        <v xml:space="preserve"> </v>
      </c>
      <c r="W613" s="34">
        <f t="shared" si="80"/>
        <v>-0.60272290590438382</v>
      </c>
      <c r="Z613" s="163">
        <f>(1/SHEET1!H567)*10000-$H613</f>
        <v>6776.5506853299239</v>
      </c>
      <c r="AA613" s="168" t="str">
        <f t="shared" si="88"/>
        <v xml:space="preserve"> </v>
      </c>
      <c r="AB613" s="163">
        <f>(1/SHEET1!AZ567)*10000-$H613</f>
        <v>8665.3725483091366</v>
      </c>
      <c r="AC613" s="168" t="str">
        <f t="shared" si="89"/>
        <v xml:space="preserve"> </v>
      </c>
    </row>
    <row r="614" spans="1:29" ht="15">
      <c r="A614" s="159" t="str">
        <f>SHEET1!A568</f>
        <v>9 October 2008</v>
      </c>
      <c r="B614" s="160">
        <f>SHEET1!B568</f>
        <v>0.97916666666666663</v>
      </c>
      <c r="C614" s="161"/>
      <c r="D614" s="162"/>
      <c r="E614" s="161"/>
      <c r="H614" s="163">
        <f>SHEET1!BS568*100</f>
        <v>8041.5953841936525</v>
      </c>
      <c r="I614" s="168" t="str">
        <f t="shared" si="81"/>
        <v xml:space="preserve"> </v>
      </c>
      <c r="K614" s="163">
        <f>(1/SHEET1!AF568)*10000-H614</f>
        <v>-670.22578372188491</v>
      </c>
      <c r="L614" s="168" t="str">
        <f t="shared" si="82"/>
        <v xml:space="preserve"> </v>
      </c>
      <c r="M614" s="163">
        <f>SHEET1!BL568*100-H614</f>
        <v>1861.4046158063475</v>
      </c>
      <c r="N614" s="168" t="str">
        <f t="shared" si="83"/>
        <v xml:space="preserve"> </v>
      </c>
      <c r="O614" s="163">
        <f>(1/SHEET1!AR568)*10000-$H614</f>
        <v>-2175.8046756061358</v>
      </c>
      <c r="P614" s="168" t="str">
        <f t="shared" si="84"/>
        <v xml:space="preserve"> </v>
      </c>
      <c r="Q614" s="163">
        <f>SHEET1!BD568*10000-$H614</f>
        <v>3438.4046158063475</v>
      </c>
      <c r="R614" s="168" t="str">
        <f t="shared" si="85"/>
        <v xml:space="preserve"> </v>
      </c>
      <c r="S614" s="163">
        <f>SHEET1!BP568*1000-$H614</f>
        <v>-912.89538419365272</v>
      </c>
      <c r="T614" s="168" t="str">
        <f t="shared" si="86"/>
        <v xml:space="preserve"> </v>
      </c>
      <c r="U614" s="163">
        <f>SHEET1!BH568*10000-$H614</f>
        <v>3257.4046158063456</v>
      </c>
      <c r="V614" s="168" t="str">
        <f t="shared" si="87"/>
        <v xml:space="preserve"> </v>
      </c>
      <c r="W614" s="34">
        <f t="shared" si="80"/>
        <v>-0.67764041597440372</v>
      </c>
      <c r="Z614" s="163">
        <f>(1/SHEET1!H568)*10000-$H614</f>
        <v>6826.0822845544908</v>
      </c>
      <c r="AA614" s="168" t="str">
        <f t="shared" si="88"/>
        <v xml:space="preserve"> </v>
      </c>
      <c r="AB614" s="163">
        <f>(1/SHEET1!AZ568)*10000-$H614</f>
        <v>8672.4276811581767</v>
      </c>
      <c r="AC614" s="168" t="str">
        <f t="shared" si="89"/>
        <v xml:space="preserve"> </v>
      </c>
    </row>
    <row r="615" spans="1:29" ht="15">
      <c r="A615" s="159" t="str">
        <f>SHEET1!A569</f>
        <v>9 October 2008</v>
      </c>
      <c r="B615" s="160">
        <f>SHEET1!B569</f>
        <v>0.96875</v>
      </c>
      <c r="C615" s="161"/>
      <c r="D615" s="162"/>
      <c r="E615" s="161"/>
      <c r="H615" s="163">
        <f>SHEET1!BS569*100</f>
        <v>8039.4245401405315</v>
      </c>
      <c r="I615" s="168" t="str">
        <f t="shared" si="81"/>
        <v xml:space="preserve"> </v>
      </c>
      <c r="K615" s="163">
        <f>(1/SHEET1!AF569)*10000-H615</f>
        <v>-675.11199871627468</v>
      </c>
      <c r="L615" s="168" t="str">
        <f t="shared" si="82"/>
        <v xml:space="preserve"> </v>
      </c>
      <c r="M615" s="163">
        <f>SHEET1!BL569*100-H615</f>
        <v>1880.5754598594685</v>
      </c>
      <c r="N615" s="168" t="str">
        <f t="shared" si="83"/>
        <v xml:space="preserve"> </v>
      </c>
      <c r="O615" s="163">
        <f>(1/SHEET1!AR569)*10000-$H615</f>
        <v>-2183.2521344249071</v>
      </c>
      <c r="P615" s="168" t="str">
        <f t="shared" si="84"/>
        <v xml:space="preserve"> </v>
      </c>
      <c r="Q615" s="163">
        <f>SHEET1!BD569*10000-$H615</f>
        <v>3455.5754598594685</v>
      </c>
      <c r="R615" s="168" t="str">
        <f t="shared" si="85"/>
        <v xml:space="preserve"> </v>
      </c>
      <c r="S615" s="163">
        <f>SHEET1!BP569*1000-$H615</f>
        <v>-913.92454014053146</v>
      </c>
      <c r="T615" s="168" t="str">
        <f t="shared" si="86"/>
        <v xml:space="preserve"> </v>
      </c>
      <c r="U615" s="163">
        <f>SHEET1!BH569*10000-$H615</f>
        <v>3245.5754598594685</v>
      </c>
      <c r="V615" s="168" t="str">
        <f t="shared" si="87"/>
        <v xml:space="preserve"> </v>
      </c>
      <c r="W615" s="34">
        <f t="shared" si="80"/>
        <v>-0.66366968922340408</v>
      </c>
      <c r="Z615" s="163">
        <f>(1/SHEET1!H569)*10000-$H615</f>
        <v>6790.7697354044794</v>
      </c>
      <c r="AA615" s="168" t="str">
        <f t="shared" si="88"/>
        <v xml:space="preserve"> </v>
      </c>
      <c r="AB615" s="163">
        <f>(1/SHEET1!AZ569)*10000-$H615</f>
        <v>8713.8004556711639</v>
      </c>
      <c r="AC615" s="168" t="str">
        <f t="shared" si="89"/>
        <v xml:space="preserve"> </v>
      </c>
    </row>
    <row r="616" spans="1:29" ht="15">
      <c r="A616" s="159" t="str">
        <f>SHEET1!A570</f>
        <v>9 October 2008</v>
      </c>
      <c r="B616" s="160">
        <f>SHEET1!B570</f>
        <v>0.95833333333333337</v>
      </c>
      <c r="C616" s="161"/>
      <c r="D616" s="162"/>
      <c r="E616" s="161"/>
      <c r="H616" s="163">
        <f>SHEET1!BS570*100</f>
        <v>8036.8105510544538</v>
      </c>
      <c r="I616" s="168" t="str">
        <f t="shared" si="81"/>
        <v xml:space="preserve"> </v>
      </c>
      <c r="K616" s="163">
        <f>(1/SHEET1!AF570)*10000-H616</f>
        <v>-680.08282354764833</v>
      </c>
      <c r="L616" s="168" t="str">
        <f t="shared" si="82"/>
        <v xml:space="preserve"> </v>
      </c>
      <c r="M616" s="163">
        <f>SHEET1!BL570*100-H616</f>
        <v>1917.1894489455462</v>
      </c>
      <c r="N616" s="168" t="str">
        <f t="shared" si="83"/>
        <v xml:space="preserve"> </v>
      </c>
      <c r="O616" s="163">
        <f>(1/SHEET1!AR570)*10000-$H616</f>
        <v>-2185.0930719743437</v>
      </c>
      <c r="P616" s="168" t="str">
        <f t="shared" si="84"/>
        <v xml:space="preserve"> </v>
      </c>
      <c r="Q616" s="163">
        <f>SHEET1!BD570*10000-$H616</f>
        <v>3438.1894489455462</v>
      </c>
      <c r="R616" s="168" t="str">
        <f t="shared" si="85"/>
        <v xml:space="preserve"> </v>
      </c>
      <c r="S616" s="163">
        <f>SHEET1!BP570*1000-$H616</f>
        <v>-922.81055105445375</v>
      </c>
      <c r="T616" s="168" t="str">
        <f t="shared" si="86"/>
        <v xml:space="preserve"> </v>
      </c>
      <c r="U616" s="163">
        <f>SHEET1!BH570*10000-$H616</f>
        <v>3247.1894489455462</v>
      </c>
      <c r="V616" s="168" t="str">
        <f t="shared" si="87"/>
        <v xml:space="preserve"> </v>
      </c>
      <c r="W616" s="34">
        <f t="shared" si="80"/>
        <v>-0.58248147819809803</v>
      </c>
      <c r="Z616" s="163">
        <f>(1/SHEET1!H570)*10000-$H616</f>
        <v>6621.6473791712851</v>
      </c>
      <c r="AA616" s="168" t="str">
        <f t="shared" si="88"/>
        <v xml:space="preserve"> </v>
      </c>
      <c r="AB616" s="163">
        <f>(1/SHEET1!AZ570)*10000-$H616</f>
        <v>8593.8230760867427</v>
      </c>
      <c r="AC616" s="168" t="str">
        <f t="shared" si="89"/>
        <v xml:space="preserve"> </v>
      </c>
    </row>
    <row r="617" spans="1:29" ht="15">
      <c r="A617" s="159" t="str">
        <f>SHEET1!A571</f>
        <v>9 October 2008</v>
      </c>
      <c r="B617" s="160">
        <f>SHEET1!B571</f>
        <v>0.94791666666666663</v>
      </c>
      <c r="C617" s="161"/>
      <c r="D617" s="162"/>
      <c r="E617" s="161"/>
      <c r="H617" s="163">
        <f>SHEET1!BS571*100</f>
        <v>8036.0485290723691</v>
      </c>
      <c r="I617" s="168" t="str">
        <f t="shared" si="81"/>
        <v xml:space="preserve"> </v>
      </c>
      <c r="K617" s="163">
        <f>(1/SHEET1!AF571)*10000-H617</f>
        <v>-679.32080156556367</v>
      </c>
      <c r="L617" s="168" t="str">
        <f t="shared" si="82"/>
        <v xml:space="preserve"> </v>
      </c>
      <c r="M617" s="163">
        <f>SHEET1!BL571*100-H617</f>
        <v>1916.9514709276309</v>
      </c>
      <c r="N617" s="168" t="str">
        <f t="shared" si="83"/>
        <v xml:space="preserve"> </v>
      </c>
      <c r="O617" s="163">
        <f>(1/SHEET1!AR571)*10000-$H617</f>
        <v>-2182.2757725307783</v>
      </c>
      <c r="P617" s="168" t="str">
        <f t="shared" si="84"/>
        <v xml:space="preserve"> </v>
      </c>
      <c r="Q617" s="163">
        <f>SHEET1!BD571*10000-$H617</f>
        <v>3426.9514709276327</v>
      </c>
      <c r="R617" s="168" t="str">
        <f t="shared" si="85"/>
        <v>N</v>
      </c>
      <c r="S617" s="163">
        <f>SHEET1!BP571*1000-$H617</f>
        <v>-919.34852907236927</v>
      </c>
      <c r="T617" s="168" t="str">
        <f t="shared" si="86"/>
        <v xml:space="preserve"> </v>
      </c>
      <c r="U617" s="163">
        <f>SHEET1!BH571*10000-$H617</f>
        <v>3250.9514709276309</v>
      </c>
      <c r="V617" s="168" t="str">
        <f t="shared" si="87"/>
        <v xml:space="preserve"> </v>
      </c>
      <c r="W617" s="34">
        <f t="shared" si="80"/>
        <v>-0.47699484652582513</v>
      </c>
      <c r="Z617" s="163">
        <f>(1/SHEET1!H571)*10000-$H617</f>
        <v>6613.8196221142707</v>
      </c>
      <c r="AA617" s="168" t="str">
        <f t="shared" si="88"/>
        <v xml:space="preserve"> </v>
      </c>
      <c r="AB617" s="163">
        <f>(1/SHEET1!AZ571)*10000-$H617</f>
        <v>8597.351337860433</v>
      </c>
      <c r="AC617" s="168" t="str">
        <f t="shared" si="89"/>
        <v xml:space="preserve"> </v>
      </c>
    </row>
    <row r="618" spans="1:29" ht="15">
      <c r="A618" s="159" t="str">
        <f>SHEET1!A572</f>
        <v>9 October 2008</v>
      </c>
      <c r="B618" s="160">
        <f>SHEET1!B572</f>
        <v>0.9375</v>
      </c>
      <c r="C618" s="161"/>
      <c r="D618" s="162"/>
      <c r="E618" s="161"/>
      <c r="H618" s="163">
        <f>SHEET1!BS572*100</f>
        <v>8039.7172580945962</v>
      </c>
      <c r="I618" s="168" t="str">
        <f t="shared" si="81"/>
        <v xml:space="preserve"> </v>
      </c>
      <c r="K618" s="163">
        <f>(1/SHEET1!AF572)*10000-H618</f>
        <v>-681.90694244453334</v>
      </c>
      <c r="L618" s="168" t="str">
        <f t="shared" si="82"/>
        <v xml:space="preserve"> </v>
      </c>
      <c r="M618" s="163">
        <f>SHEET1!BL572*100-H618</f>
        <v>1926.2827419054038</v>
      </c>
      <c r="N618" s="168" t="str">
        <f t="shared" si="83"/>
        <v xml:space="preserve"> </v>
      </c>
      <c r="O618" s="163">
        <f>(1/SHEET1!AR572)*10000-$H618</f>
        <v>-2183.5448523789719</v>
      </c>
      <c r="P618" s="168" t="str">
        <f t="shared" si="84"/>
        <v xml:space="preserve"> </v>
      </c>
      <c r="Q618" s="163">
        <f>SHEET1!BD572*10000-$H618</f>
        <v>3436.2827419054038</v>
      </c>
      <c r="R618" s="168" t="str">
        <f t="shared" si="85"/>
        <v xml:space="preserve"> </v>
      </c>
      <c r="S618" s="163">
        <f>SHEET1!BP572*1000-$H618</f>
        <v>-920.71725809459622</v>
      </c>
      <c r="T618" s="168" t="str">
        <f t="shared" si="86"/>
        <v xml:space="preserve"> </v>
      </c>
      <c r="U618" s="163">
        <f>SHEET1!BH572*10000-$H618</f>
        <v>3239.282741905402</v>
      </c>
      <c r="V618" s="168" t="str">
        <f t="shared" si="87"/>
        <v xml:space="preserve"> </v>
      </c>
      <c r="W618" s="34">
        <f t="shared" si="80"/>
        <v>-0.44066806807454778</v>
      </c>
      <c r="Z618" s="163">
        <f>(1/SHEET1!H572)*10000-$H618</f>
        <v>6580.1657828410744</v>
      </c>
      <c r="AA618" s="168" t="str">
        <f t="shared" si="88"/>
        <v xml:space="preserve"> </v>
      </c>
      <c r="AB618" s="163">
        <f>(1/SHEET1!AZ572)*10000-$H618</f>
        <v>8563.3044918638989</v>
      </c>
      <c r="AC618" s="168" t="str">
        <f t="shared" si="89"/>
        <v xml:space="preserve"> </v>
      </c>
    </row>
    <row r="619" spans="1:29" ht="15">
      <c r="A619" s="159" t="str">
        <f>SHEET1!A573</f>
        <v>9 October 2008</v>
      </c>
      <c r="B619" s="160">
        <f>SHEET1!B573</f>
        <v>0.92708333333333337</v>
      </c>
      <c r="C619" s="161"/>
      <c r="D619" s="162"/>
      <c r="E619" s="161"/>
      <c r="H619" s="163">
        <f>SHEET1!BS573*100</f>
        <v>8036.0790906434904</v>
      </c>
      <c r="I619" s="168" t="str">
        <f t="shared" si="81"/>
        <v xml:space="preserve"> </v>
      </c>
      <c r="K619" s="163">
        <f>(1/SHEET1!AF573)*10000-H619</f>
        <v>-682.59721697630994</v>
      </c>
      <c r="L619" s="168" t="str">
        <f t="shared" si="82"/>
        <v xml:space="preserve"> </v>
      </c>
      <c r="M619" s="163">
        <f>SHEET1!BL573*100-H619</f>
        <v>1931.9209093565096</v>
      </c>
      <c r="N619" s="168" t="str">
        <f t="shared" si="83"/>
        <v xml:space="preserve"> </v>
      </c>
      <c r="O619" s="163">
        <f>(1/SHEET1!AR573)*10000-$H619</f>
        <v>-2187.7838687006861</v>
      </c>
      <c r="P619" s="168" t="str">
        <f t="shared" si="84"/>
        <v xml:space="preserve"> </v>
      </c>
      <c r="Q619" s="163">
        <f>SHEET1!BD573*10000-$H619</f>
        <v>3437.9209093565096</v>
      </c>
      <c r="R619" s="168" t="str">
        <f t="shared" si="85"/>
        <v xml:space="preserve"> </v>
      </c>
      <c r="S619" s="163">
        <f>SHEET1!BP573*1000-$H619</f>
        <v>-919.8790906434906</v>
      </c>
      <c r="T619" s="168" t="str">
        <f t="shared" si="86"/>
        <v xml:space="preserve"> </v>
      </c>
      <c r="U619" s="163">
        <f>SHEET1!BH573*10000-$H619</f>
        <v>3237.9209093565096</v>
      </c>
      <c r="V619" s="168" t="str">
        <f t="shared" si="87"/>
        <v>N</v>
      </c>
      <c r="W619" s="34">
        <f t="shared" si="80"/>
        <v>-0.33574293364204943</v>
      </c>
      <c r="Z619" s="163">
        <f>(1/SHEET1!H573)*10000-$H619</f>
        <v>6532.6854781210786</v>
      </c>
      <c r="AA619" s="168" t="str">
        <f t="shared" si="88"/>
        <v xml:space="preserve"> </v>
      </c>
      <c r="AB619" s="163">
        <f>(1/SHEET1!AZ573)*10000-$H619</f>
        <v>8511.9930589510823</v>
      </c>
      <c r="AC619" s="168" t="str">
        <f t="shared" si="89"/>
        <v xml:space="preserve"> </v>
      </c>
    </row>
    <row r="620" spans="1:29" ht="15">
      <c r="A620" s="159" t="str">
        <f>SHEET1!A574</f>
        <v>9 October 2008</v>
      </c>
      <c r="B620" s="160">
        <f>SHEET1!B574</f>
        <v>0.91666666666666663</v>
      </c>
      <c r="C620" s="161"/>
      <c r="D620" s="162"/>
      <c r="E620" s="161"/>
      <c r="H620" s="163">
        <f>SHEET1!BS574*100</f>
        <v>8036.1594473241266</v>
      </c>
      <c r="I620" s="168" t="str">
        <f t="shared" si="81"/>
        <v xml:space="preserve"> </v>
      </c>
      <c r="K620" s="163">
        <f>(1/SHEET1!AF574)*10000-H620</f>
        <v>-678.34913167406376</v>
      </c>
      <c r="L620" s="168" t="str">
        <f t="shared" si="82"/>
        <v xml:space="preserve"> </v>
      </c>
      <c r="M620" s="163">
        <f>SHEET1!BL574*100-H620</f>
        <v>1910.8405526758734</v>
      </c>
      <c r="N620" s="168" t="str">
        <f t="shared" si="83"/>
        <v xml:space="preserve"> </v>
      </c>
      <c r="O620" s="163">
        <f>(1/SHEET1!AR574)*10000-$H620</f>
        <v>-2181.0157035452166</v>
      </c>
      <c r="P620" s="168" t="str">
        <f t="shared" si="84"/>
        <v xml:space="preserve"> </v>
      </c>
      <c r="Q620" s="163">
        <f>SHEET1!BD574*10000-$H620</f>
        <v>3433.8405526758734</v>
      </c>
      <c r="R620" s="168" t="str">
        <f t="shared" si="85"/>
        <v xml:space="preserve"> </v>
      </c>
      <c r="S620" s="163">
        <f>SHEET1!BP574*1000-$H620</f>
        <v>-921.85944732412645</v>
      </c>
      <c r="T620" s="168" t="str">
        <f t="shared" si="86"/>
        <v xml:space="preserve"> </v>
      </c>
      <c r="U620" s="163">
        <f>SHEET1!BH574*10000-$H620</f>
        <v>3239.8405526758734</v>
      </c>
      <c r="V620" s="168" t="str">
        <f t="shared" si="87"/>
        <v xml:space="preserve"> </v>
      </c>
      <c r="W620" s="34">
        <f t="shared" si="80"/>
        <v>-0.28894533821228185</v>
      </c>
      <c r="Z620" s="163">
        <f>(1/SHEET1!H574)*10000-$H620</f>
        <v>6541.1000278945312</v>
      </c>
      <c r="AA620" s="168" t="str">
        <f t="shared" si="88"/>
        <v xml:space="preserve"> </v>
      </c>
      <c r="AB620" s="163">
        <f>(1/SHEET1!AZ574)*10000-$H620</f>
        <v>8533.8488376800124</v>
      </c>
      <c r="AC620" s="168" t="str">
        <f t="shared" si="89"/>
        <v xml:space="preserve"> </v>
      </c>
    </row>
    <row r="621" spans="1:29" ht="15">
      <c r="A621" s="159" t="str">
        <f>SHEET1!A575</f>
        <v>9 October 2008</v>
      </c>
      <c r="B621" s="160">
        <f>SHEET1!B575</f>
        <v>0.90625</v>
      </c>
      <c r="C621" s="161"/>
      <c r="D621" s="162"/>
      <c r="E621" s="161"/>
      <c r="H621" s="163">
        <f>SHEET1!BS575*100</f>
        <v>8037.462028141721</v>
      </c>
      <c r="I621" s="168" t="str">
        <f t="shared" si="81"/>
        <v xml:space="preserve"> </v>
      </c>
      <c r="K621" s="163">
        <f>(1/SHEET1!AF575)*10000-H621</f>
        <v>-681.27547525073896</v>
      </c>
      <c r="L621" s="168" t="str">
        <f t="shared" si="82"/>
        <v xml:space="preserve"> </v>
      </c>
      <c r="M621" s="163">
        <f>SHEET1!BL575*100-H621</f>
        <v>1925.537971858279</v>
      </c>
      <c r="N621" s="168" t="str">
        <f t="shared" si="83"/>
        <v xml:space="preserve"> </v>
      </c>
      <c r="O621" s="163">
        <f>(1/SHEET1!AR575)*10000-$H621</f>
        <v>-2187.7983838012706</v>
      </c>
      <c r="P621" s="168" t="str">
        <f t="shared" si="84"/>
        <v xml:space="preserve"> </v>
      </c>
      <c r="Q621" s="163">
        <f>SHEET1!BD575*10000-$H621</f>
        <v>3438.537971858279</v>
      </c>
      <c r="R621" s="168" t="str">
        <f t="shared" si="85"/>
        <v xml:space="preserve"> </v>
      </c>
      <c r="S621" s="163">
        <f>SHEET1!BP575*1000-$H621</f>
        <v>-925.16202814172084</v>
      </c>
      <c r="T621" s="168" t="str">
        <f t="shared" si="86"/>
        <v>N</v>
      </c>
      <c r="U621" s="163">
        <f>SHEET1!BH575*10000-$H621</f>
        <v>3245.537971858279</v>
      </c>
      <c r="V621" s="168" t="str">
        <f t="shared" si="87"/>
        <v xml:space="preserve"> </v>
      </c>
      <c r="W621" s="34">
        <f t="shared" si="80"/>
        <v>-0.24802429001889564</v>
      </c>
      <c r="Z621" s="163">
        <f>(1/SHEET1!H575)*10000-$H621</f>
        <v>6510.108527575474</v>
      </c>
      <c r="AA621" s="168" t="str">
        <f t="shared" si="88"/>
        <v>N</v>
      </c>
      <c r="AB621" s="163">
        <f>(1/SHEET1!AZ575)*10000-$H621</f>
        <v>8510.6101214528517</v>
      </c>
      <c r="AC621" s="168" t="str">
        <f t="shared" si="89"/>
        <v xml:space="preserve"> </v>
      </c>
    </row>
    <row r="622" spans="1:29" ht="15">
      <c r="A622" s="159" t="str">
        <f>SHEET1!A576</f>
        <v>9 October 2008</v>
      </c>
      <c r="B622" s="160">
        <f>SHEET1!B576</f>
        <v>0.89583333333333337</v>
      </c>
      <c r="C622" s="161"/>
      <c r="D622" s="162"/>
      <c r="E622" s="161"/>
      <c r="H622" s="163">
        <f>SHEET1!BS576*100</f>
        <v>8040.386581663066</v>
      </c>
      <c r="I622" s="168" t="str">
        <f t="shared" si="81"/>
        <v xml:space="preserve"> </v>
      </c>
      <c r="K622" s="163">
        <f>(1/SHEET1!AF576)*10000-H622</f>
        <v>-678.78469709298315</v>
      </c>
      <c r="L622" s="168" t="str">
        <f t="shared" si="82"/>
        <v xml:space="preserve"> </v>
      </c>
      <c r="M622" s="163">
        <f>SHEET1!BL576*100-H622</f>
        <v>1909.613418336934</v>
      </c>
      <c r="N622" s="168" t="str">
        <f t="shared" si="83"/>
        <v xml:space="preserve"> </v>
      </c>
      <c r="O622" s="163">
        <f>(1/SHEET1!AR576)*10000-$H622</f>
        <v>-2190.3807316572165</v>
      </c>
      <c r="P622" s="168" t="str">
        <f t="shared" si="84"/>
        <v xml:space="preserve"> </v>
      </c>
      <c r="Q622" s="163">
        <f>SHEET1!BD576*10000-$H622</f>
        <v>3443.613418336934</v>
      </c>
      <c r="R622" s="168" t="str">
        <f t="shared" si="85"/>
        <v xml:space="preserve"> </v>
      </c>
      <c r="S622" s="163">
        <f>SHEET1!BP576*1000-$H622</f>
        <v>-915.78658166306559</v>
      </c>
      <c r="T622" s="168" t="str">
        <f t="shared" si="86"/>
        <v xml:space="preserve"> </v>
      </c>
      <c r="U622" s="163">
        <f>SHEET1!BH576*10000-$H622</f>
        <v>3250.613418336934</v>
      </c>
      <c r="V622" s="168" t="str">
        <f t="shared" si="87"/>
        <v xml:space="preserve"> </v>
      </c>
      <c r="W622" s="34">
        <f t="shared" si="80"/>
        <v>-0.19056832192950671</v>
      </c>
      <c r="Z622" s="163">
        <f>(1/SHEET1!H576)*10000-$H622</f>
        <v>6579.4964592726046</v>
      </c>
      <c r="AA622" s="168" t="str">
        <f t="shared" si="88"/>
        <v xml:space="preserve"> </v>
      </c>
      <c r="AB622" s="163">
        <f>(1/SHEET1!AZ576)*10000-$H622</f>
        <v>8504.9476340880919</v>
      </c>
      <c r="AC622" s="168" t="str">
        <f t="shared" si="89"/>
        <v xml:space="preserve"> </v>
      </c>
    </row>
    <row r="623" spans="1:29" ht="15">
      <c r="A623" s="159" t="str">
        <f>SHEET1!A577</f>
        <v>9 October 2008</v>
      </c>
      <c r="B623" s="160">
        <f>SHEET1!B577</f>
        <v>0.88541666666666663</v>
      </c>
      <c r="C623" s="161"/>
      <c r="D623" s="162"/>
      <c r="E623" s="161"/>
      <c r="H623" s="163">
        <f>SHEET1!BS577*100</f>
        <v>8041.2125455668202</v>
      </c>
      <c r="I623" s="168" t="str">
        <f t="shared" si="81"/>
        <v xml:space="preserve"> </v>
      </c>
      <c r="K623" s="163">
        <f>(1/SHEET1!AF577)*10000-H623</f>
        <v>-681.23609749145453</v>
      </c>
      <c r="L623" s="168" t="str">
        <f t="shared" si="82"/>
        <v xml:space="preserve"> </v>
      </c>
      <c r="M623" s="163">
        <f>SHEET1!BL577*100-H623</f>
        <v>1911.7874544331798</v>
      </c>
      <c r="N623" s="168" t="str">
        <f t="shared" si="83"/>
        <v xml:space="preserve"> </v>
      </c>
      <c r="O623" s="163">
        <f>(1/SHEET1!AR577)*10000-$H623</f>
        <v>-2186.4116087986704</v>
      </c>
      <c r="P623" s="168" t="str">
        <f t="shared" si="84"/>
        <v xml:space="preserve"> </v>
      </c>
      <c r="Q623" s="163">
        <f>SHEET1!BD577*10000-$H623</f>
        <v>3448.7874544331798</v>
      </c>
      <c r="R623" s="168" t="str">
        <f t="shared" si="85"/>
        <v xml:space="preserve"> </v>
      </c>
      <c r="S623" s="163">
        <f>SHEET1!BP577*1000-$H623</f>
        <v>-917.81254556681961</v>
      </c>
      <c r="T623" s="168" t="str">
        <f t="shared" si="86"/>
        <v xml:space="preserve"> </v>
      </c>
      <c r="U623" s="163">
        <f>SHEET1!BH577*10000-$H623</f>
        <v>3257.787454433178</v>
      </c>
      <c r="V623" s="168" t="str">
        <f t="shared" si="87"/>
        <v xml:space="preserve"> </v>
      </c>
      <c r="W623" s="34">
        <f t="shared" si="80"/>
        <v>-8.9214189414210915E-2</v>
      </c>
      <c r="Z623" s="163">
        <f>(1/SHEET1!H577)*10000-$H623</f>
        <v>6600.0758878153165</v>
      </c>
      <c r="AA623" s="168" t="str">
        <f t="shared" si="88"/>
        <v xml:space="preserve"> </v>
      </c>
      <c r="AB623" s="163">
        <f>(1/SHEET1!AZ577)*10000-$H623</f>
        <v>8441.3982999911168</v>
      </c>
      <c r="AC623" s="168" t="str">
        <f t="shared" si="89"/>
        <v xml:space="preserve"> </v>
      </c>
    </row>
    <row r="624" spans="1:29" ht="15">
      <c r="A624" s="159" t="str">
        <f>SHEET1!A578</f>
        <v>9 October 2008</v>
      </c>
      <c r="B624" s="160">
        <f>SHEET1!B578</f>
        <v>0.875</v>
      </c>
      <c r="C624" s="161"/>
      <c r="D624" s="162"/>
      <c r="E624" s="161"/>
      <c r="H624" s="163">
        <f>SHEET1!BS578*100</f>
        <v>8043.2628639314898</v>
      </c>
      <c r="I624" s="168" t="str">
        <f t="shared" si="81"/>
        <v>X</v>
      </c>
      <c r="K624" s="163">
        <f>(1/SHEET1!AF578)*10000-H624</f>
        <v>-683.28641585612422</v>
      </c>
      <c r="L624" s="168" t="str">
        <f t="shared" si="82"/>
        <v xml:space="preserve"> </v>
      </c>
      <c r="M624" s="163">
        <f>SHEET1!BL578*100-H624</f>
        <v>1916.7371360685102</v>
      </c>
      <c r="N624" s="168" t="str">
        <f t="shared" si="83"/>
        <v xml:space="preserve"> </v>
      </c>
      <c r="O624" s="163">
        <f>(1/SHEET1!AR578)*10000-$H624</f>
        <v>-2185.3752182165344</v>
      </c>
      <c r="P624" s="168" t="str">
        <f t="shared" si="84"/>
        <v xml:space="preserve"> </v>
      </c>
      <c r="Q624" s="163">
        <f>SHEET1!BD578*10000-$H624</f>
        <v>3454.7371360685102</v>
      </c>
      <c r="R624" s="168" t="str">
        <f t="shared" si="85"/>
        <v xml:space="preserve"> </v>
      </c>
      <c r="S624" s="163">
        <f>SHEET1!BP578*1000-$H624</f>
        <v>-916.36286393149021</v>
      </c>
      <c r="T624" s="168" t="str">
        <f t="shared" si="86"/>
        <v xml:space="preserve"> </v>
      </c>
      <c r="U624" s="163">
        <f>SHEET1!BH578*10000-$H624</f>
        <v>3251.7371360685102</v>
      </c>
      <c r="V624" s="168" t="str">
        <f t="shared" si="87"/>
        <v xml:space="preserve"> </v>
      </c>
      <c r="W624" s="34">
        <f t="shared" si="80"/>
        <v>-5.5658865037507887E-2</v>
      </c>
      <c r="Z624" s="163">
        <f>(1/SHEET1!H578)*10000-$H624</f>
        <v>6647.4966483352946</v>
      </c>
      <c r="AA624" s="168" t="str">
        <f t="shared" si="88"/>
        <v>X</v>
      </c>
      <c r="AB624" s="163">
        <f>(1/SHEET1!AZ578)*10000-$H624</f>
        <v>8485.6627559032204</v>
      </c>
      <c r="AC624" s="168" t="str">
        <f t="shared" si="89"/>
        <v xml:space="preserve"> </v>
      </c>
    </row>
    <row r="625" spans="1:29" ht="15">
      <c r="A625" s="159" t="str">
        <f>SHEET1!A579</f>
        <v>9 October 2008</v>
      </c>
      <c r="B625" s="160">
        <f>SHEET1!B579</f>
        <v>0.86458333333333337</v>
      </c>
      <c r="C625" s="161"/>
      <c r="D625" s="162"/>
      <c r="E625" s="161"/>
      <c r="H625" s="163">
        <f>SHEET1!BS579*100</f>
        <v>8039.0506031929053</v>
      </c>
      <c r="I625" s="168" t="str">
        <f t="shared" si="81"/>
        <v xml:space="preserve"> </v>
      </c>
      <c r="K625" s="163">
        <f>(1/SHEET1!AF579)*10000-H625</f>
        <v>-689.35194083806164</v>
      </c>
      <c r="L625" s="168" t="str">
        <f t="shared" si="82"/>
        <v xml:space="preserve"> </v>
      </c>
      <c r="M625" s="163">
        <f>SHEET1!BL579*100-H625</f>
        <v>1941.9493968070947</v>
      </c>
      <c r="N625" s="168" t="str">
        <f t="shared" si="83"/>
        <v xml:space="preserve"> </v>
      </c>
      <c r="O625" s="163">
        <f>(1/SHEET1!AR579)*10000-$H625</f>
        <v>-2189.3869588524549</v>
      </c>
      <c r="P625" s="168" t="str">
        <f t="shared" si="84"/>
        <v xml:space="preserve"> </v>
      </c>
      <c r="Q625" s="163">
        <f>SHEET1!BD579*10000-$H625</f>
        <v>3460.9493968070947</v>
      </c>
      <c r="R625" s="168" t="str">
        <f t="shared" si="85"/>
        <v>X</v>
      </c>
      <c r="S625" s="163">
        <f>SHEET1!BP579*1000-$H625</f>
        <v>-917.95060319290496</v>
      </c>
      <c r="T625" s="168" t="str">
        <f t="shared" si="86"/>
        <v xml:space="preserve"> </v>
      </c>
      <c r="U625" s="163">
        <f>SHEET1!BH579*10000-$H625</f>
        <v>3252.9493968070947</v>
      </c>
      <c r="V625" s="168" t="str">
        <f t="shared" si="87"/>
        <v xml:space="preserve"> </v>
      </c>
      <c r="W625" s="34">
        <f t="shared" ref="W625:W688" si="90">CORREL(H625:H649,U625:U649)</f>
        <v>-2.5940464260579683E-2</v>
      </c>
      <c r="Z625" s="163">
        <f>(1/SHEET1!H579)*10000-$H625</f>
        <v>6585.1085076582222</v>
      </c>
      <c r="AA625" s="168" t="str">
        <f t="shared" si="88"/>
        <v xml:space="preserve"> </v>
      </c>
      <c r="AB625" s="163">
        <f>(1/SHEET1!AZ579)*10000-$H625</f>
        <v>8427.275759395603</v>
      </c>
      <c r="AC625" s="168" t="str">
        <f t="shared" si="89"/>
        <v xml:space="preserve"> </v>
      </c>
    </row>
    <row r="626" spans="1:29" ht="15">
      <c r="A626" s="159" t="str">
        <f>SHEET1!A580</f>
        <v>9 October 2008</v>
      </c>
      <c r="B626" s="160">
        <f>SHEET1!B580</f>
        <v>0.85416666666666663</v>
      </c>
      <c r="C626" s="161"/>
      <c r="D626" s="162"/>
      <c r="E626" s="161"/>
      <c r="H626" s="163">
        <f>SHEET1!BS580*100</f>
        <v>8035.5145981202595</v>
      </c>
      <c r="I626" s="168" t="str">
        <f t="shared" si="81"/>
        <v xml:space="preserve"> </v>
      </c>
      <c r="K626" s="163">
        <f>(1/SHEET1!AF580)*10000-H626</f>
        <v>-686.89613839068807</v>
      </c>
      <c r="L626" s="168" t="str">
        <f t="shared" si="82"/>
        <v xml:space="preserve"> </v>
      </c>
      <c r="M626" s="163">
        <f>SHEET1!BL580*100-H626</f>
        <v>1936.4854018797405</v>
      </c>
      <c r="N626" s="168" t="str">
        <f t="shared" si="83"/>
        <v xml:space="preserve"> </v>
      </c>
      <c r="O626" s="163">
        <f>(1/SHEET1!AR580)*10000-$H626</f>
        <v>-2188.587158489785</v>
      </c>
      <c r="P626" s="168" t="str">
        <f t="shared" si="84"/>
        <v xml:space="preserve"> </v>
      </c>
      <c r="Q626" s="163">
        <f>SHEET1!BD580*10000-$H626</f>
        <v>3454.4854018797405</v>
      </c>
      <c r="R626" s="168" t="str">
        <f t="shared" si="85"/>
        <v xml:space="preserve"> </v>
      </c>
      <c r="S626" s="163">
        <f>SHEET1!BP580*1000-$H626</f>
        <v>-923.51459812025951</v>
      </c>
      <c r="T626" s="168" t="str">
        <f t="shared" si="86"/>
        <v xml:space="preserve"> </v>
      </c>
      <c r="U626" s="163">
        <f>SHEET1!BH580*10000-$H626</f>
        <v>3254.4854018797405</v>
      </c>
      <c r="V626" s="168" t="str">
        <f t="shared" si="87"/>
        <v xml:space="preserve"> </v>
      </c>
      <c r="W626" s="34">
        <f t="shared" si="90"/>
        <v>3.0517690384068773E-2</v>
      </c>
      <c r="Z626" s="163">
        <f>(1/SHEET1!H580)*10000-$H626</f>
        <v>6635.8469042271581</v>
      </c>
      <c r="AA626" s="168" t="str">
        <f t="shared" si="88"/>
        <v xml:space="preserve"> </v>
      </c>
      <c r="AB626" s="163">
        <f>(1/SHEET1!AZ580)*10000-$H626</f>
        <v>8531.7484900175805</v>
      </c>
      <c r="AC626" s="168" t="str">
        <f t="shared" si="89"/>
        <v xml:space="preserve"> </v>
      </c>
    </row>
    <row r="627" spans="1:29" ht="15">
      <c r="A627" s="159" t="str">
        <f>SHEET1!A581</f>
        <v>9 October 2008</v>
      </c>
      <c r="B627" s="160">
        <f>SHEET1!B581</f>
        <v>0.84375</v>
      </c>
      <c r="C627" s="161"/>
      <c r="D627" s="162"/>
      <c r="E627" s="161"/>
      <c r="H627" s="163">
        <f>SHEET1!BS581*100</f>
        <v>8033.7332748246208</v>
      </c>
      <c r="I627" s="168" t="str">
        <f t="shared" si="81"/>
        <v xml:space="preserve"> </v>
      </c>
      <c r="K627" s="163">
        <f>(1/SHEET1!AF581)*10000-H627</f>
        <v>-687.27426806587846</v>
      </c>
      <c r="L627" s="168" t="str">
        <f t="shared" si="82"/>
        <v xml:space="preserve"> </v>
      </c>
      <c r="M627" s="163">
        <f>SHEET1!BL581*100-H627</f>
        <v>1930.2667251753792</v>
      </c>
      <c r="N627" s="168" t="str">
        <f t="shared" si="83"/>
        <v xml:space="preserve"> </v>
      </c>
      <c r="O627" s="163">
        <f>(1/SHEET1!AR581)*10000-$H627</f>
        <v>-2181.3308636348274</v>
      </c>
      <c r="P627" s="168" t="str">
        <f t="shared" si="84"/>
        <v xml:space="preserve"> </v>
      </c>
      <c r="Q627" s="163">
        <f>SHEET1!BD581*10000-$H627</f>
        <v>3448.266725175381</v>
      </c>
      <c r="R627" s="168" t="str">
        <f t="shared" si="85"/>
        <v xml:space="preserve"> </v>
      </c>
      <c r="S627" s="163">
        <f>SHEET1!BP581*1000-$H627</f>
        <v>-916.23327482462082</v>
      </c>
      <c r="T627" s="168" t="str">
        <f t="shared" si="86"/>
        <v xml:space="preserve"> </v>
      </c>
      <c r="U627" s="163">
        <f>SHEET1!BH581*10000-$H627</f>
        <v>3267.266725175381</v>
      </c>
      <c r="V627" s="168" t="str">
        <f t="shared" si="87"/>
        <v xml:space="preserve"> </v>
      </c>
      <c r="W627" s="34">
        <f t="shared" si="90"/>
        <v>3.7744949630600121E-2</v>
      </c>
      <c r="Z627" s="163">
        <f>(1/SHEET1!H581)*10000-$H627</f>
        <v>6609.6991457347576</v>
      </c>
      <c r="AA627" s="168" t="str">
        <f t="shared" si="88"/>
        <v xml:space="preserve"> </v>
      </c>
      <c r="AB627" s="163">
        <f>(1/SHEET1!AZ581)*10000-$H627</f>
        <v>8522.5581159038575</v>
      </c>
      <c r="AC627" s="168" t="str">
        <f t="shared" si="89"/>
        <v xml:space="preserve"> </v>
      </c>
    </row>
    <row r="628" spans="1:29" ht="15">
      <c r="A628" s="159" t="str">
        <f>SHEET1!A582</f>
        <v>9 October 2008</v>
      </c>
      <c r="B628" s="160">
        <f>SHEET1!B582</f>
        <v>0.83333333333333337</v>
      </c>
      <c r="C628" s="161"/>
      <c r="D628" s="162"/>
      <c r="E628" s="161"/>
      <c r="H628" s="163">
        <f>SHEET1!BS582*100</f>
        <v>8033.1522783668997</v>
      </c>
      <c r="I628" s="168" t="str">
        <f t="shared" si="81"/>
        <v xml:space="preserve"> </v>
      </c>
      <c r="K628" s="163">
        <f>(1/SHEET1!AF582)*10000-H628</f>
        <v>-683.99375701759527</v>
      </c>
      <c r="L628" s="168" t="str">
        <f t="shared" si="82"/>
        <v xml:space="preserve"> </v>
      </c>
      <c r="M628" s="163">
        <f>SHEET1!BL582*100-H628</f>
        <v>1929.8477216331003</v>
      </c>
      <c r="N628" s="168" t="str">
        <f t="shared" si="83"/>
        <v xml:space="preserve"> </v>
      </c>
      <c r="O628" s="163">
        <f>(1/SHEET1!AR582)*10000-$H628</f>
        <v>-2175.9508492097511</v>
      </c>
      <c r="P628" s="168" t="str">
        <f t="shared" si="84"/>
        <v>X</v>
      </c>
      <c r="Q628" s="163">
        <f>SHEET1!BD582*10000-$H628</f>
        <v>3421.8477216331003</v>
      </c>
      <c r="R628" s="168" t="str">
        <f t="shared" si="85"/>
        <v xml:space="preserve"> </v>
      </c>
      <c r="S628" s="163">
        <f>SHEET1!BP582*1000-$H628</f>
        <v>-922.65227836689974</v>
      </c>
      <c r="T628" s="168" t="str">
        <f t="shared" si="86"/>
        <v xml:space="preserve"> </v>
      </c>
      <c r="U628" s="163">
        <f>SHEET1!BH582*10000-$H628</f>
        <v>3272.8477216331003</v>
      </c>
      <c r="V628" s="168" t="str">
        <f t="shared" si="87"/>
        <v xml:space="preserve"> </v>
      </c>
      <c r="W628" s="34">
        <f t="shared" si="90"/>
        <v>-1.838367521180977E-2</v>
      </c>
      <c r="Z628" s="163">
        <f>(1/SHEET1!H582)*10000-$H628</f>
        <v>6625.3056518588392</v>
      </c>
      <c r="AA628" s="168" t="str">
        <f t="shared" si="88"/>
        <v xml:space="preserve"> </v>
      </c>
      <c r="AB628" s="163">
        <f>(1/SHEET1!AZ582)*10000-$H628</f>
        <v>8523.1391123615795</v>
      </c>
      <c r="AC628" s="168" t="str">
        <f t="shared" si="89"/>
        <v xml:space="preserve"> </v>
      </c>
    </row>
    <row r="629" spans="1:29" ht="15">
      <c r="A629" s="159" t="str">
        <f>SHEET1!A583</f>
        <v>9 October 2008</v>
      </c>
      <c r="B629" s="160">
        <f>SHEET1!B583</f>
        <v>0.82291666666666663</v>
      </c>
      <c r="C629" s="161"/>
      <c r="D629" s="162"/>
      <c r="E629" s="161"/>
      <c r="H629" s="163">
        <f>SHEET1!BS583*100</f>
        <v>8036.323540715458</v>
      </c>
      <c r="I629" s="168" t="str">
        <f t="shared" si="81"/>
        <v xml:space="preserve"> </v>
      </c>
      <c r="K629" s="163">
        <f>(1/SHEET1!AF583)*10000-H629</f>
        <v>-687.70508098588653</v>
      </c>
      <c r="L629" s="168" t="str">
        <f t="shared" si="82"/>
        <v xml:space="preserve"> </v>
      </c>
      <c r="M629" s="163">
        <f>SHEET1!BL583*100-H629</f>
        <v>1954.676459284542</v>
      </c>
      <c r="N629" s="168" t="str">
        <f t="shared" si="83"/>
        <v xml:space="preserve"> </v>
      </c>
      <c r="O629" s="163">
        <f>(1/SHEET1!AR583)*10000-$H629</f>
        <v>-2180.4940624698647</v>
      </c>
      <c r="P629" s="168" t="str">
        <f t="shared" si="84"/>
        <v xml:space="preserve"> </v>
      </c>
      <c r="Q629" s="163">
        <f>SHEET1!BD583*10000-$H629</f>
        <v>3423.6764592845402</v>
      </c>
      <c r="R629" s="168" t="str">
        <f t="shared" si="85"/>
        <v xml:space="preserve"> </v>
      </c>
      <c r="S629" s="163">
        <f>SHEET1!BP583*1000-$H629</f>
        <v>-916.52354071545869</v>
      </c>
      <c r="T629" s="168" t="str">
        <f t="shared" si="86"/>
        <v xml:space="preserve"> </v>
      </c>
      <c r="U629" s="163">
        <f>SHEET1!BH583*10000-$H629</f>
        <v>3241.676459284542</v>
      </c>
      <c r="V629" s="168" t="str">
        <f t="shared" si="87"/>
        <v>N</v>
      </c>
      <c r="W629" s="34">
        <f t="shared" si="90"/>
        <v>-0.13376143501913079</v>
      </c>
      <c r="Z629" s="163">
        <f>(1/SHEET1!H583)*10000-$H629</f>
        <v>6568.6129278109029</v>
      </c>
      <c r="AA629" s="168" t="str">
        <f t="shared" si="88"/>
        <v xml:space="preserve"> </v>
      </c>
      <c r="AB629" s="163">
        <f>(1/SHEET1!AZ583)*10000-$H629</f>
        <v>8489.870476802309</v>
      </c>
      <c r="AC629" s="168" t="str">
        <f t="shared" si="89"/>
        <v xml:space="preserve"> </v>
      </c>
    </row>
    <row r="630" spans="1:29" ht="15">
      <c r="A630" s="159" t="str">
        <f>SHEET1!A584</f>
        <v>9 October 2008</v>
      </c>
      <c r="B630" s="160">
        <f>SHEET1!B584</f>
        <v>0.8125</v>
      </c>
      <c r="C630" s="161"/>
      <c r="D630" s="162"/>
      <c r="E630" s="161"/>
      <c r="H630" s="163">
        <f>SHEET1!BS584*100</f>
        <v>8026.9871020488881</v>
      </c>
      <c r="I630" s="168" t="str">
        <f t="shared" si="81"/>
        <v xml:space="preserve"> </v>
      </c>
      <c r="K630" s="163">
        <f>(1/SHEET1!AF584)*10000-H630</f>
        <v>-686.46005220671032</v>
      </c>
      <c r="L630" s="168" t="str">
        <f t="shared" si="82"/>
        <v xml:space="preserve"> </v>
      </c>
      <c r="M630" s="163">
        <f>SHEET1!BL584*100-H630</f>
        <v>1947.0128979511119</v>
      </c>
      <c r="N630" s="168" t="str">
        <f t="shared" si="83"/>
        <v xml:space="preserve"> </v>
      </c>
      <c r="O630" s="163">
        <f>(1/SHEET1!AR584)*10000-$H630</f>
        <v>-2191.6600319666104</v>
      </c>
      <c r="P630" s="168" t="str">
        <f t="shared" si="84"/>
        <v xml:space="preserve"> </v>
      </c>
      <c r="Q630" s="163">
        <f>SHEET1!BD584*10000-$H630</f>
        <v>3440.0128979511119</v>
      </c>
      <c r="R630" s="168" t="str">
        <f t="shared" si="85"/>
        <v xml:space="preserve"> </v>
      </c>
      <c r="S630" s="163">
        <f>SHEET1!BP584*1000-$H630</f>
        <v>-925.68710204888794</v>
      </c>
      <c r="T630" s="168" t="str">
        <f t="shared" si="86"/>
        <v xml:space="preserve"> </v>
      </c>
      <c r="U630" s="163">
        <f>SHEET1!BH584*10000-$H630</f>
        <v>3257.0128979511119</v>
      </c>
      <c r="V630" s="168" t="str">
        <f t="shared" si="87"/>
        <v xml:space="preserve"> </v>
      </c>
      <c r="W630" s="34">
        <f t="shared" si="90"/>
        <v>-0.15869205100628436</v>
      </c>
      <c r="Z630" s="163">
        <f>(1/SHEET1!H584)*10000-$H630</f>
        <v>6552.3976479146659</v>
      </c>
      <c r="AA630" s="168" t="str">
        <f t="shared" si="88"/>
        <v xml:space="preserve"> </v>
      </c>
      <c r="AB630" s="163">
        <f>(1/SHEET1!AZ584)*10000-$H630</f>
        <v>8480.1109501135415</v>
      </c>
      <c r="AC630" s="168" t="str">
        <f t="shared" si="89"/>
        <v xml:space="preserve"> </v>
      </c>
    </row>
    <row r="631" spans="1:29" ht="15">
      <c r="A631" s="159" t="str">
        <f>SHEET1!A585</f>
        <v>9 October 2008</v>
      </c>
      <c r="B631" s="160">
        <f>SHEET1!B585</f>
        <v>0.80208333333333337</v>
      </c>
      <c r="C631" s="161"/>
      <c r="D631" s="162"/>
      <c r="E631" s="161"/>
      <c r="H631" s="163">
        <f>SHEET1!BS585*100</f>
        <v>8023.2353210217598</v>
      </c>
      <c r="I631" s="168" t="str">
        <f t="shared" si="81"/>
        <v xml:space="preserve"> </v>
      </c>
      <c r="K631" s="163">
        <f>(1/SHEET1!AF585)*10000-H631</f>
        <v>-685.40144958060955</v>
      </c>
      <c r="L631" s="168" t="str">
        <f t="shared" si="82"/>
        <v xml:space="preserve"> </v>
      </c>
      <c r="M631" s="163">
        <f>SHEET1!BL585*100-H631</f>
        <v>1964.7646789782402</v>
      </c>
      <c r="N631" s="168" t="str">
        <f t="shared" si="83"/>
        <v xml:space="preserve"> </v>
      </c>
      <c r="O631" s="163">
        <f>(1/SHEET1!AR585)*10000-$H631</f>
        <v>-2202.1747237809432</v>
      </c>
      <c r="P631" s="168" t="str">
        <f t="shared" si="84"/>
        <v xml:space="preserve"> </v>
      </c>
      <c r="Q631" s="163">
        <f>SHEET1!BD585*10000-$H631</f>
        <v>3423.7646789782402</v>
      </c>
      <c r="R631" s="168" t="str">
        <f t="shared" si="85"/>
        <v xml:space="preserve"> </v>
      </c>
      <c r="S631" s="163">
        <f>SHEET1!BP585*1000-$H631</f>
        <v>-927.33532102175923</v>
      </c>
      <c r="T631" s="168" t="str">
        <f t="shared" si="86"/>
        <v xml:space="preserve"> </v>
      </c>
      <c r="U631" s="163">
        <f>SHEET1!BH585*10000-$H631</f>
        <v>3250.7646789782402</v>
      </c>
      <c r="V631" s="168" t="str">
        <f t="shared" si="87"/>
        <v xml:space="preserve"> </v>
      </c>
      <c r="W631" s="34">
        <f t="shared" si="90"/>
        <v>-0.20209016975284275</v>
      </c>
      <c r="Z631" s="163">
        <f>(1/SHEET1!H585)*10000-$H631</f>
        <v>6444.3572715708315</v>
      </c>
      <c r="AA631" s="168" t="str">
        <f t="shared" si="88"/>
        <v xml:space="preserve"> </v>
      </c>
      <c r="AB631" s="163">
        <f>(1/SHEET1!AZ585)*10000-$H631</f>
        <v>8386.3478755650467</v>
      </c>
      <c r="AC631" s="168" t="str">
        <f t="shared" si="89"/>
        <v xml:space="preserve"> </v>
      </c>
    </row>
    <row r="632" spans="1:29" ht="15">
      <c r="A632" s="159" t="str">
        <f>SHEET1!A586</f>
        <v>9 October 2008</v>
      </c>
      <c r="B632" s="160">
        <f>SHEET1!B586</f>
        <v>0.79166666666666663</v>
      </c>
      <c r="C632" s="161"/>
      <c r="D632" s="162"/>
      <c r="E632" s="161"/>
      <c r="H632" s="163">
        <f>SHEET1!BS586*100</f>
        <v>8014.8449888954829</v>
      </c>
      <c r="I632" s="168" t="str">
        <f t="shared" si="81"/>
        <v xml:space="preserve"> </v>
      </c>
      <c r="K632" s="163">
        <f>(1/SHEET1!AF586)*10000-H632</f>
        <v>-692.05647102787862</v>
      </c>
      <c r="L632" s="168" t="str">
        <f t="shared" si="82"/>
        <v xml:space="preserve"> </v>
      </c>
      <c r="M632" s="163">
        <f>SHEET1!BL586*100-H632</f>
        <v>1993.1550111045171</v>
      </c>
      <c r="N632" s="168" t="str">
        <f t="shared" si="83"/>
        <v xml:space="preserve"> </v>
      </c>
      <c r="O632" s="163">
        <f>(1/SHEET1!AR586)*10000-$H632</f>
        <v>-2202.918916595122</v>
      </c>
      <c r="P632" s="168" t="str">
        <f t="shared" si="84"/>
        <v xml:space="preserve"> </v>
      </c>
      <c r="Q632" s="163">
        <f>SHEET1!BD586*10000-$H632</f>
        <v>3420.1550111045171</v>
      </c>
      <c r="R632" s="168" t="str">
        <f t="shared" si="85"/>
        <v xml:space="preserve"> </v>
      </c>
      <c r="S632" s="163">
        <f>SHEET1!BP586*1000-$H632</f>
        <v>-941.54498889548358</v>
      </c>
      <c r="T632" s="168" t="str">
        <f t="shared" si="86"/>
        <v xml:space="preserve"> </v>
      </c>
      <c r="U632" s="163">
        <f>SHEET1!BH586*10000-$H632</f>
        <v>3278.1550111045171</v>
      </c>
      <c r="V632" s="168" t="str">
        <f t="shared" si="87"/>
        <v xml:space="preserve"> </v>
      </c>
      <c r="W632" s="34">
        <f t="shared" si="90"/>
        <v>-0.32969118708999484</v>
      </c>
      <c r="Z632" s="163">
        <f>(1/SHEET1!H586)*10000-$H632</f>
        <v>6417.2519947962492</v>
      </c>
      <c r="AA632" s="168" t="str">
        <f t="shared" si="88"/>
        <v xml:space="preserve"> </v>
      </c>
      <c r="AB632" s="163">
        <f>(1/SHEET1!AZ586)*10000-$H632</f>
        <v>8317.0184767259452</v>
      </c>
      <c r="AC632" s="168" t="str">
        <f t="shared" si="89"/>
        <v xml:space="preserve"> </v>
      </c>
    </row>
    <row r="633" spans="1:29" ht="15">
      <c r="A633" s="159" t="str">
        <f>SHEET1!A587</f>
        <v>9 October 2008</v>
      </c>
      <c r="B633" s="160">
        <f>SHEET1!B587</f>
        <v>0.78125</v>
      </c>
      <c r="C633" s="161"/>
      <c r="D633" s="162"/>
      <c r="E633" s="161"/>
      <c r="H633" s="163">
        <f>SHEET1!BS587*100</f>
        <v>8019.2706283186199</v>
      </c>
      <c r="I633" s="168" t="str">
        <f t="shared" ref="I633:I696" si="91">IF(AND(INT(H633)&lt;=INT(MIN(H625:H632,H634:H641)),H633&lt;H632,H633&lt;H634),"N",IF(AND(INT(H633)&gt;=INT(MAX(H625:H632,H634:H641)),H633&gt;H632,H633&gt;H634),"X"," "))</f>
        <v xml:space="preserve"> </v>
      </c>
      <c r="K633" s="163">
        <f>(1/SHEET1!AF587)*10000-H633</f>
        <v>-698.62641162755153</v>
      </c>
      <c r="L633" s="168" t="str">
        <f t="shared" ref="L633:L696" si="92">IF(AND(INT(K633)&lt;=INT(MIN(K625:K632,K634:K641)),K633&lt;K632,K633&lt;K634),"N",IF(AND(INT(K633)&gt;=INT(MAX(K625:K632,K634:K641)),K633&gt;K632,K633&gt;K634),"X"," "))</f>
        <v xml:space="preserve"> </v>
      </c>
      <c r="M633" s="163">
        <f>SHEET1!BL587*100-H633</f>
        <v>2036.7293716813801</v>
      </c>
      <c r="N633" s="168" t="str">
        <f t="shared" ref="N633:N696" si="93">IF(AND(INT(M633)&lt;=INT(MIN(M625:M632,M634:M641)),M633&lt;M632,M633&lt;M634),"N",IF(AND(INT(M633)&gt;=INT(MAX(M625:M632,M634:M641)),M633&gt;M632,M633&gt;M634),"X"," "))</f>
        <v xml:space="preserve"> </v>
      </c>
      <c r="O633" s="163">
        <f>(1/SHEET1!AR587)*10000-$H633</f>
        <v>-2204.3029013895039</v>
      </c>
      <c r="P633" s="168" t="str">
        <f t="shared" ref="P633:P696" si="94">IF(AND(INT(O633)&lt;=INT(MIN(O625:O632,O634:O641)),O633&lt;O632,O633&lt;O634),"N",IF(AND(INT(O633)&gt;=INT(MAX(O625:O632,O634:O641)),O633&gt;O632,O633&gt;O634),"X"," "))</f>
        <v xml:space="preserve"> </v>
      </c>
      <c r="Q633" s="163">
        <f>SHEET1!BD587*10000-$H633</f>
        <v>3408.7293716813801</v>
      </c>
      <c r="R633" s="168" t="str">
        <f t="shared" ref="R633:R696" si="95">IF(AND(INT(Q633)&lt;=INT(MIN(Q625:Q632,Q634:Q641)),Q633&lt;Q632,Q633&lt;Q634),"N",IF(AND(INT(Q633)&gt;=INT(MAX(Q625:Q632,Q634:Q641)),Q633&gt;Q632,Q633&gt;Q634),"X"," "))</f>
        <v>N</v>
      </c>
      <c r="S633" s="163">
        <f>SHEET1!BP587*1000-$H633</f>
        <v>-954.07062831862004</v>
      </c>
      <c r="T633" s="168" t="str">
        <f t="shared" ref="T633:T696" si="96">IF(AND(INT(S633)&lt;=INT(MIN(S625:S632,S634:S641)),S633&lt;S632,S633&lt;S634),"N",IF(AND(INT(S633)&gt;=INT(MAX(S625:S632,S634:S641)),S633&gt;S632,S633&gt;S634),"X"," "))</f>
        <v xml:space="preserve"> </v>
      </c>
      <c r="U633" s="163">
        <f>SHEET1!BH587*10000-$H633</f>
        <v>3266.7293716813801</v>
      </c>
      <c r="V633" s="168" t="str">
        <f t="shared" ref="V633:V696" si="97">IF(AND(INT(U633)&lt;=INT(MIN(U625:U632,U634:U641)),U633&lt;U632,U633&lt;U634),"N",IF(AND(INT(U633)&gt;=INT(MAX(U625:U632,U634:U641)),U633&gt;U632,U633&gt;U634),"X"," "))</f>
        <v xml:space="preserve"> </v>
      </c>
      <c r="W633" s="34">
        <f t="shared" si="90"/>
        <v>-0.33366179957025782</v>
      </c>
      <c r="Z633" s="163">
        <f>(1/SHEET1!H587)*10000-$H633</f>
        <v>6278.6990599856399</v>
      </c>
      <c r="AA633" s="168" t="str">
        <f t="shared" ref="AA633:AA696" si="98">IF(AND(INT(Z633)&lt;=INT(MIN(Z625:Z632,Z634:Z641)),Z633&lt;Z632,Z633&lt;Z634),"N",IF(AND(INT(Z633)&gt;=INT(MAX(Z625:Z632,Z634:Z641)),Z633&gt;Z632,Z633&gt;Z634),"X"," "))</f>
        <v xml:space="preserve"> </v>
      </c>
      <c r="AB633" s="163">
        <f>(1/SHEET1!AZ587)*10000-$H633</f>
        <v>8198.6988818987011</v>
      </c>
      <c r="AC633" s="168" t="str">
        <f t="shared" ref="AC633:AC696" si="99">IF(AND(INT(AB633)&lt;=INT(MIN(AB625:AB632,AB634:AB641)),AB633&lt;AB632,AB633&lt;AB634),"N",IF(AND(INT(AB633)&gt;=INT(MAX(AB625:AB632,AB634:AB641)),AB633&gt;AB632,AB633&gt;AB634),"X"," "))</f>
        <v xml:space="preserve"> </v>
      </c>
    </row>
    <row r="634" spans="1:29" ht="15">
      <c r="A634" s="159" t="str">
        <f>SHEET1!A588</f>
        <v>9 October 2008</v>
      </c>
      <c r="B634" s="160">
        <f>SHEET1!B588</f>
        <v>0.77083333333333337</v>
      </c>
      <c r="C634" s="161"/>
      <c r="D634" s="162"/>
      <c r="E634" s="161"/>
      <c r="H634" s="163">
        <f>SHEET1!BS588*100</f>
        <v>8016.6094945345822</v>
      </c>
      <c r="I634" s="168" t="str">
        <f t="shared" si="91"/>
        <v xml:space="preserve"> </v>
      </c>
      <c r="K634" s="163">
        <f>(1/SHEET1!AF588)*10000-H634</f>
        <v>-700.25011496185743</v>
      </c>
      <c r="L634" s="168" t="str">
        <f t="shared" si="92"/>
        <v xml:space="preserve"> </v>
      </c>
      <c r="M634" s="163">
        <f>SHEET1!BL588*100-H634</f>
        <v>2039.3905054654178</v>
      </c>
      <c r="N634" s="168" t="str">
        <f t="shared" si="93"/>
        <v xml:space="preserve"> </v>
      </c>
      <c r="O634" s="163">
        <f>(1/SHEET1!AR588)*10000-$H634</f>
        <v>-2202.3179659573389</v>
      </c>
      <c r="P634" s="168" t="str">
        <f t="shared" si="94"/>
        <v xml:space="preserve"> </v>
      </c>
      <c r="Q634" s="163">
        <f>SHEET1!BD588*10000-$H634</f>
        <v>3410.3905054654178</v>
      </c>
      <c r="R634" s="168" t="str">
        <f t="shared" si="95"/>
        <v xml:space="preserve"> </v>
      </c>
      <c r="S634" s="163">
        <f>SHEET1!BP588*1000-$H634</f>
        <v>-944.20949453458252</v>
      </c>
      <c r="T634" s="168" t="str">
        <f t="shared" si="96"/>
        <v xml:space="preserve"> </v>
      </c>
      <c r="U634" s="163">
        <f>SHEET1!BH588*10000-$H634</f>
        <v>3260.3905054654178</v>
      </c>
      <c r="V634" s="168" t="str">
        <f t="shared" si="97"/>
        <v xml:space="preserve"> </v>
      </c>
      <c r="W634" s="34">
        <f t="shared" si="90"/>
        <v>-0.40417439686878515</v>
      </c>
      <c r="Z634" s="163">
        <f>(1/SHEET1!H588)*10000-$H634</f>
        <v>6240.5903914078181</v>
      </c>
      <c r="AA634" s="168" t="str">
        <f t="shared" si="98"/>
        <v xml:space="preserve"> </v>
      </c>
      <c r="AB634" s="163">
        <f>(1/SHEET1!AZ588)*10000-$H634</f>
        <v>8190.8459349629857</v>
      </c>
      <c r="AC634" s="168" t="str">
        <f t="shared" si="99"/>
        <v xml:space="preserve"> </v>
      </c>
    </row>
    <row r="635" spans="1:29" ht="15">
      <c r="A635" s="159" t="str">
        <f>SHEET1!A589</f>
        <v>9 October 2008</v>
      </c>
      <c r="B635" s="160">
        <f>SHEET1!B589</f>
        <v>0.76041666666666663</v>
      </c>
      <c r="C635" s="161"/>
      <c r="D635" s="162"/>
      <c r="E635" s="161"/>
      <c r="H635" s="163">
        <f>SHEET1!BS589*100</f>
        <v>8011.5925746070343</v>
      </c>
      <c r="I635" s="168" t="str">
        <f t="shared" si="91"/>
        <v>N</v>
      </c>
      <c r="K635" s="163">
        <f>(1/SHEET1!AF589)*10000-H635</f>
        <v>-699.51301918147055</v>
      </c>
      <c r="L635" s="168" t="str">
        <f t="shared" si="92"/>
        <v xml:space="preserve"> </v>
      </c>
      <c r="M635" s="163">
        <f>SHEET1!BL589*100-H635</f>
        <v>2043.4074253929657</v>
      </c>
      <c r="N635" s="168" t="str">
        <f t="shared" si="93"/>
        <v xml:space="preserve"> </v>
      </c>
      <c r="O635" s="163">
        <f>(1/SHEET1!AR589)*10000-$H635</f>
        <v>-2208.0988713977031</v>
      </c>
      <c r="P635" s="168" t="str">
        <f t="shared" si="94"/>
        <v xml:space="preserve"> </v>
      </c>
      <c r="Q635" s="163">
        <f>SHEET1!BD589*10000-$H635</f>
        <v>3414.4074253929657</v>
      </c>
      <c r="R635" s="168" t="str">
        <f t="shared" si="95"/>
        <v xml:space="preserve"> </v>
      </c>
      <c r="S635" s="163">
        <f>SHEET1!BP589*1000-$H635</f>
        <v>-963.09257460703429</v>
      </c>
      <c r="T635" s="168" t="str">
        <f t="shared" si="96"/>
        <v xml:space="preserve"> </v>
      </c>
      <c r="U635" s="163">
        <f>SHEET1!BH589*10000-$H635</f>
        <v>3264.4074253929657</v>
      </c>
      <c r="V635" s="168" t="str">
        <f t="shared" si="97"/>
        <v xml:space="preserve"> </v>
      </c>
      <c r="W635" s="34">
        <f t="shared" si="90"/>
        <v>-0.48812770115672138</v>
      </c>
      <c r="Z635" s="163">
        <f>(1/SHEET1!H589)*10000-$H635</f>
        <v>6207.0907753147631</v>
      </c>
      <c r="AA635" s="168" t="str">
        <f t="shared" si="98"/>
        <v xml:space="preserve"> </v>
      </c>
      <c r="AB635" s="163">
        <f>(1/SHEET1!AZ589)*10000-$H635</f>
        <v>8187.9862363438815</v>
      </c>
      <c r="AC635" s="168" t="str">
        <f t="shared" si="99"/>
        <v xml:space="preserve"> </v>
      </c>
    </row>
    <row r="636" spans="1:29" ht="15">
      <c r="A636" s="159" t="str">
        <f>SHEET1!A590</f>
        <v>9 October 2008</v>
      </c>
      <c r="B636" s="160">
        <f>SHEET1!B590</f>
        <v>0.75</v>
      </c>
      <c r="C636" s="161"/>
      <c r="D636" s="162"/>
      <c r="E636" s="161"/>
      <c r="H636" s="163">
        <f>SHEET1!BS590*100</f>
        <v>8012.5110789960263</v>
      </c>
      <c r="I636" s="168" t="str">
        <f t="shared" si="91"/>
        <v xml:space="preserve"> </v>
      </c>
      <c r="K636" s="163">
        <f>(1/SHEET1!AF590)*10000-H636</f>
        <v>-702.03516701415538</v>
      </c>
      <c r="L636" s="168" t="str">
        <f t="shared" si="92"/>
        <v xml:space="preserve"> </v>
      </c>
      <c r="M636" s="163">
        <f>SHEET1!BL590*100-H636</f>
        <v>2054.4889210039737</v>
      </c>
      <c r="N636" s="168" t="str">
        <f t="shared" si="93"/>
        <v>X</v>
      </c>
      <c r="O636" s="163">
        <f>(1/SHEET1!AR590)*10000-$H636</f>
        <v>-2212.7198714794968</v>
      </c>
      <c r="P636" s="168" t="str">
        <f t="shared" si="94"/>
        <v xml:space="preserve"> </v>
      </c>
      <c r="Q636" s="163">
        <f>SHEET1!BD590*10000-$H636</f>
        <v>3423.4889210039737</v>
      </c>
      <c r="R636" s="168" t="str">
        <f t="shared" si="95"/>
        <v xml:space="preserve"> </v>
      </c>
      <c r="S636" s="163">
        <f>SHEET1!BP590*1000-$H636</f>
        <v>-973.61107899602666</v>
      </c>
      <c r="T636" s="168" t="str">
        <f t="shared" si="96"/>
        <v>N</v>
      </c>
      <c r="U636" s="163">
        <f>SHEET1!BH590*10000-$H636</f>
        <v>3267.4889210039719</v>
      </c>
      <c r="V636" s="168" t="str">
        <f t="shared" si="97"/>
        <v xml:space="preserve"> </v>
      </c>
      <c r="W636" s="34">
        <f t="shared" si="90"/>
        <v>-0.57537442659021587</v>
      </c>
      <c r="Z636" s="163">
        <f>(1/SHEET1!H590)*10000-$H636</f>
        <v>6216.2880103608322</v>
      </c>
      <c r="AA636" s="168" t="str">
        <f t="shared" si="98"/>
        <v xml:space="preserve"> </v>
      </c>
      <c r="AB636" s="163">
        <f>(1/SHEET1!AZ590)*10000-$H636</f>
        <v>8202.8286323709253</v>
      </c>
      <c r="AC636" s="168" t="str">
        <f t="shared" si="99"/>
        <v xml:space="preserve"> </v>
      </c>
    </row>
    <row r="637" spans="1:29" ht="15">
      <c r="A637" s="159" t="str">
        <f>SHEET1!A591</f>
        <v>9 October 2008</v>
      </c>
      <c r="B637" s="160">
        <f>SHEET1!B591</f>
        <v>0.73958333333333337</v>
      </c>
      <c r="C637" s="161"/>
      <c r="D637" s="162"/>
      <c r="E637" s="161"/>
      <c r="H637" s="163">
        <f>SHEET1!BS591*100</f>
        <v>8014.5458197988446</v>
      </c>
      <c r="I637" s="168" t="str">
        <f t="shared" si="91"/>
        <v xml:space="preserve"> </v>
      </c>
      <c r="K637" s="163">
        <f>(1/SHEET1!AF591)*10000-H637</f>
        <v>-705.13861272333907</v>
      </c>
      <c r="L637" s="168" t="str">
        <f t="shared" si="92"/>
        <v>N</v>
      </c>
      <c r="M637" s="163">
        <f>SHEET1!BL591*100-H637</f>
        <v>2048.4541802011554</v>
      </c>
      <c r="N637" s="168" t="str">
        <f t="shared" si="93"/>
        <v xml:space="preserve"> </v>
      </c>
      <c r="O637" s="163">
        <f>(1/SHEET1!AR591)*10000-$H637</f>
        <v>-2212.3990254849487</v>
      </c>
      <c r="P637" s="168" t="str">
        <f t="shared" si="94"/>
        <v xml:space="preserve"> </v>
      </c>
      <c r="Q637" s="163">
        <f>SHEET1!BD591*10000-$H637</f>
        <v>3446.4541802011536</v>
      </c>
      <c r="R637" s="168" t="str">
        <f t="shared" si="95"/>
        <v>X</v>
      </c>
      <c r="S637" s="163">
        <f>SHEET1!BP591*1000-$H637</f>
        <v>-968.14581979884406</v>
      </c>
      <c r="T637" s="168" t="str">
        <f t="shared" si="96"/>
        <v xml:space="preserve"> </v>
      </c>
      <c r="U637" s="163">
        <f>SHEET1!BH591*10000-$H637</f>
        <v>3274.4541802011554</v>
      </c>
      <c r="V637" s="168" t="str">
        <f t="shared" si="97"/>
        <v xml:space="preserve"> </v>
      </c>
      <c r="W637" s="34">
        <f t="shared" si="90"/>
        <v>-0.66199201643580574</v>
      </c>
      <c r="Z637" s="163">
        <f>(1/SHEET1!H591)*10000-$H637</f>
        <v>6198.0749874780158</v>
      </c>
      <c r="AA637" s="168" t="str">
        <f t="shared" si="98"/>
        <v>N</v>
      </c>
      <c r="AB637" s="163">
        <f>(1/SHEET1!AZ591)*10000-$H637</f>
        <v>8185.0329911520712</v>
      </c>
      <c r="AC637" s="168" t="str">
        <f t="shared" si="99"/>
        <v xml:space="preserve"> </v>
      </c>
    </row>
    <row r="638" spans="1:29" ht="15">
      <c r="A638" s="159" t="str">
        <f>SHEET1!A592</f>
        <v>9 October 2008</v>
      </c>
      <c r="B638" s="160">
        <f>SHEET1!B592</f>
        <v>0.72916666666666663</v>
      </c>
      <c r="C638" s="161"/>
      <c r="D638" s="162"/>
      <c r="E638" s="161"/>
      <c r="H638" s="163">
        <f>SHEET1!BS592*100</f>
        <v>8020.9282426650589</v>
      </c>
      <c r="I638" s="168" t="str">
        <f t="shared" si="91"/>
        <v xml:space="preserve"> </v>
      </c>
      <c r="K638" s="163">
        <f>(1/SHEET1!AF592)*10000-H638</f>
        <v>-699.21203238536964</v>
      </c>
      <c r="L638" s="168" t="str">
        <f t="shared" si="92"/>
        <v xml:space="preserve"> </v>
      </c>
      <c r="M638" s="163">
        <f>SHEET1!BL592*100-H638</f>
        <v>2042.0717573349411</v>
      </c>
      <c r="N638" s="168" t="str">
        <f t="shared" si="93"/>
        <v xml:space="preserve"> </v>
      </c>
      <c r="O638" s="163">
        <f>(1/SHEET1!AR592)*10000-$H638</f>
        <v>-2221.8097086822245</v>
      </c>
      <c r="P638" s="168" t="str">
        <f t="shared" si="94"/>
        <v xml:space="preserve"> </v>
      </c>
      <c r="Q638" s="163">
        <f>SHEET1!BD592*10000-$H638</f>
        <v>3427.0717573349411</v>
      </c>
      <c r="R638" s="168" t="str">
        <f t="shared" si="95"/>
        <v xml:space="preserve"> </v>
      </c>
      <c r="S638" s="163">
        <f>SHEET1!BP592*1000-$H638</f>
        <v>-960.62824266505868</v>
      </c>
      <c r="T638" s="168" t="str">
        <f t="shared" si="96"/>
        <v xml:space="preserve"> </v>
      </c>
      <c r="U638" s="163">
        <f>SHEET1!BH592*10000-$H638</f>
        <v>3275.0717573349411</v>
      </c>
      <c r="V638" s="168" t="str">
        <f t="shared" si="97"/>
        <v xml:space="preserve"> </v>
      </c>
      <c r="W638" s="34">
        <f t="shared" si="90"/>
        <v>-0.73548474751119586</v>
      </c>
      <c r="Z638" s="163">
        <f>(1/SHEET1!H592)*10000-$H638</f>
        <v>6220.0287496448236</v>
      </c>
      <c r="AA638" s="168" t="str">
        <f t="shared" si="98"/>
        <v xml:space="preserve"> </v>
      </c>
      <c r="AB638" s="163">
        <f>(1/SHEET1!AZ592)*10000-$H638</f>
        <v>8178.6505682858569</v>
      </c>
      <c r="AC638" s="168" t="str">
        <f t="shared" si="99"/>
        <v xml:space="preserve"> </v>
      </c>
    </row>
    <row r="639" spans="1:29" ht="15">
      <c r="A639" s="159" t="str">
        <f>SHEET1!A593</f>
        <v>9 October 2008</v>
      </c>
      <c r="B639" s="160">
        <f>SHEET1!B593</f>
        <v>0.71875</v>
      </c>
      <c r="C639" s="161"/>
      <c r="D639" s="162"/>
      <c r="E639" s="161"/>
      <c r="H639" s="163">
        <f>SHEET1!BS593*100</f>
        <v>8026.5308570038469</v>
      </c>
      <c r="I639" s="168" t="str">
        <f t="shared" si="91"/>
        <v xml:space="preserve"> </v>
      </c>
      <c r="K639" s="163">
        <f>(1/SHEET1!AF593)*10000-H639</f>
        <v>-699.9867878412706</v>
      </c>
      <c r="L639" s="168" t="str">
        <f t="shared" si="92"/>
        <v xml:space="preserve"> </v>
      </c>
      <c r="M639" s="163">
        <f>SHEET1!BL593*100-H639</f>
        <v>2045.4691429961531</v>
      </c>
      <c r="N639" s="168" t="str">
        <f t="shared" si="93"/>
        <v xml:space="preserve"> </v>
      </c>
      <c r="O639" s="163">
        <f>(1/SHEET1!AR593)*10000-$H639</f>
        <v>-2223.3739396408018</v>
      </c>
      <c r="P639" s="168" t="str">
        <f t="shared" si="94"/>
        <v xml:space="preserve"> </v>
      </c>
      <c r="Q639" s="163">
        <f>SHEET1!BD593*10000-$H639</f>
        <v>3427.4691429961531</v>
      </c>
      <c r="R639" s="168" t="str">
        <f t="shared" si="95"/>
        <v xml:space="preserve"> </v>
      </c>
      <c r="S639" s="163">
        <f>SHEET1!BP593*1000-$H639</f>
        <v>-964.63085700384727</v>
      </c>
      <c r="T639" s="168" t="str">
        <f t="shared" si="96"/>
        <v xml:space="preserve"> </v>
      </c>
      <c r="U639" s="163">
        <f>SHEET1!BH593*10000-$H639</f>
        <v>3283.4691429961531</v>
      </c>
      <c r="V639" s="168" t="str">
        <f t="shared" si="97"/>
        <v xml:space="preserve"> </v>
      </c>
      <c r="W639" s="34">
        <f t="shared" si="90"/>
        <v>-0.77571885661127693</v>
      </c>
      <c r="Z639" s="163">
        <f>(1/SHEET1!H593)*10000-$H639</f>
        <v>6228.6366412142579</v>
      </c>
      <c r="AA639" s="168" t="str">
        <f t="shared" si="98"/>
        <v xml:space="preserve"> </v>
      </c>
      <c r="AB639" s="163">
        <f>(1/SHEET1!AZ593)*10000-$H639</f>
        <v>8162.5576973105435</v>
      </c>
      <c r="AC639" s="168" t="str">
        <f t="shared" si="99"/>
        <v xml:space="preserve"> </v>
      </c>
    </row>
    <row r="640" spans="1:29" ht="15">
      <c r="A640" s="159" t="str">
        <f>SHEET1!A594</f>
        <v>9 October 2008</v>
      </c>
      <c r="B640" s="160">
        <f>SHEET1!B594</f>
        <v>0.70833333333333337</v>
      </c>
      <c r="C640" s="161"/>
      <c r="D640" s="162"/>
      <c r="E640" s="161"/>
      <c r="H640" s="163">
        <f>SHEET1!BS594*100</f>
        <v>8028.8514601061634</v>
      </c>
      <c r="I640" s="168" t="str">
        <f t="shared" si="91"/>
        <v xml:space="preserve"> </v>
      </c>
      <c r="K640" s="163">
        <f>(1/SHEET1!AF594)*10000-H640</f>
        <v>-696.93563049988643</v>
      </c>
      <c r="L640" s="168" t="str">
        <f t="shared" si="92"/>
        <v xml:space="preserve"> </v>
      </c>
      <c r="M640" s="163">
        <f>SHEET1!BL594*100-H640</f>
        <v>2023.1485398938366</v>
      </c>
      <c r="N640" s="168" t="str">
        <f t="shared" si="93"/>
        <v xml:space="preserve"> </v>
      </c>
      <c r="O640" s="163">
        <f>(1/SHEET1!AR594)*10000-$H640</f>
        <v>-2219.2889201654207</v>
      </c>
      <c r="P640" s="168" t="str">
        <f t="shared" si="94"/>
        <v xml:space="preserve"> </v>
      </c>
      <c r="Q640" s="163">
        <f>SHEET1!BD594*10000-$H640</f>
        <v>3429.1485398938366</v>
      </c>
      <c r="R640" s="168" t="str">
        <f t="shared" si="95"/>
        <v xml:space="preserve"> </v>
      </c>
      <c r="S640" s="163">
        <f>SHEET1!BP594*1000-$H640</f>
        <v>-956.85146010616336</v>
      </c>
      <c r="T640" s="168" t="str">
        <f t="shared" si="96"/>
        <v xml:space="preserve"> </v>
      </c>
      <c r="U640" s="163">
        <f>SHEET1!BH594*10000-$H640</f>
        <v>3292.1485398938385</v>
      </c>
      <c r="V640" s="168" t="str">
        <f t="shared" si="97"/>
        <v xml:space="preserve"> </v>
      </c>
      <c r="W640" s="34">
        <f t="shared" si="90"/>
        <v>-0.74410500266046409</v>
      </c>
      <c r="Z640" s="163">
        <f>(1/SHEET1!H594)*10000-$H640</f>
        <v>6238.5190635063354</v>
      </c>
      <c r="AA640" s="168" t="str">
        <f t="shared" si="98"/>
        <v xml:space="preserve"> </v>
      </c>
      <c r="AB640" s="163">
        <f>(1/SHEET1!AZ594)*10000-$H640</f>
        <v>8175.9775789474752</v>
      </c>
      <c r="AC640" s="168" t="str">
        <f t="shared" si="99"/>
        <v xml:space="preserve"> </v>
      </c>
    </row>
    <row r="641" spans="1:29" ht="15">
      <c r="A641" s="159" t="str">
        <f>SHEET1!A595</f>
        <v>9 October 2008</v>
      </c>
      <c r="B641" s="160">
        <f>SHEET1!B595</f>
        <v>0.69791666666666663</v>
      </c>
      <c r="C641" s="161"/>
      <c r="D641" s="162"/>
      <c r="E641" s="161"/>
      <c r="H641" s="163">
        <f>SHEET1!BS595*100</f>
        <v>8034.8198591018272</v>
      </c>
      <c r="I641" s="168" t="str">
        <f t="shared" si="91"/>
        <v xml:space="preserve"> </v>
      </c>
      <c r="K641" s="163">
        <f>(1/SHEET1!AF595)*10000-H641</f>
        <v>-696.44751008883759</v>
      </c>
      <c r="L641" s="168" t="str">
        <f t="shared" si="92"/>
        <v xml:space="preserve"> </v>
      </c>
      <c r="M641" s="163">
        <f>SHEET1!BL595*100-H641</f>
        <v>2011.1801408981728</v>
      </c>
      <c r="N641" s="168" t="str">
        <f t="shared" si="93"/>
        <v>N</v>
      </c>
      <c r="O641" s="163">
        <f>(1/SHEET1!AR595)*10000-$H641</f>
        <v>-2211.3863627123565</v>
      </c>
      <c r="P641" s="168" t="str">
        <f t="shared" si="94"/>
        <v xml:space="preserve"> </v>
      </c>
      <c r="Q641" s="163">
        <f>SHEET1!BD595*10000-$H641</f>
        <v>3429.1801408981728</v>
      </c>
      <c r="R641" s="168" t="str">
        <f t="shared" si="95"/>
        <v xml:space="preserve"> </v>
      </c>
      <c r="S641" s="163">
        <f>SHEET1!BP595*1000-$H641</f>
        <v>-946.41985910182757</v>
      </c>
      <c r="T641" s="168" t="str">
        <f t="shared" si="96"/>
        <v xml:space="preserve"> </v>
      </c>
      <c r="U641" s="163">
        <f>SHEET1!BH595*10000-$H641</f>
        <v>3291.1801408981728</v>
      </c>
      <c r="V641" s="168" t="str">
        <f t="shared" si="97"/>
        <v xml:space="preserve"> </v>
      </c>
      <c r="W641" s="34">
        <f t="shared" si="90"/>
        <v>-0.71092539141119893</v>
      </c>
      <c r="Z641" s="163">
        <f>(1/SHEET1!H595)*10000-$H641</f>
        <v>6240.6976284070943</v>
      </c>
      <c r="AA641" s="168" t="str">
        <f t="shared" si="98"/>
        <v xml:space="preserve"> </v>
      </c>
      <c r="AB641" s="163">
        <f>(1/SHEET1!AZ595)*10000-$H641</f>
        <v>8183.1496511154937</v>
      </c>
      <c r="AC641" s="168" t="str">
        <f t="shared" si="99"/>
        <v xml:space="preserve"> </v>
      </c>
    </row>
    <row r="642" spans="1:29" ht="15">
      <c r="A642" s="159" t="str">
        <f>SHEET1!A596</f>
        <v>9 October 2008</v>
      </c>
      <c r="B642" s="160">
        <f>SHEET1!B596</f>
        <v>0.6875</v>
      </c>
      <c r="C642" s="161"/>
      <c r="D642" s="162"/>
      <c r="E642" s="161"/>
      <c r="H642" s="163">
        <f>SHEET1!BS596*100</f>
        <v>8026.4705440758253</v>
      </c>
      <c r="I642" s="168" t="str">
        <f t="shared" si="91"/>
        <v xml:space="preserve"> </v>
      </c>
      <c r="K642" s="163">
        <f>(1/SHEET1!AF596)*10000-H642</f>
        <v>-699.38965310278854</v>
      </c>
      <c r="L642" s="168" t="str">
        <f t="shared" si="92"/>
        <v xml:space="preserve"> </v>
      </c>
      <c r="M642" s="163">
        <f>SHEET1!BL596*100-H642</f>
        <v>2012.5294559241747</v>
      </c>
      <c r="N642" s="168" t="str">
        <f t="shared" si="93"/>
        <v xml:space="preserve"> </v>
      </c>
      <c r="O642" s="163">
        <f>(1/SHEET1!AR596)*10000-$H642</f>
        <v>-2210.1499484845963</v>
      </c>
      <c r="P642" s="168" t="str">
        <f t="shared" si="94"/>
        <v xml:space="preserve"> </v>
      </c>
      <c r="Q642" s="163">
        <f>SHEET1!BD596*10000-$H642</f>
        <v>3441.5294559241747</v>
      </c>
      <c r="R642" s="168" t="str">
        <f t="shared" si="95"/>
        <v xml:space="preserve"> </v>
      </c>
      <c r="S642" s="163">
        <f>SHEET1!BP596*1000-$H642</f>
        <v>-949.57054407582473</v>
      </c>
      <c r="T642" s="168" t="str">
        <f t="shared" si="96"/>
        <v xml:space="preserve"> </v>
      </c>
      <c r="U642" s="163">
        <f>SHEET1!BH596*10000-$H642</f>
        <v>3301.5294559241747</v>
      </c>
      <c r="V642" s="168" t="str">
        <f t="shared" si="97"/>
        <v xml:space="preserve"> </v>
      </c>
      <c r="W642" s="34">
        <f t="shared" si="90"/>
        <v>-0.64031344602891971</v>
      </c>
      <c r="Z642" s="163">
        <f>(1/SHEET1!H596)*10000-$H642</f>
        <v>6247.0093303175518</v>
      </c>
      <c r="AA642" s="168" t="str">
        <f t="shared" si="98"/>
        <v xml:space="preserve"> </v>
      </c>
      <c r="AB642" s="163">
        <f>(1/SHEET1!AZ596)*10000-$H642</f>
        <v>8207.295689690407</v>
      </c>
      <c r="AC642" s="168" t="str">
        <f t="shared" si="99"/>
        <v xml:space="preserve"> </v>
      </c>
    </row>
    <row r="643" spans="1:29" ht="15">
      <c r="A643" s="159" t="str">
        <f>SHEET1!A597</f>
        <v>9 October 2008</v>
      </c>
      <c r="B643" s="160">
        <f>SHEET1!B597</f>
        <v>0.67708333333333337</v>
      </c>
      <c r="C643" s="161"/>
      <c r="D643" s="162"/>
      <c r="E643" s="161"/>
      <c r="H643" s="163">
        <f>SHEET1!BS597*100</f>
        <v>8034.8125830329254</v>
      </c>
      <c r="I643" s="168" t="str">
        <f t="shared" si="91"/>
        <v xml:space="preserve"> </v>
      </c>
      <c r="K643" s="163">
        <f>(1/SHEET1!AF597)*10000-H643</f>
        <v>-701.28368892908202</v>
      </c>
      <c r="L643" s="168" t="str">
        <f t="shared" si="92"/>
        <v xml:space="preserve"> </v>
      </c>
      <c r="M643" s="163">
        <f>SHEET1!BL597*100-H643</f>
        <v>2031.1874169670746</v>
      </c>
      <c r="N643" s="168" t="str">
        <f t="shared" si="93"/>
        <v xml:space="preserve"> </v>
      </c>
      <c r="O643" s="163">
        <f>(1/SHEET1!AR597)*10000-$H643</f>
        <v>-2212.3962802672786</v>
      </c>
      <c r="P643" s="168" t="str">
        <f t="shared" si="94"/>
        <v xml:space="preserve"> </v>
      </c>
      <c r="Q643" s="163">
        <f>SHEET1!BD597*10000-$H643</f>
        <v>3432.1874169670746</v>
      </c>
      <c r="R643" s="168" t="str">
        <f t="shared" si="95"/>
        <v xml:space="preserve"> </v>
      </c>
      <c r="S643" s="163">
        <f>SHEET1!BP597*1000-$H643</f>
        <v>-951.1125830329247</v>
      </c>
      <c r="T643" s="168" t="str">
        <f t="shared" si="96"/>
        <v xml:space="preserve"> </v>
      </c>
      <c r="U643" s="163">
        <f>SHEET1!BH597*10000-$H643</f>
        <v>3294.1874169670746</v>
      </c>
      <c r="V643" s="168" t="str">
        <f t="shared" si="97"/>
        <v xml:space="preserve"> </v>
      </c>
      <c r="W643" s="34">
        <f t="shared" si="90"/>
        <v>-0.48161936093531205</v>
      </c>
      <c r="Z643" s="163">
        <f>(1/SHEET1!H597)*10000-$H643</f>
        <v>6222.3873029094748</v>
      </c>
      <c r="AA643" s="168" t="str">
        <f t="shared" si="98"/>
        <v xml:space="preserve"> </v>
      </c>
      <c r="AB643" s="163">
        <f>(1/SHEET1!AZ597)*10000-$H643</f>
        <v>8183.1569271843955</v>
      </c>
      <c r="AC643" s="168" t="str">
        <f t="shared" si="99"/>
        <v xml:space="preserve"> </v>
      </c>
    </row>
    <row r="644" spans="1:29" ht="15">
      <c r="A644" s="159" t="str">
        <f>SHEET1!A598</f>
        <v>9 October 2008</v>
      </c>
      <c r="B644" s="160">
        <f>SHEET1!B598</f>
        <v>0.66666666666666663</v>
      </c>
      <c r="C644" s="161"/>
      <c r="D644" s="162"/>
      <c r="E644" s="161"/>
      <c r="H644" s="163">
        <f>SHEET1!BS598*100</f>
        <v>8040.2212722675413</v>
      </c>
      <c r="I644" s="168" t="str">
        <f t="shared" si="91"/>
        <v>X</v>
      </c>
      <c r="K644" s="163">
        <f>(1/SHEET1!AF598)*10000-H644</f>
        <v>-704.00235949518355</v>
      </c>
      <c r="L644" s="168" t="str">
        <f t="shared" si="92"/>
        <v xml:space="preserve"> </v>
      </c>
      <c r="M644" s="163">
        <f>SHEET1!BL598*100-H644</f>
        <v>2041.7787277324587</v>
      </c>
      <c r="N644" s="168" t="str">
        <f t="shared" si="93"/>
        <v xml:space="preserve"> </v>
      </c>
      <c r="O644" s="163">
        <f>(1/SHEET1!AR598)*10000-$H644</f>
        <v>-2213.3945620939021</v>
      </c>
      <c r="P644" s="168" t="str">
        <f t="shared" si="94"/>
        <v xml:space="preserve"> </v>
      </c>
      <c r="Q644" s="163">
        <f>SHEET1!BD598*10000-$H644</f>
        <v>3442.7787277324605</v>
      </c>
      <c r="R644" s="168" t="str">
        <f t="shared" si="95"/>
        <v xml:space="preserve"> </v>
      </c>
      <c r="S644" s="163">
        <f>SHEET1!BP598*1000-$H644</f>
        <v>-947.32127226754073</v>
      </c>
      <c r="T644" s="168" t="str">
        <f t="shared" si="96"/>
        <v xml:space="preserve"> </v>
      </c>
      <c r="U644" s="163">
        <f>SHEET1!BH598*10000-$H644</f>
        <v>3269.7787277324587</v>
      </c>
      <c r="V644" s="168" t="str">
        <f t="shared" si="97"/>
        <v xml:space="preserve"> </v>
      </c>
      <c r="W644" s="34">
        <f t="shared" si="90"/>
        <v>-0.25156394630412754</v>
      </c>
      <c r="Z644" s="163">
        <f>(1/SHEET1!H598)*10000-$H644</f>
        <v>6221.0451281888199</v>
      </c>
      <c r="AA644" s="168" t="str">
        <f t="shared" si="98"/>
        <v xml:space="preserve"> </v>
      </c>
      <c r="AB644" s="163">
        <f>(1/SHEET1!AZ598)*10000-$H644</f>
        <v>8183.0103954806764</v>
      </c>
      <c r="AC644" s="168" t="str">
        <f t="shared" si="99"/>
        <v xml:space="preserve"> </v>
      </c>
    </row>
    <row r="645" spans="1:29" ht="15">
      <c r="A645" s="159" t="str">
        <f>SHEET1!A599</f>
        <v>9 October 2008</v>
      </c>
      <c r="B645" s="160">
        <f>SHEET1!B599</f>
        <v>0.65625</v>
      </c>
      <c r="C645" s="161"/>
      <c r="D645" s="162"/>
      <c r="E645" s="161"/>
      <c r="H645" s="163">
        <f>SHEET1!BS599*100</f>
        <v>8030.1841278680786</v>
      </c>
      <c r="I645" s="168" t="str">
        <f t="shared" si="91"/>
        <v xml:space="preserve"> </v>
      </c>
      <c r="K645" s="163">
        <f>(1/SHEET1!AF599)*10000-H645</f>
        <v>-700.95516275520913</v>
      </c>
      <c r="L645" s="168" t="str">
        <f t="shared" si="92"/>
        <v xml:space="preserve"> </v>
      </c>
      <c r="M645" s="163">
        <f>SHEET1!BL599*100-H645</f>
        <v>2043.8158721319214</v>
      </c>
      <c r="N645" s="168" t="str">
        <f t="shared" si="93"/>
        <v xml:space="preserve"> </v>
      </c>
      <c r="O645" s="163">
        <f>(1/SHEET1!AR599)*10000-$H645</f>
        <v>-2222.6459433045156</v>
      </c>
      <c r="P645" s="168" t="str">
        <f t="shared" si="94"/>
        <v xml:space="preserve"> </v>
      </c>
      <c r="Q645" s="163">
        <f>SHEET1!BD599*10000-$H645</f>
        <v>3426.8158721319214</v>
      </c>
      <c r="R645" s="168" t="str">
        <f t="shared" si="95"/>
        <v xml:space="preserve"> </v>
      </c>
      <c r="S645" s="163">
        <f>SHEET1!BP599*1000-$H645</f>
        <v>-946.08412786807821</v>
      </c>
      <c r="T645" s="168" t="str">
        <f t="shared" si="96"/>
        <v xml:space="preserve"> </v>
      </c>
      <c r="U645" s="163">
        <f>SHEET1!BH599*10000-$H645</f>
        <v>3282.8158721319214</v>
      </c>
      <c r="V645" s="168" t="str">
        <f t="shared" si="97"/>
        <v xml:space="preserve"> </v>
      </c>
      <c r="W645" s="34">
        <f t="shared" si="90"/>
        <v>-5.8479838062427944E-2</v>
      </c>
      <c r="Z645" s="163">
        <f>(1/SHEET1!H599)*10000-$H645</f>
        <v>6235.1511075099534</v>
      </c>
      <c r="AA645" s="168" t="str">
        <f t="shared" si="98"/>
        <v xml:space="preserve"> </v>
      </c>
      <c r="AB645" s="163">
        <f>(1/SHEET1!AZ599)*10000-$H645</f>
        <v>8190.4160343379226</v>
      </c>
      <c r="AC645" s="168" t="str">
        <f t="shared" si="99"/>
        <v xml:space="preserve"> </v>
      </c>
    </row>
    <row r="646" spans="1:29" ht="15">
      <c r="A646" s="159" t="str">
        <f>SHEET1!A600</f>
        <v>9 October 2008</v>
      </c>
      <c r="B646" s="160">
        <f>SHEET1!B600</f>
        <v>0.64583333333333337</v>
      </c>
      <c r="C646" s="161"/>
      <c r="D646" s="162"/>
      <c r="E646" s="161"/>
      <c r="H646" s="163">
        <f>SHEET1!BS600*100</f>
        <v>8028.8849606392387</v>
      </c>
      <c r="I646" s="168" t="str">
        <f t="shared" si="91"/>
        <v xml:space="preserve"> </v>
      </c>
      <c r="K646" s="163">
        <f>(1/SHEET1!AF600)*10000-H646</f>
        <v>-709.84814588406061</v>
      </c>
      <c r="L646" s="168" t="str">
        <f t="shared" si="92"/>
        <v>N</v>
      </c>
      <c r="M646" s="163">
        <f>SHEET1!BL600*100-H646</f>
        <v>2062.1150393607613</v>
      </c>
      <c r="N646" s="168" t="str">
        <f t="shared" si="93"/>
        <v xml:space="preserve"> </v>
      </c>
      <c r="O646" s="163">
        <f>(1/SHEET1!AR600)*10000-$H646</f>
        <v>-2227.4113863513703</v>
      </c>
      <c r="P646" s="168" t="str">
        <f t="shared" si="94"/>
        <v xml:space="preserve"> </v>
      </c>
      <c r="Q646" s="163">
        <f>SHEET1!BD600*10000-$H646</f>
        <v>3456.1150393607613</v>
      </c>
      <c r="R646" s="168" t="str">
        <f t="shared" si="95"/>
        <v>X</v>
      </c>
      <c r="S646" s="163">
        <f>SHEET1!BP600*1000-$H646</f>
        <v>-948.18496063923885</v>
      </c>
      <c r="T646" s="168" t="str">
        <f t="shared" si="96"/>
        <v xml:space="preserve"> </v>
      </c>
      <c r="U646" s="163">
        <f>SHEET1!BH600*10000-$H646</f>
        <v>3300.1150393607613</v>
      </c>
      <c r="V646" s="168" t="str">
        <f t="shared" si="97"/>
        <v xml:space="preserve"> </v>
      </c>
      <c r="W646" s="34">
        <f t="shared" si="90"/>
        <v>0.11674668425378477</v>
      </c>
      <c r="Z646" s="163">
        <f>(1/SHEET1!H600)*10000-$H646</f>
        <v>6175.6604939062172</v>
      </c>
      <c r="AA646" s="168" t="str">
        <f t="shared" si="98"/>
        <v xml:space="preserve"> </v>
      </c>
      <c r="AB646" s="163">
        <f>(1/SHEET1!AZ600)*10000-$H646</f>
        <v>8131.4253173180978</v>
      </c>
      <c r="AC646" s="168" t="str">
        <f t="shared" si="99"/>
        <v xml:space="preserve"> </v>
      </c>
    </row>
    <row r="647" spans="1:29" ht="15">
      <c r="A647" s="159" t="str">
        <f>SHEET1!A601</f>
        <v>9 October 2008</v>
      </c>
      <c r="B647" s="160">
        <f>SHEET1!B601</f>
        <v>0.63541666666666663</v>
      </c>
      <c r="C647" s="161"/>
      <c r="D647" s="162"/>
      <c r="E647" s="161"/>
      <c r="H647" s="163">
        <f>SHEET1!BS601*100</f>
        <v>8040.3454222086721</v>
      </c>
      <c r="I647" s="168" t="str">
        <f t="shared" si="91"/>
        <v>X</v>
      </c>
      <c r="K647" s="163">
        <f>(1/SHEET1!AF601)*10000-H647</f>
        <v>-696.58394758136728</v>
      </c>
      <c r="L647" s="168" t="str">
        <f t="shared" si="92"/>
        <v xml:space="preserve"> </v>
      </c>
      <c r="M647" s="163">
        <f>SHEET1!BL601*100-H647</f>
        <v>2028.6545777913279</v>
      </c>
      <c r="N647" s="168" t="str">
        <f t="shared" si="93"/>
        <v xml:space="preserve"> </v>
      </c>
      <c r="O647" s="163">
        <f>(1/SHEET1!AR601)*10000-$H647</f>
        <v>-2227.4058186511529</v>
      </c>
      <c r="P647" s="168" t="str">
        <f t="shared" si="94"/>
        <v xml:space="preserve"> </v>
      </c>
      <c r="Q647" s="163">
        <f>SHEET1!BD601*10000-$H647</f>
        <v>3415.6545777913279</v>
      </c>
      <c r="R647" s="168" t="str">
        <f t="shared" si="95"/>
        <v xml:space="preserve"> </v>
      </c>
      <c r="S647" s="163">
        <f>SHEET1!BP601*1000-$H647</f>
        <v>-920.84542220867206</v>
      </c>
      <c r="T647" s="168" t="str">
        <f t="shared" si="96"/>
        <v>X</v>
      </c>
      <c r="U647" s="163">
        <f>SHEET1!BH601*10000-$H647</f>
        <v>3284.6545777913279</v>
      </c>
      <c r="V647" s="168" t="str">
        <f t="shared" si="97"/>
        <v xml:space="preserve"> </v>
      </c>
      <c r="W647" s="34">
        <f t="shared" si="90"/>
        <v>0.16940006462439752</v>
      </c>
      <c r="Z647" s="163">
        <f>(1/SHEET1!H601)*10000-$H647</f>
        <v>6273.997549448929</v>
      </c>
      <c r="AA647" s="168" t="str">
        <f t="shared" si="98"/>
        <v xml:space="preserve"> </v>
      </c>
      <c r="AB647" s="163">
        <f>(1/SHEET1!AZ601)*10000-$H647</f>
        <v>8299.5238588370776</v>
      </c>
      <c r="AC647" s="168" t="str">
        <f t="shared" si="99"/>
        <v>X</v>
      </c>
    </row>
    <row r="648" spans="1:29" ht="15">
      <c r="A648" s="159" t="str">
        <f>SHEET1!A602</f>
        <v>9 October 2008</v>
      </c>
      <c r="B648" s="160">
        <f>SHEET1!B602</f>
        <v>0.625</v>
      </c>
      <c r="C648" s="161"/>
      <c r="D648" s="162"/>
      <c r="E648" s="161"/>
      <c r="H648" s="163">
        <f>SHEET1!BS602*100</f>
        <v>8025.0117777076211</v>
      </c>
      <c r="I648" s="168" t="str">
        <f t="shared" si="91"/>
        <v xml:space="preserve"> </v>
      </c>
      <c r="K648" s="163">
        <f>(1/SHEET1!AF602)*10000-H648</f>
        <v>-695.24559724877781</v>
      </c>
      <c r="L648" s="168" t="str">
        <f t="shared" si="92"/>
        <v xml:space="preserve"> </v>
      </c>
      <c r="M648" s="163">
        <f>SHEET1!BL602*100-H648</f>
        <v>2039.9882222923789</v>
      </c>
      <c r="N648" s="168" t="str">
        <f t="shared" si="93"/>
        <v xml:space="preserve"> </v>
      </c>
      <c r="O648" s="163">
        <f>(1/SHEET1!AR602)*10000-$H648</f>
        <v>-2218.4852418813525</v>
      </c>
      <c r="P648" s="168" t="str">
        <f t="shared" si="94"/>
        <v xml:space="preserve"> </v>
      </c>
      <c r="Q648" s="163">
        <f>SHEET1!BD602*10000-$H648</f>
        <v>3382.9882222923789</v>
      </c>
      <c r="R648" s="168" t="str">
        <f t="shared" si="95"/>
        <v xml:space="preserve"> </v>
      </c>
      <c r="S648" s="163">
        <f>SHEET1!BP602*1000-$H648</f>
        <v>-934.1117777076206</v>
      </c>
      <c r="T648" s="168" t="str">
        <f t="shared" si="96"/>
        <v xml:space="preserve"> </v>
      </c>
      <c r="U648" s="163">
        <f>SHEET1!BH602*10000-$H648</f>
        <v>3288.9882222923789</v>
      </c>
      <c r="V648" s="168" t="str">
        <f t="shared" si="97"/>
        <v xml:space="preserve"> </v>
      </c>
      <c r="W648" s="34">
        <f t="shared" si="90"/>
        <v>0.43148157300001083</v>
      </c>
      <c r="Z648" s="163">
        <f>(1/SHEET1!H602)*10000-$H648</f>
        <v>6240.3234576704108</v>
      </c>
      <c r="AA648" s="168" t="str">
        <f t="shared" si="98"/>
        <v xml:space="preserve"> </v>
      </c>
      <c r="AB648" s="163">
        <f>(1/SHEET1!AZ602)*10000-$H648</f>
        <v>8240.4404018629702</v>
      </c>
      <c r="AC648" s="168" t="str">
        <f t="shared" si="99"/>
        <v xml:space="preserve"> </v>
      </c>
    </row>
    <row r="649" spans="1:29" ht="15">
      <c r="A649" s="159" t="str">
        <f>SHEET1!A603</f>
        <v>9 October 2008</v>
      </c>
      <c r="B649" s="160">
        <f>SHEET1!B603</f>
        <v>0.61458333333333337</v>
      </c>
      <c r="C649" s="161"/>
      <c r="D649" s="162"/>
      <c r="E649" s="161"/>
      <c r="H649" s="163">
        <f>SHEET1!BS603*100</f>
        <v>8018.8983574899612</v>
      </c>
      <c r="I649" s="168" t="str">
        <f t="shared" si="91"/>
        <v xml:space="preserve"> </v>
      </c>
      <c r="K649" s="163">
        <f>(1/SHEET1!AF603)*10000-H649</f>
        <v>-690.74358686120559</v>
      </c>
      <c r="L649" s="168" t="str">
        <f t="shared" si="92"/>
        <v xml:space="preserve"> </v>
      </c>
      <c r="M649" s="163">
        <f>SHEET1!BL603*100-H649</f>
        <v>2040.1016425100388</v>
      </c>
      <c r="N649" s="168" t="str">
        <f t="shared" si="93"/>
        <v xml:space="preserve"> </v>
      </c>
      <c r="O649" s="163">
        <f>(1/SHEET1!AR603)*10000-$H649</f>
        <v>-2217.0881927185528</v>
      </c>
      <c r="P649" s="168" t="str">
        <f t="shared" si="94"/>
        <v xml:space="preserve"> </v>
      </c>
      <c r="Q649" s="163">
        <f>SHEET1!BD603*10000-$H649</f>
        <v>3343.1016425100406</v>
      </c>
      <c r="R649" s="168" t="str">
        <f t="shared" si="95"/>
        <v xml:space="preserve"> </v>
      </c>
      <c r="S649" s="163">
        <f>SHEET1!BP603*1000-$H649</f>
        <v>-924.99835748996156</v>
      </c>
      <c r="T649" s="168" t="str">
        <f t="shared" si="96"/>
        <v xml:space="preserve"> </v>
      </c>
      <c r="U649" s="163">
        <f>SHEET1!BH603*10000-$H649</f>
        <v>3302.1016425100406</v>
      </c>
      <c r="V649" s="168" t="str">
        <f t="shared" si="97"/>
        <v xml:space="preserve"> </v>
      </c>
      <c r="W649" s="34">
        <f t="shared" si="90"/>
        <v>0.56896614487581543</v>
      </c>
      <c r="Z649" s="163">
        <f>(1/SHEET1!H603)*10000-$H649</f>
        <v>6222.0586348199213</v>
      </c>
      <c r="AA649" s="168" t="str">
        <f t="shared" si="98"/>
        <v xml:space="preserve"> </v>
      </c>
      <c r="AB649" s="163">
        <f>(1/SHEET1!AZ603)*10000-$H649</f>
        <v>8209.5988836655088</v>
      </c>
      <c r="AC649" s="168" t="str">
        <f t="shared" si="99"/>
        <v xml:space="preserve"> </v>
      </c>
    </row>
    <row r="650" spans="1:29" ht="15">
      <c r="A650" s="159" t="str">
        <f>SHEET1!A604</f>
        <v>9 October 2008</v>
      </c>
      <c r="B650" s="160">
        <f>SHEET1!B604</f>
        <v>0.60416666666666663</v>
      </c>
      <c r="C650" s="161"/>
      <c r="D650" s="162"/>
      <c r="E650" s="161"/>
      <c r="H650" s="163">
        <f>SHEET1!BS604*100</f>
        <v>8023.7758444387891</v>
      </c>
      <c r="I650" s="168" t="str">
        <f t="shared" si="91"/>
        <v xml:space="preserve"> </v>
      </c>
      <c r="K650" s="163">
        <f>(1/SHEET1!AF604)*10000-H650</f>
        <v>-687.55693166643141</v>
      </c>
      <c r="L650" s="168" t="str">
        <f t="shared" si="92"/>
        <v xml:space="preserve"> </v>
      </c>
      <c r="M650" s="163">
        <f>SHEET1!BL604*100-H650</f>
        <v>2044.2241555612109</v>
      </c>
      <c r="N650" s="168" t="str">
        <f t="shared" si="93"/>
        <v xml:space="preserve"> </v>
      </c>
      <c r="O650" s="163">
        <f>(1/SHEET1!AR604)*10000-$H650</f>
        <v>-2220.2821412294579</v>
      </c>
      <c r="P650" s="168" t="str">
        <f t="shared" si="94"/>
        <v xml:space="preserve"> </v>
      </c>
      <c r="Q650" s="163">
        <f>SHEET1!BD604*10000-$H650</f>
        <v>3321.2241555612109</v>
      </c>
      <c r="R650" s="168" t="str">
        <f t="shared" si="95"/>
        <v xml:space="preserve"> </v>
      </c>
      <c r="S650" s="163">
        <f>SHEET1!BP604*1000-$H650</f>
        <v>-928.27584443878914</v>
      </c>
      <c r="T650" s="168" t="str">
        <f t="shared" si="96"/>
        <v xml:space="preserve"> </v>
      </c>
      <c r="U650" s="163">
        <f>SHEET1!BH604*10000-$H650</f>
        <v>3305.2241555612109</v>
      </c>
      <c r="V650" s="168" t="str">
        <f t="shared" si="97"/>
        <v xml:space="preserve"> </v>
      </c>
      <c r="W650" s="34">
        <f t="shared" si="90"/>
        <v>0.63911318753783286</v>
      </c>
      <c r="Z650" s="163">
        <f>(1/SHEET1!H604)*10000-$H650</f>
        <v>6298.7678393194456</v>
      </c>
      <c r="AA650" s="168" t="str">
        <f t="shared" si="98"/>
        <v>X</v>
      </c>
      <c r="AB650" s="163">
        <f>(1/SHEET1!AZ604)*10000-$H650</f>
        <v>8254.9153487892763</v>
      </c>
      <c r="AC650" s="168" t="str">
        <f t="shared" si="99"/>
        <v xml:space="preserve"> </v>
      </c>
    </row>
    <row r="651" spans="1:29" ht="15">
      <c r="A651" s="159" t="str">
        <f>SHEET1!A605</f>
        <v>9 October 2008</v>
      </c>
      <c r="B651" s="160">
        <f>SHEET1!B605</f>
        <v>0.59375</v>
      </c>
      <c r="C651" s="161"/>
      <c r="D651" s="162"/>
      <c r="E651" s="161"/>
      <c r="H651" s="163">
        <f>SHEET1!BS605*100</f>
        <v>8019.6634083296813</v>
      </c>
      <c r="I651" s="168" t="str">
        <f t="shared" si="91"/>
        <v xml:space="preserve"> </v>
      </c>
      <c r="K651" s="163">
        <f>(1/SHEET1!AF605)*10000-H651</f>
        <v>-687.74757872340433</v>
      </c>
      <c r="L651" s="168" t="str">
        <f t="shared" si="92"/>
        <v xml:space="preserve"> </v>
      </c>
      <c r="M651" s="163">
        <f>SHEET1!BL605*100-H651</f>
        <v>2065.3365916703187</v>
      </c>
      <c r="N651" s="168" t="str">
        <f t="shared" si="93"/>
        <v xml:space="preserve"> </v>
      </c>
      <c r="O651" s="163">
        <f>(1/SHEET1!AR605)*10000-$H651</f>
        <v>-2230.2811354182013</v>
      </c>
      <c r="P651" s="168" t="str">
        <f t="shared" si="94"/>
        <v xml:space="preserve"> </v>
      </c>
      <c r="Q651" s="163">
        <f>SHEET1!BD605*10000-$H651</f>
        <v>3300.3365916703169</v>
      </c>
      <c r="R651" s="168" t="str">
        <f t="shared" si="95"/>
        <v xml:space="preserve"> </v>
      </c>
      <c r="S651" s="163">
        <f>SHEET1!BP605*1000-$H651</f>
        <v>-923.96340832968144</v>
      </c>
      <c r="T651" s="168" t="str">
        <f t="shared" si="96"/>
        <v xml:space="preserve"> </v>
      </c>
      <c r="U651" s="163">
        <f>SHEET1!BH605*10000-$H651</f>
        <v>3309.3365916703187</v>
      </c>
      <c r="V651" s="168" t="str">
        <f t="shared" si="97"/>
        <v xml:space="preserve"> </v>
      </c>
      <c r="W651" s="34">
        <f t="shared" si="90"/>
        <v>0.70620773868991094</v>
      </c>
      <c r="Z651" s="163">
        <f>(1/SHEET1!H605)*10000-$H651</f>
        <v>6255.8540791792402</v>
      </c>
      <c r="AA651" s="168" t="str">
        <f t="shared" si="98"/>
        <v xml:space="preserve"> </v>
      </c>
      <c r="AB651" s="163">
        <f>(1/SHEET1!AZ605)*10000-$H651</f>
        <v>8259.0277848983842</v>
      </c>
      <c r="AC651" s="168" t="str">
        <f t="shared" si="99"/>
        <v xml:space="preserve"> </v>
      </c>
    </row>
    <row r="652" spans="1:29" ht="15">
      <c r="A652" s="159" t="str">
        <f>SHEET1!A606</f>
        <v>9 October 2008</v>
      </c>
      <c r="B652" s="160">
        <f>SHEET1!B606</f>
        <v>0.58333333333333337</v>
      </c>
      <c r="C652" s="161"/>
      <c r="D652" s="162"/>
      <c r="E652" s="161"/>
      <c r="H652" s="163">
        <f>SHEET1!BS606*100</f>
        <v>8013.7054960841342</v>
      </c>
      <c r="I652" s="168" t="str">
        <f t="shared" si="91"/>
        <v xml:space="preserve"> </v>
      </c>
      <c r="K652" s="163">
        <f>(1/SHEET1!AF606)*10000-H652</f>
        <v>-689.30792778412706</v>
      </c>
      <c r="L652" s="168" t="str">
        <f t="shared" si="92"/>
        <v xml:space="preserve"> </v>
      </c>
      <c r="M652" s="163">
        <f>SHEET1!BL606*100-H652</f>
        <v>2106.2945039158658</v>
      </c>
      <c r="N652" s="168" t="str">
        <f t="shared" si="93"/>
        <v xml:space="preserve"> </v>
      </c>
      <c r="O652" s="163">
        <f>(1/SHEET1!AR606)*10000-$H652</f>
        <v>-2249.6845150477639</v>
      </c>
      <c r="P652" s="168" t="str">
        <f t="shared" si="94"/>
        <v>N</v>
      </c>
      <c r="Q652" s="163">
        <f>SHEET1!BD606*10000-$H652</f>
        <v>3278.2945039158658</v>
      </c>
      <c r="R652" s="168" t="str">
        <f t="shared" si="95"/>
        <v xml:space="preserve"> </v>
      </c>
      <c r="S652" s="163">
        <f>SHEET1!BP606*1000-$H652</f>
        <v>-930.70549608413421</v>
      </c>
      <c r="T652" s="168" t="str">
        <f t="shared" si="96"/>
        <v xml:space="preserve"> </v>
      </c>
      <c r="U652" s="163">
        <f>SHEET1!BH606*10000-$H652</f>
        <v>3307.2945039158676</v>
      </c>
      <c r="V652" s="168" t="str">
        <f t="shared" si="97"/>
        <v xml:space="preserve"> </v>
      </c>
      <c r="W652" s="34">
        <f t="shared" si="90"/>
        <v>0.73673428945270847</v>
      </c>
      <c r="Z652" s="163">
        <f>(1/SHEET1!H606)*10000-$H652</f>
        <v>6150.6004529243655</v>
      </c>
      <c r="AA652" s="168" t="str">
        <f t="shared" si="98"/>
        <v xml:space="preserve"> </v>
      </c>
      <c r="AB652" s="163">
        <f>(1/SHEET1!AZ606)*10000-$H652</f>
        <v>8141.3833569045582</v>
      </c>
      <c r="AC652" s="168" t="str">
        <f t="shared" si="99"/>
        <v xml:space="preserve"> </v>
      </c>
    </row>
    <row r="653" spans="1:29" ht="15">
      <c r="A653" s="159" t="str">
        <f>SHEET1!A607</f>
        <v>9 October 2008</v>
      </c>
      <c r="B653" s="160">
        <f>SHEET1!B607</f>
        <v>0.57291666666666663</v>
      </c>
      <c r="C653" s="161"/>
      <c r="D653" s="162"/>
      <c r="E653" s="161"/>
      <c r="H653" s="163">
        <f>SHEET1!BS607*100</f>
        <v>8004.9673073587783</v>
      </c>
      <c r="I653" s="168" t="str">
        <f t="shared" si="91"/>
        <v xml:space="preserve"> </v>
      </c>
      <c r="K653" s="163">
        <f>(1/SHEET1!AF607)*10000-H653</f>
        <v>-686.46613639859152</v>
      </c>
      <c r="L653" s="168" t="str">
        <f t="shared" si="92"/>
        <v xml:space="preserve"> </v>
      </c>
      <c r="M653" s="163">
        <f>SHEET1!BL607*100-H653</f>
        <v>2106.0326926412217</v>
      </c>
      <c r="N653" s="168" t="str">
        <f t="shared" si="93"/>
        <v xml:space="preserve"> </v>
      </c>
      <c r="O653" s="163">
        <f>(1/SHEET1!AR607)*10000-$H653</f>
        <v>-2241.6107284872433</v>
      </c>
      <c r="P653" s="168" t="str">
        <f t="shared" si="94"/>
        <v xml:space="preserve"> </v>
      </c>
      <c r="Q653" s="163">
        <f>SHEET1!BD607*10000-$H653</f>
        <v>3252.0326926412217</v>
      </c>
      <c r="R653" s="168" t="str">
        <f t="shared" si="95"/>
        <v xml:space="preserve"> </v>
      </c>
      <c r="S653" s="163">
        <f>SHEET1!BP607*1000-$H653</f>
        <v>-938.86730735877882</v>
      </c>
      <c r="T653" s="168" t="str">
        <f t="shared" si="96"/>
        <v xml:space="preserve"> </v>
      </c>
      <c r="U653" s="163">
        <f>SHEET1!BH607*10000-$H653</f>
        <v>3312.0326926412217</v>
      </c>
      <c r="V653" s="168" t="str">
        <f t="shared" si="97"/>
        <v xml:space="preserve"> </v>
      </c>
      <c r="W653" s="34">
        <f t="shared" si="90"/>
        <v>0.76184882866557913</v>
      </c>
      <c r="Z653" s="163">
        <f>(1/SHEET1!H607)*10000-$H653</f>
        <v>6151.3180833546976</v>
      </c>
      <c r="AA653" s="168" t="str">
        <f t="shared" si="98"/>
        <v xml:space="preserve"> </v>
      </c>
      <c r="AB653" s="163">
        <f>(1/SHEET1!AZ607)*10000-$H653</f>
        <v>8205.1153640628454</v>
      </c>
      <c r="AC653" s="168" t="str">
        <f t="shared" si="99"/>
        <v xml:space="preserve"> </v>
      </c>
    </row>
    <row r="654" spans="1:29" ht="15">
      <c r="A654" s="159" t="str">
        <f>SHEET1!A608</f>
        <v>9 October 2008</v>
      </c>
      <c r="B654" s="160">
        <f>SHEET1!B608</f>
        <v>0.5625</v>
      </c>
      <c r="C654" s="161"/>
      <c r="D654" s="162"/>
      <c r="E654" s="161"/>
      <c r="H654" s="163">
        <f>SHEET1!BS608*100</f>
        <v>8002.7247675731314</v>
      </c>
      <c r="I654" s="168" t="str">
        <f t="shared" si="91"/>
        <v xml:space="preserve"> </v>
      </c>
      <c r="K654" s="163">
        <f>(1/SHEET1!AF608)*10000-H654</f>
        <v>-692.78324710529614</v>
      </c>
      <c r="L654" s="168" t="str">
        <f t="shared" si="92"/>
        <v xml:space="preserve"> </v>
      </c>
      <c r="M654" s="163">
        <f>SHEET1!BL608*100-H654</f>
        <v>2137.2752324268686</v>
      </c>
      <c r="N654" s="168" t="str">
        <f t="shared" si="93"/>
        <v>X</v>
      </c>
      <c r="O654" s="163">
        <f>(1/SHEET1!AR608)*10000-$H654</f>
        <v>-2248.9848366180104</v>
      </c>
      <c r="P654" s="168" t="str">
        <f t="shared" si="94"/>
        <v xml:space="preserve"> </v>
      </c>
      <c r="Q654" s="163">
        <f>SHEET1!BD608*10000-$H654</f>
        <v>3258.2752324268704</v>
      </c>
      <c r="R654" s="168" t="str">
        <f t="shared" si="95"/>
        <v xml:space="preserve"> </v>
      </c>
      <c r="S654" s="163">
        <f>SHEET1!BP608*1000-$H654</f>
        <v>-950.52476757313161</v>
      </c>
      <c r="T654" s="168" t="str">
        <f t="shared" si="96"/>
        <v>N</v>
      </c>
      <c r="U654" s="163">
        <f>SHEET1!BH608*10000-$H654</f>
        <v>3317.2752324268668</v>
      </c>
      <c r="V654" s="168" t="str">
        <f t="shared" si="97"/>
        <v>X</v>
      </c>
      <c r="W654" s="34">
        <f t="shared" si="90"/>
        <v>0.75422196200612013</v>
      </c>
      <c r="Z654" s="163">
        <f>(1/SHEET1!H608)*10000-$H654</f>
        <v>6050.1139058388972</v>
      </c>
      <c r="AA654" s="168" t="str">
        <f t="shared" si="98"/>
        <v>N</v>
      </c>
      <c r="AB654" s="163">
        <f>(1/SHEET1!AZ608)*10000-$H654</f>
        <v>8046.0635489089736</v>
      </c>
      <c r="AC654" s="168" t="str">
        <f t="shared" si="99"/>
        <v>N</v>
      </c>
    </row>
    <row r="655" spans="1:29" ht="15">
      <c r="A655" s="159" t="str">
        <f>SHEET1!A609</f>
        <v>9 October 2008</v>
      </c>
      <c r="B655" s="160">
        <f>SHEET1!B609</f>
        <v>0.55208333333333337</v>
      </c>
      <c r="C655" s="161"/>
      <c r="D655" s="162"/>
      <c r="E655" s="161"/>
      <c r="H655" s="163">
        <f>SHEET1!BS609*100</f>
        <v>8001.6927599311248</v>
      </c>
      <c r="I655" s="168" t="str">
        <f t="shared" si="91"/>
        <v xml:space="preserve"> </v>
      </c>
      <c r="K655" s="163">
        <f>(1/SHEET1!AF609)*10000-H655</f>
        <v>-687.47391850338954</v>
      </c>
      <c r="L655" s="168" t="str">
        <f t="shared" si="92"/>
        <v xml:space="preserve"> </v>
      </c>
      <c r="M655" s="163">
        <f>SHEET1!BL609*100-H655</f>
        <v>2119.3072400688752</v>
      </c>
      <c r="N655" s="168" t="str">
        <f t="shared" si="93"/>
        <v xml:space="preserve"> </v>
      </c>
      <c r="O655" s="163">
        <f>(1/SHEET1!AR609)*10000-$H655</f>
        <v>-2241.9876568324034</v>
      </c>
      <c r="P655" s="168" t="str">
        <f t="shared" si="94"/>
        <v xml:space="preserve"> </v>
      </c>
      <c r="Q655" s="163">
        <f>SHEET1!BD609*10000-$H655</f>
        <v>3243.3072400688752</v>
      </c>
      <c r="R655" s="168" t="str">
        <f t="shared" si="95"/>
        <v xml:space="preserve"> </v>
      </c>
      <c r="S655" s="163">
        <f>SHEET1!BP609*1000-$H655</f>
        <v>-942.29275993112424</v>
      </c>
      <c r="T655" s="168" t="str">
        <f t="shared" si="96"/>
        <v xml:space="preserve"> </v>
      </c>
      <c r="U655" s="163">
        <f>SHEET1!BH609*10000-$H655</f>
        <v>3305.3072400688752</v>
      </c>
      <c r="V655" s="168" t="str">
        <f t="shared" si="97"/>
        <v xml:space="preserve"> </v>
      </c>
      <c r="W655" s="34">
        <f t="shared" si="90"/>
        <v>0.72395415977074329</v>
      </c>
      <c r="Z655" s="163">
        <f>(1/SHEET1!H609)*10000-$H655</f>
        <v>6094.7267495134756</v>
      </c>
      <c r="AA655" s="168" t="str">
        <f t="shared" si="98"/>
        <v xml:space="preserve"> </v>
      </c>
      <c r="AB655" s="163">
        <f>(1/SHEET1!AZ609)*10000-$H655</f>
        <v>8093.5913218329179</v>
      </c>
      <c r="AC655" s="168" t="str">
        <f t="shared" si="99"/>
        <v xml:space="preserve"> </v>
      </c>
    </row>
    <row r="656" spans="1:29" ht="15">
      <c r="A656" s="159" t="str">
        <f>SHEET1!A610</f>
        <v>9 October 2008</v>
      </c>
      <c r="B656" s="160">
        <f>SHEET1!B610</f>
        <v>0.54166666666666663</v>
      </c>
      <c r="C656" s="161"/>
      <c r="D656" s="162"/>
      <c r="E656" s="161"/>
      <c r="H656" s="163">
        <f>SHEET1!BS610*100</f>
        <v>7992.2940932311303</v>
      </c>
      <c r="I656" s="168" t="str">
        <f t="shared" si="91"/>
        <v xml:space="preserve"> </v>
      </c>
      <c r="K656" s="163">
        <f>(1/SHEET1!AF610)*10000-H656</f>
        <v>-686.62489393247506</v>
      </c>
      <c r="L656" s="168" t="str">
        <f t="shared" si="92"/>
        <v xml:space="preserve"> </v>
      </c>
      <c r="M656" s="163">
        <f>SHEET1!BL610*100-H656</f>
        <v>2099.7059067688697</v>
      </c>
      <c r="N656" s="168" t="str">
        <f t="shared" si="93"/>
        <v xml:space="preserve"> </v>
      </c>
      <c r="O656" s="163">
        <f>(1/SHEET1!AR610)*10000-$H656</f>
        <v>-2233.9156526000115</v>
      </c>
      <c r="P656" s="168" t="str">
        <f t="shared" si="94"/>
        <v xml:space="preserve"> </v>
      </c>
      <c r="Q656" s="163">
        <f>SHEET1!BD610*10000-$H656</f>
        <v>3253.7059067688697</v>
      </c>
      <c r="R656" s="168" t="str">
        <f t="shared" si="95"/>
        <v xml:space="preserve"> </v>
      </c>
      <c r="S656" s="163">
        <f>SHEET1!BP610*1000-$H656</f>
        <v>-946.49409323113014</v>
      </c>
      <c r="T656" s="168" t="str">
        <f t="shared" si="96"/>
        <v xml:space="preserve"> </v>
      </c>
      <c r="U656" s="163">
        <f>SHEET1!BH610*10000-$H656</f>
        <v>3317.7059067688697</v>
      </c>
      <c r="V656" s="168" t="str">
        <f t="shared" si="97"/>
        <v>X</v>
      </c>
      <c r="W656" s="34">
        <f t="shared" si="90"/>
        <v>0.71897451287097336</v>
      </c>
      <c r="Z656" s="163">
        <f>(1/SHEET1!H610)*10000-$H656</f>
        <v>6088.2465995314724</v>
      </c>
      <c r="AA656" s="168" t="str">
        <f t="shared" si="98"/>
        <v xml:space="preserve"> </v>
      </c>
      <c r="AB656" s="163">
        <f>(1/SHEET1!AZ610)*10000-$H656</f>
        <v>8090.0474957042188</v>
      </c>
      <c r="AC656" s="168" t="str">
        <f t="shared" si="99"/>
        <v xml:space="preserve"> </v>
      </c>
    </row>
    <row r="657" spans="1:29" ht="15">
      <c r="A657" s="159" t="str">
        <f>SHEET1!A611</f>
        <v>9 October 2008</v>
      </c>
      <c r="B657" s="160">
        <f>SHEET1!B611</f>
        <v>0.53125</v>
      </c>
      <c r="C657" s="161"/>
      <c r="D657" s="162"/>
      <c r="E657" s="161"/>
      <c r="H657" s="163">
        <f>SHEET1!BS611*100</f>
        <v>7994.2013504002862</v>
      </c>
      <c r="I657" s="168" t="str">
        <f t="shared" si="91"/>
        <v xml:space="preserve"> </v>
      </c>
      <c r="K657" s="163">
        <f>(1/SHEET1!AF611)*10000-H657</f>
        <v>-682.65642095669409</v>
      </c>
      <c r="L657" s="168" t="str">
        <f t="shared" si="92"/>
        <v>X</v>
      </c>
      <c r="M657" s="163">
        <f>SHEET1!BL611*100-H657</f>
        <v>2087.7986495997138</v>
      </c>
      <c r="N657" s="168" t="str">
        <f t="shared" si="93"/>
        <v xml:space="preserve"> </v>
      </c>
      <c r="O657" s="163">
        <f>(1/SHEET1!AR611)*10000-$H657</f>
        <v>-2218.5284845114102</v>
      </c>
      <c r="P657" s="168" t="str">
        <f t="shared" si="94"/>
        <v xml:space="preserve"> </v>
      </c>
      <c r="Q657" s="163">
        <f>SHEET1!BD611*10000-$H657</f>
        <v>3231.7986495997138</v>
      </c>
      <c r="R657" s="168" t="str">
        <f t="shared" si="95"/>
        <v>N</v>
      </c>
      <c r="S657" s="163">
        <f>SHEET1!BP611*1000-$H657</f>
        <v>-938.00135040028636</v>
      </c>
      <c r="T657" s="168" t="str">
        <f t="shared" si="96"/>
        <v xml:space="preserve"> </v>
      </c>
      <c r="U657" s="163">
        <f>SHEET1!BH611*10000-$H657</f>
        <v>3293.7986495997138</v>
      </c>
      <c r="V657" s="168" t="str">
        <f t="shared" si="97"/>
        <v>N</v>
      </c>
      <c r="W657" s="34">
        <f t="shared" si="90"/>
        <v>0.60321098230630243</v>
      </c>
      <c r="Z657" s="163">
        <f>(1/SHEET1!H611)*10000-$H657</f>
        <v>6126.1036481876836</v>
      </c>
      <c r="AA657" s="168" t="str">
        <f t="shared" si="98"/>
        <v xml:space="preserve"> </v>
      </c>
      <c r="AB657" s="163">
        <f>(1/SHEET1!AZ611)*10000-$H657</f>
        <v>8140.03550019668</v>
      </c>
      <c r="AC657" s="168" t="str">
        <f t="shared" si="99"/>
        <v xml:space="preserve"> </v>
      </c>
    </row>
    <row r="658" spans="1:29" ht="15">
      <c r="A658" s="159" t="str">
        <f>SHEET1!A612</f>
        <v>9 October 2008</v>
      </c>
      <c r="B658" s="160">
        <f>SHEET1!B612</f>
        <v>0.52083333333333337</v>
      </c>
      <c r="C658" s="161"/>
      <c r="D658" s="162"/>
      <c r="E658" s="161"/>
      <c r="H658" s="163">
        <f>SHEET1!BS612*100</f>
        <v>7987.2894406168398</v>
      </c>
      <c r="I658" s="168" t="str">
        <f t="shared" si="91"/>
        <v xml:space="preserve"> </v>
      </c>
      <c r="K658" s="163">
        <f>(1/SHEET1!AF612)*10000-H658</f>
        <v>-690.68236290797449</v>
      </c>
      <c r="L658" s="168" t="str">
        <f t="shared" si="92"/>
        <v xml:space="preserve"> </v>
      </c>
      <c r="M658" s="163">
        <f>SHEET1!BL612*100-H658</f>
        <v>2103.7105593831602</v>
      </c>
      <c r="N658" s="168" t="str">
        <f t="shared" si="93"/>
        <v xml:space="preserve"> </v>
      </c>
      <c r="O658" s="163">
        <f>(1/SHEET1!AR612)*10000-$H658</f>
        <v>-2220.9418451837873</v>
      </c>
      <c r="P658" s="168" t="str">
        <f t="shared" si="94"/>
        <v xml:space="preserve"> </v>
      </c>
      <c r="Q658" s="163">
        <f>SHEET1!BD612*10000-$H658</f>
        <v>3259.7105593831602</v>
      </c>
      <c r="R658" s="168" t="str">
        <f t="shared" si="95"/>
        <v xml:space="preserve"> </v>
      </c>
      <c r="S658" s="163">
        <f>SHEET1!BP612*1000-$H658</f>
        <v>-947.58944061683997</v>
      </c>
      <c r="T658" s="168" t="str">
        <f t="shared" si="96"/>
        <v xml:space="preserve"> </v>
      </c>
      <c r="U658" s="163">
        <f>SHEET1!BH612*10000-$H658</f>
        <v>3310.7105593831602</v>
      </c>
      <c r="V658" s="168" t="str">
        <f t="shared" si="97"/>
        <v xml:space="preserve"> </v>
      </c>
      <c r="W658" s="34">
        <f t="shared" si="90"/>
        <v>0.6290920012796144</v>
      </c>
      <c r="Z658" s="163">
        <f>(1/SHEET1!H612)*10000-$H658</f>
        <v>6111.1174394057161</v>
      </c>
      <c r="AA658" s="168" t="str">
        <f t="shared" si="98"/>
        <v xml:space="preserve"> </v>
      </c>
      <c r="AB658" s="163">
        <f>(1/SHEET1!AZ612)*10000-$H658</f>
        <v>8097.6389814516806</v>
      </c>
      <c r="AC658" s="168" t="str">
        <f t="shared" si="99"/>
        <v xml:space="preserve"> </v>
      </c>
    </row>
    <row r="659" spans="1:29" ht="15">
      <c r="A659" s="159" t="str">
        <f>SHEET1!A613</f>
        <v>9 October 2008</v>
      </c>
      <c r="B659" s="160">
        <f>SHEET1!B613</f>
        <v>0.51041666666666663</v>
      </c>
      <c r="C659" s="161"/>
      <c r="D659" s="162"/>
      <c r="E659" s="161"/>
      <c r="H659" s="163">
        <f>SHEET1!BS613*100</f>
        <v>7988.7536743637047</v>
      </c>
      <c r="I659" s="168" t="str">
        <f t="shared" si="91"/>
        <v xml:space="preserve"> </v>
      </c>
      <c r="K659" s="163">
        <f>(1/SHEET1!AF613)*10000-H659</f>
        <v>-687.35180520482572</v>
      </c>
      <c r="L659" s="168" t="str">
        <f t="shared" si="92"/>
        <v xml:space="preserve"> </v>
      </c>
      <c r="M659" s="163">
        <f>SHEET1!BL613*100-H659</f>
        <v>2088.2463256362953</v>
      </c>
      <c r="N659" s="168" t="str">
        <f t="shared" si="93"/>
        <v xml:space="preserve"> </v>
      </c>
      <c r="O659" s="163">
        <f>(1/SHEET1!AR613)*10000-$H659</f>
        <v>-2222.7385674041243</v>
      </c>
      <c r="P659" s="168" t="str">
        <f t="shared" si="94"/>
        <v xml:space="preserve"> </v>
      </c>
      <c r="Q659" s="163">
        <f>SHEET1!BD613*10000-$H659</f>
        <v>3259.2463256362953</v>
      </c>
      <c r="R659" s="168" t="str">
        <f t="shared" si="95"/>
        <v xml:space="preserve"> </v>
      </c>
      <c r="S659" s="163">
        <f>SHEET1!BP613*1000-$H659</f>
        <v>-937.55367436370489</v>
      </c>
      <c r="T659" s="168" t="str">
        <f t="shared" si="96"/>
        <v xml:space="preserve"> </v>
      </c>
      <c r="U659" s="163">
        <f>SHEET1!BH613*10000-$H659</f>
        <v>3311.2463256362935</v>
      </c>
      <c r="V659" s="168" t="str">
        <f t="shared" si="97"/>
        <v xml:space="preserve"> </v>
      </c>
      <c r="W659" s="34">
        <f t="shared" si="90"/>
        <v>0.51696321210138341</v>
      </c>
      <c r="Z659" s="163">
        <f>(1/SHEET1!H613)*10000-$H659</f>
        <v>6203.6959424401539</v>
      </c>
      <c r="AA659" s="168" t="str">
        <f t="shared" si="98"/>
        <v xml:space="preserve"> </v>
      </c>
      <c r="AB659" s="163">
        <f>(1/SHEET1!AZ613)*10000-$H659</f>
        <v>8140.2785837008123</v>
      </c>
      <c r="AC659" s="168" t="str">
        <f t="shared" si="99"/>
        <v xml:space="preserve"> </v>
      </c>
    </row>
    <row r="660" spans="1:29" ht="15">
      <c r="A660" s="159" t="str">
        <f>SHEET1!A614</f>
        <v>9 October 2008</v>
      </c>
      <c r="B660" s="160">
        <f>SHEET1!B614</f>
        <v>0.5</v>
      </c>
      <c r="C660" s="161"/>
      <c r="D660" s="162"/>
      <c r="E660" s="161"/>
      <c r="H660" s="163">
        <f>SHEET1!BS614*100</f>
        <v>7993.3353186184322</v>
      </c>
      <c r="I660" s="168" t="str">
        <f t="shared" si="91"/>
        <v xml:space="preserve"> </v>
      </c>
      <c r="K660" s="163">
        <f>(1/SHEET1!AF614)*10000-H660</f>
        <v>-684.46234683068269</v>
      </c>
      <c r="L660" s="168" t="str">
        <f t="shared" si="92"/>
        <v xml:space="preserve"> </v>
      </c>
      <c r="M660" s="163">
        <f>SHEET1!BL614*100-H660</f>
        <v>2080.6646813815678</v>
      </c>
      <c r="N660" s="168" t="str">
        <f t="shared" si="93"/>
        <v xml:space="preserve"> </v>
      </c>
      <c r="O660" s="163">
        <f>(1/SHEET1!AR614)*10000-$H660</f>
        <v>-2221.3295466126592</v>
      </c>
      <c r="P660" s="168" t="str">
        <f t="shared" si="94"/>
        <v xml:space="preserve"> </v>
      </c>
      <c r="Q660" s="163">
        <f>SHEET1!BD614*10000-$H660</f>
        <v>3252.6646813815678</v>
      </c>
      <c r="R660" s="168" t="str">
        <f t="shared" si="95"/>
        <v xml:space="preserve"> </v>
      </c>
      <c r="S660" s="163">
        <f>SHEET1!BP614*1000-$H660</f>
        <v>-938.43531861843258</v>
      </c>
      <c r="T660" s="168" t="str">
        <f t="shared" si="96"/>
        <v xml:space="preserve"> </v>
      </c>
      <c r="U660" s="163">
        <f>SHEET1!BH614*10000-$H660</f>
        <v>3306.664681381566</v>
      </c>
      <c r="V660" s="168" t="str">
        <f t="shared" si="97"/>
        <v xml:space="preserve"> </v>
      </c>
      <c r="W660" s="34">
        <f t="shared" si="90"/>
        <v>0.41887862281245758</v>
      </c>
      <c r="Z660" s="163">
        <f>(1/SHEET1!H614)*10000-$H660</f>
        <v>6265.8975346540628</v>
      </c>
      <c r="AA660" s="168" t="str">
        <f t="shared" si="98"/>
        <v xml:space="preserve"> </v>
      </c>
      <c r="AB660" s="163">
        <f>(1/SHEET1!AZ614)*10000-$H660</f>
        <v>8159.1440869703256</v>
      </c>
      <c r="AC660" s="168" t="str">
        <f t="shared" si="99"/>
        <v xml:space="preserve"> </v>
      </c>
    </row>
    <row r="661" spans="1:29" ht="15">
      <c r="A661" s="159" t="str">
        <f>SHEET1!A615</f>
        <v>9 October 2008</v>
      </c>
      <c r="B661" s="160">
        <f>SHEET1!B615</f>
        <v>0.48958333333333331</v>
      </c>
      <c r="C661" s="161"/>
      <c r="D661" s="162"/>
      <c r="E661" s="161"/>
      <c r="H661" s="163">
        <f>SHEET1!BS615*100</f>
        <v>7990.0042872640342</v>
      </c>
      <c r="I661" s="168" t="str">
        <f t="shared" si="91"/>
        <v xml:space="preserve"> </v>
      </c>
      <c r="K661" s="163">
        <f>(1/SHEET1!AF615)*10000-H661</f>
        <v>-682.19955180656598</v>
      </c>
      <c r="L661" s="168" t="str">
        <f t="shared" si="92"/>
        <v>X</v>
      </c>
      <c r="M661" s="163">
        <f>SHEET1!BL615*100-H661</f>
        <v>2075.9957127359658</v>
      </c>
      <c r="N661" s="168" t="str">
        <f t="shared" si="93"/>
        <v xml:space="preserve"> </v>
      </c>
      <c r="O661" s="163">
        <f>(1/SHEET1!AR615)*10000-$H661</f>
        <v>-2229.3037860830909</v>
      </c>
      <c r="P661" s="168" t="str">
        <f t="shared" si="94"/>
        <v xml:space="preserve"> </v>
      </c>
      <c r="Q661" s="163">
        <f>SHEET1!BD615*10000-$H661</f>
        <v>3254.9957127359658</v>
      </c>
      <c r="R661" s="168" t="str">
        <f t="shared" si="95"/>
        <v xml:space="preserve"> </v>
      </c>
      <c r="S661" s="163">
        <f>SHEET1!BP615*1000-$H661</f>
        <v>-938.80428726403443</v>
      </c>
      <c r="T661" s="168" t="str">
        <f t="shared" si="96"/>
        <v xml:space="preserve"> </v>
      </c>
      <c r="U661" s="163">
        <f>SHEET1!BH615*10000-$H661</f>
        <v>3308.9957127359639</v>
      </c>
      <c r="V661" s="168" t="str">
        <f t="shared" si="97"/>
        <v xml:space="preserve"> </v>
      </c>
      <c r="W661" s="34">
        <f t="shared" si="90"/>
        <v>0.26376162235938627</v>
      </c>
      <c r="Z661" s="163">
        <f>(1/SHEET1!H615)*10000-$H661</f>
        <v>6265.1632109540706</v>
      </c>
      <c r="AA661" s="168" t="str">
        <f t="shared" si="98"/>
        <v xml:space="preserve"> </v>
      </c>
      <c r="AB661" s="163">
        <f>(1/SHEET1!AZ615)*10000-$H661</f>
        <v>8196.463825393781</v>
      </c>
      <c r="AC661" s="168" t="str">
        <f t="shared" si="99"/>
        <v xml:space="preserve"> </v>
      </c>
    </row>
    <row r="662" spans="1:29" ht="15">
      <c r="A662" s="159" t="str">
        <f>SHEET1!A616</f>
        <v>9 October 2008</v>
      </c>
      <c r="B662" s="160">
        <f>SHEET1!B616</f>
        <v>0.47916666666666669</v>
      </c>
      <c r="C662" s="161"/>
      <c r="D662" s="162"/>
      <c r="E662" s="161"/>
      <c r="H662" s="163">
        <f>SHEET1!BS616*100</f>
        <v>7989.0905832691387</v>
      </c>
      <c r="I662" s="168" t="str">
        <f t="shared" si="91"/>
        <v xml:space="preserve"> </v>
      </c>
      <c r="K662" s="163">
        <f>(1/SHEET1!AF616)*10000-H662</f>
        <v>-689.28767794758096</v>
      </c>
      <c r="L662" s="168" t="str">
        <f t="shared" si="92"/>
        <v xml:space="preserve"> </v>
      </c>
      <c r="M662" s="163">
        <f>SHEET1!BL616*100-H662</f>
        <v>2092.9094167308613</v>
      </c>
      <c r="N662" s="168" t="str">
        <f t="shared" si="93"/>
        <v xml:space="preserve"> </v>
      </c>
      <c r="O662" s="163">
        <f>(1/SHEET1!AR616)*10000-$H662</f>
        <v>-2222.0778958412266</v>
      </c>
      <c r="P662" s="168" t="str">
        <f t="shared" si="94"/>
        <v xml:space="preserve"> </v>
      </c>
      <c r="Q662" s="163">
        <f>SHEET1!BD616*10000-$H662</f>
        <v>3263.9094167308613</v>
      </c>
      <c r="R662" s="168" t="str">
        <f t="shared" si="95"/>
        <v xml:space="preserve"> </v>
      </c>
      <c r="S662" s="163">
        <f>SHEET1!BP616*1000-$H662</f>
        <v>-943.79058326913855</v>
      </c>
      <c r="T662" s="168" t="str">
        <f t="shared" si="96"/>
        <v xml:space="preserve"> </v>
      </c>
      <c r="U662" s="163">
        <f>SHEET1!BH616*10000-$H662</f>
        <v>3317.9094167308613</v>
      </c>
      <c r="V662" s="168" t="str">
        <f t="shared" si="97"/>
        <v>X</v>
      </c>
      <c r="W662" s="34">
        <f t="shared" si="90"/>
        <v>0.13400415228275536</v>
      </c>
      <c r="Z662" s="163">
        <f>(1/SHEET1!H616)*10000-$H662</f>
        <v>6243.7588331840361</v>
      </c>
      <c r="AA662" s="168" t="str">
        <f t="shared" si="98"/>
        <v xml:space="preserve"> </v>
      </c>
      <c r="AB662" s="163">
        <f>(1/SHEET1!AZ616)*10000-$H662</f>
        <v>8134.7404389817493</v>
      </c>
      <c r="AC662" s="168" t="str">
        <f t="shared" si="99"/>
        <v xml:space="preserve"> </v>
      </c>
    </row>
    <row r="663" spans="1:29" ht="15">
      <c r="A663" s="159" t="str">
        <f>SHEET1!A617</f>
        <v>9 October 2008</v>
      </c>
      <c r="B663" s="160">
        <f>SHEET1!B617</f>
        <v>0.46875</v>
      </c>
      <c r="C663" s="161"/>
      <c r="D663" s="162"/>
      <c r="E663" s="161"/>
      <c r="H663" s="163">
        <f>SHEET1!BS617*100</f>
        <v>7994.8704015758867</v>
      </c>
      <c r="I663" s="168" t="str">
        <f t="shared" si="91"/>
        <v xml:space="preserve"> </v>
      </c>
      <c r="K663" s="163">
        <f>(1/SHEET1!AF617)*10000-H663</f>
        <v>-685.9974297881372</v>
      </c>
      <c r="L663" s="168" t="str">
        <f t="shared" si="92"/>
        <v xml:space="preserve"> </v>
      </c>
      <c r="M663" s="163">
        <f>SHEET1!BL617*100-H663</f>
        <v>2091.1295984241133</v>
      </c>
      <c r="N663" s="168" t="str">
        <f t="shared" si="93"/>
        <v xml:space="preserve"> </v>
      </c>
      <c r="O663" s="163">
        <f>(1/SHEET1!AR617)*10000-$H663</f>
        <v>-2218.8639324486421</v>
      </c>
      <c r="P663" s="168" t="str">
        <f t="shared" si="94"/>
        <v xml:space="preserve"> </v>
      </c>
      <c r="Q663" s="163">
        <f>SHEET1!BD617*10000-$H663</f>
        <v>3239.1295984241133</v>
      </c>
      <c r="R663" s="168" t="str">
        <f t="shared" si="95"/>
        <v xml:space="preserve"> </v>
      </c>
      <c r="S663" s="163">
        <f>SHEET1!BP617*1000-$H663</f>
        <v>-934.47040157588708</v>
      </c>
      <c r="T663" s="168" t="str">
        <f t="shared" si="96"/>
        <v xml:space="preserve"> </v>
      </c>
      <c r="U663" s="163">
        <f>SHEET1!BH617*10000-$H663</f>
        <v>3313.1295984241133</v>
      </c>
      <c r="V663" s="168" t="str">
        <f t="shared" si="97"/>
        <v xml:space="preserve"> </v>
      </c>
      <c r="W663" s="34">
        <f t="shared" si="90"/>
        <v>-4.5637897745125021E-2</v>
      </c>
      <c r="Z663" s="163">
        <f>(1/SHEET1!H617)*10000-$H663</f>
        <v>6294.926683305508</v>
      </c>
      <c r="AA663" s="168" t="str">
        <f t="shared" si="98"/>
        <v xml:space="preserve"> </v>
      </c>
      <c r="AB663" s="163">
        <f>(1/SHEET1!AZ617)*10000-$H663</f>
        <v>8188.9781176019751</v>
      </c>
      <c r="AC663" s="168" t="str">
        <f t="shared" si="99"/>
        <v xml:space="preserve"> </v>
      </c>
    </row>
    <row r="664" spans="1:29" ht="15">
      <c r="A664" s="159" t="str">
        <f>SHEET1!A618</f>
        <v>9 October 2008</v>
      </c>
      <c r="B664" s="160">
        <f>SHEET1!B618</f>
        <v>0.45833333333333331</v>
      </c>
      <c r="C664" s="161"/>
      <c r="D664" s="162"/>
      <c r="E664" s="161"/>
      <c r="H664" s="163">
        <f>SHEET1!BS618*100</f>
        <v>7993.6875853722995</v>
      </c>
      <c r="I664" s="168" t="str">
        <f t="shared" si="91"/>
        <v xml:space="preserve"> </v>
      </c>
      <c r="K664" s="163">
        <f>(1/SHEET1!AF618)*10000-H664</f>
        <v>-683.74606490446422</v>
      </c>
      <c r="L664" s="168" t="str">
        <f t="shared" si="92"/>
        <v xml:space="preserve"> </v>
      </c>
      <c r="M664" s="163">
        <f>SHEET1!BL618*100-H664</f>
        <v>2069.3124146277005</v>
      </c>
      <c r="N664" s="168" t="str">
        <f t="shared" si="93"/>
        <v xml:space="preserve"> </v>
      </c>
      <c r="O664" s="163">
        <f>(1/SHEET1!AR618)*10000-$H664</f>
        <v>-2207.6550678695512</v>
      </c>
      <c r="P664" s="168" t="str">
        <f t="shared" si="94"/>
        <v xml:space="preserve"> </v>
      </c>
      <c r="Q664" s="163">
        <f>SHEET1!BD618*10000-$H664</f>
        <v>3244.3124146277005</v>
      </c>
      <c r="R664" s="168" t="str">
        <f t="shared" si="95"/>
        <v xml:space="preserve"> </v>
      </c>
      <c r="S664" s="163">
        <f>SHEET1!BP618*1000-$H664</f>
        <v>-924.98758537229969</v>
      </c>
      <c r="T664" s="168" t="str">
        <f t="shared" si="96"/>
        <v>X</v>
      </c>
      <c r="U664" s="163">
        <f>SHEET1!BH618*10000-$H664</f>
        <v>3298.3124146277005</v>
      </c>
      <c r="V664" s="168" t="str">
        <f t="shared" si="97"/>
        <v xml:space="preserve"> </v>
      </c>
      <c r="W664" s="34">
        <f t="shared" si="90"/>
        <v>-0.22451055875245934</v>
      </c>
      <c r="Z664" s="163">
        <f>(1/SHEET1!H618)*10000-$H664</f>
        <v>6345.2857441373089</v>
      </c>
      <c r="AA664" s="168" t="str">
        <f t="shared" si="98"/>
        <v xml:space="preserve"> </v>
      </c>
      <c r="AB664" s="163">
        <f>(1/SHEET1!AZ618)*10000-$H664</f>
        <v>8226.9125768337017</v>
      </c>
      <c r="AC664" s="168" t="str">
        <f t="shared" si="99"/>
        <v xml:space="preserve"> </v>
      </c>
    </row>
    <row r="665" spans="1:29" ht="15">
      <c r="A665" s="159" t="str">
        <f>SHEET1!A619</f>
        <v>9 October 2008</v>
      </c>
      <c r="B665" s="160">
        <f>SHEET1!B619</f>
        <v>0.44791666666666669</v>
      </c>
      <c r="C665" s="161"/>
      <c r="D665" s="162"/>
      <c r="E665" s="161"/>
      <c r="H665" s="163">
        <f>SHEET1!BS619*100</f>
        <v>7985.2031451415187</v>
      </c>
      <c r="I665" s="168" t="str">
        <f t="shared" si="91"/>
        <v xml:space="preserve"> </v>
      </c>
      <c r="K665" s="163">
        <f>(1/SHEET1!AF619)*10000-H665</f>
        <v>-685.40023981996092</v>
      </c>
      <c r="L665" s="168" t="str">
        <f t="shared" si="92"/>
        <v xml:space="preserve"> </v>
      </c>
      <c r="M665" s="163">
        <f>SHEET1!BL619*100-H665</f>
        <v>2078.7968548584813</v>
      </c>
      <c r="N665" s="168" t="str">
        <f t="shared" si="93"/>
        <v xml:space="preserve"> </v>
      </c>
      <c r="O665" s="163">
        <f>(1/SHEET1!AR619)*10000-$H665</f>
        <v>-2204.8563243322697</v>
      </c>
      <c r="P665" s="168" t="str">
        <f t="shared" si="94"/>
        <v xml:space="preserve"> </v>
      </c>
      <c r="Q665" s="163">
        <f>SHEET1!BD619*10000-$H665</f>
        <v>3236.7968548584813</v>
      </c>
      <c r="R665" s="168" t="str">
        <f t="shared" si="95"/>
        <v xml:space="preserve"> </v>
      </c>
      <c r="S665" s="163">
        <f>SHEET1!BP619*1000-$H665</f>
        <v>-928.50314514151887</v>
      </c>
      <c r="T665" s="168" t="str">
        <f t="shared" si="96"/>
        <v xml:space="preserve"> </v>
      </c>
      <c r="U665" s="163">
        <f>SHEET1!BH619*10000-$H665</f>
        <v>3302.7968548584813</v>
      </c>
      <c r="V665" s="168" t="str">
        <f t="shared" si="97"/>
        <v xml:space="preserve"> </v>
      </c>
      <c r="W665" s="34">
        <f t="shared" si="90"/>
        <v>-0.29337421606189329</v>
      </c>
      <c r="Z665" s="163">
        <f>(1/SHEET1!H619)*10000-$H665</f>
        <v>6327.0911156284837</v>
      </c>
      <c r="AA665" s="168" t="str">
        <f t="shared" si="98"/>
        <v xml:space="preserve"> </v>
      </c>
      <c r="AB665" s="163">
        <f>(1/SHEET1!AZ619)*10000-$H665</f>
        <v>8209.1288386641481</v>
      </c>
      <c r="AC665" s="168" t="str">
        <f t="shared" si="99"/>
        <v xml:space="preserve"> </v>
      </c>
    </row>
    <row r="666" spans="1:29" ht="15">
      <c r="A666" s="159" t="str">
        <f>SHEET1!A620</f>
        <v>9 October 2008</v>
      </c>
      <c r="B666" s="160">
        <f>SHEET1!B620</f>
        <v>0.4375</v>
      </c>
      <c r="C666" s="161"/>
      <c r="D666" s="162"/>
      <c r="E666" s="161"/>
      <c r="H666" s="163">
        <f>SHEET1!BS620*100</f>
        <v>7977.6760237014796</v>
      </c>
      <c r="I666" s="168" t="str">
        <f t="shared" si="91"/>
        <v xml:space="preserve"> </v>
      </c>
      <c r="K666" s="163">
        <f>(1/SHEET1!AF620)*10000-H666</f>
        <v>-684.2619765860245</v>
      </c>
      <c r="L666" s="168" t="str">
        <f t="shared" si="92"/>
        <v xml:space="preserve"> </v>
      </c>
      <c r="M666" s="163">
        <f>SHEET1!BL620*100-H666</f>
        <v>2065.3239762985204</v>
      </c>
      <c r="N666" s="168" t="str">
        <f t="shared" si="93"/>
        <v>N</v>
      </c>
      <c r="O666" s="163">
        <f>(1/SHEET1!AR620)*10000-$H666</f>
        <v>-2200.0009601470538</v>
      </c>
      <c r="P666" s="168" t="str">
        <f t="shared" si="94"/>
        <v xml:space="preserve"> </v>
      </c>
      <c r="Q666" s="163">
        <f>SHEET1!BD620*10000-$H666</f>
        <v>3244.3239762985204</v>
      </c>
      <c r="R666" s="168" t="str">
        <f t="shared" si="95"/>
        <v xml:space="preserve"> </v>
      </c>
      <c r="S666" s="163">
        <f>SHEET1!BP620*1000-$H666</f>
        <v>-927.57602370148015</v>
      </c>
      <c r="T666" s="168" t="str">
        <f t="shared" si="96"/>
        <v xml:space="preserve"> </v>
      </c>
      <c r="U666" s="163">
        <f>SHEET1!BH620*10000-$H666</f>
        <v>3299.3239762985204</v>
      </c>
      <c r="V666" s="168" t="str">
        <f t="shared" si="97"/>
        <v xml:space="preserve"> </v>
      </c>
      <c r="W666" s="34">
        <f t="shared" si="90"/>
        <v>-0.40280419739907436</v>
      </c>
      <c r="Z666" s="163">
        <f>(1/SHEET1!H620)*10000-$H666</f>
        <v>6381.8874455690539</v>
      </c>
      <c r="AA666" s="168" t="str">
        <f t="shared" si="98"/>
        <v>X</v>
      </c>
      <c r="AB666" s="163">
        <f>(1/SHEET1!AZ620)*10000-$H666</f>
        <v>8237.6636876654738</v>
      </c>
      <c r="AC666" s="168" t="str">
        <f t="shared" si="99"/>
        <v xml:space="preserve"> </v>
      </c>
    </row>
    <row r="667" spans="1:29" ht="15">
      <c r="A667" s="159" t="str">
        <f>SHEET1!A621</f>
        <v>9 October 2008</v>
      </c>
      <c r="B667" s="160">
        <f>SHEET1!B621</f>
        <v>0.42708333333333331</v>
      </c>
      <c r="C667" s="161"/>
      <c r="D667" s="162"/>
      <c r="E667" s="161"/>
      <c r="H667" s="163">
        <f>SHEET1!BS621*100</f>
        <v>7975.4901683731232</v>
      </c>
      <c r="I667" s="168" t="str">
        <f t="shared" si="91"/>
        <v xml:space="preserve"> </v>
      </c>
      <c r="K667" s="163">
        <f>(1/SHEET1!AF621)*10000-H667</f>
        <v>-688.98477635913332</v>
      </c>
      <c r="L667" s="168" t="str">
        <f t="shared" si="92"/>
        <v xml:space="preserve"> </v>
      </c>
      <c r="M667" s="163">
        <f>SHEET1!BL621*100-H667</f>
        <v>2084.5098316268768</v>
      </c>
      <c r="N667" s="168" t="str">
        <f t="shared" si="93"/>
        <v xml:space="preserve"> </v>
      </c>
      <c r="O667" s="163">
        <f>(1/SHEET1!AR621)*10000-$H667</f>
        <v>-2188.1182139776138</v>
      </c>
      <c r="P667" s="168" t="str">
        <f t="shared" si="94"/>
        <v>X</v>
      </c>
      <c r="Q667" s="163">
        <f>SHEET1!BD621*10000-$H667</f>
        <v>3238.5098316268768</v>
      </c>
      <c r="R667" s="168" t="str">
        <f t="shared" si="95"/>
        <v xml:space="preserve"> </v>
      </c>
      <c r="S667" s="163">
        <f>SHEET1!BP621*1000-$H667</f>
        <v>-931.59016837312356</v>
      </c>
      <c r="T667" s="168" t="str">
        <f t="shared" si="96"/>
        <v xml:space="preserve"> </v>
      </c>
      <c r="U667" s="163">
        <f>SHEET1!BH621*10000-$H667</f>
        <v>3282.5098316268768</v>
      </c>
      <c r="V667" s="168" t="str">
        <f t="shared" si="97"/>
        <v xml:space="preserve"> </v>
      </c>
      <c r="W667" s="34">
        <f t="shared" si="90"/>
        <v>-0.40454827291698875</v>
      </c>
      <c r="Z667" s="163">
        <f>(1/SHEET1!H621)*10000-$H667</f>
        <v>6332.7084294234146</v>
      </c>
      <c r="AA667" s="168" t="str">
        <f t="shared" si="98"/>
        <v xml:space="preserve"> </v>
      </c>
      <c r="AB667" s="163">
        <f>(1/SHEET1!AZ621)*10000-$H667</f>
        <v>8224.0886425777935</v>
      </c>
      <c r="AC667" s="168" t="str">
        <f t="shared" si="99"/>
        <v xml:space="preserve"> </v>
      </c>
    </row>
    <row r="668" spans="1:29" ht="15">
      <c r="A668" s="159" t="str">
        <f>SHEET1!A622</f>
        <v>9 October 2008</v>
      </c>
      <c r="B668" s="160">
        <f>SHEET1!B622</f>
        <v>0.41666666666666669</v>
      </c>
      <c r="C668" s="161"/>
      <c r="D668" s="162"/>
      <c r="E668" s="161"/>
      <c r="H668" s="163">
        <f>SHEET1!BS622*100</f>
        <v>7966.8674107280185</v>
      </c>
      <c r="I668" s="168" t="str">
        <f t="shared" si="91"/>
        <v xml:space="preserve"> </v>
      </c>
      <c r="K668" s="163">
        <f>(1/SHEET1!AF622)*10000-H668</f>
        <v>-697.31230750033592</v>
      </c>
      <c r="L668" s="168" t="str">
        <f t="shared" si="92"/>
        <v xml:space="preserve"> </v>
      </c>
      <c r="M668" s="163">
        <f>SHEET1!BL622*100-H668</f>
        <v>2115.1325892719815</v>
      </c>
      <c r="N668" s="168" t="str">
        <f t="shared" si="93"/>
        <v xml:space="preserve"> </v>
      </c>
      <c r="O668" s="163">
        <f>(1/SHEET1!AR622)*10000-$H668</f>
        <v>-2204.5071479643902</v>
      </c>
      <c r="P668" s="168" t="str">
        <f t="shared" si="94"/>
        <v xml:space="preserve"> </v>
      </c>
      <c r="Q668" s="163">
        <f>SHEET1!BD622*10000-$H668</f>
        <v>3268.1325892719815</v>
      </c>
      <c r="R668" s="168" t="str">
        <f t="shared" si="95"/>
        <v xml:space="preserve"> </v>
      </c>
      <c r="S668" s="163">
        <f>SHEET1!BP622*1000-$H668</f>
        <v>-927.96741072801888</v>
      </c>
      <c r="T668" s="168" t="str">
        <f t="shared" si="96"/>
        <v xml:space="preserve"> </v>
      </c>
      <c r="U668" s="163">
        <f>SHEET1!BH622*10000-$H668</f>
        <v>3275.1325892719815</v>
      </c>
      <c r="V668" s="168" t="str">
        <f t="shared" si="97"/>
        <v>N</v>
      </c>
      <c r="W668" s="34">
        <f t="shared" si="90"/>
        <v>-0.41657183227275657</v>
      </c>
      <c r="Z668" s="163">
        <f>(1/SHEET1!H622)*10000-$H668</f>
        <v>6308.650076780903</v>
      </c>
      <c r="AA668" s="168" t="str">
        <f t="shared" si="98"/>
        <v xml:space="preserve"> </v>
      </c>
      <c r="AB668" s="163">
        <f>(1/SHEET1!AZ622)*10000-$H668</f>
        <v>8180.3956281868868</v>
      </c>
      <c r="AC668" s="168" t="str">
        <f t="shared" si="99"/>
        <v xml:space="preserve"> </v>
      </c>
    </row>
    <row r="669" spans="1:29" ht="15">
      <c r="A669" s="159" t="str">
        <f>SHEET1!A623</f>
        <v>9 October 2008</v>
      </c>
      <c r="B669" s="160">
        <f>SHEET1!B623</f>
        <v>0.40625</v>
      </c>
      <c r="C669" s="161"/>
      <c r="D669" s="162"/>
      <c r="E669" s="161"/>
      <c r="H669" s="163">
        <f>SHEET1!BS623*100</f>
        <v>7962.9422245784281</v>
      </c>
      <c r="I669" s="168" t="str">
        <f t="shared" si="91"/>
        <v>N</v>
      </c>
      <c r="K669" s="163">
        <f>(1/SHEET1!AF623)*10000-H669</f>
        <v>-699.19558406124906</v>
      </c>
      <c r="L669" s="168" t="str">
        <f t="shared" si="92"/>
        <v xml:space="preserve"> </v>
      </c>
      <c r="M669" s="163">
        <f>SHEET1!BL623*100-H669</f>
        <v>2118.0577754215719</v>
      </c>
      <c r="N669" s="168" t="str">
        <f t="shared" si="93"/>
        <v xml:space="preserve"> </v>
      </c>
      <c r="O669" s="163">
        <f>(1/SHEET1!AR623)*10000-$H669</f>
        <v>-2202.2417233974847</v>
      </c>
      <c r="P669" s="168" t="str">
        <f t="shared" si="94"/>
        <v xml:space="preserve"> </v>
      </c>
      <c r="Q669" s="163">
        <f>SHEET1!BD623*10000-$H669</f>
        <v>3269.0577754215719</v>
      </c>
      <c r="R669" s="168" t="str">
        <f t="shared" si="95"/>
        <v xml:space="preserve"> </v>
      </c>
      <c r="S669" s="163">
        <f>SHEET1!BP623*1000-$H669</f>
        <v>-940.54222457842752</v>
      </c>
      <c r="T669" s="168" t="str">
        <f t="shared" si="96"/>
        <v xml:space="preserve"> </v>
      </c>
      <c r="U669" s="163">
        <f>SHEET1!BH623*10000-$H669</f>
        <v>3299.0577754215719</v>
      </c>
      <c r="V669" s="168" t="str">
        <f t="shared" si="97"/>
        <v xml:space="preserve"> </v>
      </c>
      <c r="W669" s="34">
        <f t="shared" si="90"/>
        <v>-0.47989323598385691</v>
      </c>
      <c r="Z669" s="163">
        <f>(1/SHEET1!H623)*10000-$H669</f>
        <v>6320.7315363128746</v>
      </c>
      <c r="AA669" s="168" t="str">
        <f t="shared" si="98"/>
        <v xml:space="preserve"> </v>
      </c>
      <c r="AB669" s="163">
        <f>(1/SHEET1!AZ623)*10000-$H669</f>
        <v>8218.2875488843565</v>
      </c>
      <c r="AC669" s="168" t="str">
        <f t="shared" si="99"/>
        <v xml:space="preserve"> </v>
      </c>
    </row>
    <row r="670" spans="1:29" ht="15">
      <c r="A670" s="159" t="str">
        <f>SHEET1!A624</f>
        <v>9 October 2008</v>
      </c>
      <c r="B670" s="160">
        <f>SHEET1!B624</f>
        <v>0.39583333333333331</v>
      </c>
      <c r="C670" s="161"/>
      <c r="D670" s="162"/>
      <c r="E670" s="161"/>
      <c r="H670" s="163">
        <f>SHEET1!BS624*100</f>
        <v>7971.8510778602085</v>
      </c>
      <c r="I670" s="168" t="str">
        <f t="shared" si="91"/>
        <v xml:space="preserve"> </v>
      </c>
      <c r="K670" s="163">
        <f>(1/SHEET1!AF624)*10000-H670</f>
        <v>-695.94886598593621</v>
      </c>
      <c r="L670" s="168" t="str">
        <f t="shared" si="92"/>
        <v xml:space="preserve"> </v>
      </c>
      <c r="M670" s="163">
        <f>SHEET1!BL624*100-H670</f>
        <v>2112.1489221397915</v>
      </c>
      <c r="N670" s="168" t="str">
        <f t="shared" si="93"/>
        <v xml:space="preserve"> </v>
      </c>
      <c r="O670" s="163">
        <f>(1/SHEET1!AR624)*10000-$H670</f>
        <v>-2200.5115499557824</v>
      </c>
      <c r="P670" s="168" t="str">
        <f t="shared" si="94"/>
        <v xml:space="preserve"> </v>
      </c>
      <c r="Q670" s="163">
        <f>SHEET1!BD624*10000-$H670</f>
        <v>3261.1489221397915</v>
      </c>
      <c r="R670" s="168" t="str">
        <f t="shared" si="95"/>
        <v xml:space="preserve"> </v>
      </c>
      <c r="S670" s="163">
        <f>SHEET1!BP624*1000-$H670</f>
        <v>-944.35107786020853</v>
      </c>
      <c r="T670" s="168" t="str">
        <f t="shared" si="96"/>
        <v xml:space="preserve"> </v>
      </c>
      <c r="U670" s="163">
        <f>SHEET1!BH624*10000-$H670</f>
        <v>3288.1489221397896</v>
      </c>
      <c r="V670" s="168" t="str">
        <f t="shared" si="97"/>
        <v xml:space="preserve"> </v>
      </c>
      <c r="W670" s="34">
        <f t="shared" si="90"/>
        <v>-0.43056457515613933</v>
      </c>
      <c r="Z670" s="163">
        <f>(1/SHEET1!H624)*10000-$H670</f>
        <v>6367.1222516493999</v>
      </c>
      <c r="AA670" s="168" t="str">
        <f t="shared" si="98"/>
        <v xml:space="preserve"> </v>
      </c>
      <c r="AB670" s="163">
        <f>(1/SHEET1!AZ624)*10000-$H670</f>
        <v>8256.6461632952614</v>
      </c>
      <c r="AC670" s="168" t="str">
        <f t="shared" si="99"/>
        <v xml:space="preserve"> </v>
      </c>
    </row>
    <row r="671" spans="1:29" ht="15">
      <c r="A671" s="159" t="str">
        <f>SHEET1!A625</f>
        <v>9 October 2008</v>
      </c>
      <c r="B671" s="160">
        <f>SHEET1!B625</f>
        <v>0.38541666666666669</v>
      </c>
      <c r="C671" s="161"/>
      <c r="D671" s="162"/>
      <c r="E671" s="161"/>
      <c r="H671" s="163">
        <f>SHEET1!BS625*100</f>
        <v>7972.8288051692743</v>
      </c>
      <c r="I671" s="168" t="str">
        <f t="shared" si="91"/>
        <v xml:space="preserve"> </v>
      </c>
      <c r="K671" s="163">
        <f>(1/SHEET1!AF625)*10000-H671</f>
        <v>-697.45594231005362</v>
      </c>
      <c r="L671" s="168" t="str">
        <f t="shared" si="92"/>
        <v xml:space="preserve"> </v>
      </c>
      <c r="M671" s="163">
        <f>SHEET1!BL625*100-H671</f>
        <v>2116.1711948307257</v>
      </c>
      <c r="N671" s="168" t="str">
        <f t="shared" si="93"/>
        <v xml:space="preserve"> </v>
      </c>
      <c r="O671" s="163">
        <f>(1/SHEET1!AR625)*10000-$H671</f>
        <v>-2207.1461483427056</v>
      </c>
      <c r="P671" s="168" t="str">
        <f t="shared" si="94"/>
        <v xml:space="preserve"> </v>
      </c>
      <c r="Q671" s="163">
        <f>SHEET1!BD625*10000-$H671</f>
        <v>3271.1711948307257</v>
      </c>
      <c r="R671" s="168" t="str">
        <f t="shared" si="95"/>
        <v>X</v>
      </c>
      <c r="S671" s="163">
        <f>SHEET1!BP625*1000-$H671</f>
        <v>-943.9288051692738</v>
      </c>
      <c r="T671" s="168" t="str">
        <f t="shared" si="96"/>
        <v xml:space="preserve"> </v>
      </c>
      <c r="U671" s="163">
        <f>SHEET1!BH625*10000-$H671</f>
        <v>3293.1711948307257</v>
      </c>
      <c r="V671" s="168" t="str">
        <f t="shared" si="97"/>
        <v xml:space="preserve"> </v>
      </c>
      <c r="W671" s="34">
        <f t="shared" si="90"/>
        <v>-0.40814416193695557</v>
      </c>
      <c r="Z671" s="163">
        <f>(1/SHEET1!H625)*10000-$H671</f>
        <v>6247.8765418159346</v>
      </c>
      <c r="AA671" s="168" t="str">
        <f t="shared" si="98"/>
        <v xml:space="preserve"> </v>
      </c>
      <c r="AB671" s="163">
        <f>(1/SHEET1!AZ625)*10000-$H671</f>
        <v>8190.0934511746709</v>
      </c>
      <c r="AC671" s="168" t="str">
        <f t="shared" si="99"/>
        <v xml:space="preserve"> </v>
      </c>
    </row>
    <row r="672" spans="1:29" ht="15">
      <c r="A672" s="159" t="str">
        <f>SHEET1!A626</f>
        <v>9 October 2008</v>
      </c>
      <c r="B672" s="160">
        <f>SHEET1!B626</f>
        <v>0.375</v>
      </c>
      <c r="C672" s="161"/>
      <c r="D672" s="162"/>
      <c r="E672" s="161"/>
      <c r="H672" s="163">
        <f>SHEET1!BS626*100</f>
        <v>7969.6411814745288</v>
      </c>
      <c r="I672" s="168" t="str">
        <f t="shared" si="91"/>
        <v xml:space="preserve"> </v>
      </c>
      <c r="K672" s="163">
        <f>(1/SHEET1!AF626)*10000-H672</f>
        <v>-698.50033947641987</v>
      </c>
      <c r="L672" s="168" t="str">
        <f t="shared" si="92"/>
        <v xml:space="preserve"> </v>
      </c>
      <c r="M672" s="163">
        <f>SHEET1!BL626*100-H672</f>
        <v>2145.3588185254712</v>
      </c>
      <c r="N672" s="168" t="str">
        <f t="shared" si="93"/>
        <v xml:space="preserve"> </v>
      </c>
      <c r="O672" s="163">
        <f>(1/SHEET1!AR626)*10000-$H672</f>
        <v>-2201.2978496794203</v>
      </c>
      <c r="P672" s="168" t="str">
        <f t="shared" si="94"/>
        <v xml:space="preserve"> </v>
      </c>
      <c r="Q672" s="163">
        <f>SHEET1!BD626*10000-$H672</f>
        <v>3232.3588185254712</v>
      </c>
      <c r="R672" s="168" t="str">
        <f t="shared" si="95"/>
        <v xml:space="preserve"> </v>
      </c>
      <c r="S672" s="163">
        <f>SHEET1!BP626*1000-$H672</f>
        <v>-949.04118147452846</v>
      </c>
      <c r="T672" s="168" t="str">
        <f t="shared" si="96"/>
        <v xml:space="preserve"> </v>
      </c>
      <c r="U672" s="163">
        <f>SHEET1!BH626*10000-$H672</f>
        <v>3284.3588185254712</v>
      </c>
      <c r="V672" s="168" t="str">
        <f t="shared" si="97"/>
        <v xml:space="preserve"> </v>
      </c>
      <c r="W672" s="34">
        <f t="shared" si="90"/>
        <v>-0.37171345342386219</v>
      </c>
      <c r="Z672" s="163">
        <f>(1/SHEET1!H626)*10000-$H672</f>
        <v>6192.658776038571</v>
      </c>
      <c r="AA672" s="168" t="str">
        <f t="shared" si="98"/>
        <v xml:space="preserve"> </v>
      </c>
      <c r="AB672" s="163">
        <f>(1/SHEET1!AZ626)*10000-$H672</f>
        <v>8136.0119027580358</v>
      </c>
      <c r="AC672" s="168" t="str">
        <f t="shared" si="99"/>
        <v xml:space="preserve"> </v>
      </c>
    </row>
    <row r="673" spans="1:29" ht="15">
      <c r="A673" s="159" t="str">
        <f>SHEET1!A627</f>
        <v>9 October 2008</v>
      </c>
      <c r="B673" s="160">
        <f>SHEET1!B627</f>
        <v>0.36458333333333331</v>
      </c>
      <c r="C673" s="161"/>
      <c r="D673" s="162"/>
      <c r="E673" s="161"/>
      <c r="H673" s="163">
        <f>SHEET1!BS627*100</f>
        <v>7965.3492483703803</v>
      </c>
      <c r="I673" s="168" t="str">
        <f t="shared" si="91"/>
        <v xml:space="preserve"> </v>
      </c>
      <c r="K673" s="163">
        <f>(1/SHEET1!AF627)*10000-H673</f>
        <v>-702.6576948806578</v>
      </c>
      <c r="L673" s="168" t="str">
        <f t="shared" si="92"/>
        <v xml:space="preserve"> </v>
      </c>
      <c r="M673" s="163">
        <f>SHEET1!BL627*100-H673</f>
        <v>2161.6507516296197</v>
      </c>
      <c r="N673" s="168" t="str">
        <f t="shared" si="93"/>
        <v>X</v>
      </c>
      <c r="O673" s="163">
        <f>(1/SHEET1!AR627)*10000-$H673</f>
        <v>-2195.0087982838249</v>
      </c>
      <c r="P673" s="168" t="str">
        <f t="shared" si="94"/>
        <v xml:space="preserve"> </v>
      </c>
      <c r="Q673" s="163">
        <f>SHEET1!BD627*10000-$H673</f>
        <v>3221.6507516296197</v>
      </c>
      <c r="R673" s="168" t="str">
        <f t="shared" si="95"/>
        <v>N</v>
      </c>
      <c r="S673" s="163">
        <f>SHEET1!BP627*1000-$H673</f>
        <v>-951.64924837038052</v>
      </c>
      <c r="T673" s="168" t="str">
        <f t="shared" si="96"/>
        <v>N</v>
      </c>
      <c r="U673" s="163">
        <f>SHEET1!BH627*10000-$H673</f>
        <v>3298.6507516296197</v>
      </c>
      <c r="V673" s="168" t="str">
        <f t="shared" si="97"/>
        <v xml:space="preserve"> </v>
      </c>
      <c r="W673" s="34">
        <f t="shared" si="90"/>
        <v>-0.39282554733568276</v>
      </c>
      <c r="Z673" s="163">
        <f>(1/SHEET1!H627)*10000-$H673</f>
        <v>6202.9703889206385</v>
      </c>
      <c r="AA673" s="168" t="str">
        <f t="shared" si="98"/>
        <v xml:space="preserve"> </v>
      </c>
      <c r="AB673" s="163">
        <f>(1/SHEET1!AZ627)*10000-$H673</f>
        <v>8127.3446685913195</v>
      </c>
      <c r="AC673" s="168" t="str">
        <f t="shared" si="99"/>
        <v xml:space="preserve"> </v>
      </c>
    </row>
    <row r="674" spans="1:29" ht="15">
      <c r="A674" s="159" t="str">
        <f>SHEET1!A628</f>
        <v>9 October 2008</v>
      </c>
      <c r="B674" s="160">
        <f>SHEET1!B628</f>
        <v>0.35416666666666669</v>
      </c>
      <c r="C674" s="161"/>
      <c r="D674" s="162"/>
      <c r="E674" s="161"/>
      <c r="H674" s="163">
        <f>SHEET1!BS628*100</f>
        <v>7967.677839460589</v>
      </c>
      <c r="I674" s="168" t="str">
        <f t="shared" si="91"/>
        <v xml:space="preserve"> </v>
      </c>
      <c r="K674" s="163">
        <f>(1/SHEET1!AF628)*10000-H674</f>
        <v>-699.70778349721968</v>
      </c>
      <c r="L674" s="168" t="str">
        <f t="shared" si="92"/>
        <v xml:space="preserve"> </v>
      </c>
      <c r="M674" s="163">
        <f>SHEET1!BL628*100-H674</f>
        <v>2145.322160539411</v>
      </c>
      <c r="N674" s="168" t="str">
        <f t="shared" si="93"/>
        <v xml:space="preserve"> </v>
      </c>
      <c r="O674" s="163">
        <f>(1/SHEET1!AR628)*10000-$H674</f>
        <v>-2192.6720644548141</v>
      </c>
      <c r="P674" s="168" t="str">
        <f t="shared" si="94"/>
        <v xml:space="preserve"> </v>
      </c>
      <c r="Q674" s="163">
        <f>SHEET1!BD628*10000-$H674</f>
        <v>3232.3221605394128</v>
      </c>
      <c r="R674" s="168" t="str">
        <f t="shared" si="95"/>
        <v xml:space="preserve"> </v>
      </c>
      <c r="S674" s="163">
        <f>SHEET1!BP628*1000-$H674</f>
        <v>-948.97783946058917</v>
      </c>
      <c r="T674" s="168" t="str">
        <f t="shared" si="96"/>
        <v xml:space="preserve"> </v>
      </c>
      <c r="U674" s="163">
        <f>SHEET1!BH628*10000-$H674</f>
        <v>3275.322160539411</v>
      </c>
      <c r="V674" s="168" t="str">
        <f t="shared" si="97"/>
        <v>N</v>
      </c>
      <c r="W674" s="34">
        <f t="shared" si="90"/>
        <v>-0.29801149727872628</v>
      </c>
      <c r="Z674" s="163">
        <f>(1/SHEET1!H628)*10000-$H674</f>
        <v>6192.6166946657204</v>
      </c>
      <c r="AA674" s="168" t="str">
        <f t="shared" si="98"/>
        <v xml:space="preserve"> </v>
      </c>
      <c r="AB674" s="163">
        <f>(1/SHEET1!AZ628)*10000-$H674</f>
        <v>8132.7890740799039</v>
      </c>
      <c r="AC674" s="168" t="str">
        <f t="shared" si="99"/>
        <v xml:space="preserve"> </v>
      </c>
    </row>
    <row r="675" spans="1:29" ht="15">
      <c r="A675" s="159" t="str">
        <f>SHEET1!A629</f>
        <v>9 October 2008</v>
      </c>
      <c r="B675" s="160">
        <f>SHEET1!B629</f>
        <v>0.34375</v>
      </c>
      <c r="C675" s="161"/>
      <c r="D675" s="162"/>
      <c r="E675" s="161"/>
      <c r="H675" s="163">
        <f>SHEET1!BS629*100</f>
        <v>7966.410406988487</v>
      </c>
      <c r="I675" s="168" t="str">
        <f t="shared" si="91"/>
        <v xml:space="preserve"> </v>
      </c>
      <c r="K675" s="163">
        <f>(1/SHEET1!AF629)*10000-H675</f>
        <v>-704.24628207926435</v>
      </c>
      <c r="L675" s="168" t="str">
        <f t="shared" si="92"/>
        <v>N</v>
      </c>
      <c r="M675" s="163">
        <f>SHEET1!BL629*100-H675</f>
        <v>2151.589593011513</v>
      </c>
      <c r="N675" s="168" t="str">
        <f t="shared" si="93"/>
        <v xml:space="preserve"> </v>
      </c>
      <c r="O675" s="163">
        <f>(1/SHEET1!AR629)*10000-$H675</f>
        <v>-2190.737541099611</v>
      </c>
      <c r="P675" s="168" t="str">
        <f t="shared" si="94"/>
        <v xml:space="preserve"> </v>
      </c>
      <c r="Q675" s="163">
        <f>SHEET1!BD629*10000-$H675</f>
        <v>3249.589593011513</v>
      </c>
      <c r="R675" s="168" t="str">
        <f t="shared" si="95"/>
        <v xml:space="preserve"> </v>
      </c>
      <c r="S675" s="163">
        <f>SHEET1!BP629*1000-$H675</f>
        <v>-951.01040698848738</v>
      </c>
      <c r="T675" s="168" t="str">
        <f t="shared" si="96"/>
        <v>N</v>
      </c>
      <c r="U675" s="163">
        <f>SHEET1!BH629*10000-$H675</f>
        <v>3276.589593011513</v>
      </c>
      <c r="V675" s="168" t="str">
        <f t="shared" si="97"/>
        <v xml:space="preserve"> </v>
      </c>
      <c r="W675" s="34">
        <f t="shared" si="90"/>
        <v>-0.35171365922232717</v>
      </c>
      <c r="Z675" s="163">
        <f>(1/SHEET1!H629)*10000-$H675</f>
        <v>6169.8632712699236</v>
      </c>
      <c r="AA675" s="168" t="str">
        <f t="shared" si="98"/>
        <v>N</v>
      </c>
      <c r="AB675" s="163">
        <f>(1/SHEET1!AZ629)*10000-$H675</f>
        <v>8118.5180150800334</v>
      </c>
      <c r="AC675" s="168" t="str">
        <f t="shared" si="99"/>
        <v>N</v>
      </c>
    </row>
    <row r="676" spans="1:29" ht="15">
      <c r="A676" s="159" t="str">
        <f>SHEET1!A630</f>
        <v>9 October 2008</v>
      </c>
      <c r="B676" s="160">
        <f>SHEET1!B630</f>
        <v>0.33333333333333331</v>
      </c>
      <c r="C676" s="161"/>
      <c r="D676" s="162"/>
      <c r="E676" s="161"/>
      <c r="H676" s="163">
        <f>SHEET1!BS630*100</f>
        <v>7971.1608212794117</v>
      </c>
      <c r="I676" s="168" t="str">
        <f t="shared" si="91"/>
        <v xml:space="preserve"> </v>
      </c>
      <c r="K676" s="163">
        <f>(1/SHEET1!AF630)*10000-H676</f>
        <v>-700.54863573338844</v>
      </c>
      <c r="L676" s="168" t="str">
        <f t="shared" si="92"/>
        <v xml:space="preserve"> </v>
      </c>
      <c r="M676" s="163">
        <f>SHEET1!BL630*100-H676</f>
        <v>2135.8391787205883</v>
      </c>
      <c r="N676" s="168" t="str">
        <f t="shared" si="93"/>
        <v xml:space="preserve"> </v>
      </c>
      <c r="O676" s="163">
        <f>(1/SHEET1!AR630)*10000-$H676</f>
        <v>-2190.1456750197276</v>
      </c>
      <c r="P676" s="168" t="str">
        <f t="shared" si="94"/>
        <v>X</v>
      </c>
      <c r="Q676" s="163">
        <f>SHEET1!BD630*10000-$H676</f>
        <v>3244.8391787205883</v>
      </c>
      <c r="R676" s="168" t="str">
        <f t="shared" si="95"/>
        <v xml:space="preserve"> </v>
      </c>
      <c r="S676" s="163">
        <f>SHEET1!BP630*1000-$H676</f>
        <v>-947.4608212794119</v>
      </c>
      <c r="T676" s="168" t="str">
        <f t="shared" si="96"/>
        <v xml:space="preserve"> </v>
      </c>
      <c r="U676" s="163">
        <f>SHEET1!BH630*10000-$H676</f>
        <v>3282.8391787205883</v>
      </c>
      <c r="V676" s="168" t="str">
        <f t="shared" si="97"/>
        <v xml:space="preserve"> </v>
      </c>
      <c r="W676" s="34">
        <f t="shared" si="90"/>
        <v>-0.53058839645471956</v>
      </c>
      <c r="Z676" s="163">
        <f>(1/SHEET1!H630)*10000-$H676</f>
        <v>6273.8534237348349</v>
      </c>
      <c r="AA676" s="168" t="str">
        <f t="shared" si="98"/>
        <v xml:space="preserve"> </v>
      </c>
      <c r="AB676" s="163">
        <f>(1/SHEET1!AZ630)*10000-$H676</f>
        <v>8228.4179896715032</v>
      </c>
      <c r="AC676" s="168" t="str">
        <f t="shared" si="99"/>
        <v xml:space="preserve"> </v>
      </c>
    </row>
    <row r="677" spans="1:29" ht="15">
      <c r="A677" s="159" t="str">
        <f>SHEET1!A631</f>
        <v>9 October 2008</v>
      </c>
      <c r="B677" s="160">
        <f>SHEET1!B631</f>
        <v>0.32291666666666669</v>
      </c>
      <c r="C677" s="161"/>
      <c r="D677" s="162"/>
      <c r="E677" s="161"/>
      <c r="H677" s="163">
        <f>SHEET1!BS631*100</f>
        <v>7980.5455992700872</v>
      </c>
      <c r="I677" s="168" t="str">
        <f t="shared" si="91"/>
        <v xml:space="preserve"> </v>
      </c>
      <c r="K677" s="163">
        <f>(1/SHEET1!AF631)*10000-H677</f>
        <v>-697.75483384877771</v>
      </c>
      <c r="L677" s="168" t="str">
        <f t="shared" si="92"/>
        <v xml:space="preserve"> </v>
      </c>
      <c r="M677" s="163">
        <f>SHEET1!BL631*100-H677</f>
        <v>2134.4544007299128</v>
      </c>
      <c r="N677" s="168" t="str">
        <f t="shared" si="93"/>
        <v xml:space="preserve"> </v>
      </c>
      <c r="O677" s="163">
        <f>(1/SHEET1!AR631)*10000-$H677</f>
        <v>-2196.5210750061051</v>
      </c>
      <c r="P677" s="168" t="str">
        <f t="shared" si="94"/>
        <v xml:space="preserve"> </v>
      </c>
      <c r="Q677" s="163">
        <f>SHEET1!BD631*10000-$H677</f>
        <v>3233.4544007299128</v>
      </c>
      <c r="R677" s="168" t="str">
        <f t="shared" si="95"/>
        <v xml:space="preserve"> </v>
      </c>
      <c r="S677" s="163">
        <f>SHEET1!BP631*1000-$H677</f>
        <v>-945.94559927008686</v>
      </c>
      <c r="T677" s="168" t="str">
        <f t="shared" si="96"/>
        <v xml:space="preserve"> </v>
      </c>
      <c r="U677" s="163">
        <f>SHEET1!BH631*10000-$H677</f>
        <v>3291.4544007299128</v>
      </c>
      <c r="V677" s="168" t="str">
        <f t="shared" si="97"/>
        <v xml:space="preserve"> </v>
      </c>
      <c r="W677" s="34">
        <f t="shared" si="90"/>
        <v>-0.63015304815582684</v>
      </c>
      <c r="Z677" s="163">
        <f>(1/SHEET1!H631)*10000-$H677</f>
        <v>6260.4113930397953</v>
      </c>
      <c r="AA677" s="168" t="str">
        <f t="shared" si="98"/>
        <v xml:space="preserve"> </v>
      </c>
      <c r="AB677" s="163">
        <f>(1/SHEET1!AZ631)*10000-$H677</f>
        <v>8156.2948073782909</v>
      </c>
      <c r="AC677" s="168" t="str">
        <f t="shared" si="99"/>
        <v xml:space="preserve"> </v>
      </c>
    </row>
    <row r="678" spans="1:29" ht="15">
      <c r="A678" s="159" t="str">
        <f>SHEET1!A632</f>
        <v>9 October 2008</v>
      </c>
      <c r="B678" s="160">
        <f>SHEET1!B632</f>
        <v>0.3125</v>
      </c>
      <c r="C678" s="161"/>
      <c r="D678" s="162"/>
      <c r="E678" s="161"/>
      <c r="H678" s="163">
        <f>SHEET1!BS632*100</f>
        <v>7985.7659895899915</v>
      </c>
      <c r="I678" s="168" t="str">
        <f t="shared" si="91"/>
        <v xml:space="preserve"> </v>
      </c>
      <c r="K678" s="163">
        <f>(1/SHEET1!AF632)*10000-H678</f>
        <v>-690.75577657569374</v>
      </c>
      <c r="L678" s="168" t="str">
        <f t="shared" si="92"/>
        <v xml:space="preserve"> </v>
      </c>
      <c r="M678" s="163">
        <f>SHEET1!BL632*100-H678</f>
        <v>2101.2340104100085</v>
      </c>
      <c r="N678" s="168" t="str">
        <f t="shared" si="93"/>
        <v xml:space="preserve"> </v>
      </c>
      <c r="O678" s="163">
        <f>(1/SHEET1!AR632)*10000-$H678</f>
        <v>-2192.6945030878478</v>
      </c>
      <c r="P678" s="168" t="str">
        <f t="shared" si="94"/>
        <v xml:space="preserve"> </v>
      </c>
      <c r="Q678" s="163">
        <f>SHEET1!BD632*10000-$H678</f>
        <v>3227.2340104100085</v>
      </c>
      <c r="R678" s="168" t="str">
        <f t="shared" si="95"/>
        <v xml:space="preserve"> </v>
      </c>
      <c r="S678" s="163">
        <f>SHEET1!BP632*1000-$H678</f>
        <v>-940.9659895899913</v>
      </c>
      <c r="T678" s="168" t="str">
        <f t="shared" si="96"/>
        <v xml:space="preserve"> </v>
      </c>
      <c r="U678" s="163">
        <f>SHEET1!BH632*10000-$H678</f>
        <v>3302.2340104100085</v>
      </c>
      <c r="V678" s="168" t="str">
        <f t="shared" si="97"/>
        <v>X</v>
      </c>
      <c r="W678" s="34">
        <f t="shared" si="90"/>
        <v>-0.48449294517021108</v>
      </c>
      <c r="Z678" s="163">
        <f>(1/SHEET1!H632)*10000-$H678</f>
        <v>6398.5838377978098</v>
      </c>
      <c r="AA678" s="168" t="str">
        <f t="shared" si="98"/>
        <v xml:space="preserve"> </v>
      </c>
      <c r="AB678" s="163">
        <f>(1/SHEET1!AZ632)*10000-$H678</f>
        <v>8300.8789615500755</v>
      </c>
      <c r="AC678" s="168" t="str">
        <f t="shared" si="99"/>
        <v xml:space="preserve"> </v>
      </c>
    </row>
    <row r="679" spans="1:29" ht="15">
      <c r="A679" s="159" t="str">
        <f>SHEET1!A633</f>
        <v>9 October 2008</v>
      </c>
      <c r="B679" s="160">
        <f>SHEET1!B633</f>
        <v>0.30208333333333331</v>
      </c>
      <c r="C679" s="161"/>
      <c r="D679" s="162"/>
      <c r="E679" s="161"/>
      <c r="H679" s="163">
        <f>SHEET1!BS633*100</f>
        <v>7988.7281654717499</v>
      </c>
      <c r="I679" s="168" t="str">
        <f t="shared" si="91"/>
        <v xml:space="preserve"> </v>
      </c>
      <c r="K679" s="163">
        <f>(1/SHEET1!AF633)*10000-H679</f>
        <v>-689.99084702784148</v>
      </c>
      <c r="L679" s="168" t="str">
        <f t="shared" si="92"/>
        <v xml:space="preserve"> </v>
      </c>
      <c r="M679" s="163">
        <f>SHEET1!BL633*100-H679</f>
        <v>2091.2718345282501</v>
      </c>
      <c r="N679" s="168" t="str">
        <f t="shared" si="93"/>
        <v xml:space="preserve"> </v>
      </c>
      <c r="O679" s="163">
        <f>(1/SHEET1!AR633)*10000-$H679</f>
        <v>-2198.675475992276</v>
      </c>
      <c r="P679" s="168" t="str">
        <f t="shared" si="94"/>
        <v xml:space="preserve"> </v>
      </c>
      <c r="Q679" s="163">
        <f>SHEET1!BD633*10000-$H679</f>
        <v>3244.2718345282501</v>
      </c>
      <c r="R679" s="168" t="str">
        <f t="shared" si="95"/>
        <v xml:space="preserve"> </v>
      </c>
      <c r="S679" s="163">
        <f>SHEET1!BP633*1000-$H679</f>
        <v>-936.62816547174953</v>
      </c>
      <c r="T679" s="168" t="str">
        <f t="shared" si="96"/>
        <v xml:space="preserve"> </v>
      </c>
      <c r="U679" s="163">
        <f>SHEET1!BH633*10000-$H679</f>
        <v>3299.2718345282501</v>
      </c>
      <c r="V679" s="168" t="str">
        <f t="shared" si="97"/>
        <v xml:space="preserve"> </v>
      </c>
      <c r="W679" s="34">
        <f t="shared" si="90"/>
        <v>-0.35358259826267557</v>
      </c>
      <c r="Z679" s="163">
        <f>(1/SHEET1!H633)*10000-$H679</f>
        <v>6405.9745839164771</v>
      </c>
      <c r="AA679" s="168" t="str">
        <f t="shared" si="98"/>
        <v xml:space="preserve"> </v>
      </c>
      <c r="AB679" s="163">
        <f>(1/SHEET1!AZ633)*10000-$H679</f>
        <v>8311.1903349357472</v>
      </c>
      <c r="AC679" s="168" t="str">
        <f t="shared" si="99"/>
        <v xml:space="preserve"> </v>
      </c>
    </row>
    <row r="680" spans="1:29" ht="15">
      <c r="A680" s="159" t="str">
        <f>SHEET1!A634</f>
        <v>9 October 2008</v>
      </c>
      <c r="B680" s="160">
        <f>SHEET1!B634</f>
        <v>0.29166666666666669</v>
      </c>
      <c r="C680" s="161"/>
      <c r="D680" s="162"/>
      <c r="E680" s="161"/>
      <c r="H680" s="163">
        <f>SHEET1!BS634*100</f>
        <v>7991.7422019512369</v>
      </c>
      <c r="I680" s="168" t="str">
        <f t="shared" si="91"/>
        <v xml:space="preserve"> </v>
      </c>
      <c r="K680" s="163">
        <f>(1/SHEET1!AF634)*10000-H680</f>
        <v>-686.07300265258164</v>
      </c>
      <c r="L680" s="168" t="str">
        <f t="shared" si="92"/>
        <v xml:space="preserve"> </v>
      </c>
      <c r="M680" s="163">
        <f>SHEET1!BL634*100-H680</f>
        <v>2076.2577980487631</v>
      </c>
      <c r="N680" s="168" t="str">
        <f t="shared" si="93"/>
        <v xml:space="preserve"> </v>
      </c>
      <c r="O680" s="163">
        <f>(1/SHEET1!AR634)*10000-$H680</f>
        <v>-2195.9846964452672</v>
      </c>
      <c r="P680" s="168" t="str">
        <f t="shared" si="94"/>
        <v xml:space="preserve"> </v>
      </c>
      <c r="Q680" s="163">
        <f>SHEET1!BD634*10000-$H680</f>
        <v>3240.2577980487631</v>
      </c>
      <c r="R680" s="168" t="str">
        <f t="shared" si="95"/>
        <v xml:space="preserve"> </v>
      </c>
      <c r="S680" s="163">
        <f>SHEET1!BP634*1000-$H680</f>
        <v>-938.94220195123671</v>
      </c>
      <c r="T680" s="168" t="str">
        <f t="shared" si="96"/>
        <v xml:space="preserve"> </v>
      </c>
      <c r="U680" s="163">
        <f>SHEET1!BH634*10000-$H680</f>
        <v>3297.2577980487631</v>
      </c>
      <c r="V680" s="168" t="str">
        <f t="shared" si="97"/>
        <v xml:space="preserve"> </v>
      </c>
      <c r="W680" s="34">
        <f t="shared" si="90"/>
        <v>-0.28265241371153454</v>
      </c>
      <c r="Z680" s="163">
        <f>(1/SHEET1!H634)*10000-$H680</f>
        <v>6429.9480201427932</v>
      </c>
      <c r="AA680" s="168" t="str">
        <f t="shared" si="98"/>
        <v xml:space="preserve"> </v>
      </c>
      <c r="AB680" s="163">
        <f>(1/SHEET1!AZ634)*10000-$H680</f>
        <v>8324.1331447611155</v>
      </c>
      <c r="AC680" s="168" t="str">
        <f t="shared" si="99"/>
        <v xml:space="preserve"> </v>
      </c>
    </row>
    <row r="681" spans="1:29" ht="15">
      <c r="A681" s="159" t="str">
        <f>SHEET1!A635</f>
        <v>9 October 2008</v>
      </c>
      <c r="B681" s="160">
        <f>SHEET1!B635</f>
        <v>0.28125</v>
      </c>
      <c r="C681" s="161"/>
      <c r="D681" s="162"/>
      <c r="E681" s="161"/>
      <c r="H681" s="163">
        <f>SHEET1!BS635*100</f>
        <v>7992.7967925585663</v>
      </c>
      <c r="I681" s="168" t="str">
        <f t="shared" si="91"/>
        <v xml:space="preserve"> </v>
      </c>
      <c r="K681" s="163">
        <f>(1/SHEET1!AF635)*10000-H681</f>
        <v>-684.992057101098</v>
      </c>
      <c r="L681" s="168" t="str">
        <f t="shared" si="92"/>
        <v xml:space="preserve"> </v>
      </c>
      <c r="M681" s="163">
        <f>SHEET1!BL635*100-H681</f>
        <v>2080.2032074414337</v>
      </c>
      <c r="N681" s="168" t="str">
        <f t="shared" si="93"/>
        <v xml:space="preserve"> </v>
      </c>
      <c r="O681" s="163">
        <f>(1/SHEET1!AR635)*10000-$H681</f>
        <v>-2195.0231376420552</v>
      </c>
      <c r="P681" s="168" t="str">
        <f t="shared" si="94"/>
        <v xml:space="preserve"> </v>
      </c>
      <c r="Q681" s="163">
        <f>SHEET1!BD635*10000-$H681</f>
        <v>3232.2032074414337</v>
      </c>
      <c r="R681" s="168" t="str">
        <f t="shared" si="95"/>
        <v xml:space="preserve"> </v>
      </c>
      <c r="S681" s="163">
        <f>SHEET1!BP635*1000-$H681</f>
        <v>-937.1967925585659</v>
      </c>
      <c r="T681" s="168" t="str">
        <f t="shared" si="96"/>
        <v xml:space="preserve"> </v>
      </c>
      <c r="U681" s="163">
        <f>SHEET1!BH635*10000-$H681</f>
        <v>3280.2032074414337</v>
      </c>
      <c r="V681" s="168" t="str">
        <f t="shared" si="97"/>
        <v xml:space="preserve"> </v>
      </c>
      <c r="W681" s="34">
        <f t="shared" si="90"/>
        <v>-0.29604418846963132</v>
      </c>
      <c r="Z681" s="163">
        <f>(1/SHEET1!H635)*10000-$H681</f>
        <v>6426.8138779533283</v>
      </c>
      <c r="AA681" s="168" t="str">
        <f t="shared" si="98"/>
        <v xml:space="preserve"> </v>
      </c>
      <c r="AB681" s="163">
        <f>(1/SHEET1!AZ635)*10000-$H681</f>
        <v>8307.1217078489317</v>
      </c>
      <c r="AC681" s="168" t="str">
        <f t="shared" si="99"/>
        <v xml:space="preserve"> </v>
      </c>
    </row>
    <row r="682" spans="1:29" ht="15">
      <c r="A682" s="159" t="str">
        <f>SHEET1!A636</f>
        <v>9 October 2008</v>
      </c>
      <c r="B682" s="160">
        <f>SHEET1!B636</f>
        <v>0.27083333333333331</v>
      </c>
      <c r="C682" s="161"/>
      <c r="D682" s="162"/>
      <c r="E682" s="161"/>
      <c r="H682" s="163">
        <f>SHEET1!BS636*100</f>
        <v>7987.0268616459807</v>
      </c>
      <c r="I682" s="168" t="str">
        <f t="shared" si="91"/>
        <v xml:space="preserve"> </v>
      </c>
      <c r="K682" s="163">
        <f>(1/SHEET1!AF636)*10000-H682</f>
        <v>-687.22395632442294</v>
      </c>
      <c r="L682" s="168" t="str">
        <f t="shared" si="92"/>
        <v xml:space="preserve"> </v>
      </c>
      <c r="M682" s="163">
        <f>SHEET1!BL636*100-H682</f>
        <v>2082.9731383540193</v>
      </c>
      <c r="N682" s="168" t="str">
        <f t="shared" si="93"/>
        <v xml:space="preserve"> </v>
      </c>
      <c r="O682" s="163">
        <f>(1/SHEET1!AR636)*10000-$H682</f>
        <v>-2193.2841038244278</v>
      </c>
      <c r="P682" s="168" t="str">
        <f t="shared" si="94"/>
        <v xml:space="preserve"> </v>
      </c>
      <c r="Q682" s="163">
        <f>SHEET1!BD636*10000-$H682</f>
        <v>3238.9731383540193</v>
      </c>
      <c r="R682" s="168" t="str">
        <f t="shared" si="95"/>
        <v xml:space="preserve"> </v>
      </c>
      <c r="S682" s="163">
        <f>SHEET1!BP636*1000-$H682</f>
        <v>-949.52686164598072</v>
      </c>
      <c r="T682" s="168" t="str">
        <f t="shared" si="96"/>
        <v xml:space="preserve"> </v>
      </c>
      <c r="U682" s="163">
        <f>SHEET1!BH636*10000-$H682</f>
        <v>3296.9731383540193</v>
      </c>
      <c r="V682" s="168" t="str">
        <f t="shared" si="97"/>
        <v xml:space="preserve"> </v>
      </c>
      <c r="W682" s="34">
        <f t="shared" si="90"/>
        <v>-0.32604118215244421</v>
      </c>
      <c r="Z682" s="163">
        <f>(1/SHEET1!H636)*10000-$H682</f>
        <v>6399.3923586100964</v>
      </c>
      <c r="AA682" s="168" t="str">
        <f t="shared" si="98"/>
        <v xml:space="preserve"> </v>
      </c>
      <c r="AB682" s="163">
        <f>(1/SHEET1!AZ636)*10000-$H682</f>
        <v>8384.9443236847328</v>
      </c>
      <c r="AC682" s="168" t="str">
        <f t="shared" si="99"/>
        <v xml:space="preserve"> </v>
      </c>
    </row>
    <row r="683" spans="1:29" ht="15">
      <c r="A683" s="159" t="str">
        <f>SHEET1!A637</f>
        <v>9 October 2008</v>
      </c>
      <c r="B683" s="160">
        <f>SHEET1!B637</f>
        <v>0.26041666666666669</v>
      </c>
      <c r="C683" s="161"/>
      <c r="D683" s="162"/>
      <c r="E683" s="161"/>
      <c r="H683" s="163">
        <f>SHEET1!BS637*100</f>
        <v>7997.4028896253731</v>
      </c>
      <c r="I683" s="168" t="str">
        <f t="shared" si="91"/>
        <v xml:space="preserve"> </v>
      </c>
      <c r="K683" s="163">
        <f>(1/SHEET1!AF637)*10000-H683</f>
        <v>-687.99568254986752</v>
      </c>
      <c r="L683" s="168" t="str">
        <f t="shared" si="92"/>
        <v xml:space="preserve"> </v>
      </c>
      <c r="M683" s="163">
        <f>SHEET1!BL637*100-H683</f>
        <v>2092.5971103746269</v>
      </c>
      <c r="N683" s="168" t="str">
        <f t="shared" si="93"/>
        <v xml:space="preserve"> </v>
      </c>
      <c r="O683" s="163">
        <f>(1/SHEET1!AR637)*10000-$H683</f>
        <v>-2191.2134917272133</v>
      </c>
      <c r="P683" s="168" t="str">
        <f t="shared" si="94"/>
        <v xml:space="preserve"> </v>
      </c>
      <c r="Q683" s="163">
        <f>SHEET1!BD637*10000-$H683</f>
        <v>3227.5971103746269</v>
      </c>
      <c r="R683" s="168" t="str">
        <f t="shared" si="95"/>
        <v xml:space="preserve"> </v>
      </c>
      <c r="S683" s="163">
        <f>SHEET1!BP637*1000-$H683</f>
        <v>-939.00288962537343</v>
      </c>
      <c r="T683" s="168" t="str">
        <f t="shared" si="96"/>
        <v xml:space="preserve"> </v>
      </c>
      <c r="U683" s="163">
        <f>SHEET1!BH637*10000-$H683</f>
        <v>3282.5971103746251</v>
      </c>
      <c r="V683" s="168" t="str">
        <f t="shared" si="97"/>
        <v xml:space="preserve"> </v>
      </c>
      <c r="W683" s="34">
        <f t="shared" si="90"/>
        <v>-0.26407671250396675</v>
      </c>
      <c r="Z683" s="163">
        <f>(1/SHEET1!H637)*10000-$H683</f>
        <v>6380.7423296413399</v>
      </c>
      <c r="AA683" s="168" t="str">
        <f t="shared" si="98"/>
        <v xml:space="preserve"> </v>
      </c>
      <c r="AB683" s="163">
        <f>(1/SHEET1!AZ637)*10000-$H683</f>
        <v>8371.8883200652472</v>
      </c>
      <c r="AC683" s="168" t="str">
        <f t="shared" si="99"/>
        <v xml:space="preserve"> </v>
      </c>
    </row>
    <row r="684" spans="1:29" ht="15">
      <c r="A684" s="159" t="str">
        <f>SHEET1!A638</f>
        <v>9 October 2008</v>
      </c>
      <c r="B684" s="160">
        <f>SHEET1!B638</f>
        <v>0.25</v>
      </c>
      <c r="C684" s="161"/>
      <c r="D684" s="162"/>
      <c r="E684" s="161"/>
      <c r="H684" s="163">
        <f>SHEET1!BS638*100</f>
        <v>7996.7001961036767</v>
      </c>
      <c r="I684" s="168" t="str">
        <f t="shared" si="91"/>
        <v xml:space="preserve"> </v>
      </c>
      <c r="K684" s="163">
        <f>(1/SHEET1!AF638)*10000-H684</f>
        <v>-687.29298902817118</v>
      </c>
      <c r="L684" s="168" t="str">
        <f t="shared" si="92"/>
        <v xml:space="preserve"> </v>
      </c>
      <c r="M684" s="163">
        <f>SHEET1!BL638*100-H684</f>
        <v>2087.2998038963233</v>
      </c>
      <c r="N684" s="168" t="str">
        <f t="shared" si="93"/>
        <v xml:space="preserve"> </v>
      </c>
      <c r="O684" s="163">
        <f>(1/SHEET1!AR638)*10000-$H684</f>
        <v>-2201.9502395643012</v>
      </c>
      <c r="P684" s="168" t="str">
        <f t="shared" si="94"/>
        <v xml:space="preserve"> </v>
      </c>
      <c r="Q684" s="163">
        <f>SHEET1!BD638*10000-$H684</f>
        <v>3241.2998038963233</v>
      </c>
      <c r="R684" s="168" t="str">
        <f t="shared" si="95"/>
        <v xml:space="preserve"> </v>
      </c>
      <c r="S684" s="163">
        <f>SHEET1!BP638*1000-$H684</f>
        <v>-930.5001961036769</v>
      </c>
      <c r="T684" s="168" t="str">
        <f t="shared" si="96"/>
        <v xml:space="preserve"> </v>
      </c>
      <c r="U684" s="163">
        <f>SHEET1!BH638*10000-$H684</f>
        <v>3282.2998038963215</v>
      </c>
      <c r="V684" s="168" t="str">
        <f t="shared" si="97"/>
        <v xml:space="preserve"> </v>
      </c>
      <c r="W684" s="34">
        <f t="shared" si="90"/>
        <v>-0.26941227924165767</v>
      </c>
      <c r="Z684" s="163">
        <f>(1/SHEET1!H638)*10000-$H684</f>
        <v>6344.3294898277727</v>
      </c>
      <c r="AA684" s="168" t="str">
        <f t="shared" si="98"/>
        <v xml:space="preserve"> </v>
      </c>
      <c r="AB684" s="163">
        <f>(1/SHEET1!AZ638)*10000-$H684</f>
        <v>8340.4996078499262</v>
      </c>
      <c r="AC684" s="168" t="str">
        <f t="shared" si="99"/>
        <v xml:space="preserve"> </v>
      </c>
    </row>
    <row r="685" spans="1:29" ht="15">
      <c r="A685" s="159" t="str">
        <f>SHEET1!A639</f>
        <v>9 October 2008</v>
      </c>
      <c r="B685" s="160">
        <f>SHEET1!B639</f>
        <v>0.23958333333333334</v>
      </c>
      <c r="C685" s="161"/>
      <c r="D685" s="162"/>
      <c r="E685" s="161"/>
      <c r="H685" s="163">
        <f>SHEET1!BS639*100</f>
        <v>7999.4293467288999</v>
      </c>
      <c r="I685" s="168" t="str">
        <f t="shared" si="91"/>
        <v xml:space="preserve"> </v>
      </c>
      <c r="K685" s="163">
        <f>(1/SHEET1!AF639)*10000-H685</f>
        <v>-677.71313644921065</v>
      </c>
      <c r="L685" s="168" t="str">
        <f t="shared" si="92"/>
        <v>X</v>
      </c>
      <c r="M685" s="163">
        <f>SHEET1!BL639*100-H685</f>
        <v>2041.5706532711001</v>
      </c>
      <c r="N685" s="168" t="str">
        <f t="shared" si="93"/>
        <v>N</v>
      </c>
      <c r="O685" s="163">
        <f>(1/SHEET1!AR639)*10000-$H685</f>
        <v>-2197.6191819574915</v>
      </c>
      <c r="P685" s="168" t="str">
        <f t="shared" si="94"/>
        <v xml:space="preserve"> </v>
      </c>
      <c r="Q685" s="163">
        <f>SHEET1!BD639*10000-$H685</f>
        <v>3240.5706532711019</v>
      </c>
      <c r="R685" s="168" t="str">
        <f t="shared" si="95"/>
        <v xml:space="preserve"> </v>
      </c>
      <c r="S685" s="163">
        <f>SHEET1!BP639*1000-$H685</f>
        <v>-918.72934672890005</v>
      </c>
      <c r="T685" s="168" t="str">
        <f t="shared" si="96"/>
        <v>X</v>
      </c>
      <c r="U685" s="163">
        <f>SHEET1!BH639*10000-$H685</f>
        <v>3275.5706532711001</v>
      </c>
      <c r="V685" s="168" t="str">
        <f t="shared" si="97"/>
        <v xml:space="preserve"> </v>
      </c>
      <c r="W685" s="34">
        <f t="shared" si="90"/>
        <v>-0.29874186575576511</v>
      </c>
      <c r="Z685" s="163">
        <f>(1/SHEET1!H639)*10000-$H685</f>
        <v>6447.2623608700605</v>
      </c>
      <c r="AA685" s="168" t="str">
        <f t="shared" si="98"/>
        <v xml:space="preserve"> </v>
      </c>
      <c r="AB685" s="163">
        <f>(1/SHEET1!AZ639)*10000-$H685</f>
        <v>8383.2705222094992</v>
      </c>
      <c r="AC685" s="168" t="str">
        <f t="shared" si="99"/>
        <v xml:space="preserve"> </v>
      </c>
    </row>
    <row r="686" spans="1:29" ht="15">
      <c r="A686" s="159" t="str">
        <f>SHEET1!A640</f>
        <v>9 October 2008</v>
      </c>
      <c r="B686" s="160">
        <f>SHEET1!B640</f>
        <v>0.22916666666666666</v>
      </c>
      <c r="C686" s="161"/>
      <c r="D686" s="162"/>
      <c r="E686" s="161"/>
      <c r="H686" s="163">
        <f>SHEET1!BS640*100</f>
        <v>8004.233765891634</v>
      </c>
      <c r="I686" s="168" t="str">
        <f t="shared" si="91"/>
        <v xml:space="preserve"> </v>
      </c>
      <c r="K686" s="163">
        <f>(1/SHEET1!AF640)*10000-H686</f>
        <v>-679.29969029831409</v>
      </c>
      <c r="L686" s="168" t="str">
        <f t="shared" si="92"/>
        <v xml:space="preserve"> </v>
      </c>
      <c r="M686" s="163">
        <f>SHEET1!BL640*100-H686</f>
        <v>2042.766234108366</v>
      </c>
      <c r="N686" s="168" t="str">
        <f t="shared" si="93"/>
        <v xml:space="preserve"> </v>
      </c>
      <c r="O686" s="163">
        <f>(1/SHEET1!AR640)*10000-$H686</f>
        <v>-2198.0443679934742</v>
      </c>
      <c r="P686" s="168" t="str">
        <f t="shared" si="94"/>
        <v xml:space="preserve"> </v>
      </c>
      <c r="Q686" s="163">
        <f>SHEET1!BD640*10000-$H686</f>
        <v>3248.766234108366</v>
      </c>
      <c r="R686" s="168" t="str">
        <f t="shared" si="95"/>
        <v>X</v>
      </c>
      <c r="S686" s="163">
        <f>SHEET1!BP640*1000-$H686</f>
        <v>-920.13376589163363</v>
      </c>
      <c r="T686" s="168" t="str">
        <f t="shared" si="96"/>
        <v xml:space="preserve"> </v>
      </c>
      <c r="U686" s="163">
        <f>SHEET1!BH640*10000-$H686</f>
        <v>3278.766234108366</v>
      </c>
      <c r="V686" s="168" t="str">
        <f t="shared" si="97"/>
        <v xml:space="preserve"> </v>
      </c>
      <c r="W686" s="34">
        <f t="shared" si="90"/>
        <v>-0.31387243417279753</v>
      </c>
      <c r="Z686" s="163">
        <f>(1/SHEET1!H640)*10000-$H686</f>
        <v>6444.5453122762601</v>
      </c>
      <c r="AA686" s="168" t="str">
        <f t="shared" si="98"/>
        <v xml:space="preserve"> </v>
      </c>
      <c r="AB686" s="163">
        <f>(1/SHEET1!AZ640)*10000-$H686</f>
        <v>8437.7261157262546</v>
      </c>
      <c r="AC686" s="168" t="str">
        <f t="shared" si="99"/>
        <v xml:space="preserve"> </v>
      </c>
    </row>
    <row r="687" spans="1:29" ht="15">
      <c r="A687" s="159" t="str">
        <f>SHEET1!A641</f>
        <v>9 October 2008</v>
      </c>
      <c r="B687" s="160">
        <f>SHEET1!B641</f>
        <v>0.21875</v>
      </c>
      <c r="C687" s="161"/>
      <c r="D687" s="162"/>
      <c r="E687" s="161"/>
      <c r="H687" s="163">
        <f>SHEET1!BS641*100</f>
        <v>8006.3582564216886</v>
      </c>
      <c r="I687" s="168" t="str">
        <f t="shared" si="91"/>
        <v>X</v>
      </c>
      <c r="K687" s="163">
        <f>(1/SHEET1!AF641)*10000-H687</f>
        <v>-678.7404649656919</v>
      </c>
      <c r="L687" s="168" t="str">
        <f t="shared" si="92"/>
        <v xml:space="preserve"> </v>
      </c>
      <c r="M687" s="163">
        <f>SHEET1!BL641*100-H687</f>
        <v>2045.6417435783114</v>
      </c>
      <c r="N687" s="168" t="str">
        <f t="shared" si="93"/>
        <v xml:space="preserve"> </v>
      </c>
      <c r="O687" s="163">
        <f>(1/SHEET1!AR641)*10000-$H687</f>
        <v>-2194.769949337362</v>
      </c>
      <c r="P687" s="168" t="str">
        <f t="shared" si="94"/>
        <v xml:space="preserve"> </v>
      </c>
      <c r="Q687" s="163">
        <f>SHEET1!BD641*10000-$H687</f>
        <v>3239.6417435783114</v>
      </c>
      <c r="R687" s="168" t="str">
        <f t="shared" si="95"/>
        <v xml:space="preserve"> </v>
      </c>
      <c r="S687" s="163">
        <f>SHEET1!BP641*1000-$H687</f>
        <v>-919.65825642168784</v>
      </c>
      <c r="T687" s="168" t="str">
        <f t="shared" si="96"/>
        <v xml:space="preserve"> </v>
      </c>
      <c r="U687" s="163">
        <f>SHEET1!BH641*10000-$H687</f>
        <v>3270.6417435783114</v>
      </c>
      <c r="V687" s="168" t="str">
        <f t="shared" si="97"/>
        <v xml:space="preserve"> </v>
      </c>
      <c r="W687" s="34">
        <f t="shared" si="90"/>
        <v>-0.31607927720166784</v>
      </c>
      <c r="Z687" s="163">
        <f>(1/SHEET1!H641)*10000-$H687</f>
        <v>6513.7520964169944</v>
      </c>
      <c r="AA687" s="168" t="str">
        <f t="shared" si="98"/>
        <v xml:space="preserve"> </v>
      </c>
      <c r="AB687" s="163">
        <f>(1/SHEET1!AZ641)*10000-$H687</f>
        <v>8478.969801606665</v>
      </c>
      <c r="AC687" s="168" t="str">
        <f t="shared" si="99"/>
        <v xml:space="preserve"> </v>
      </c>
    </row>
    <row r="688" spans="1:29" ht="15">
      <c r="A688" s="159" t="str">
        <f>SHEET1!A642</f>
        <v>9 October 2008</v>
      </c>
      <c r="B688" s="160">
        <f>SHEET1!B642</f>
        <v>0.20833333333333334</v>
      </c>
      <c r="C688" s="161"/>
      <c r="D688" s="162"/>
      <c r="E688" s="161"/>
      <c r="H688" s="163">
        <f>SHEET1!BS642*100</f>
        <v>8003.4899240779823</v>
      </c>
      <c r="I688" s="168" t="str">
        <f t="shared" si="91"/>
        <v xml:space="preserve"> </v>
      </c>
      <c r="K688" s="163">
        <f>(1/SHEET1!AF642)*10000-H688</f>
        <v>-679.09235577797517</v>
      </c>
      <c r="L688" s="168" t="str">
        <f t="shared" si="92"/>
        <v xml:space="preserve"> </v>
      </c>
      <c r="M688" s="163">
        <f>SHEET1!BL642*100-H688</f>
        <v>2046.5100759220177</v>
      </c>
      <c r="N688" s="168" t="str">
        <f t="shared" si="93"/>
        <v xml:space="preserve"> </v>
      </c>
      <c r="O688" s="163">
        <f>(1/SHEET1!AR642)*10000-$H688</f>
        <v>-2195.2771111605171</v>
      </c>
      <c r="P688" s="168" t="str">
        <f t="shared" si="94"/>
        <v xml:space="preserve"> </v>
      </c>
      <c r="Q688" s="163">
        <f>SHEET1!BD642*10000-$H688</f>
        <v>3240.5100759220177</v>
      </c>
      <c r="R688" s="168" t="str">
        <f t="shared" si="95"/>
        <v xml:space="preserve"> </v>
      </c>
      <c r="S688" s="163">
        <f>SHEET1!BP642*1000-$H688</f>
        <v>-919.68992407798214</v>
      </c>
      <c r="T688" s="168" t="str">
        <f t="shared" si="96"/>
        <v xml:space="preserve"> </v>
      </c>
      <c r="U688" s="163">
        <f>SHEET1!BH642*10000-$H688</f>
        <v>3272.5100759220177</v>
      </c>
      <c r="V688" s="168" t="str">
        <f t="shared" si="97"/>
        <v xml:space="preserve"> </v>
      </c>
      <c r="W688" s="34">
        <f t="shared" si="90"/>
        <v>-0.30144468709002864</v>
      </c>
      <c r="Z688" s="163">
        <f>(1/SHEET1!H642)*10000-$H688</f>
        <v>6607.8484745193282</v>
      </c>
      <c r="AA688" s="168" t="str">
        <f t="shared" si="98"/>
        <v>X</v>
      </c>
      <c r="AB688" s="163">
        <f>(1/SHEET1!AZ642)*10000-$H688</f>
        <v>8500.8837349416572</v>
      </c>
      <c r="AC688" s="168" t="str">
        <f t="shared" si="99"/>
        <v>X</v>
      </c>
    </row>
    <row r="689" spans="1:29" ht="15">
      <c r="A689" s="159" t="str">
        <f>SHEET1!A643</f>
        <v>9 October 2008</v>
      </c>
      <c r="B689" s="160">
        <f>SHEET1!B643</f>
        <v>0.19791666666666666</v>
      </c>
      <c r="C689" s="161"/>
      <c r="D689" s="162"/>
      <c r="E689" s="161"/>
      <c r="H689" s="163">
        <f>SHEET1!BS643*100</f>
        <v>7999.7364597875876</v>
      </c>
      <c r="I689" s="168" t="str">
        <f t="shared" si="91"/>
        <v xml:space="preserve"> </v>
      </c>
      <c r="K689" s="163">
        <f>(1/SHEET1!AF643)*10000-H689</f>
        <v>-682.84174990246356</v>
      </c>
      <c r="L689" s="168" t="str">
        <f t="shared" si="92"/>
        <v xml:space="preserve"> </v>
      </c>
      <c r="M689" s="163">
        <f>SHEET1!BL643*100-H689</f>
        <v>2076.2635402124124</v>
      </c>
      <c r="N689" s="168" t="str">
        <f t="shared" si="93"/>
        <v xml:space="preserve"> </v>
      </c>
      <c r="O689" s="163">
        <f>(1/SHEET1!AR643)*10000-$H689</f>
        <v>-2206.6649732854439</v>
      </c>
      <c r="P689" s="168" t="str">
        <f t="shared" si="94"/>
        <v xml:space="preserve"> </v>
      </c>
      <c r="Q689" s="163">
        <f>SHEET1!BD643*10000-$H689</f>
        <v>3236.2635402124124</v>
      </c>
      <c r="R689" s="168" t="str">
        <f t="shared" si="95"/>
        <v xml:space="preserve"> </v>
      </c>
      <c r="S689" s="163">
        <f>SHEET1!BP643*1000-$H689</f>
        <v>-928.93645978758741</v>
      </c>
      <c r="T689" s="168" t="str">
        <f t="shared" si="96"/>
        <v xml:space="preserve"> </v>
      </c>
      <c r="U689" s="163">
        <f>SHEET1!BH643*10000-$H689</f>
        <v>3279.2635402124106</v>
      </c>
      <c r="V689" s="168" t="str">
        <f t="shared" si="97"/>
        <v xml:space="preserve"> </v>
      </c>
      <c r="W689" s="34">
        <f t="shared" ref="W689:W752" si="100">CORREL(H689:H713,U689:U713)</f>
        <v>-0.31954240832256353</v>
      </c>
      <c r="Z689" s="163">
        <f>(1/SHEET1!H643)*10000-$H689</f>
        <v>6457.3981361355018</v>
      </c>
      <c r="AA689" s="168" t="str">
        <f t="shared" si="98"/>
        <v xml:space="preserve"> </v>
      </c>
      <c r="AB689" s="163">
        <f>(1/SHEET1!AZ643)*10000-$H689</f>
        <v>8377.5973102746448</v>
      </c>
      <c r="AC689" s="168" t="str">
        <f t="shared" si="99"/>
        <v xml:space="preserve"> </v>
      </c>
    </row>
    <row r="690" spans="1:29" ht="15">
      <c r="A690" s="159" t="str">
        <f>SHEET1!A644</f>
        <v>9 October 2008</v>
      </c>
      <c r="B690" s="160">
        <f>SHEET1!B644</f>
        <v>0.1875</v>
      </c>
      <c r="C690" s="161"/>
      <c r="D690" s="162"/>
      <c r="E690" s="161"/>
      <c r="H690" s="163">
        <f>SHEET1!BS644*100</f>
        <v>8002.7575884781154</v>
      </c>
      <c r="I690" s="168" t="str">
        <f t="shared" si="91"/>
        <v xml:space="preserve"> </v>
      </c>
      <c r="K690" s="163">
        <f>(1/SHEET1!AF644)*10000-H690</f>
        <v>-682.11337178704707</v>
      </c>
      <c r="L690" s="168" t="str">
        <f t="shared" si="92"/>
        <v xml:space="preserve"> </v>
      </c>
      <c r="M690" s="163">
        <f>SHEET1!BL644*100-H690</f>
        <v>2091.2424115218846</v>
      </c>
      <c r="N690" s="168" t="str">
        <f t="shared" si="93"/>
        <v xml:space="preserve"> </v>
      </c>
      <c r="O690" s="163">
        <f>(1/SHEET1!AR644)*10000-$H690</f>
        <v>-2210.6927173515587</v>
      </c>
      <c r="P690" s="168" t="str">
        <f t="shared" si="94"/>
        <v xml:space="preserve"> </v>
      </c>
      <c r="Q690" s="163">
        <f>SHEET1!BD644*10000-$H690</f>
        <v>3223.2424115218846</v>
      </c>
      <c r="R690" s="168" t="str">
        <f t="shared" si="95"/>
        <v>N</v>
      </c>
      <c r="S690" s="163">
        <f>SHEET1!BP644*1000-$H690</f>
        <v>-926.35758847811576</v>
      </c>
      <c r="T690" s="168" t="str">
        <f t="shared" si="96"/>
        <v xml:space="preserve"> </v>
      </c>
      <c r="U690" s="163">
        <f>SHEET1!BH644*10000-$H690</f>
        <v>3254.2424115218846</v>
      </c>
      <c r="V690" s="168" t="str">
        <f t="shared" si="97"/>
        <v>N</v>
      </c>
      <c r="W690" s="34">
        <f t="shared" si="100"/>
        <v>-0.31925660257021149</v>
      </c>
      <c r="Z690" s="163">
        <f>(1/SHEET1!H644)*10000-$H690</f>
        <v>6427.2568415363157</v>
      </c>
      <c r="AA690" s="168" t="str">
        <f t="shared" si="98"/>
        <v xml:space="preserve"> </v>
      </c>
      <c r="AB690" s="163">
        <f>(1/SHEET1!AZ644)*10000-$H690</f>
        <v>8385.3118969365023</v>
      </c>
      <c r="AC690" s="168" t="str">
        <f t="shared" si="99"/>
        <v xml:space="preserve"> </v>
      </c>
    </row>
    <row r="691" spans="1:29" ht="15">
      <c r="A691" s="159" t="str">
        <f>SHEET1!A645</f>
        <v>9 October 2008</v>
      </c>
      <c r="B691" s="160">
        <f>SHEET1!B645</f>
        <v>0.17708333333333334</v>
      </c>
      <c r="C691" s="161"/>
      <c r="D691" s="162"/>
      <c r="E691" s="161"/>
      <c r="H691" s="163">
        <f>SHEET1!BS645*100</f>
        <v>7997.1487055531852</v>
      </c>
      <c r="I691" s="168" t="str">
        <f t="shared" si="91"/>
        <v xml:space="preserve"> </v>
      </c>
      <c r="K691" s="163">
        <f>(1/SHEET1!AF645)*10000-H691</f>
        <v>-681.85975163950479</v>
      </c>
      <c r="L691" s="168" t="str">
        <f t="shared" si="92"/>
        <v xml:space="preserve"> </v>
      </c>
      <c r="M691" s="163">
        <f>SHEET1!BL645*100-H691</f>
        <v>2076.8512944468148</v>
      </c>
      <c r="N691" s="168" t="str">
        <f t="shared" si="93"/>
        <v xml:space="preserve"> </v>
      </c>
      <c r="O691" s="163">
        <f>(1/SHEET1!AR645)*10000-$H691</f>
        <v>-2206.4254442178444</v>
      </c>
      <c r="P691" s="168" t="str">
        <f t="shared" si="94"/>
        <v xml:space="preserve"> </v>
      </c>
      <c r="Q691" s="163">
        <f>SHEET1!BD645*10000-$H691</f>
        <v>3224.8512944468148</v>
      </c>
      <c r="R691" s="168" t="str">
        <f t="shared" si="95"/>
        <v xml:space="preserve"> </v>
      </c>
      <c r="S691" s="163">
        <f>SHEET1!BP645*1000-$H691</f>
        <v>-919.04870555318485</v>
      </c>
      <c r="T691" s="168" t="str">
        <f t="shared" si="96"/>
        <v xml:space="preserve"> </v>
      </c>
      <c r="U691" s="163">
        <f>SHEET1!BH645*10000-$H691</f>
        <v>3277.8512944468148</v>
      </c>
      <c r="V691" s="168" t="str">
        <f t="shared" si="97"/>
        <v xml:space="preserve"> </v>
      </c>
      <c r="W691" s="34">
        <f t="shared" si="100"/>
        <v>-0.36064885121140511</v>
      </c>
      <c r="Z691" s="163">
        <f>(1/SHEET1!H645)*10000-$H691</f>
        <v>6443.2845074432062</v>
      </c>
      <c r="AA691" s="168" t="str">
        <f t="shared" si="98"/>
        <v xml:space="preserve"> </v>
      </c>
      <c r="AB691" s="163">
        <f>(1/SHEET1!AZ645)*10000-$H691</f>
        <v>8393.6069082806116</v>
      </c>
      <c r="AC691" s="168" t="str">
        <f t="shared" si="99"/>
        <v xml:space="preserve"> </v>
      </c>
    </row>
    <row r="692" spans="1:29" ht="15">
      <c r="A692" s="159" t="str">
        <f>SHEET1!A646</f>
        <v>9 October 2008</v>
      </c>
      <c r="B692" s="160">
        <f>SHEET1!B646</f>
        <v>0.16666666666666666</v>
      </c>
      <c r="C692" s="161"/>
      <c r="D692" s="162"/>
      <c r="E692" s="161"/>
      <c r="H692" s="163">
        <f>SHEET1!BS646*100</f>
        <v>7997.0051419325746</v>
      </c>
      <c r="I692" s="168" t="str">
        <f t="shared" si="91"/>
        <v xml:space="preserve"> </v>
      </c>
      <c r="K692" s="163">
        <f>(1/SHEET1!AF646)*10000-H692</f>
        <v>-685.46021248898251</v>
      </c>
      <c r="L692" s="168" t="str">
        <f t="shared" si="92"/>
        <v xml:space="preserve"> </v>
      </c>
      <c r="M692" s="163">
        <f>SHEET1!BL646*100-H692</f>
        <v>2092.9948580674254</v>
      </c>
      <c r="N692" s="168" t="str">
        <f t="shared" si="93"/>
        <v xml:space="preserve"> </v>
      </c>
      <c r="O692" s="163">
        <f>(1/SHEET1!AR646)*10000-$H692</f>
        <v>-2209.6331875370652</v>
      </c>
      <c r="P692" s="168" t="str">
        <f t="shared" si="94"/>
        <v xml:space="preserve"> </v>
      </c>
      <c r="Q692" s="163">
        <f>SHEET1!BD646*10000-$H692</f>
        <v>3230.9948580674254</v>
      </c>
      <c r="R692" s="168" t="str">
        <f t="shared" si="95"/>
        <v xml:space="preserve"> </v>
      </c>
      <c r="S692" s="163">
        <f>SHEET1!BP646*1000-$H692</f>
        <v>-928.00514193257459</v>
      </c>
      <c r="T692" s="168" t="str">
        <f t="shared" si="96"/>
        <v xml:space="preserve"> </v>
      </c>
      <c r="U692" s="163">
        <f>SHEET1!BH646*10000-$H692</f>
        <v>3279.9948580674254</v>
      </c>
      <c r="V692" s="168" t="str">
        <f t="shared" si="97"/>
        <v xml:space="preserve"> </v>
      </c>
      <c r="W692" s="34">
        <f t="shared" si="100"/>
        <v>-0.37124418505886392</v>
      </c>
      <c r="Z692" s="163">
        <f>(1/SHEET1!H646)*10000-$H692</f>
        <v>6424.6850801614555</v>
      </c>
      <c r="AA692" s="168" t="str">
        <f t="shared" si="98"/>
        <v xml:space="preserve"> </v>
      </c>
      <c r="AB692" s="163">
        <f>(1/SHEET1!AZ646)*10000-$H692</f>
        <v>8399.1253712663092</v>
      </c>
      <c r="AC692" s="168" t="str">
        <f t="shared" si="99"/>
        <v xml:space="preserve"> </v>
      </c>
    </row>
    <row r="693" spans="1:29" ht="15">
      <c r="A693" s="159" t="str">
        <f>SHEET1!A647</f>
        <v>9 October 2008</v>
      </c>
      <c r="B693" s="160">
        <f>SHEET1!B647</f>
        <v>0.15625</v>
      </c>
      <c r="C693" s="161"/>
      <c r="D693" s="162"/>
      <c r="E693" s="161"/>
      <c r="H693" s="163">
        <f>SHEET1!BS647*100</f>
        <v>7999.582011427995</v>
      </c>
      <c r="I693" s="168" t="str">
        <f t="shared" si="91"/>
        <v xml:space="preserve"> </v>
      </c>
      <c r="K693" s="163">
        <f>(1/SHEET1!AF647)*10000-H693</f>
        <v>-688.0370819844029</v>
      </c>
      <c r="L693" s="168" t="str">
        <f t="shared" si="92"/>
        <v>N</v>
      </c>
      <c r="M693" s="163">
        <f>SHEET1!BL647*100-H693</f>
        <v>2112.417988572005</v>
      </c>
      <c r="N693" s="168" t="str">
        <f t="shared" si="93"/>
        <v>X</v>
      </c>
      <c r="O693" s="163">
        <f>(1/SHEET1!AR647)*10000-$H693</f>
        <v>-2215.2229184155003</v>
      </c>
      <c r="P693" s="168" t="str">
        <f t="shared" si="94"/>
        <v>N</v>
      </c>
      <c r="Q693" s="163">
        <f>SHEET1!BD647*10000-$H693</f>
        <v>3226.417988572005</v>
      </c>
      <c r="R693" s="168" t="str">
        <f t="shared" si="95"/>
        <v xml:space="preserve"> </v>
      </c>
      <c r="S693" s="163">
        <f>SHEET1!BP647*1000-$H693</f>
        <v>-931.88201142799426</v>
      </c>
      <c r="T693" s="168" t="str">
        <f t="shared" si="96"/>
        <v>N</v>
      </c>
      <c r="U693" s="163">
        <f>SHEET1!BH647*10000-$H693</f>
        <v>3282.4179885720068</v>
      </c>
      <c r="V693" s="168" t="str">
        <f t="shared" si="97"/>
        <v xml:space="preserve"> </v>
      </c>
      <c r="W693" s="34">
        <f t="shared" si="100"/>
        <v>-0.36541248867788162</v>
      </c>
      <c r="Z693" s="163">
        <f>(1/SHEET1!H647)*10000-$H693</f>
        <v>6484.7748831258878</v>
      </c>
      <c r="AA693" s="168" t="str">
        <f t="shared" si="98"/>
        <v xml:space="preserve"> </v>
      </c>
      <c r="AB693" s="163">
        <f>(1/SHEET1!AZ647)*10000-$H693</f>
        <v>8434.2717272737282</v>
      </c>
      <c r="AC693" s="168" t="str">
        <f t="shared" si="99"/>
        <v xml:space="preserve"> </v>
      </c>
    </row>
    <row r="694" spans="1:29" ht="15">
      <c r="A694" s="159" t="str">
        <f>SHEET1!A648</f>
        <v>9 October 2008</v>
      </c>
      <c r="B694" s="160">
        <f>SHEET1!B648</f>
        <v>0.14583333333333334</v>
      </c>
      <c r="C694" s="161"/>
      <c r="D694" s="162"/>
      <c r="E694" s="161"/>
      <c r="H694" s="163">
        <f>SHEET1!BS648*100</f>
        <v>7995.2923510358087</v>
      </c>
      <c r="I694" s="168" t="str">
        <f t="shared" si="91"/>
        <v xml:space="preserve"> </v>
      </c>
      <c r="K694" s="163">
        <f>(1/SHEET1!AF648)*10000-H694</f>
        <v>-683.7474215922166</v>
      </c>
      <c r="L694" s="168" t="str">
        <f t="shared" si="92"/>
        <v xml:space="preserve"> </v>
      </c>
      <c r="M694" s="163">
        <f>SHEET1!BL648*100-H694</f>
        <v>2086.7076489641913</v>
      </c>
      <c r="N694" s="168" t="str">
        <f t="shared" si="93"/>
        <v xml:space="preserve"> </v>
      </c>
      <c r="O694" s="163">
        <f>(1/SHEET1!AR648)*10000-$H694</f>
        <v>-2214.9455302265596</v>
      </c>
      <c r="P694" s="168" t="str">
        <f t="shared" si="94"/>
        <v xml:space="preserve"> </v>
      </c>
      <c r="Q694" s="163">
        <f>SHEET1!BD648*10000-$H694</f>
        <v>3232.7076489641913</v>
      </c>
      <c r="R694" s="168" t="str">
        <f t="shared" si="95"/>
        <v xml:space="preserve"> </v>
      </c>
      <c r="S694" s="163">
        <f>SHEET1!BP648*1000-$H694</f>
        <v>-918.69235103580831</v>
      </c>
      <c r="T694" s="168" t="str">
        <f t="shared" si="96"/>
        <v xml:space="preserve"> </v>
      </c>
      <c r="U694" s="163">
        <f>SHEET1!BH648*10000-$H694</f>
        <v>3278.7076489641913</v>
      </c>
      <c r="V694" s="168" t="str">
        <f t="shared" si="97"/>
        <v xml:space="preserve"> </v>
      </c>
      <c r="W694" s="34">
        <f t="shared" si="100"/>
        <v>-0.32766471572634193</v>
      </c>
      <c r="Z694" s="163">
        <f>(1/SHEET1!H648)*10000-$H694</f>
        <v>6455.5747009873139</v>
      </c>
      <c r="AA694" s="168" t="str">
        <f t="shared" si="98"/>
        <v xml:space="preserve"> </v>
      </c>
      <c r="AB694" s="163">
        <f>(1/SHEET1!AZ648)*10000-$H694</f>
        <v>8392.7771343788081</v>
      </c>
      <c r="AC694" s="168" t="str">
        <f t="shared" si="99"/>
        <v xml:space="preserve"> </v>
      </c>
    </row>
    <row r="695" spans="1:29" ht="15">
      <c r="A695" s="159" t="str">
        <f>SHEET1!A649</f>
        <v>9 October 2008</v>
      </c>
      <c r="B695" s="160">
        <f>SHEET1!B649</f>
        <v>0.13541666666666666</v>
      </c>
      <c r="C695" s="161"/>
      <c r="D695" s="162"/>
      <c r="E695" s="161"/>
      <c r="H695" s="163">
        <f>SHEET1!BS649*100</f>
        <v>7989.6239604862658</v>
      </c>
      <c r="I695" s="168" t="str">
        <f t="shared" si="91"/>
        <v>N</v>
      </c>
      <c r="K695" s="163">
        <f>(1/SHEET1!AF649)*10000-H695</f>
        <v>-681.81922502879752</v>
      </c>
      <c r="L695" s="168" t="str">
        <f t="shared" si="92"/>
        <v xml:space="preserve"> </v>
      </c>
      <c r="M695" s="163">
        <f>SHEET1!BL649*100-H695</f>
        <v>2061.3760395137342</v>
      </c>
      <c r="N695" s="168" t="str">
        <f t="shared" si="93"/>
        <v xml:space="preserve"> </v>
      </c>
      <c r="O695" s="163">
        <f>(1/SHEET1!AR649)*10000-$H695</f>
        <v>-2203.9262053369939</v>
      </c>
      <c r="P695" s="168" t="str">
        <f t="shared" si="94"/>
        <v xml:space="preserve"> </v>
      </c>
      <c r="Q695" s="163">
        <f>SHEET1!BD649*10000-$H695</f>
        <v>3236.3760395137342</v>
      </c>
      <c r="R695" s="168" t="str">
        <f t="shared" si="95"/>
        <v xml:space="preserve"> </v>
      </c>
      <c r="S695" s="163">
        <f>SHEET1!BP649*1000-$H695</f>
        <v>-917.42396048626597</v>
      </c>
      <c r="T695" s="168" t="str">
        <f t="shared" si="96"/>
        <v xml:space="preserve"> </v>
      </c>
      <c r="U695" s="163">
        <f>SHEET1!BH649*10000-$H695</f>
        <v>3296.3760395137342</v>
      </c>
      <c r="V695" s="168" t="str">
        <f t="shared" si="97"/>
        <v xml:space="preserve"> </v>
      </c>
      <c r="W695" s="34">
        <f t="shared" si="100"/>
        <v>-0.25769738462856684</v>
      </c>
      <c r="Z695" s="163">
        <f>(1/SHEET1!H649)*10000-$H695</f>
        <v>6538.9246375087932</v>
      </c>
      <c r="AA695" s="168" t="str">
        <f t="shared" si="98"/>
        <v xml:space="preserve"> </v>
      </c>
      <c r="AB695" s="163">
        <f>(1/SHEET1!AZ649)*10000-$H695</f>
        <v>8495.7040975420878</v>
      </c>
      <c r="AC695" s="168" t="str">
        <f t="shared" si="99"/>
        <v xml:space="preserve"> </v>
      </c>
    </row>
    <row r="696" spans="1:29" ht="15">
      <c r="A696" s="159" t="str">
        <f>SHEET1!A650</f>
        <v>9 October 2008</v>
      </c>
      <c r="B696" s="160">
        <f>SHEET1!B650</f>
        <v>0.125</v>
      </c>
      <c r="C696" s="161"/>
      <c r="D696" s="162"/>
      <c r="E696" s="161"/>
      <c r="H696" s="163">
        <f>SHEET1!BS650*100</f>
        <v>7992.0075807794747</v>
      </c>
      <c r="I696" s="168" t="str">
        <f t="shared" si="91"/>
        <v xml:space="preserve"> </v>
      </c>
      <c r="K696" s="163">
        <f>(1/SHEET1!AF650)*10000-H696</f>
        <v>-679.92802535391093</v>
      </c>
      <c r="L696" s="168" t="str">
        <f t="shared" si="92"/>
        <v xml:space="preserve"> </v>
      </c>
      <c r="M696" s="163">
        <f>SHEET1!BL650*100-H696</f>
        <v>2055.9924192205253</v>
      </c>
      <c r="N696" s="168" t="str">
        <f t="shared" si="93"/>
        <v xml:space="preserve"> </v>
      </c>
      <c r="O696" s="163">
        <f>(1/SHEET1!AR650)*10000-$H696</f>
        <v>-2205.3054223395702</v>
      </c>
      <c r="P696" s="168" t="str">
        <f t="shared" si="94"/>
        <v xml:space="preserve"> </v>
      </c>
      <c r="Q696" s="163">
        <f>SHEET1!BD650*10000-$H696</f>
        <v>3234.9924192205253</v>
      </c>
      <c r="R696" s="168" t="str">
        <f t="shared" si="95"/>
        <v xml:space="preserve"> </v>
      </c>
      <c r="S696" s="163">
        <f>SHEET1!BP650*1000-$H696</f>
        <v>-914.4075807794743</v>
      </c>
      <c r="T696" s="168" t="str">
        <f t="shared" si="96"/>
        <v xml:space="preserve"> </v>
      </c>
      <c r="U696" s="163">
        <f>SHEET1!BH650*10000-$H696</f>
        <v>3290.9924192205253</v>
      </c>
      <c r="V696" s="168" t="str">
        <f t="shared" si="97"/>
        <v xml:space="preserve"> </v>
      </c>
      <c r="W696" s="34">
        <f t="shared" si="100"/>
        <v>-0.13886607419412361</v>
      </c>
      <c r="Z696" s="163">
        <f>(1/SHEET1!H650)*10000-$H696</f>
        <v>6606.5325652059273</v>
      </c>
      <c r="AA696" s="168" t="str">
        <f t="shared" si="98"/>
        <v xml:space="preserve"> </v>
      </c>
      <c r="AB696" s="163">
        <f>(1/SHEET1!AZ650)*10000-$H696</f>
        <v>8498.7575907244827</v>
      </c>
      <c r="AC696" s="168" t="str">
        <f t="shared" si="99"/>
        <v xml:space="preserve"> </v>
      </c>
    </row>
    <row r="697" spans="1:29" ht="15">
      <c r="A697" s="159" t="str">
        <f>SHEET1!A651</f>
        <v>9 October 2008</v>
      </c>
      <c r="B697" s="160">
        <f>SHEET1!B651</f>
        <v>0.11458333333333333</v>
      </c>
      <c r="C697" s="161"/>
      <c r="D697" s="162"/>
      <c r="E697" s="161"/>
      <c r="H697" s="163">
        <f>SHEET1!BS651*100</f>
        <v>7995.1955857565945</v>
      </c>
      <c r="I697" s="168" t="str">
        <f t="shared" ref="I697:I760" si="101">IF(AND(INT(H697)&lt;=INT(MIN(H689:H696,H698:H705)),H697&lt;H696,H697&lt;H698),"N",IF(AND(INT(H697)&gt;=INT(MAX(H689:H696,H698:H705)),H697&gt;H696,H697&gt;H698),"X"," "))</f>
        <v xml:space="preserve"> </v>
      </c>
      <c r="K697" s="163">
        <f>(1/SHEET1!AF651)*10000-H697</f>
        <v>-678.30087587147045</v>
      </c>
      <c r="L697" s="168" t="str">
        <f t="shared" ref="L697:L760" si="102">IF(AND(INT(K697)&lt;=INT(MIN(K689:K696,K698:K705)),K697&lt;K696,K697&lt;K698),"N",IF(AND(INT(K697)&gt;=INT(MAX(K689:K696,K698:K705)),K697&gt;K696,K697&gt;K698),"X"," "))</f>
        <v xml:space="preserve"> </v>
      </c>
      <c r="M697" s="163">
        <f>SHEET1!BL651*100-H697</f>
        <v>2056.8044142434055</v>
      </c>
      <c r="N697" s="168" t="str">
        <f t="shared" ref="N697:N760" si="103">IF(AND(INT(M697)&lt;=INT(MIN(M689:M696,M698:M705)),M697&lt;M696,M697&lt;M698),"N",IF(AND(INT(M697)&gt;=INT(MAX(M689:M696,M698:M705)),M697&gt;M696,M697&gt;M698),"X"," "))</f>
        <v xml:space="preserve"> </v>
      </c>
      <c r="O697" s="163">
        <f>(1/SHEET1!AR651)*10000-$H697</f>
        <v>-2209.4978306073226</v>
      </c>
      <c r="P697" s="168" t="str">
        <f t="shared" ref="P697:P760" si="104">IF(AND(INT(O697)&lt;=INT(MIN(O689:O696,O698:O705)),O697&lt;O696,O697&lt;O698),"N",IF(AND(INT(O697)&gt;=INT(MAX(O689:O696,O698:O705)),O697&gt;O696,O697&gt;O698),"X"," "))</f>
        <v xml:space="preserve"> </v>
      </c>
      <c r="Q697" s="163">
        <f>SHEET1!BD651*10000-$H697</f>
        <v>3233.8044142434055</v>
      </c>
      <c r="R697" s="168" t="str">
        <f t="shared" ref="R697:R760" si="105">IF(AND(INT(Q697)&lt;=INT(MIN(Q689:Q696,Q698:Q705)),Q697&lt;Q696,Q697&lt;Q698),"N",IF(AND(INT(Q697)&gt;=INT(MAX(Q689:Q696,Q698:Q705)),Q697&gt;Q696,Q697&gt;Q698),"X"," "))</f>
        <v xml:space="preserve"> </v>
      </c>
      <c r="S697" s="163">
        <f>SHEET1!BP651*1000-$H697</f>
        <v>-913.59558575659503</v>
      </c>
      <c r="T697" s="168" t="str">
        <f t="shared" ref="T697:T760" si="106">IF(AND(INT(S697)&lt;=INT(MIN(S689:S696,S698:S705)),S697&lt;S696,S697&lt;S698),"N",IF(AND(INT(S697)&gt;=INT(MAX(S689:S696,S698:S705)),S697&gt;S696,S697&gt;S698),"X"," "))</f>
        <v xml:space="preserve"> </v>
      </c>
      <c r="U697" s="163">
        <f>SHEET1!BH651*10000-$H697</f>
        <v>3277.8044142434055</v>
      </c>
      <c r="V697" s="168" t="str">
        <f t="shared" ref="V697:V760" si="107">IF(AND(INT(U697)&lt;=INT(MIN(U689:U696,U698:U705)),U697&lt;U696,U697&lt;U698),"N",IF(AND(INT(U697)&gt;=INT(MAX(U689:U696,U698:U705)),U697&gt;U696,U697&gt;U698),"X"," "))</f>
        <v xml:space="preserve"> </v>
      </c>
      <c r="W697" s="34">
        <f t="shared" si="100"/>
        <v>-0.1159946038042397</v>
      </c>
      <c r="Z697" s="163">
        <f>(1/SHEET1!H651)*10000-$H697</f>
        <v>6607.6081525611635</v>
      </c>
      <c r="AA697" s="168" t="str">
        <f t="shared" ref="AA697:AA760" si="108">IF(AND(INT(Z697)&lt;=INT(MIN(Z689:Z696,Z698:Z705)),Z697&lt;Z696,Z697&lt;Z698),"N",IF(AND(INT(Z697)&gt;=INT(MAX(Z689:Z696,Z698:Z705)),Z697&gt;Z696,Z697&gt;Z698),"X"," "))</f>
        <v xml:space="preserve"> </v>
      </c>
      <c r="AB697" s="163">
        <f>(1/SHEET1!AZ651)*10000-$H697</f>
        <v>8547.4016020018826</v>
      </c>
      <c r="AC697" s="168" t="str">
        <f t="shared" ref="AC697:AC760" si="109">IF(AND(INT(AB697)&lt;=INT(MIN(AB689:AB696,AB698:AB705)),AB697&lt;AB696,AB697&lt;AB698),"N",IF(AND(INT(AB697)&gt;=INT(MAX(AB689:AB696,AB698:AB705)),AB697&gt;AB696,AB697&gt;AB698),"X"," "))</f>
        <v xml:space="preserve"> </v>
      </c>
    </row>
    <row r="698" spans="1:29" ht="15">
      <c r="A698" s="159" t="str">
        <f>SHEET1!A652</f>
        <v>9 October 2008</v>
      </c>
      <c r="B698" s="160">
        <f>SHEET1!B652</f>
        <v>0.10416666666666667</v>
      </c>
      <c r="C698" s="161"/>
      <c r="D698" s="162"/>
      <c r="E698" s="161"/>
      <c r="H698" s="163">
        <f>SHEET1!BS652*100</f>
        <v>7990.8633376795624</v>
      </c>
      <c r="I698" s="168" t="str">
        <f t="shared" si="101"/>
        <v xml:space="preserve"> </v>
      </c>
      <c r="K698" s="163">
        <f>(1/SHEET1!AF652)*10000-H698</f>
        <v>-683.05860222209412</v>
      </c>
      <c r="L698" s="168" t="str">
        <f t="shared" si="102"/>
        <v xml:space="preserve"> </v>
      </c>
      <c r="M698" s="163">
        <f>SHEET1!BL652*100-H698</f>
        <v>2067.1366623204376</v>
      </c>
      <c r="N698" s="168" t="str">
        <f t="shared" si="103"/>
        <v xml:space="preserve"> </v>
      </c>
      <c r="O698" s="163">
        <f>(1/SHEET1!AR652)*10000-$H698</f>
        <v>-2211.5187153597335</v>
      </c>
      <c r="P698" s="168" t="str">
        <f t="shared" si="104"/>
        <v xml:space="preserve"> </v>
      </c>
      <c r="Q698" s="163">
        <f>SHEET1!BD652*10000-$H698</f>
        <v>3244.1366623204376</v>
      </c>
      <c r="R698" s="168" t="str">
        <f t="shared" si="105"/>
        <v xml:space="preserve"> </v>
      </c>
      <c r="S698" s="163">
        <f>SHEET1!BP652*1000-$H698</f>
        <v>-918.46333767956276</v>
      </c>
      <c r="T698" s="168" t="str">
        <f t="shared" si="106"/>
        <v xml:space="preserve"> </v>
      </c>
      <c r="U698" s="163">
        <f>SHEET1!BH652*10000-$H698</f>
        <v>3301.1366623204376</v>
      </c>
      <c r="V698" s="168" t="str">
        <f t="shared" si="107"/>
        <v>X</v>
      </c>
      <c r="W698" s="34">
        <f t="shared" si="100"/>
        <v>-0.20303949703020338</v>
      </c>
      <c r="Z698" s="163">
        <f>(1/SHEET1!H652)*10000-$H698</f>
        <v>6641.855421465887</v>
      </c>
      <c r="AA698" s="168" t="str">
        <f t="shared" si="108"/>
        <v xml:space="preserve"> </v>
      </c>
      <c r="AB698" s="163">
        <f>(1/SHEET1!AZ652)*10000-$H698</f>
        <v>8570.9120846457117</v>
      </c>
      <c r="AC698" s="168" t="str">
        <f t="shared" si="109"/>
        <v xml:space="preserve"> </v>
      </c>
    </row>
    <row r="699" spans="1:29" ht="15">
      <c r="A699" s="159" t="str">
        <f>SHEET1!A653</f>
        <v>9 October 2008</v>
      </c>
      <c r="B699" s="160">
        <f>SHEET1!B653</f>
        <v>9.375E-2</v>
      </c>
      <c r="C699" s="161"/>
      <c r="D699" s="162"/>
      <c r="E699" s="161"/>
      <c r="H699" s="163">
        <f>SHEET1!BS653*100</f>
        <v>8003.4806128850205</v>
      </c>
      <c r="I699" s="168" t="str">
        <f t="shared" si="101"/>
        <v xml:space="preserve"> </v>
      </c>
      <c r="K699" s="163">
        <f>(1/SHEET1!AF653)*10000-H699</f>
        <v>-674.78878437640924</v>
      </c>
      <c r="L699" s="168" t="str">
        <f t="shared" si="102"/>
        <v xml:space="preserve"> </v>
      </c>
      <c r="M699" s="163">
        <f>SHEET1!BL653*100-H699</f>
        <v>2039.5193871149795</v>
      </c>
      <c r="N699" s="168" t="str">
        <f t="shared" si="103"/>
        <v xml:space="preserve"> </v>
      </c>
      <c r="O699" s="163">
        <f>(1/SHEET1!AR653)*10000-$H699</f>
        <v>-2211.4157417584638</v>
      </c>
      <c r="P699" s="168" t="str">
        <f t="shared" si="104"/>
        <v xml:space="preserve"> </v>
      </c>
      <c r="Q699" s="163">
        <f>SHEET1!BD653*10000-$H699</f>
        <v>3230.5193871149795</v>
      </c>
      <c r="R699" s="168" t="str">
        <f t="shared" si="105"/>
        <v xml:space="preserve"> </v>
      </c>
      <c r="S699" s="163">
        <f>SHEET1!BP653*1000-$H699</f>
        <v>-909.28061288502067</v>
      </c>
      <c r="T699" s="168" t="str">
        <f t="shared" si="106"/>
        <v xml:space="preserve"> </v>
      </c>
      <c r="U699" s="163">
        <f>SHEET1!BH653*10000-$H699</f>
        <v>3296.5193871149777</v>
      </c>
      <c r="V699" s="168" t="str">
        <f t="shared" si="107"/>
        <v xml:space="preserve"> </v>
      </c>
      <c r="W699" s="34">
        <f t="shared" si="100"/>
        <v>-0.19595220023355681</v>
      </c>
      <c r="Z699" s="163">
        <f>(1/SHEET1!H653)*10000-$H699</f>
        <v>6635.664461042662</v>
      </c>
      <c r="AA699" s="168" t="str">
        <f t="shared" si="108"/>
        <v xml:space="preserve"> </v>
      </c>
      <c r="AB699" s="163">
        <f>(1/SHEET1!AZ653)*10000-$H699</f>
        <v>8550.070123747988</v>
      </c>
      <c r="AC699" s="168" t="str">
        <f t="shared" si="109"/>
        <v xml:space="preserve"> </v>
      </c>
    </row>
    <row r="700" spans="1:29" ht="15">
      <c r="A700" s="159" t="str">
        <f>SHEET1!A654</f>
        <v>9 October 2008</v>
      </c>
      <c r="B700" s="160">
        <f>SHEET1!B654</f>
        <v>8.3333333333333329E-2</v>
      </c>
      <c r="C700" s="161"/>
      <c r="D700" s="162"/>
      <c r="E700" s="161"/>
      <c r="H700" s="163">
        <f>SHEET1!BS654*100</f>
        <v>8008.7468981038101</v>
      </c>
      <c r="I700" s="168" t="str">
        <f t="shared" si="101"/>
        <v xml:space="preserve"> </v>
      </c>
      <c r="K700" s="163">
        <f>(1/SHEET1!AF654)*10000-H700</f>
        <v>-671.45142521511661</v>
      </c>
      <c r="L700" s="168" t="str">
        <f t="shared" si="102"/>
        <v xml:space="preserve"> </v>
      </c>
      <c r="M700" s="163">
        <f>SHEET1!BL654*100-H700</f>
        <v>2022.2531018961899</v>
      </c>
      <c r="N700" s="168" t="str">
        <f t="shared" si="103"/>
        <v xml:space="preserve"> </v>
      </c>
      <c r="O700" s="163">
        <f>(1/SHEET1!AR654)*10000-$H700</f>
        <v>-2207.6098752473308</v>
      </c>
      <c r="P700" s="168" t="str">
        <f t="shared" si="104"/>
        <v xml:space="preserve"> </v>
      </c>
      <c r="Q700" s="163">
        <f>SHEET1!BD654*10000-$H700</f>
        <v>3236.2531018961899</v>
      </c>
      <c r="R700" s="168" t="str">
        <f t="shared" si="105"/>
        <v xml:space="preserve"> </v>
      </c>
      <c r="S700" s="163">
        <f>SHEET1!BP654*1000-$H700</f>
        <v>-907.54689810380933</v>
      </c>
      <c r="T700" s="168" t="str">
        <f t="shared" si="106"/>
        <v xml:space="preserve"> </v>
      </c>
      <c r="U700" s="163">
        <f>SHEET1!BH654*10000-$H700</f>
        <v>3279.2531018961899</v>
      </c>
      <c r="V700" s="168" t="str">
        <f t="shared" si="107"/>
        <v xml:space="preserve"> </v>
      </c>
      <c r="W700" s="34">
        <f t="shared" si="100"/>
        <v>-0.18873070458967273</v>
      </c>
      <c r="Z700" s="163">
        <f>(1/SHEET1!H654)*10000-$H700</f>
        <v>6619.6907847516604</v>
      </c>
      <c r="AA700" s="168" t="str">
        <f t="shared" si="108"/>
        <v xml:space="preserve"> </v>
      </c>
      <c r="AB700" s="163">
        <f>(1/SHEET1!AZ654)*10000-$H700</f>
        <v>8536.5873176473469</v>
      </c>
      <c r="AC700" s="168" t="str">
        <f t="shared" si="109"/>
        <v xml:space="preserve"> </v>
      </c>
    </row>
    <row r="701" spans="1:29" ht="15">
      <c r="A701" s="159" t="str">
        <f>SHEET1!A655</f>
        <v>9 October 2008</v>
      </c>
      <c r="B701" s="160">
        <f>SHEET1!B655</f>
        <v>7.2916666666666671E-2</v>
      </c>
      <c r="C701" s="161"/>
      <c r="D701" s="162"/>
      <c r="E701" s="161"/>
      <c r="H701" s="163">
        <f>SHEET1!BS655*100</f>
        <v>8005.4836188233648</v>
      </c>
      <c r="I701" s="168" t="str">
        <f t="shared" si="101"/>
        <v xml:space="preserve"> </v>
      </c>
      <c r="K701" s="163">
        <f>(1/SHEET1!AF655)*10000-H701</f>
        <v>-674.1053197031315</v>
      </c>
      <c r="L701" s="168" t="str">
        <f t="shared" si="102"/>
        <v xml:space="preserve"> </v>
      </c>
      <c r="M701" s="163">
        <f>SHEET1!BL655*100-H701</f>
        <v>2025.5163811766352</v>
      </c>
      <c r="N701" s="168" t="str">
        <f t="shared" si="103"/>
        <v xml:space="preserve"> </v>
      </c>
      <c r="O701" s="163">
        <f>(1/SHEET1!AR655)*10000-$H701</f>
        <v>-2209.3901857972241</v>
      </c>
      <c r="P701" s="168" t="str">
        <f t="shared" si="104"/>
        <v xml:space="preserve"> </v>
      </c>
      <c r="Q701" s="163">
        <f>SHEET1!BD655*10000-$H701</f>
        <v>3248.5163811766352</v>
      </c>
      <c r="R701" s="168" t="str">
        <f t="shared" si="105"/>
        <v xml:space="preserve"> </v>
      </c>
      <c r="S701" s="163">
        <f>SHEET1!BP655*1000-$H701</f>
        <v>-911.18361882336558</v>
      </c>
      <c r="T701" s="168" t="str">
        <f t="shared" si="106"/>
        <v xml:space="preserve"> </v>
      </c>
      <c r="U701" s="163">
        <f>SHEET1!BH655*10000-$H701</f>
        <v>3288.5163811766352</v>
      </c>
      <c r="V701" s="168" t="str">
        <f t="shared" si="107"/>
        <v xml:space="preserve"> </v>
      </c>
      <c r="W701" s="34">
        <f t="shared" si="100"/>
        <v>-8.5145628341542628E-2</v>
      </c>
      <c r="Z701" s="163">
        <f>(1/SHEET1!H655)*10000-$H701</f>
        <v>6637.9488017360136</v>
      </c>
      <c r="AA701" s="168" t="str">
        <f t="shared" si="108"/>
        <v xml:space="preserve"> </v>
      </c>
      <c r="AB701" s="163">
        <f>(1/SHEET1!AZ655)*10000-$H701</f>
        <v>8556.2918035019102</v>
      </c>
      <c r="AC701" s="168" t="str">
        <f t="shared" si="109"/>
        <v xml:space="preserve"> </v>
      </c>
    </row>
    <row r="702" spans="1:29" ht="15">
      <c r="A702" s="159" t="str">
        <f>SHEET1!A656</f>
        <v>9 October 2008</v>
      </c>
      <c r="B702" s="160">
        <f>SHEET1!B656</f>
        <v>6.25E-2</v>
      </c>
      <c r="C702" s="161"/>
      <c r="D702" s="162"/>
      <c r="E702" s="161"/>
      <c r="H702" s="163">
        <f>SHEET1!BS656*100</f>
        <v>8013.7473221912333</v>
      </c>
      <c r="I702" s="168" t="str">
        <f t="shared" si="101"/>
        <v xml:space="preserve"> </v>
      </c>
      <c r="K702" s="163">
        <f>(1/SHEET1!AF656)*10000-H702</f>
        <v>-668.90707246666443</v>
      </c>
      <c r="L702" s="168" t="str">
        <f t="shared" si="102"/>
        <v xml:space="preserve"> </v>
      </c>
      <c r="M702" s="163">
        <f>SHEET1!BL656*100-H702</f>
        <v>1995.2526778087667</v>
      </c>
      <c r="N702" s="168" t="str">
        <f t="shared" si="103"/>
        <v xml:space="preserve"> </v>
      </c>
      <c r="O702" s="163">
        <f>(1/SHEET1!AR656)*10000-$H702</f>
        <v>-2207.5579242930735</v>
      </c>
      <c r="P702" s="168" t="str">
        <f t="shared" si="104"/>
        <v xml:space="preserve"> </v>
      </c>
      <c r="Q702" s="163">
        <f>SHEET1!BD656*10000-$H702</f>
        <v>3253.2526778087667</v>
      </c>
      <c r="R702" s="168" t="str">
        <f t="shared" si="105"/>
        <v xml:space="preserve"> </v>
      </c>
      <c r="S702" s="163">
        <f>SHEET1!BP656*1000-$H702</f>
        <v>-904.84732219123271</v>
      </c>
      <c r="T702" s="168" t="str">
        <f t="shared" si="106"/>
        <v xml:space="preserve"> </v>
      </c>
      <c r="U702" s="163">
        <f>SHEET1!BH656*10000-$H702</f>
        <v>3294.2526778087667</v>
      </c>
      <c r="V702" s="168" t="str">
        <f t="shared" si="107"/>
        <v xml:space="preserve"> </v>
      </c>
      <c r="W702" s="34">
        <f t="shared" si="100"/>
        <v>-0.12735869150826096</v>
      </c>
      <c r="Z702" s="163">
        <f>(1/SHEET1!H656)*10000-$H702</f>
        <v>6739.8673133944849</v>
      </c>
      <c r="AA702" s="168" t="str">
        <f t="shared" si="108"/>
        <v xml:space="preserve"> </v>
      </c>
      <c r="AB702" s="163">
        <f>(1/SHEET1!AZ656)*10000-$H702</f>
        <v>8603.0688958213941</v>
      </c>
      <c r="AC702" s="168" t="str">
        <f t="shared" si="109"/>
        <v xml:space="preserve"> </v>
      </c>
    </row>
    <row r="703" spans="1:29" ht="15">
      <c r="A703" s="159" t="str">
        <f>SHEET1!A657</f>
        <v>9 October 2008</v>
      </c>
      <c r="B703" s="160">
        <f>SHEET1!B657</f>
        <v>5.2083333333333336E-2</v>
      </c>
      <c r="C703" s="161"/>
      <c r="D703" s="162"/>
      <c r="E703" s="161"/>
      <c r="H703" s="163">
        <f>SHEET1!BS657*100</f>
        <v>8024.0749857266865</v>
      </c>
      <c r="I703" s="168" t="str">
        <f t="shared" si="101"/>
        <v>X</v>
      </c>
      <c r="K703" s="163">
        <f>(1/SHEET1!AF657)*10000-H703</f>
        <v>-664.64019031897442</v>
      </c>
      <c r="L703" s="168" t="str">
        <f t="shared" si="102"/>
        <v xml:space="preserve"> </v>
      </c>
      <c r="M703" s="163">
        <f>SHEET1!BL657*100-H703</f>
        <v>1979.9250142733135</v>
      </c>
      <c r="N703" s="168" t="str">
        <f t="shared" si="103"/>
        <v xml:space="preserve"> </v>
      </c>
      <c r="O703" s="163">
        <f>(1/SHEET1!AR657)*10000-$H703</f>
        <v>-2206.7393254590888</v>
      </c>
      <c r="P703" s="168" t="str">
        <f t="shared" si="104"/>
        <v xml:space="preserve"> </v>
      </c>
      <c r="Q703" s="163">
        <f>SHEET1!BD657*10000-$H703</f>
        <v>3249.9250142733135</v>
      </c>
      <c r="R703" s="168" t="str">
        <f t="shared" si="105"/>
        <v xml:space="preserve"> </v>
      </c>
      <c r="S703" s="163">
        <f>SHEET1!BP657*1000-$H703</f>
        <v>-898.27498572668628</v>
      </c>
      <c r="T703" s="168" t="str">
        <f t="shared" si="106"/>
        <v xml:space="preserve"> </v>
      </c>
      <c r="U703" s="163">
        <f>SHEET1!BH657*10000-$H703</f>
        <v>3281.9250142733135</v>
      </c>
      <c r="V703" s="168" t="str">
        <f t="shared" si="107"/>
        <v xml:space="preserve"> </v>
      </c>
      <c r="W703" s="34">
        <f t="shared" si="100"/>
        <v>-0.16245768048564802</v>
      </c>
      <c r="Z703" s="163">
        <f>(1/SHEET1!H657)*10000-$H703</f>
        <v>6821.5307149859027</v>
      </c>
      <c r="AA703" s="168" t="str">
        <f t="shared" si="108"/>
        <v xml:space="preserve"> </v>
      </c>
      <c r="AB703" s="163">
        <f>(1/SHEET1!AZ657)*10000-$H703</f>
        <v>8712.3266879134826</v>
      </c>
      <c r="AC703" s="168" t="str">
        <f t="shared" si="109"/>
        <v xml:space="preserve"> </v>
      </c>
    </row>
    <row r="704" spans="1:29" ht="15">
      <c r="A704" s="159" t="str">
        <f>SHEET1!A658</f>
        <v>9 October 2008</v>
      </c>
      <c r="B704" s="160">
        <f>SHEET1!B658</f>
        <v>4.1666666666666664E-2</v>
      </c>
      <c r="C704" s="161"/>
      <c r="D704" s="162"/>
      <c r="E704" s="161"/>
      <c r="H704" s="163">
        <f>SHEET1!BS658*100</f>
        <v>8019.3879850808462</v>
      </c>
      <c r="I704" s="168" t="str">
        <f t="shared" si="101"/>
        <v xml:space="preserve"> </v>
      </c>
      <c r="K704" s="163">
        <f>(1/SHEET1!AF658)*10000-H704</f>
        <v>-663.74252719191645</v>
      </c>
      <c r="L704" s="168" t="str">
        <f t="shared" si="102"/>
        <v xml:space="preserve"> </v>
      </c>
      <c r="M704" s="163">
        <f>SHEET1!BL658*100-H704</f>
        <v>1976.6120149191538</v>
      </c>
      <c r="N704" s="168" t="str">
        <f t="shared" si="103"/>
        <v xml:space="preserve"> </v>
      </c>
      <c r="O704" s="163">
        <f>(1/SHEET1!AR658)*10000-$H704</f>
        <v>-2207.1241083008399</v>
      </c>
      <c r="P704" s="168" t="str">
        <f t="shared" si="104"/>
        <v xml:space="preserve"> </v>
      </c>
      <c r="Q704" s="163">
        <f>SHEET1!BD658*10000-$H704</f>
        <v>3250.6120149191538</v>
      </c>
      <c r="R704" s="168" t="str">
        <f t="shared" si="105"/>
        <v xml:space="preserve"> </v>
      </c>
      <c r="S704" s="163">
        <f>SHEET1!BP658*1000-$H704</f>
        <v>-899.98798508084656</v>
      </c>
      <c r="T704" s="168" t="str">
        <f t="shared" si="106"/>
        <v xml:space="preserve"> </v>
      </c>
      <c r="U704" s="163">
        <f>SHEET1!BH658*10000-$H704</f>
        <v>3281.6120149191556</v>
      </c>
      <c r="V704" s="168" t="str">
        <f t="shared" si="107"/>
        <v xml:space="preserve"> </v>
      </c>
      <c r="W704" s="34">
        <f t="shared" si="100"/>
        <v>-0.21100886406237629</v>
      </c>
      <c r="Z704" s="163">
        <f>(1/SHEET1!H658)*10000-$H704</f>
        <v>6968.6216072452935</v>
      </c>
      <c r="AA704" s="168" t="str">
        <f t="shared" si="108"/>
        <v xml:space="preserve"> </v>
      </c>
      <c r="AB704" s="163">
        <f>(1/SHEET1!AZ658)*10000-$H704</f>
        <v>8815.6288499359889</v>
      </c>
      <c r="AC704" s="168" t="str">
        <f t="shared" si="109"/>
        <v xml:space="preserve"> </v>
      </c>
    </row>
    <row r="705" spans="1:29" ht="15">
      <c r="A705" s="159" t="str">
        <f>SHEET1!A659</f>
        <v>9 October 2008</v>
      </c>
      <c r="B705" s="160">
        <f>SHEET1!B659</f>
        <v>3.125E-2</v>
      </c>
      <c r="C705" s="161"/>
      <c r="D705" s="162"/>
      <c r="E705" s="161"/>
      <c r="H705" s="163">
        <f>SHEET1!BS659*100</f>
        <v>8019.0859465575186</v>
      </c>
      <c r="I705" s="168" t="str">
        <f t="shared" si="101"/>
        <v xml:space="preserve"> </v>
      </c>
      <c r="K705" s="163">
        <f>(1/SHEET1!AF659)*10000-H705</f>
        <v>-661.27563090745571</v>
      </c>
      <c r="L705" s="168" t="str">
        <f t="shared" si="102"/>
        <v xml:space="preserve"> </v>
      </c>
      <c r="M705" s="163">
        <f>SHEET1!BL659*100-H705</f>
        <v>1969.9140534424814</v>
      </c>
      <c r="N705" s="168" t="str">
        <f t="shared" si="103"/>
        <v xml:space="preserve"> </v>
      </c>
      <c r="O705" s="163">
        <f>(1/SHEET1!AR659)*10000-$H705</f>
        <v>-2206.484226027409</v>
      </c>
      <c r="P705" s="168" t="str">
        <f t="shared" si="104"/>
        <v xml:space="preserve"> </v>
      </c>
      <c r="Q705" s="163">
        <f>SHEET1!BD659*10000-$H705</f>
        <v>3247.9140534424814</v>
      </c>
      <c r="R705" s="168" t="str">
        <f t="shared" si="105"/>
        <v xml:space="preserve"> </v>
      </c>
      <c r="S705" s="163">
        <f>SHEET1!BP659*1000-$H705</f>
        <v>-899.7859465575184</v>
      </c>
      <c r="T705" s="168" t="str">
        <f t="shared" si="106"/>
        <v xml:space="preserve"> </v>
      </c>
      <c r="U705" s="163">
        <f>SHEET1!BH659*10000-$H705</f>
        <v>3271.9140534424814</v>
      </c>
      <c r="V705" s="168" t="str">
        <f t="shared" si="107"/>
        <v xml:space="preserve"> </v>
      </c>
      <c r="W705" s="34">
        <f t="shared" si="100"/>
        <v>-0.1731143323376767</v>
      </c>
      <c r="Z705" s="163">
        <f>(1/SHEET1!H659)*10000-$H705</f>
        <v>6944.2538708897364</v>
      </c>
      <c r="AA705" s="168" t="str">
        <f t="shared" si="108"/>
        <v xml:space="preserve"> </v>
      </c>
      <c r="AB705" s="163">
        <f>(1/SHEET1!AZ659)*10000-$H705</f>
        <v>8815.9308884593156</v>
      </c>
      <c r="AC705" s="168" t="str">
        <f t="shared" si="109"/>
        <v>X</v>
      </c>
    </row>
    <row r="706" spans="1:29" ht="15">
      <c r="A706" s="159" t="str">
        <f>SHEET1!A660</f>
        <v>9 October 2008</v>
      </c>
      <c r="B706" s="160">
        <f>SHEET1!B660</f>
        <v>2.0833333333333332E-2</v>
      </c>
      <c r="C706" s="161"/>
      <c r="D706" s="162"/>
      <c r="E706" s="161"/>
      <c r="H706" s="163">
        <f>SHEET1!BS660*100</f>
        <v>8012.8800114880196</v>
      </c>
      <c r="I706" s="168" t="str">
        <f t="shared" si="101"/>
        <v xml:space="preserve"> </v>
      </c>
      <c r="K706" s="163">
        <f>(1/SHEET1!AF660)*10000-H706</f>
        <v>-666.42100472927723</v>
      </c>
      <c r="L706" s="168" t="str">
        <f t="shared" si="102"/>
        <v xml:space="preserve"> </v>
      </c>
      <c r="M706" s="163">
        <f>SHEET1!BL660*100-H706</f>
        <v>1987.1199885119804</v>
      </c>
      <c r="N706" s="168" t="str">
        <f t="shared" si="103"/>
        <v xml:space="preserve"> </v>
      </c>
      <c r="O706" s="163">
        <f>(1/SHEET1!AR660)*10000-$H706</f>
        <v>-2207.0277123705082</v>
      </c>
      <c r="P706" s="168" t="str">
        <f t="shared" si="104"/>
        <v xml:space="preserve"> </v>
      </c>
      <c r="Q706" s="163">
        <f>SHEET1!BD660*10000-$H706</f>
        <v>3253.1199885119804</v>
      </c>
      <c r="R706" s="168" t="str">
        <f t="shared" si="105"/>
        <v xml:space="preserve"> </v>
      </c>
      <c r="S706" s="163">
        <f>SHEET1!BP660*1000-$H706</f>
        <v>-898.28001148801923</v>
      </c>
      <c r="T706" s="168" t="str">
        <f t="shared" si="106"/>
        <v xml:space="preserve"> </v>
      </c>
      <c r="U706" s="163">
        <f>SHEET1!BH660*10000-$H706</f>
        <v>3276.1199885119804</v>
      </c>
      <c r="V706" s="168" t="str">
        <f t="shared" si="107"/>
        <v xml:space="preserve"> </v>
      </c>
      <c r="W706" s="34">
        <f t="shared" si="100"/>
        <v>9.2676787761843404E-2</v>
      </c>
      <c r="Z706" s="163">
        <f>(1/SHEET1!H660)*10000-$H706</f>
        <v>6954.9391772561812</v>
      </c>
      <c r="AA706" s="168" t="str">
        <f t="shared" si="108"/>
        <v xml:space="preserve"> </v>
      </c>
      <c r="AB706" s="163">
        <f>(1/SHEET1!AZ660)*10000-$H706</f>
        <v>8743.1521600937504</v>
      </c>
      <c r="AC706" s="168" t="str">
        <f t="shared" si="109"/>
        <v xml:space="preserve"> </v>
      </c>
    </row>
    <row r="707" spans="1:29" ht="15">
      <c r="A707" s="159" t="str">
        <f>SHEET1!A661</f>
        <v>9 October 2008</v>
      </c>
      <c r="B707" s="160">
        <f>SHEET1!B661</f>
        <v>1.0416666666666666E-2</v>
      </c>
      <c r="C707" s="161"/>
      <c r="D707" s="162"/>
      <c r="E707" s="161"/>
      <c r="H707" s="163">
        <f>SHEET1!BS661*100</f>
        <v>8011.2013786220332</v>
      </c>
      <c r="I707" s="168" t="str">
        <f t="shared" si="101"/>
        <v xml:space="preserve"> </v>
      </c>
      <c r="K707" s="163">
        <f>(1/SHEET1!AF661)*10000-H707</f>
        <v>-671.21312260324339</v>
      </c>
      <c r="L707" s="168" t="str">
        <f t="shared" si="102"/>
        <v xml:space="preserve"> </v>
      </c>
      <c r="M707" s="163">
        <f>SHEET1!BL661*100-H707</f>
        <v>2014.7986213779668</v>
      </c>
      <c r="N707" s="168" t="str">
        <f t="shared" si="103"/>
        <v xml:space="preserve"> </v>
      </c>
      <c r="O707" s="163">
        <f>(1/SHEET1!AR661)*10000-$H707</f>
        <v>-2215.4438731160635</v>
      </c>
      <c r="P707" s="168" t="str">
        <f t="shared" si="104"/>
        <v>N</v>
      </c>
      <c r="Q707" s="163">
        <f>SHEET1!BD661*10000-$H707</f>
        <v>3257.7986213779668</v>
      </c>
      <c r="R707" s="168" t="str">
        <f t="shared" si="105"/>
        <v xml:space="preserve"> </v>
      </c>
      <c r="S707" s="163">
        <f>SHEET1!BP661*1000-$H707</f>
        <v>-908.20137862203319</v>
      </c>
      <c r="T707" s="168" t="str">
        <f t="shared" si="106"/>
        <v xml:space="preserve"> </v>
      </c>
      <c r="U707" s="163">
        <f>SHEET1!BH661*10000-$H707</f>
        <v>3275.7986213779668</v>
      </c>
      <c r="V707" s="168" t="str">
        <f t="shared" si="107"/>
        <v xml:space="preserve"> </v>
      </c>
      <c r="W707" s="34">
        <f t="shared" si="100"/>
        <v>0.22634225400945548</v>
      </c>
      <c r="Z707" s="163">
        <f>(1/SHEET1!H661)*10000-$H707</f>
        <v>6911.9444205124228</v>
      </c>
      <c r="AA707" s="168" t="str">
        <f t="shared" si="108"/>
        <v xml:space="preserve"> </v>
      </c>
      <c r="AB707" s="163">
        <f>(1/SHEET1!AZ661)*10000-$H707</f>
        <v>8691.6548097861814</v>
      </c>
      <c r="AC707" s="168" t="str">
        <f t="shared" si="109"/>
        <v xml:space="preserve"> </v>
      </c>
    </row>
    <row r="708" spans="1:29" ht="15">
      <c r="A708" s="159" t="str">
        <f>SHEET1!A662</f>
        <v>9 October 2008</v>
      </c>
      <c r="B708" s="160">
        <f>SHEET1!B662</f>
        <v>0</v>
      </c>
      <c r="C708" s="161"/>
      <c r="D708" s="162"/>
      <c r="E708" s="161"/>
      <c r="H708" s="163">
        <f>SHEET1!BS662*100</f>
        <v>8009.7727412825861</v>
      </c>
      <c r="I708" s="168" t="str">
        <f t="shared" si="101"/>
        <v xml:space="preserve"> </v>
      </c>
      <c r="K708" s="163">
        <f>(1/SHEET1!AF662)*10000-H708</f>
        <v>-666.55053537863478</v>
      </c>
      <c r="L708" s="168" t="str">
        <f t="shared" si="102"/>
        <v xml:space="preserve"> </v>
      </c>
      <c r="M708" s="163">
        <f>SHEET1!BL662*100-H708</f>
        <v>1984.2272587174139</v>
      </c>
      <c r="N708" s="168" t="str">
        <f t="shared" si="103"/>
        <v xml:space="preserve"> </v>
      </c>
      <c r="O708" s="163">
        <f>(1/SHEET1!AR662)*10000-$H708</f>
        <v>-2206.2790380732549</v>
      </c>
      <c r="P708" s="168" t="str">
        <f t="shared" si="104"/>
        <v xml:space="preserve"> </v>
      </c>
      <c r="Q708" s="163">
        <f>SHEET1!BD662*10000-$H708</f>
        <v>3258.2272587174139</v>
      </c>
      <c r="R708" s="168" t="str">
        <f t="shared" si="105"/>
        <v xml:space="preserve"> </v>
      </c>
      <c r="S708" s="163">
        <f>SHEET1!BP662*1000-$H708</f>
        <v>-901.27274128258614</v>
      </c>
      <c r="T708" s="168" t="str">
        <f t="shared" si="106"/>
        <v xml:space="preserve"> </v>
      </c>
      <c r="U708" s="163">
        <f>SHEET1!BH662*10000-$H708</f>
        <v>3277.2272587174139</v>
      </c>
      <c r="V708" s="168" t="str">
        <f t="shared" si="107"/>
        <v xml:space="preserve"> </v>
      </c>
      <c r="W708" s="34">
        <f t="shared" si="100"/>
        <v>0.23920437056363889</v>
      </c>
      <c r="Z708" s="163">
        <f>(1/SHEET1!H662)*10000-$H708</f>
        <v>6971.5006669571158</v>
      </c>
      <c r="AA708" s="168" t="str">
        <f t="shared" si="108"/>
        <v xml:space="preserve"> </v>
      </c>
      <c r="AB708" s="163">
        <f>(1/SHEET1!AZ662)*10000-$H708</f>
        <v>8763.1222603947044</v>
      </c>
      <c r="AC708" s="168" t="str">
        <f t="shared" si="109"/>
        <v xml:space="preserve"> </v>
      </c>
    </row>
    <row r="709" spans="1:29" ht="15">
      <c r="A709" s="159" t="str">
        <f>SHEET1!A663</f>
        <v>8 October 2008</v>
      </c>
      <c r="B709" s="160">
        <f>SHEET1!B663</f>
        <v>0.98958333333333337</v>
      </c>
      <c r="C709" s="161"/>
      <c r="D709" s="162"/>
      <c r="E709" s="161"/>
      <c r="H709" s="163">
        <f>SHEET1!BS663*100</f>
        <v>8010.6041339109497</v>
      </c>
      <c r="I709" s="168" t="str">
        <f t="shared" si="101"/>
        <v xml:space="preserve"> </v>
      </c>
      <c r="K709" s="163">
        <f>(1/SHEET1!AF663)*10000-H709</f>
        <v>-659.82495131759515</v>
      </c>
      <c r="L709" s="168" t="str">
        <f t="shared" si="102"/>
        <v xml:space="preserve"> </v>
      </c>
      <c r="M709" s="163">
        <f>SHEET1!BL663*100-H709</f>
        <v>1955.3958660890503</v>
      </c>
      <c r="N709" s="168" t="str">
        <f t="shared" si="103"/>
        <v xml:space="preserve"> </v>
      </c>
      <c r="O709" s="163">
        <f>(1/SHEET1!AR663)*10000-$H709</f>
        <v>-2202.3913209934844</v>
      </c>
      <c r="P709" s="168" t="str">
        <f t="shared" si="104"/>
        <v>X</v>
      </c>
      <c r="Q709" s="163">
        <f>SHEET1!BD663*10000-$H709</f>
        <v>3258.3958660890503</v>
      </c>
      <c r="R709" s="168" t="str">
        <f t="shared" si="105"/>
        <v xml:space="preserve"> </v>
      </c>
      <c r="S709" s="163">
        <f>SHEET1!BP663*1000-$H709</f>
        <v>-897.10413391094971</v>
      </c>
      <c r="T709" s="168" t="str">
        <f t="shared" si="106"/>
        <v xml:space="preserve"> </v>
      </c>
      <c r="U709" s="163">
        <f>SHEET1!BH663*10000-$H709</f>
        <v>3260.3958660890503</v>
      </c>
      <c r="V709" s="168" t="str">
        <f t="shared" si="107"/>
        <v>N</v>
      </c>
      <c r="W709" s="34">
        <f t="shared" si="100"/>
        <v>0.2052674829099205</v>
      </c>
      <c r="Z709" s="163">
        <f>(1/SHEET1!H663)*10000-$H709</f>
        <v>6993.1468038234843</v>
      </c>
      <c r="AA709" s="168" t="str">
        <f t="shared" si="108"/>
        <v>X</v>
      </c>
      <c r="AB709" s="163">
        <f>(1/SHEET1!AZ663)*10000-$H709</f>
        <v>8725.7975397292175</v>
      </c>
      <c r="AC709" s="168" t="str">
        <f t="shared" si="109"/>
        <v xml:space="preserve"> </v>
      </c>
    </row>
    <row r="710" spans="1:29" ht="15">
      <c r="A710" s="159" t="str">
        <f>SHEET1!A664</f>
        <v>8 October 2008</v>
      </c>
      <c r="B710" s="160">
        <f>SHEET1!B664</f>
        <v>0.97916666666666663</v>
      </c>
      <c r="C710" s="161"/>
      <c r="D710" s="162"/>
      <c r="E710" s="161"/>
      <c r="H710" s="163">
        <f>SHEET1!BS664*100</f>
        <v>8002.4179627648582</v>
      </c>
      <c r="I710" s="168" t="str">
        <f t="shared" si="101"/>
        <v xml:space="preserve"> </v>
      </c>
      <c r="K710" s="163">
        <f>(1/SHEET1!AF664)*10000-H710</f>
        <v>-662.4297067460684</v>
      </c>
      <c r="L710" s="168" t="str">
        <f t="shared" si="102"/>
        <v xml:space="preserve"> </v>
      </c>
      <c r="M710" s="163">
        <f>SHEET1!BL664*100-H710</f>
        <v>1957.5820372351418</v>
      </c>
      <c r="N710" s="168" t="str">
        <f t="shared" si="103"/>
        <v xml:space="preserve"> </v>
      </c>
      <c r="O710" s="163">
        <f>(1/SHEET1!AR664)*10000-$H710</f>
        <v>-2202.9631115208749</v>
      </c>
      <c r="P710" s="168" t="str">
        <f t="shared" si="104"/>
        <v xml:space="preserve"> </v>
      </c>
      <c r="Q710" s="163">
        <f>SHEET1!BD664*10000-$H710</f>
        <v>3264.5820372351418</v>
      </c>
      <c r="R710" s="168" t="str">
        <f t="shared" si="105"/>
        <v xml:space="preserve"> </v>
      </c>
      <c r="S710" s="163">
        <f>SHEET1!BP664*1000-$H710</f>
        <v>-900.11796276485893</v>
      </c>
      <c r="T710" s="168" t="str">
        <f t="shared" si="106"/>
        <v xml:space="preserve"> </v>
      </c>
      <c r="U710" s="163">
        <f>SHEET1!BH664*10000-$H710</f>
        <v>3283.5820372351418</v>
      </c>
      <c r="V710" s="168" t="str">
        <f t="shared" si="107"/>
        <v xml:space="preserve"> </v>
      </c>
      <c r="W710" s="34">
        <f t="shared" si="100"/>
        <v>0.2521346919512123</v>
      </c>
      <c r="Z710" s="163">
        <f>(1/SHEET1!H664)*10000-$H710</f>
        <v>6934.1018281238639</v>
      </c>
      <c r="AA710" s="168" t="str">
        <f t="shared" si="108"/>
        <v xml:space="preserve"> </v>
      </c>
      <c r="AB710" s="163">
        <f>(1/SHEET1!AZ664)*10000-$H710</f>
        <v>8675.3672273618904</v>
      </c>
      <c r="AC710" s="168" t="str">
        <f t="shared" si="109"/>
        <v xml:space="preserve"> </v>
      </c>
    </row>
    <row r="711" spans="1:29" ht="15">
      <c r="A711" s="159" t="str">
        <f>SHEET1!A665</f>
        <v>8 October 2008</v>
      </c>
      <c r="B711" s="160">
        <f>SHEET1!B665</f>
        <v>0.96875</v>
      </c>
      <c r="C711" s="161"/>
      <c r="D711" s="162"/>
      <c r="E711" s="161"/>
      <c r="H711" s="163">
        <f>SHEET1!BS665*100</f>
        <v>8006.6267795154545</v>
      </c>
      <c r="I711" s="168" t="str">
        <f t="shared" si="101"/>
        <v xml:space="preserve"> </v>
      </c>
      <c r="K711" s="163">
        <f>(1/SHEET1!AF665)*10000-H711</f>
        <v>-662.32595695376222</v>
      </c>
      <c r="L711" s="168" t="str">
        <f t="shared" si="102"/>
        <v xml:space="preserve"> </v>
      </c>
      <c r="M711" s="163">
        <f>SHEET1!BL665*100-H711</f>
        <v>1966.3732204845455</v>
      </c>
      <c r="N711" s="168" t="str">
        <f t="shared" si="103"/>
        <v xml:space="preserve"> </v>
      </c>
      <c r="O711" s="163">
        <f>(1/SHEET1!AR665)*10000-$H711</f>
        <v>-2205.4897566589752</v>
      </c>
      <c r="P711" s="168" t="str">
        <f t="shared" si="104"/>
        <v xml:space="preserve"> </v>
      </c>
      <c r="Q711" s="163">
        <f>SHEET1!BD665*10000-$H711</f>
        <v>3259.3732204845455</v>
      </c>
      <c r="R711" s="168" t="str">
        <f t="shared" si="105"/>
        <v xml:space="preserve"> </v>
      </c>
      <c r="S711" s="163">
        <f>SHEET1!BP665*1000-$H711</f>
        <v>-898.52677951545411</v>
      </c>
      <c r="T711" s="168" t="str">
        <f t="shared" si="106"/>
        <v xml:space="preserve"> </v>
      </c>
      <c r="U711" s="163">
        <f>SHEET1!BH665*10000-$H711</f>
        <v>3268.3732204845455</v>
      </c>
      <c r="V711" s="168" t="str">
        <f t="shared" si="107"/>
        <v xml:space="preserve"> </v>
      </c>
      <c r="W711" s="34">
        <f t="shared" si="100"/>
        <v>0.1508058246834991</v>
      </c>
      <c r="Z711" s="163">
        <f>(1/SHEET1!H665)*10000-$H711</f>
        <v>6952.2363468869389</v>
      </c>
      <c r="AA711" s="168" t="str">
        <f t="shared" si="108"/>
        <v xml:space="preserve"> </v>
      </c>
      <c r="AB711" s="163">
        <f>(1/SHEET1!AZ665)*10000-$H711</f>
        <v>8654.4861828304292</v>
      </c>
      <c r="AC711" s="168" t="str">
        <f t="shared" si="109"/>
        <v xml:space="preserve"> </v>
      </c>
    </row>
    <row r="712" spans="1:29" ht="15">
      <c r="A712" s="159" t="str">
        <f>SHEET1!A666</f>
        <v>8 October 2008</v>
      </c>
      <c r="B712" s="160">
        <f>SHEET1!B666</f>
        <v>0.95833333333333337</v>
      </c>
      <c r="C712" s="161"/>
      <c r="D712" s="162"/>
      <c r="E712" s="161"/>
      <c r="H712" s="163">
        <f>SHEET1!BS666*100</f>
        <v>7999.2275655461526</v>
      </c>
      <c r="I712" s="168" t="str">
        <f t="shared" si="101"/>
        <v xml:space="preserve"> </v>
      </c>
      <c r="K712" s="163">
        <f>(1/SHEET1!AF666)*10000-H712</f>
        <v>-662.47041220792744</v>
      </c>
      <c r="L712" s="168" t="str">
        <f t="shared" si="102"/>
        <v xml:space="preserve"> </v>
      </c>
      <c r="M712" s="163">
        <f>SHEET1!BL666*100-H712</f>
        <v>1956.7724344538474</v>
      </c>
      <c r="N712" s="168" t="str">
        <f t="shared" si="103"/>
        <v xml:space="preserve"> </v>
      </c>
      <c r="O712" s="163">
        <f>(1/SHEET1!AR666)*10000-$H712</f>
        <v>-2205.8204628290441</v>
      </c>
      <c r="P712" s="168" t="str">
        <f t="shared" si="104"/>
        <v xml:space="preserve"> </v>
      </c>
      <c r="Q712" s="163">
        <f>SHEET1!BD666*10000-$H712</f>
        <v>3271.7724344538474</v>
      </c>
      <c r="R712" s="168" t="str">
        <f t="shared" si="105"/>
        <v xml:space="preserve"> </v>
      </c>
      <c r="S712" s="163">
        <f>SHEET1!BP666*1000-$H712</f>
        <v>-897.72756554615262</v>
      </c>
      <c r="T712" s="168" t="str">
        <f t="shared" si="106"/>
        <v xml:space="preserve"> </v>
      </c>
      <c r="U712" s="163">
        <f>SHEET1!BH666*10000-$H712</f>
        <v>3275.7724344538474</v>
      </c>
      <c r="V712" s="168" t="str">
        <f t="shared" si="107"/>
        <v xml:space="preserve"> </v>
      </c>
      <c r="W712" s="34">
        <f t="shared" si="100"/>
        <v>8.8531940200006723E-2</v>
      </c>
      <c r="Z712" s="163">
        <f>(1/SHEET1!H666)*10000-$H712</f>
        <v>6955.1615476585739</v>
      </c>
      <c r="AA712" s="168" t="str">
        <f t="shared" si="108"/>
        <v xml:space="preserve"> </v>
      </c>
      <c r="AB712" s="163">
        <f>(1/SHEET1!AZ666)*10000-$H712</f>
        <v>8667.4391011205153</v>
      </c>
      <c r="AC712" s="168" t="str">
        <f t="shared" si="109"/>
        <v xml:space="preserve"> </v>
      </c>
    </row>
    <row r="713" spans="1:29" ht="15">
      <c r="A713" s="159" t="str">
        <f>SHEET1!A667</f>
        <v>8 October 2008</v>
      </c>
      <c r="B713" s="160">
        <f>SHEET1!B667</f>
        <v>0.94791666666666663</v>
      </c>
      <c r="C713" s="161"/>
      <c r="D713" s="162"/>
      <c r="E713" s="161"/>
      <c r="H713" s="163">
        <f>SHEET1!BS667*100</f>
        <v>7998.4637903708744</v>
      </c>
      <c r="I713" s="168" t="str">
        <f t="shared" si="101"/>
        <v xml:space="preserve"> </v>
      </c>
      <c r="K713" s="163">
        <f>(1/SHEET1!AF667)*10000-H713</f>
        <v>-661.70663703264927</v>
      </c>
      <c r="L713" s="168" t="str">
        <f t="shared" si="102"/>
        <v xml:space="preserve"> </v>
      </c>
      <c r="M713" s="163">
        <f>SHEET1!BL667*100-H713</f>
        <v>1955.5362096291256</v>
      </c>
      <c r="N713" s="168" t="str">
        <f t="shared" si="103"/>
        <v xml:space="preserve"> </v>
      </c>
      <c r="O713" s="163">
        <f>(1/SHEET1!AR667)*10000-$H713</f>
        <v>-2208.4111008914006</v>
      </c>
      <c r="P713" s="168" t="str">
        <f t="shared" si="104"/>
        <v xml:space="preserve"> </v>
      </c>
      <c r="Q713" s="163">
        <f>SHEET1!BD667*10000-$H713</f>
        <v>3267.5362096291256</v>
      </c>
      <c r="R713" s="168" t="str">
        <f t="shared" si="105"/>
        <v xml:space="preserve"> </v>
      </c>
      <c r="S713" s="163">
        <f>SHEET1!BP667*1000-$H713</f>
        <v>-897.76379037087463</v>
      </c>
      <c r="T713" s="168" t="str">
        <f t="shared" si="106"/>
        <v xml:space="preserve"> </v>
      </c>
      <c r="U713" s="163">
        <f>SHEET1!BH667*10000-$H713</f>
        <v>3287.5362096291256</v>
      </c>
      <c r="V713" s="168" t="str">
        <f t="shared" si="107"/>
        <v>X</v>
      </c>
      <c r="W713" s="34">
        <f t="shared" si="100"/>
        <v>8.0590779023606993E-2</v>
      </c>
      <c r="Z713" s="163">
        <f>(1/SHEET1!H667)*10000-$H713</f>
        <v>6982.8096178688274</v>
      </c>
      <c r="AA713" s="168" t="str">
        <f t="shared" si="108"/>
        <v xml:space="preserve"> </v>
      </c>
      <c r="AB713" s="163">
        <f>(1/SHEET1!AZ667)*10000-$H713</f>
        <v>8637.7032367460779</v>
      </c>
      <c r="AC713" s="168" t="str">
        <f t="shared" si="109"/>
        <v xml:space="preserve"> </v>
      </c>
    </row>
    <row r="714" spans="1:29" ht="15">
      <c r="A714" s="159" t="str">
        <f>SHEET1!A668</f>
        <v>8 October 2008</v>
      </c>
      <c r="B714" s="160">
        <f>SHEET1!B668</f>
        <v>0.9375</v>
      </c>
      <c r="C714" s="161"/>
      <c r="D714" s="162"/>
      <c r="E714" s="161"/>
      <c r="H714" s="163">
        <f>SHEET1!BS668*100</f>
        <v>8001.9543904385073</v>
      </c>
      <c r="I714" s="168" t="str">
        <f t="shared" si="101"/>
        <v xml:space="preserve"> </v>
      </c>
      <c r="K714" s="163">
        <f>(1/SHEET1!AF668)*10000-H714</f>
        <v>-658.73218453455593</v>
      </c>
      <c r="L714" s="168" t="str">
        <f t="shared" si="102"/>
        <v xml:space="preserve"> </v>
      </c>
      <c r="M714" s="163">
        <f>SHEET1!BL668*100-H714</f>
        <v>1944.0456095614927</v>
      </c>
      <c r="N714" s="168" t="str">
        <f t="shared" si="103"/>
        <v xml:space="preserve"> </v>
      </c>
      <c r="O714" s="163">
        <f>(1/SHEET1!AR668)*10000-$H714</f>
        <v>-2210.2249800365607</v>
      </c>
      <c r="P714" s="168" t="str">
        <f t="shared" si="104"/>
        <v xml:space="preserve"> </v>
      </c>
      <c r="Q714" s="163">
        <f>SHEET1!BD668*10000-$H714</f>
        <v>3270.0456095614927</v>
      </c>
      <c r="R714" s="168" t="str">
        <f t="shared" si="105"/>
        <v xml:space="preserve"> </v>
      </c>
      <c r="S714" s="163">
        <f>SHEET1!BP668*1000-$H714</f>
        <v>-892.65439043850711</v>
      </c>
      <c r="T714" s="168" t="str">
        <f t="shared" si="106"/>
        <v xml:space="preserve"> </v>
      </c>
      <c r="U714" s="163">
        <f>SHEET1!BH668*10000-$H714</f>
        <v>3277.0456095614909</v>
      </c>
      <c r="V714" s="168" t="str">
        <f t="shared" si="107"/>
        <v xml:space="preserve"> </v>
      </c>
      <c r="W714" s="34">
        <f t="shared" si="100"/>
        <v>2.3191285152973969E-3</v>
      </c>
      <c r="Z714" s="163">
        <f>(1/SHEET1!H668)*10000-$H714</f>
        <v>6990.5493576874296</v>
      </c>
      <c r="AA714" s="168" t="str">
        <f t="shared" si="108"/>
        <v xml:space="preserve"> </v>
      </c>
      <c r="AB714" s="163">
        <f>(1/SHEET1!AZ668)*10000-$H714</f>
        <v>8606.5823974704799</v>
      </c>
      <c r="AC714" s="168" t="str">
        <f t="shared" si="109"/>
        <v xml:space="preserve"> </v>
      </c>
    </row>
    <row r="715" spans="1:29" ht="15">
      <c r="A715" s="159" t="str">
        <f>SHEET1!A669</f>
        <v>8 October 2008</v>
      </c>
      <c r="B715" s="160">
        <f>SHEET1!B669</f>
        <v>0.92708333333333337</v>
      </c>
      <c r="C715" s="161"/>
      <c r="D715" s="162"/>
      <c r="E715" s="161"/>
      <c r="H715" s="163">
        <f>SHEET1!BS669*100</f>
        <v>7996.1338767132756</v>
      </c>
      <c r="I715" s="168" t="str">
        <f t="shared" si="101"/>
        <v xml:space="preserve"> </v>
      </c>
      <c r="K715" s="163">
        <f>(1/SHEET1!AF669)*10000-H715</f>
        <v>-658.30000527212542</v>
      </c>
      <c r="L715" s="168" t="str">
        <f t="shared" si="102"/>
        <v xml:space="preserve"> </v>
      </c>
      <c r="M715" s="163">
        <f>SHEET1!BL669*100-H715</f>
        <v>1938.8661232867244</v>
      </c>
      <c r="N715" s="168" t="str">
        <f t="shared" si="103"/>
        <v xml:space="preserve"> </v>
      </c>
      <c r="O715" s="163">
        <f>(1/SHEET1!AR669)*10000-$H715</f>
        <v>-2205.7459207202237</v>
      </c>
      <c r="P715" s="168" t="str">
        <f t="shared" si="104"/>
        <v xml:space="preserve"> </v>
      </c>
      <c r="Q715" s="163">
        <f>SHEET1!BD669*10000-$H715</f>
        <v>3268.8661232867244</v>
      </c>
      <c r="R715" s="168" t="str">
        <f t="shared" si="105"/>
        <v xml:space="preserve"> </v>
      </c>
      <c r="S715" s="163">
        <f>SHEET1!BP669*1000-$H715</f>
        <v>-890.93387671327582</v>
      </c>
      <c r="T715" s="168" t="str">
        <f t="shared" si="106"/>
        <v xml:space="preserve"> </v>
      </c>
      <c r="U715" s="163">
        <f>SHEET1!BH669*10000-$H715</f>
        <v>3275.8661232867244</v>
      </c>
      <c r="V715" s="168" t="str">
        <f t="shared" si="107"/>
        <v xml:space="preserve"> </v>
      </c>
      <c r="W715" s="34">
        <f t="shared" si="100"/>
        <v>-1.8642305699077308E-2</v>
      </c>
      <c r="Z715" s="163">
        <f>(1/SHEET1!H669)*10000-$H715</f>
        <v>6973.9260035262441</v>
      </c>
      <c r="AA715" s="168" t="str">
        <f t="shared" si="108"/>
        <v xml:space="preserve"> </v>
      </c>
      <c r="AB715" s="163">
        <f>(1/SHEET1!AZ669)*10000-$H715</f>
        <v>8631.7344305697297</v>
      </c>
      <c r="AC715" s="168" t="str">
        <f t="shared" si="109"/>
        <v xml:space="preserve"> </v>
      </c>
    </row>
    <row r="716" spans="1:29" ht="15">
      <c r="A716" s="159" t="str">
        <f>SHEET1!A670</f>
        <v>8 October 2008</v>
      </c>
      <c r="B716" s="160">
        <f>SHEET1!B670</f>
        <v>0.91666666666666663</v>
      </c>
      <c r="C716" s="161"/>
      <c r="D716" s="162"/>
      <c r="E716" s="161"/>
      <c r="H716" s="163">
        <f>SHEET1!BS670*100</f>
        <v>7995.5842994224686</v>
      </c>
      <c r="I716" s="168" t="str">
        <f t="shared" si="101"/>
        <v xml:space="preserve"> </v>
      </c>
      <c r="K716" s="163">
        <f>(1/SHEET1!AF670)*10000-H716</f>
        <v>-660.44163089756512</v>
      </c>
      <c r="L716" s="168" t="str">
        <f t="shared" si="102"/>
        <v xml:space="preserve"> </v>
      </c>
      <c r="M716" s="163">
        <f>SHEET1!BL670*100-H716</f>
        <v>1953.4157005775314</v>
      </c>
      <c r="N716" s="168" t="str">
        <f t="shared" si="103"/>
        <v xml:space="preserve"> </v>
      </c>
      <c r="O716" s="163">
        <f>(1/SHEET1!AR670)*10000-$H716</f>
        <v>-2207.8773889004169</v>
      </c>
      <c r="P716" s="168" t="str">
        <f t="shared" si="104"/>
        <v xml:space="preserve"> </v>
      </c>
      <c r="Q716" s="163">
        <f>SHEET1!BD670*10000-$H716</f>
        <v>3263.4157005775296</v>
      </c>
      <c r="R716" s="168" t="str">
        <f t="shared" si="105"/>
        <v xml:space="preserve"> </v>
      </c>
      <c r="S716" s="163">
        <f>SHEET1!BP670*1000-$H716</f>
        <v>-895.58429942246858</v>
      </c>
      <c r="T716" s="168" t="str">
        <f t="shared" si="106"/>
        <v xml:space="preserve"> </v>
      </c>
      <c r="U716" s="163">
        <f>SHEET1!BH670*10000-$H716</f>
        <v>3281.4157005775314</v>
      </c>
      <c r="V716" s="168" t="str">
        <f t="shared" si="107"/>
        <v xml:space="preserve"> </v>
      </c>
      <c r="W716" s="34">
        <f t="shared" si="100"/>
        <v>-2.0341637156743642E-2</v>
      </c>
      <c r="Z716" s="163">
        <f>(1/SHEET1!H670)*10000-$H716</f>
        <v>6927.5614997119874</v>
      </c>
      <c r="AA716" s="168" t="str">
        <f t="shared" si="108"/>
        <v xml:space="preserve"> </v>
      </c>
      <c r="AB716" s="163">
        <f>(1/SHEET1!AZ670)*10000-$H716</f>
        <v>8552.4878501721032</v>
      </c>
      <c r="AC716" s="168" t="str">
        <f t="shared" si="109"/>
        <v xml:space="preserve"> </v>
      </c>
    </row>
    <row r="717" spans="1:29" ht="15">
      <c r="A717" s="159" t="str">
        <f>SHEET1!A671</f>
        <v>8 October 2008</v>
      </c>
      <c r="B717" s="160">
        <f>SHEET1!B671</f>
        <v>0.90625</v>
      </c>
      <c r="C717" s="161"/>
      <c r="D717" s="162"/>
      <c r="E717" s="161"/>
      <c r="H717" s="163">
        <f>SHEET1!BS671*100</f>
        <v>7991.9637279412027</v>
      </c>
      <c r="I717" s="168" t="str">
        <f t="shared" si="101"/>
        <v xml:space="preserve"> </v>
      </c>
      <c r="K717" s="163">
        <f>(1/SHEET1!AF671)*10000-H717</f>
        <v>-655.20657460297753</v>
      </c>
      <c r="L717" s="168" t="str">
        <f t="shared" si="102"/>
        <v xml:space="preserve"> </v>
      </c>
      <c r="M717" s="163">
        <f>SHEET1!BL671*100-H717</f>
        <v>1919.0362720587973</v>
      </c>
      <c r="N717" s="168" t="str">
        <f t="shared" si="103"/>
        <v xml:space="preserve"> </v>
      </c>
      <c r="O717" s="163">
        <f>(1/SHEET1!AR671)*10000-$H717</f>
        <v>-2202.9166050976228</v>
      </c>
      <c r="P717" s="168" t="str">
        <f t="shared" si="104"/>
        <v xml:space="preserve"> </v>
      </c>
      <c r="Q717" s="163">
        <f>SHEET1!BD671*10000-$H717</f>
        <v>3272.0362720587973</v>
      </c>
      <c r="R717" s="168" t="str">
        <f t="shared" si="105"/>
        <v xml:space="preserve"> </v>
      </c>
      <c r="S717" s="163">
        <f>SHEET1!BP671*1000-$H717</f>
        <v>-888.46372794120271</v>
      </c>
      <c r="T717" s="168" t="str">
        <f t="shared" si="106"/>
        <v xml:space="preserve"> </v>
      </c>
      <c r="U717" s="163">
        <f>SHEET1!BH671*10000-$H717</f>
        <v>3281.0362720587973</v>
      </c>
      <c r="V717" s="168" t="str">
        <f t="shared" si="107"/>
        <v xml:space="preserve"> </v>
      </c>
      <c r="W717" s="34">
        <f t="shared" si="100"/>
        <v>-3.8697785912181211E-2</v>
      </c>
      <c r="Z717" s="163">
        <f>(1/SHEET1!H671)*10000-$H717</f>
        <v>6888.9886530111771</v>
      </c>
      <c r="AA717" s="168" t="str">
        <f t="shared" si="108"/>
        <v>N</v>
      </c>
      <c r="AB717" s="163">
        <f>(1/SHEET1!AZ671)*10000-$H717</f>
        <v>8545.1621195864973</v>
      </c>
      <c r="AC717" s="168" t="str">
        <f t="shared" si="109"/>
        <v xml:space="preserve"> </v>
      </c>
    </row>
    <row r="718" spans="1:29" ht="15">
      <c r="A718" s="159" t="str">
        <f>SHEET1!A672</f>
        <v>8 October 2008</v>
      </c>
      <c r="B718" s="160">
        <f>SHEET1!B672</f>
        <v>0.89583333333333337</v>
      </c>
      <c r="C718" s="161"/>
      <c r="D718" s="162"/>
      <c r="E718" s="161"/>
      <c r="H718" s="163">
        <f>SHEET1!BS672*100</f>
        <v>7992.696779925237</v>
      </c>
      <c r="I718" s="168" t="str">
        <f t="shared" si="101"/>
        <v xml:space="preserve"> </v>
      </c>
      <c r="K718" s="163">
        <f>(1/SHEET1!AF672)*10000-H718</f>
        <v>-654.32443091224741</v>
      </c>
      <c r="L718" s="168" t="str">
        <f t="shared" si="102"/>
        <v>X</v>
      </c>
      <c r="M718" s="163">
        <f>SHEET1!BL672*100-H718</f>
        <v>1910.303220074763</v>
      </c>
      <c r="N718" s="168" t="str">
        <f t="shared" si="103"/>
        <v>N</v>
      </c>
      <c r="O718" s="163">
        <f>(1/SHEET1!AR672)*10000-$H718</f>
        <v>-2199.6252934230934</v>
      </c>
      <c r="P718" s="168" t="str">
        <f t="shared" si="104"/>
        <v xml:space="preserve"> </v>
      </c>
      <c r="Q718" s="163">
        <f>SHEET1!BD672*10000-$H718</f>
        <v>3276.303220074763</v>
      </c>
      <c r="R718" s="168" t="str">
        <f t="shared" si="105"/>
        <v xml:space="preserve"> </v>
      </c>
      <c r="S718" s="163">
        <f>SHEET1!BP672*1000-$H718</f>
        <v>-886.79677992523648</v>
      </c>
      <c r="T718" s="168" t="str">
        <f t="shared" si="106"/>
        <v>X</v>
      </c>
      <c r="U718" s="163">
        <f>SHEET1!BH672*10000-$H718</f>
        <v>3276.303220074763</v>
      </c>
      <c r="V718" s="168" t="str">
        <f t="shared" si="107"/>
        <v xml:space="preserve"> </v>
      </c>
      <c r="W718" s="34">
        <f t="shared" si="100"/>
        <v>-2.6836163819690406E-2</v>
      </c>
      <c r="Z718" s="163">
        <f>(1/SHEET1!H672)*10000-$H718</f>
        <v>6930.4490192092189</v>
      </c>
      <c r="AA718" s="168" t="str">
        <f t="shared" si="108"/>
        <v xml:space="preserve"> </v>
      </c>
      <c r="AB718" s="163">
        <f>(1/SHEET1!AZ672)*10000-$H718</f>
        <v>8536.2288399094723</v>
      </c>
      <c r="AC718" s="168" t="str">
        <f t="shared" si="109"/>
        <v xml:space="preserve"> </v>
      </c>
    </row>
    <row r="719" spans="1:29" ht="15">
      <c r="A719" s="159" t="str">
        <f>SHEET1!A673</f>
        <v>8 October 2008</v>
      </c>
      <c r="B719" s="160">
        <f>SHEET1!B673</f>
        <v>0.88541666666666663</v>
      </c>
      <c r="C719" s="161"/>
      <c r="D719" s="162"/>
      <c r="E719" s="161"/>
      <c r="H719" s="163">
        <f>SHEET1!BS673*100</f>
        <v>7994.1325903708748</v>
      </c>
      <c r="I719" s="168" t="str">
        <f t="shared" si="101"/>
        <v xml:space="preserve"> </v>
      </c>
      <c r="K719" s="163">
        <f>(1/SHEET1!AF673)*10000-H719</f>
        <v>-657.37543703264964</v>
      </c>
      <c r="L719" s="168" t="str">
        <f t="shared" si="102"/>
        <v xml:space="preserve"> </v>
      </c>
      <c r="M719" s="163">
        <f>SHEET1!BL673*100-H719</f>
        <v>1923.8674096291252</v>
      </c>
      <c r="N719" s="168" t="str">
        <f t="shared" si="103"/>
        <v xml:space="preserve"> </v>
      </c>
      <c r="O719" s="163">
        <f>(1/SHEET1!AR673)*10000-$H719</f>
        <v>-2204.0799008914009</v>
      </c>
      <c r="P719" s="168" t="str">
        <f t="shared" si="104"/>
        <v xml:space="preserve"> </v>
      </c>
      <c r="Q719" s="163">
        <f>SHEET1!BD673*10000-$H719</f>
        <v>3288.8674096291252</v>
      </c>
      <c r="R719" s="168" t="str">
        <f t="shared" si="105"/>
        <v>X</v>
      </c>
      <c r="S719" s="163">
        <f>SHEET1!BP673*1000-$H719</f>
        <v>-894.53259037087537</v>
      </c>
      <c r="T719" s="168" t="str">
        <f t="shared" si="106"/>
        <v xml:space="preserve"> </v>
      </c>
      <c r="U719" s="163">
        <f>SHEET1!BH673*10000-$H719</f>
        <v>3265.8674096291234</v>
      </c>
      <c r="V719" s="168" t="str">
        <f t="shared" si="107"/>
        <v xml:space="preserve"> </v>
      </c>
      <c r="W719" s="34">
        <f t="shared" si="100"/>
        <v>1.0244909410851861E-2</v>
      </c>
      <c r="Z719" s="163">
        <f>(1/SHEET1!H673)*10000-$H719</f>
        <v>7084.2751297738778</v>
      </c>
      <c r="AA719" s="168" t="str">
        <f t="shared" si="108"/>
        <v xml:space="preserve"> </v>
      </c>
      <c r="AB719" s="163">
        <f>(1/SHEET1!AZ673)*10000-$H719</f>
        <v>8686.4345489118605</v>
      </c>
      <c r="AC719" s="168" t="str">
        <f t="shared" si="109"/>
        <v xml:space="preserve"> </v>
      </c>
    </row>
    <row r="720" spans="1:29" ht="15">
      <c r="A720" s="159" t="str">
        <f>SHEET1!A674</f>
        <v>8 October 2008</v>
      </c>
      <c r="B720" s="160">
        <f>SHEET1!B674</f>
        <v>0.875</v>
      </c>
      <c r="C720" s="161"/>
      <c r="D720" s="162"/>
      <c r="E720" s="161"/>
      <c r="H720" s="163">
        <f>SHEET1!BS674*100</f>
        <v>7988.462666929232</v>
      </c>
      <c r="I720" s="168" t="str">
        <f t="shared" si="101"/>
        <v xml:space="preserve"> </v>
      </c>
      <c r="K720" s="163">
        <f>(1/SHEET1!AF674)*10000-H720</f>
        <v>-660.30789630047639</v>
      </c>
      <c r="L720" s="168" t="str">
        <f t="shared" si="102"/>
        <v xml:space="preserve"> </v>
      </c>
      <c r="M720" s="163">
        <f>SHEET1!BL674*100-H720</f>
        <v>1936.537333070768</v>
      </c>
      <c r="N720" s="168" t="str">
        <f t="shared" si="103"/>
        <v xml:space="preserve"> </v>
      </c>
      <c r="O720" s="163">
        <f>(1/SHEET1!AR674)*10000-$H720</f>
        <v>-2206.1104060294983</v>
      </c>
      <c r="P720" s="168" t="str">
        <f t="shared" si="104"/>
        <v xml:space="preserve"> </v>
      </c>
      <c r="Q720" s="163">
        <f>SHEET1!BD674*10000-$H720</f>
        <v>3288.537333070768</v>
      </c>
      <c r="R720" s="168" t="str">
        <f t="shared" si="105"/>
        <v xml:space="preserve"> </v>
      </c>
      <c r="S720" s="163">
        <f>SHEET1!BP674*1000-$H720</f>
        <v>-897.16266692923182</v>
      </c>
      <c r="T720" s="168" t="str">
        <f t="shared" si="106"/>
        <v xml:space="preserve"> </v>
      </c>
      <c r="U720" s="163">
        <f>SHEET1!BH674*10000-$H720</f>
        <v>3275.537333070768</v>
      </c>
      <c r="V720" s="168" t="str">
        <f t="shared" si="107"/>
        <v xml:space="preserve"> </v>
      </c>
      <c r="W720" s="34">
        <f t="shared" si="100"/>
        <v>0.15421367595541491</v>
      </c>
      <c r="Z720" s="163">
        <f>(1/SHEET1!H674)*10000-$H720</f>
        <v>7092.2189798812014</v>
      </c>
      <c r="AA720" s="168" t="str">
        <f t="shared" si="108"/>
        <v>X</v>
      </c>
      <c r="AB720" s="163">
        <f>(1/SHEET1!AZ674)*10000-$H720</f>
        <v>8686.54150182181</v>
      </c>
      <c r="AC720" s="168" t="str">
        <f t="shared" si="109"/>
        <v>X</v>
      </c>
    </row>
    <row r="721" spans="1:29" ht="15">
      <c r="A721" s="159" t="str">
        <f>SHEET1!A675</f>
        <v>8 October 2008</v>
      </c>
      <c r="B721" s="160">
        <f>SHEET1!B675</f>
        <v>0.86458333333333337</v>
      </c>
      <c r="C721" s="161"/>
      <c r="D721" s="162"/>
      <c r="E721" s="161"/>
      <c r="H721" s="163">
        <f>SHEET1!BS675*100</f>
        <v>7979.4021115734513</v>
      </c>
      <c r="I721" s="168" t="str">
        <f t="shared" si="101"/>
        <v>N</v>
      </c>
      <c r="K721" s="163">
        <f>(1/SHEET1!AF675)*10000-H721</f>
        <v>-656.61359370584705</v>
      </c>
      <c r="L721" s="168" t="str">
        <f t="shared" si="102"/>
        <v xml:space="preserve"> </v>
      </c>
      <c r="M721" s="163">
        <f>SHEET1!BL675*100-H721</f>
        <v>1932.5978884265487</v>
      </c>
      <c r="N721" s="168" t="str">
        <f t="shared" si="103"/>
        <v xml:space="preserve"> </v>
      </c>
      <c r="O721" s="163">
        <f>(1/SHEET1!AR675)*10000-$H721</f>
        <v>-2200.7254285338668</v>
      </c>
      <c r="P721" s="168" t="str">
        <f t="shared" si="104"/>
        <v xml:space="preserve"> </v>
      </c>
      <c r="Q721" s="163">
        <f>SHEET1!BD675*10000-$H721</f>
        <v>3260.5978884265505</v>
      </c>
      <c r="R721" s="168" t="str">
        <f t="shared" si="105"/>
        <v xml:space="preserve"> </v>
      </c>
      <c r="S721" s="163">
        <f>SHEET1!BP675*1000-$H721</f>
        <v>-896.70211157345148</v>
      </c>
      <c r="T721" s="168" t="str">
        <f t="shared" si="106"/>
        <v xml:space="preserve"> </v>
      </c>
      <c r="U721" s="163">
        <f>SHEET1!BH675*10000-$H721</f>
        <v>3283.5978884265487</v>
      </c>
      <c r="V721" s="168" t="str">
        <f t="shared" si="107"/>
        <v xml:space="preserve"> </v>
      </c>
      <c r="W721" s="34">
        <f t="shared" si="100"/>
        <v>0.28225065373229763</v>
      </c>
      <c r="Z721" s="163">
        <f>(1/SHEET1!H675)*10000-$H721</f>
        <v>7083.1073024949319</v>
      </c>
      <c r="AA721" s="168" t="str">
        <f t="shared" si="108"/>
        <v xml:space="preserve"> </v>
      </c>
      <c r="AB721" s="163">
        <f>(1/SHEET1!AZ675)*10000-$H721</f>
        <v>8678.9353863442593</v>
      </c>
      <c r="AC721" s="168" t="str">
        <f t="shared" si="109"/>
        <v xml:space="preserve"> </v>
      </c>
    </row>
    <row r="722" spans="1:29" ht="15">
      <c r="A722" s="159" t="str">
        <f>SHEET1!A676</f>
        <v>8 October 2008</v>
      </c>
      <c r="B722" s="160">
        <f>SHEET1!B676</f>
        <v>0.85416666666666663</v>
      </c>
      <c r="C722" s="161"/>
      <c r="D722" s="162"/>
      <c r="E722" s="161"/>
      <c r="H722" s="163">
        <f>SHEET1!BS676*100</f>
        <v>7980.9131559572988</v>
      </c>
      <c r="I722" s="168" t="str">
        <f t="shared" si="101"/>
        <v xml:space="preserve"> </v>
      </c>
      <c r="K722" s="163">
        <f>(1/SHEET1!AF676)*10000-H722</f>
        <v>-661.34061899345761</v>
      </c>
      <c r="L722" s="168" t="str">
        <f t="shared" si="102"/>
        <v xml:space="preserve"> </v>
      </c>
      <c r="M722" s="163">
        <f>SHEET1!BL676*100-H722</f>
        <v>1965.0868440427012</v>
      </c>
      <c r="N722" s="168" t="str">
        <f t="shared" si="103"/>
        <v xml:space="preserve"> </v>
      </c>
      <c r="O722" s="163">
        <f>(1/SHEET1!AR676)*10000-$H722</f>
        <v>-2199.5637890150547</v>
      </c>
      <c r="P722" s="168" t="str">
        <f t="shared" si="104"/>
        <v xml:space="preserve"> </v>
      </c>
      <c r="Q722" s="163">
        <f>SHEET1!BD676*10000-$H722</f>
        <v>3241.0868440427012</v>
      </c>
      <c r="R722" s="168" t="str">
        <f t="shared" si="105"/>
        <v xml:space="preserve"> </v>
      </c>
      <c r="S722" s="163">
        <f>SHEET1!BP676*1000-$H722</f>
        <v>-904.5131559572992</v>
      </c>
      <c r="T722" s="168" t="str">
        <f t="shared" si="106"/>
        <v xml:space="preserve"> </v>
      </c>
      <c r="U722" s="163">
        <f>SHEET1!BH676*10000-$H722</f>
        <v>3291.0868440427012</v>
      </c>
      <c r="V722" s="168" t="str">
        <f t="shared" si="107"/>
        <v xml:space="preserve"> </v>
      </c>
      <c r="W722" s="34">
        <f t="shared" si="100"/>
        <v>0.3509916007140727</v>
      </c>
      <c r="Z722" s="163">
        <f>(1/SHEET1!H676)*10000-$H722</f>
        <v>7067.99579814353</v>
      </c>
      <c r="AA722" s="168" t="str">
        <f t="shared" si="108"/>
        <v xml:space="preserve"> </v>
      </c>
      <c r="AB722" s="163">
        <f>(1/SHEET1!AZ676)*10000-$H722</f>
        <v>8663.5608786632074</v>
      </c>
      <c r="AC722" s="168" t="str">
        <f t="shared" si="109"/>
        <v xml:space="preserve"> </v>
      </c>
    </row>
    <row r="723" spans="1:29" ht="15">
      <c r="A723" s="159" t="str">
        <f>SHEET1!A677</f>
        <v>8 October 2008</v>
      </c>
      <c r="B723" s="160">
        <f>SHEET1!B677</f>
        <v>0.84375</v>
      </c>
      <c r="C723" s="161"/>
      <c r="D723" s="162"/>
      <c r="E723" s="161"/>
      <c r="H723" s="163">
        <f>SHEET1!BS677*100</f>
        <v>7984.8561124330818</v>
      </c>
      <c r="I723" s="168" t="str">
        <f t="shared" si="101"/>
        <v xml:space="preserve"> </v>
      </c>
      <c r="K723" s="163">
        <f>(1/SHEET1!AF677)*10000-H723</f>
        <v>-663.67593818899331</v>
      </c>
      <c r="L723" s="168" t="str">
        <f t="shared" si="102"/>
        <v xml:space="preserve"> </v>
      </c>
      <c r="M723" s="163">
        <f>SHEET1!BL677*100-H723</f>
        <v>1977.1438875669182</v>
      </c>
      <c r="N723" s="168" t="str">
        <f t="shared" si="103"/>
        <v xml:space="preserve"> </v>
      </c>
      <c r="O723" s="163">
        <f>(1/SHEET1!AR677)*10000-$H723</f>
        <v>-2200.4970194205871</v>
      </c>
      <c r="P723" s="168" t="str">
        <f t="shared" si="104"/>
        <v xml:space="preserve"> </v>
      </c>
      <c r="Q723" s="163">
        <f>SHEET1!BD677*10000-$H723</f>
        <v>3238.1438875669182</v>
      </c>
      <c r="R723" s="168" t="str">
        <f t="shared" si="105"/>
        <v xml:space="preserve"> </v>
      </c>
      <c r="S723" s="163">
        <f>SHEET1!BP677*1000-$H723</f>
        <v>-902.55611243308158</v>
      </c>
      <c r="T723" s="168" t="str">
        <f t="shared" si="106"/>
        <v xml:space="preserve"> </v>
      </c>
      <c r="U723" s="163">
        <f>SHEET1!BH677*10000-$H723</f>
        <v>3291.1438875669182</v>
      </c>
      <c r="V723" s="168" t="str">
        <f t="shared" si="107"/>
        <v>X</v>
      </c>
      <c r="W723" s="34">
        <f t="shared" si="100"/>
        <v>0.27717069827797441</v>
      </c>
      <c r="Z723" s="163">
        <f>(1/SHEET1!H677)*10000-$H723</f>
        <v>7045.9570545592514</v>
      </c>
      <c r="AA723" s="168" t="str">
        <f t="shared" si="108"/>
        <v xml:space="preserve"> </v>
      </c>
      <c r="AB723" s="163">
        <f>(1/SHEET1!AZ677)*10000-$H723</f>
        <v>8645.7775147081156</v>
      </c>
      <c r="AC723" s="168" t="str">
        <f t="shared" si="109"/>
        <v xml:space="preserve"> </v>
      </c>
    </row>
    <row r="724" spans="1:29" ht="15">
      <c r="A724" s="159" t="str">
        <f>SHEET1!A678</f>
        <v>8 October 2008</v>
      </c>
      <c r="B724" s="160">
        <f>SHEET1!B678</f>
        <v>0.83333333333333337</v>
      </c>
      <c r="C724" s="161"/>
      <c r="D724" s="162"/>
      <c r="E724" s="161"/>
      <c r="H724" s="163">
        <f>SHEET1!BS678*100</f>
        <v>7987.5725307203556</v>
      </c>
      <c r="I724" s="168" t="str">
        <f t="shared" si="101"/>
        <v xml:space="preserve"> </v>
      </c>
      <c r="K724" s="163">
        <f>(1/SHEET1!AF678)*10000-H724</f>
        <v>-666.3923564762672</v>
      </c>
      <c r="L724" s="168" t="str">
        <f t="shared" si="102"/>
        <v xml:space="preserve"> </v>
      </c>
      <c r="M724" s="163">
        <f>SHEET1!BL678*100-H724</f>
        <v>1994.4274692796444</v>
      </c>
      <c r="N724" s="168" t="str">
        <f t="shared" si="103"/>
        <v xml:space="preserve"> </v>
      </c>
      <c r="O724" s="163">
        <f>(1/SHEET1!AR678)*10000-$H724</f>
        <v>-2202.8788302517951</v>
      </c>
      <c r="P724" s="168" t="str">
        <f t="shared" si="104"/>
        <v xml:space="preserve"> </v>
      </c>
      <c r="Q724" s="163">
        <f>SHEET1!BD678*10000-$H724</f>
        <v>3239.4274692796444</v>
      </c>
      <c r="R724" s="168" t="str">
        <f t="shared" si="105"/>
        <v xml:space="preserve"> </v>
      </c>
      <c r="S724" s="163">
        <f>SHEET1!BP678*1000-$H724</f>
        <v>-902.97253072035528</v>
      </c>
      <c r="T724" s="168" t="str">
        <f t="shared" si="106"/>
        <v xml:space="preserve"> </v>
      </c>
      <c r="U724" s="163">
        <f>SHEET1!BH678*10000-$H724</f>
        <v>3274.4274692796444</v>
      </c>
      <c r="V724" s="168" t="str">
        <f t="shared" si="107"/>
        <v xml:space="preserve"> </v>
      </c>
      <c r="W724" s="34">
        <f t="shared" si="100"/>
        <v>0.25795620907786515</v>
      </c>
      <c r="Z724" s="163">
        <f>(1/SHEET1!H678)*10000-$H724</f>
        <v>6989.2134510079668</v>
      </c>
      <c r="AA724" s="168" t="str">
        <f t="shared" si="108"/>
        <v xml:space="preserve"> </v>
      </c>
      <c r="AB724" s="163">
        <f>(1/SHEET1!AZ678)*10000-$H724</f>
        <v>8585.1818610595565</v>
      </c>
      <c r="AC724" s="168" t="str">
        <f t="shared" si="109"/>
        <v xml:space="preserve"> </v>
      </c>
    </row>
    <row r="725" spans="1:29" ht="15">
      <c r="A725" s="159" t="str">
        <f>SHEET1!A679</f>
        <v>8 October 2008</v>
      </c>
      <c r="B725" s="160">
        <f>SHEET1!B679</f>
        <v>0.82291666666666663</v>
      </c>
      <c r="C725" s="161"/>
      <c r="D725" s="162"/>
      <c r="E725" s="161"/>
      <c r="H725" s="163">
        <f>SHEET1!BS679*100</f>
        <v>7983.15462992222</v>
      </c>
      <c r="I725" s="168" t="str">
        <f t="shared" si="101"/>
        <v xml:space="preserve"> </v>
      </c>
      <c r="K725" s="163">
        <f>(1/SHEET1!AF679)*10000-H725</f>
        <v>-668.40077138955894</v>
      </c>
      <c r="L725" s="168" t="str">
        <f t="shared" si="102"/>
        <v xml:space="preserve"> </v>
      </c>
      <c r="M725" s="163">
        <f>SHEET1!BL679*100-H725</f>
        <v>2001.84537007778</v>
      </c>
      <c r="N725" s="168" t="str">
        <f t="shared" si="103"/>
        <v xml:space="preserve"> </v>
      </c>
      <c r="O725" s="163">
        <f>(1/SHEET1!AR679)*10000-$H725</f>
        <v>-2196.1175928851826</v>
      </c>
      <c r="P725" s="168" t="str">
        <f t="shared" si="104"/>
        <v xml:space="preserve"> </v>
      </c>
      <c r="Q725" s="163">
        <f>SHEET1!BD679*10000-$H725</f>
        <v>3236.8453700777818</v>
      </c>
      <c r="R725" s="168" t="str">
        <f t="shared" si="105"/>
        <v xml:space="preserve"> </v>
      </c>
      <c r="S725" s="163">
        <f>SHEET1!BP679*1000-$H725</f>
        <v>-905.65462992222001</v>
      </c>
      <c r="T725" s="168" t="str">
        <f t="shared" si="106"/>
        <v xml:space="preserve"> </v>
      </c>
      <c r="U725" s="163">
        <f>SHEET1!BH679*10000-$H725</f>
        <v>3265.84537007778</v>
      </c>
      <c r="V725" s="168" t="str">
        <f t="shared" si="107"/>
        <v xml:space="preserve"> </v>
      </c>
      <c r="W725" s="34">
        <f t="shared" si="100"/>
        <v>0.25646395767408398</v>
      </c>
      <c r="Z725" s="163">
        <f>(1/SHEET1!H679)*10000-$H725</f>
        <v>6915.5342854532273</v>
      </c>
      <c r="AA725" s="168" t="str">
        <f t="shared" si="108"/>
        <v xml:space="preserve"> </v>
      </c>
      <c r="AB725" s="163">
        <f>(1/SHEET1!AZ679)*10000-$H725</f>
        <v>8491.3099499789314</v>
      </c>
      <c r="AC725" s="168" t="str">
        <f t="shared" si="109"/>
        <v xml:space="preserve"> </v>
      </c>
    </row>
    <row r="726" spans="1:29" ht="15">
      <c r="A726" s="159" t="str">
        <f>SHEET1!A680</f>
        <v>8 October 2008</v>
      </c>
      <c r="B726" s="160">
        <f>SHEET1!B680</f>
        <v>0.8125</v>
      </c>
      <c r="C726" s="161"/>
      <c r="D726" s="162"/>
      <c r="E726" s="161"/>
      <c r="H726" s="163">
        <f>SHEET1!BS680*100</f>
        <v>7980.7702425880361</v>
      </c>
      <c r="I726" s="168" t="str">
        <f t="shared" si="101"/>
        <v xml:space="preserve"> </v>
      </c>
      <c r="K726" s="163">
        <f>(1/SHEET1!AF680)*10000-H726</f>
        <v>-671.89727080028661</v>
      </c>
      <c r="L726" s="168" t="str">
        <f t="shared" si="102"/>
        <v xml:space="preserve"> </v>
      </c>
      <c r="M726" s="163">
        <f>SHEET1!BL680*100-H726</f>
        <v>2020.2297574119639</v>
      </c>
      <c r="N726" s="168" t="str">
        <f t="shared" si="103"/>
        <v xml:space="preserve"> </v>
      </c>
      <c r="O726" s="163">
        <f>(1/SHEET1!AR680)*10000-$H726</f>
        <v>-2203.4289750393627</v>
      </c>
      <c r="P726" s="168" t="str">
        <f t="shared" si="104"/>
        <v xml:space="preserve"> </v>
      </c>
      <c r="Q726" s="163">
        <f>SHEET1!BD680*10000-$H726</f>
        <v>3242.2297574119639</v>
      </c>
      <c r="R726" s="168" t="str">
        <f t="shared" si="105"/>
        <v xml:space="preserve"> </v>
      </c>
      <c r="S726" s="163">
        <f>SHEET1!BP680*1000-$H726</f>
        <v>-921.37024258803558</v>
      </c>
      <c r="T726" s="168" t="str">
        <f t="shared" si="106"/>
        <v xml:space="preserve"> </v>
      </c>
      <c r="U726" s="163">
        <f>SHEET1!BH680*10000-$H726</f>
        <v>3281.2297574119639</v>
      </c>
      <c r="V726" s="168" t="str">
        <f t="shared" si="107"/>
        <v xml:space="preserve"> </v>
      </c>
      <c r="W726" s="34">
        <f t="shared" si="100"/>
        <v>0.26603884566216701</v>
      </c>
      <c r="Z726" s="163">
        <f>(1/SHEET1!H680)*10000-$H726</f>
        <v>6842.8289272904112</v>
      </c>
      <c r="AA726" s="168" t="str">
        <f t="shared" si="108"/>
        <v xml:space="preserve"> </v>
      </c>
      <c r="AB726" s="163">
        <f>(1/SHEET1!AZ680)*10000-$H726</f>
        <v>8434.2002104651492</v>
      </c>
      <c r="AC726" s="168" t="str">
        <f t="shared" si="109"/>
        <v xml:space="preserve"> </v>
      </c>
    </row>
    <row r="727" spans="1:29" ht="15">
      <c r="A727" s="159" t="str">
        <f>SHEET1!A681</f>
        <v>8 October 2008</v>
      </c>
      <c r="B727" s="160">
        <f>SHEET1!B681</f>
        <v>0.80208333333333337</v>
      </c>
      <c r="C727" s="161"/>
      <c r="D727" s="162"/>
      <c r="E727" s="161"/>
      <c r="H727" s="163">
        <f>SHEET1!BS681*100</f>
        <v>7988.8735576357749</v>
      </c>
      <c r="I727" s="168" t="str">
        <f t="shared" si="101"/>
        <v xml:space="preserve"> </v>
      </c>
      <c r="K727" s="163">
        <f>(1/SHEET1!AF681)*10000-H727</f>
        <v>-674.65471620803964</v>
      </c>
      <c r="L727" s="168" t="str">
        <f t="shared" si="102"/>
        <v xml:space="preserve"> </v>
      </c>
      <c r="M727" s="163">
        <f>SHEET1!BL681*100-H727</f>
        <v>2043.1264423642251</v>
      </c>
      <c r="N727" s="168" t="str">
        <f t="shared" si="103"/>
        <v xml:space="preserve"> </v>
      </c>
      <c r="O727" s="163">
        <f>(1/SHEET1!AR681)*10000-$H727</f>
        <v>-2205.8525074391519</v>
      </c>
      <c r="P727" s="168" t="str">
        <f t="shared" si="104"/>
        <v xml:space="preserve"> </v>
      </c>
      <c r="Q727" s="163">
        <f>SHEET1!BD681*10000-$H727</f>
        <v>3236.1264423642251</v>
      </c>
      <c r="R727" s="168" t="str">
        <f t="shared" si="105"/>
        <v xml:space="preserve"> </v>
      </c>
      <c r="S727" s="163">
        <f>SHEET1!BP681*1000-$H727</f>
        <v>-920.37355763577489</v>
      </c>
      <c r="T727" s="168" t="str">
        <f t="shared" si="106"/>
        <v xml:space="preserve"> </v>
      </c>
      <c r="U727" s="163">
        <f>SHEET1!BH681*10000-$H727</f>
        <v>3261.1264423642251</v>
      </c>
      <c r="V727" s="168" t="str">
        <f t="shared" si="107"/>
        <v xml:space="preserve"> </v>
      </c>
      <c r="W727" s="34">
        <f t="shared" si="100"/>
        <v>0.33048695782770415</v>
      </c>
      <c r="Z727" s="163">
        <f>(1/SHEET1!H681)*10000-$H727</f>
        <v>6825.941257179039</v>
      </c>
      <c r="AA727" s="168" t="str">
        <f t="shared" si="108"/>
        <v xml:space="preserve"> </v>
      </c>
      <c r="AB727" s="163">
        <f>(1/SHEET1!AZ681)*10000-$H727</f>
        <v>8423.4028250985102</v>
      </c>
      <c r="AC727" s="168" t="str">
        <f t="shared" si="109"/>
        <v xml:space="preserve"> </v>
      </c>
    </row>
    <row r="728" spans="1:29" ht="15">
      <c r="A728" s="159" t="str">
        <f>SHEET1!A682</f>
        <v>8 October 2008</v>
      </c>
      <c r="B728" s="160">
        <f>SHEET1!B682</f>
        <v>0.79166666666666663</v>
      </c>
      <c r="C728" s="161"/>
      <c r="D728" s="162"/>
      <c r="E728" s="161"/>
      <c r="H728" s="163">
        <f>SHEET1!BS682*100</f>
        <v>7988.3777569115382</v>
      </c>
      <c r="I728" s="168" t="str">
        <f t="shared" si="101"/>
        <v xml:space="preserve"> </v>
      </c>
      <c r="K728" s="163">
        <f>(1/SHEET1!AF682)*10000-H728</f>
        <v>-676.29820148597446</v>
      </c>
      <c r="L728" s="168" t="str">
        <f t="shared" si="102"/>
        <v xml:space="preserve"> </v>
      </c>
      <c r="M728" s="163">
        <f>SHEET1!BL682*100-H728</f>
        <v>2035.6222430884618</v>
      </c>
      <c r="N728" s="168" t="str">
        <f t="shared" si="103"/>
        <v xml:space="preserve"> </v>
      </c>
      <c r="O728" s="163">
        <f>(1/SHEET1!AR682)*10000-$H728</f>
        <v>-2206.3598326559732</v>
      </c>
      <c r="P728" s="168" t="str">
        <f t="shared" si="104"/>
        <v>N</v>
      </c>
      <c r="Q728" s="163">
        <f>SHEET1!BD682*10000-$H728</f>
        <v>3252.6222430884636</v>
      </c>
      <c r="R728" s="168" t="str">
        <f t="shared" si="105"/>
        <v xml:space="preserve"> </v>
      </c>
      <c r="S728" s="163">
        <f>SHEET1!BP682*1000-$H728</f>
        <v>-915.97775691153856</v>
      </c>
      <c r="T728" s="168" t="str">
        <f t="shared" si="106"/>
        <v xml:space="preserve"> </v>
      </c>
      <c r="U728" s="163">
        <f>SHEET1!BH682*10000-$H728</f>
        <v>3270.62224308846</v>
      </c>
      <c r="V728" s="168" t="str">
        <f t="shared" si="107"/>
        <v xml:space="preserve"> </v>
      </c>
      <c r="W728" s="34">
        <f t="shared" si="100"/>
        <v>0.41668871392170981</v>
      </c>
      <c r="Z728" s="163">
        <f>(1/SHEET1!H682)*10000-$H728</f>
        <v>6841.8165186334727</v>
      </c>
      <c r="AA728" s="168" t="str">
        <f t="shared" si="108"/>
        <v xml:space="preserve"> </v>
      </c>
      <c r="AB728" s="163">
        <f>(1/SHEET1!AZ682)*10000-$H728</f>
        <v>8418.5131372640135</v>
      </c>
      <c r="AC728" s="168" t="str">
        <f t="shared" si="109"/>
        <v xml:space="preserve"> </v>
      </c>
    </row>
    <row r="729" spans="1:29" ht="15">
      <c r="A729" s="159" t="str">
        <f>SHEET1!A683</f>
        <v>8 October 2008</v>
      </c>
      <c r="B729" s="160">
        <f>SHEET1!B683</f>
        <v>0.78125</v>
      </c>
      <c r="C729" s="161"/>
      <c r="D729" s="162"/>
      <c r="E729" s="161"/>
      <c r="H729" s="163">
        <f>SHEET1!BS683*100</f>
        <v>7987.5456297152678</v>
      </c>
      <c r="I729" s="168" t="str">
        <f t="shared" si="101"/>
        <v xml:space="preserve"> </v>
      </c>
      <c r="K729" s="163">
        <f>(1/SHEET1!AF683)*10000-H729</f>
        <v>-676.00070027167567</v>
      </c>
      <c r="L729" s="168" t="str">
        <f t="shared" si="102"/>
        <v xml:space="preserve"> </v>
      </c>
      <c r="M729" s="163">
        <f>SHEET1!BL683*100-H729</f>
        <v>2050.4543702847322</v>
      </c>
      <c r="N729" s="168" t="str">
        <f t="shared" si="103"/>
        <v xml:space="preserve"> </v>
      </c>
      <c r="O729" s="163">
        <f>(1/SHEET1!AR683)*10000-$H729</f>
        <v>-2202.8519292467072</v>
      </c>
      <c r="P729" s="168" t="str">
        <f t="shared" si="104"/>
        <v xml:space="preserve"> </v>
      </c>
      <c r="Q729" s="163">
        <f>SHEET1!BD683*10000-$H729</f>
        <v>3228.4543702847322</v>
      </c>
      <c r="R729" s="168" t="str">
        <f t="shared" si="105"/>
        <v xml:space="preserve"> </v>
      </c>
      <c r="S729" s="163">
        <f>SHEET1!BP683*1000-$H729</f>
        <v>-910.94562971526739</v>
      </c>
      <c r="T729" s="168" t="str">
        <f t="shared" si="106"/>
        <v xml:space="preserve"> </v>
      </c>
      <c r="U729" s="163">
        <f>SHEET1!BH683*10000-$H729</f>
        <v>3253.4543702847341</v>
      </c>
      <c r="V729" s="168" t="str">
        <f t="shared" si="107"/>
        <v xml:space="preserve"> </v>
      </c>
      <c r="W729" s="34">
        <f t="shared" si="100"/>
        <v>0.47488278343797152</v>
      </c>
      <c r="Z729" s="163">
        <f>(1/SHEET1!H683)*10000-$H729</f>
        <v>6800.9784755790233</v>
      </c>
      <c r="AA729" s="168" t="str">
        <f t="shared" si="108"/>
        <v xml:space="preserve"> </v>
      </c>
      <c r="AB729" s="163">
        <f>(1/SHEET1!AZ683)*10000-$H729</f>
        <v>8384.4255556154458</v>
      </c>
      <c r="AC729" s="168" t="str">
        <f t="shared" si="109"/>
        <v>N</v>
      </c>
    </row>
    <row r="730" spans="1:29" ht="15">
      <c r="A730" s="159" t="str">
        <f>SHEET1!A684</f>
        <v>8 October 2008</v>
      </c>
      <c r="B730" s="160">
        <f>SHEET1!B684</f>
        <v>0.77083333333333337</v>
      </c>
      <c r="C730" s="161"/>
      <c r="D730" s="162"/>
      <c r="E730" s="161"/>
      <c r="H730" s="163">
        <f>SHEET1!BS684*100</f>
        <v>7972.5050946067713</v>
      </c>
      <c r="I730" s="168" t="str">
        <f t="shared" si="101"/>
        <v xml:space="preserve"> </v>
      </c>
      <c r="K730" s="163">
        <f>(1/SHEET1!AF684)*10000-H730</f>
        <v>-673.23502161407032</v>
      </c>
      <c r="L730" s="168" t="str">
        <f t="shared" si="102"/>
        <v xml:space="preserve"> </v>
      </c>
      <c r="M730" s="163">
        <f>SHEET1!BL684*100-H730</f>
        <v>2032.4949053932287</v>
      </c>
      <c r="N730" s="168" t="str">
        <f t="shared" si="103"/>
        <v xml:space="preserve"> </v>
      </c>
      <c r="O730" s="163">
        <f>(1/SHEET1!AR684)*10000-$H730</f>
        <v>-2194.8300310523455</v>
      </c>
      <c r="P730" s="168" t="str">
        <f t="shared" si="104"/>
        <v xml:space="preserve"> </v>
      </c>
      <c r="Q730" s="163">
        <f>SHEET1!BD684*10000-$H730</f>
        <v>3227.4949053932305</v>
      </c>
      <c r="R730" s="168" t="str">
        <f t="shared" si="105"/>
        <v xml:space="preserve"> </v>
      </c>
      <c r="S730" s="163">
        <f>SHEET1!BP684*1000-$H730</f>
        <v>-905.40509460677094</v>
      </c>
      <c r="T730" s="168" t="str">
        <f t="shared" si="106"/>
        <v xml:space="preserve"> </v>
      </c>
      <c r="U730" s="163">
        <f>SHEET1!BH684*10000-$H730</f>
        <v>3246.4949053932269</v>
      </c>
      <c r="V730" s="168" t="str">
        <f t="shared" si="107"/>
        <v>N</v>
      </c>
      <c r="W730" s="34">
        <f t="shared" si="100"/>
        <v>0.37487758342859956</v>
      </c>
      <c r="Z730" s="163">
        <f>(1/SHEET1!H684)*10000-$H730</f>
        <v>6798.5436498540839</v>
      </c>
      <c r="AA730" s="168" t="str">
        <f t="shared" si="108"/>
        <v xml:space="preserve"> </v>
      </c>
      <c r="AB730" s="163">
        <f>(1/SHEET1!AZ684)*10000-$H730</f>
        <v>8410.1947743316287</v>
      </c>
      <c r="AC730" s="168" t="str">
        <f t="shared" si="109"/>
        <v xml:space="preserve"> </v>
      </c>
    </row>
    <row r="731" spans="1:29" ht="15">
      <c r="A731" s="159" t="str">
        <f>SHEET1!A685</f>
        <v>8 October 2008</v>
      </c>
      <c r="B731" s="160">
        <f>SHEET1!B685</f>
        <v>0.76041666666666663</v>
      </c>
      <c r="C731" s="161"/>
      <c r="D731" s="162"/>
      <c r="E731" s="161"/>
      <c r="H731" s="163">
        <f>SHEET1!BS685*100</f>
        <v>7963.9604546821074</v>
      </c>
      <c r="I731" s="168" t="str">
        <f t="shared" si="101"/>
        <v xml:space="preserve"> </v>
      </c>
      <c r="K731" s="163">
        <f>(1/SHEET1!AF685)*10000-H731</f>
        <v>-679.57817029982289</v>
      </c>
      <c r="L731" s="168" t="str">
        <f t="shared" si="102"/>
        <v xml:space="preserve"> </v>
      </c>
      <c r="M731" s="163">
        <f>SHEET1!BL685*100-H731</f>
        <v>2054.0395453178926</v>
      </c>
      <c r="N731" s="168" t="str">
        <f t="shared" si="103"/>
        <v xml:space="preserve"> </v>
      </c>
      <c r="O731" s="163">
        <f>(1/SHEET1!AR685)*10000-$H731</f>
        <v>-2185.9515565484044</v>
      </c>
      <c r="P731" s="168" t="str">
        <f t="shared" si="104"/>
        <v xml:space="preserve"> </v>
      </c>
      <c r="Q731" s="163">
        <f>SHEET1!BD685*10000-$H731</f>
        <v>3229.0395453178926</v>
      </c>
      <c r="R731" s="168" t="str">
        <f t="shared" si="105"/>
        <v xml:space="preserve"> </v>
      </c>
      <c r="S731" s="163">
        <f>SHEET1!BP685*1000-$H731</f>
        <v>-924.86045468210705</v>
      </c>
      <c r="T731" s="168" t="str">
        <f t="shared" si="106"/>
        <v>N</v>
      </c>
      <c r="U731" s="163">
        <f>SHEET1!BH685*10000-$H731</f>
        <v>3256.0395453178944</v>
      </c>
      <c r="V731" s="168" t="str">
        <f t="shared" si="107"/>
        <v xml:space="preserve"> </v>
      </c>
      <c r="W731" s="34">
        <f t="shared" si="100"/>
        <v>0.28125958883871088</v>
      </c>
      <c r="Z731" s="163">
        <f>(1/SHEET1!H685)*10000-$H731</f>
        <v>6789.6541809036107</v>
      </c>
      <c r="AA731" s="168" t="str">
        <f t="shared" si="108"/>
        <v>N</v>
      </c>
      <c r="AB731" s="163">
        <f>(1/SHEET1!AZ685)*10000-$H731</f>
        <v>8394.6196205673623</v>
      </c>
      <c r="AC731" s="168" t="str">
        <f t="shared" si="109"/>
        <v xml:space="preserve"> </v>
      </c>
    </row>
    <row r="732" spans="1:29" ht="15">
      <c r="A732" s="159" t="str">
        <f>SHEET1!A686</f>
        <v>8 October 2008</v>
      </c>
      <c r="B732" s="160">
        <f>SHEET1!B686</f>
        <v>0.75</v>
      </c>
      <c r="C732" s="161"/>
      <c r="D732" s="162"/>
      <c r="E732" s="161"/>
      <c r="H732" s="163">
        <f>SHEET1!BS686*100</f>
        <v>7962.5677977955438</v>
      </c>
      <c r="I732" s="168" t="str">
        <f t="shared" si="101"/>
        <v>N</v>
      </c>
      <c r="K732" s="163">
        <f>(1/SHEET1!AF686)*10000-H732</f>
        <v>-679.24660333086831</v>
      </c>
      <c r="L732" s="168" t="str">
        <f t="shared" si="102"/>
        <v xml:space="preserve"> </v>
      </c>
      <c r="M732" s="163">
        <f>SHEET1!BL686*100-H732</f>
        <v>2045.4322022044562</v>
      </c>
      <c r="N732" s="168" t="str">
        <f t="shared" si="103"/>
        <v xml:space="preserve"> </v>
      </c>
      <c r="O732" s="163">
        <f>(1/SHEET1!AR686)*10000-$H732</f>
        <v>-2184.2250265023504</v>
      </c>
      <c r="P732" s="168" t="str">
        <f t="shared" si="104"/>
        <v>X</v>
      </c>
      <c r="Q732" s="163">
        <f>SHEET1!BD686*10000-$H732</f>
        <v>3230.4322022044562</v>
      </c>
      <c r="R732" s="168" t="str">
        <f t="shared" si="105"/>
        <v xml:space="preserve"> </v>
      </c>
      <c r="S732" s="163">
        <f>SHEET1!BP686*1000-$H732</f>
        <v>-920.06779779554381</v>
      </c>
      <c r="T732" s="168" t="str">
        <f t="shared" si="106"/>
        <v xml:space="preserve"> </v>
      </c>
      <c r="U732" s="163">
        <f>SHEET1!BH686*10000-$H732</f>
        <v>3268.4322022044562</v>
      </c>
      <c r="V732" s="168" t="str">
        <f t="shared" si="107"/>
        <v xml:space="preserve"> </v>
      </c>
      <c r="W732" s="34">
        <f t="shared" si="100"/>
        <v>-1.4653414391698552E-2</v>
      </c>
      <c r="Z732" s="163">
        <f>(1/SHEET1!H686)*10000-$H732</f>
        <v>6823.7696264244751</v>
      </c>
      <c r="AA732" s="168" t="str">
        <f t="shared" si="108"/>
        <v xml:space="preserve"> </v>
      </c>
      <c r="AB732" s="163">
        <f>(1/SHEET1!AZ686)*10000-$H732</f>
        <v>8482.0959088316577</v>
      </c>
      <c r="AC732" s="168" t="str">
        <f t="shared" si="109"/>
        <v xml:space="preserve"> </v>
      </c>
    </row>
    <row r="733" spans="1:29" ht="15">
      <c r="A733" s="159" t="str">
        <f>SHEET1!A687</f>
        <v>8 October 2008</v>
      </c>
      <c r="B733" s="160">
        <f>SHEET1!B687</f>
        <v>0.73958333333333337</v>
      </c>
      <c r="C733" s="161"/>
      <c r="D733" s="162"/>
      <c r="E733" s="161"/>
      <c r="H733" s="163">
        <f>SHEET1!BS687*100</f>
        <v>7965.8617680784009</v>
      </c>
      <c r="I733" s="168" t="str">
        <f t="shared" si="101"/>
        <v xml:space="preserve"> </v>
      </c>
      <c r="K733" s="163">
        <f>(1/SHEET1!AF687)*10000-H733</f>
        <v>-683.60135444600928</v>
      </c>
      <c r="L733" s="168" t="str">
        <f t="shared" si="102"/>
        <v>N</v>
      </c>
      <c r="M733" s="163">
        <f>SHEET1!BL687*100-H733</f>
        <v>2073.1382319215991</v>
      </c>
      <c r="N733" s="168" t="str">
        <f t="shared" si="103"/>
        <v>X</v>
      </c>
      <c r="O733" s="163">
        <f>(1/SHEET1!AR687)*10000-$H733</f>
        <v>-2189.8552989511563</v>
      </c>
      <c r="P733" s="168" t="str">
        <f t="shared" si="104"/>
        <v xml:space="preserve"> </v>
      </c>
      <c r="Q733" s="163">
        <f>SHEET1!BD687*10000-$H733</f>
        <v>3221.1382319215991</v>
      </c>
      <c r="R733" s="168" t="str">
        <f t="shared" si="105"/>
        <v>N</v>
      </c>
      <c r="S733" s="163">
        <f>SHEET1!BP687*1000-$H733</f>
        <v>-918.86176807840093</v>
      </c>
      <c r="T733" s="168" t="str">
        <f t="shared" si="106"/>
        <v xml:space="preserve"> </v>
      </c>
      <c r="U733" s="163">
        <f>SHEET1!BH687*10000-$H733</f>
        <v>3274.1382319216009</v>
      </c>
      <c r="V733" s="168" t="str">
        <f t="shared" si="107"/>
        <v xml:space="preserve"> </v>
      </c>
      <c r="W733" s="34">
        <f t="shared" si="100"/>
        <v>-0.18234295298053027</v>
      </c>
      <c r="Z733" s="163">
        <f>(1/SHEET1!H687)*10000-$H733</f>
        <v>6829.2262626953834</v>
      </c>
      <c r="AA733" s="168" t="str">
        <f t="shared" si="108"/>
        <v xml:space="preserve"> </v>
      </c>
      <c r="AB733" s="163">
        <f>(1/SHEET1!AZ687)*10000-$H733</f>
        <v>8476.0981135394868</v>
      </c>
      <c r="AC733" s="168" t="str">
        <f t="shared" si="109"/>
        <v xml:space="preserve"> </v>
      </c>
    </row>
    <row r="734" spans="1:29" ht="15">
      <c r="A734" s="159" t="str">
        <f>SHEET1!A688</f>
        <v>8 October 2008</v>
      </c>
      <c r="B734" s="160">
        <f>SHEET1!B688</f>
        <v>0.72916666666666663</v>
      </c>
      <c r="C734" s="161"/>
      <c r="D734" s="162"/>
      <c r="E734" s="161"/>
      <c r="H734" s="163">
        <f>SHEET1!BS688*100</f>
        <v>7963.8071428641979</v>
      </c>
      <c r="I734" s="168" t="str">
        <f t="shared" si="101"/>
        <v xml:space="preserve"> </v>
      </c>
      <c r="K734" s="163">
        <f>(1/SHEET1!AF688)*10000-H734</f>
        <v>-678.36345934387191</v>
      </c>
      <c r="L734" s="168" t="str">
        <f t="shared" si="102"/>
        <v xml:space="preserve"> </v>
      </c>
      <c r="M734" s="163">
        <f>SHEET1!BL688*100-H734</f>
        <v>2041.1928571358021</v>
      </c>
      <c r="N734" s="168" t="str">
        <f t="shared" si="103"/>
        <v xml:space="preserve"> </v>
      </c>
      <c r="O734" s="163">
        <f>(1/SHEET1!AR688)*10000-$H734</f>
        <v>-2187.1333516331897</v>
      </c>
      <c r="P734" s="168" t="str">
        <f t="shared" si="104"/>
        <v xml:space="preserve"> </v>
      </c>
      <c r="Q734" s="163">
        <f>SHEET1!BD688*10000-$H734</f>
        <v>3226.1928571358021</v>
      </c>
      <c r="R734" s="168" t="str">
        <f t="shared" si="105"/>
        <v xml:space="preserve"> </v>
      </c>
      <c r="S734" s="163">
        <f>SHEET1!BP688*1000-$H734</f>
        <v>-911.10714286419807</v>
      </c>
      <c r="T734" s="168" t="str">
        <f t="shared" si="106"/>
        <v xml:space="preserve"> </v>
      </c>
      <c r="U734" s="163">
        <f>SHEET1!BH688*10000-$H734</f>
        <v>3280.1928571358021</v>
      </c>
      <c r="V734" s="168" t="str">
        <f t="shared" si="107"/>
        <v xml:space="preserve"> </v>
      </c>
      <c r="W734" s="34">
        <f t="shared" si="100"/>
        <v>-0.29044236166115317</v>
      </c>
      <c r="Z734" s="163">
        <f>(1/SHEET1!H688)*10000-$H734</f>
        <v>6906.081332972235</v>
      </c>
      <c r="AA734" s="168" t="str">
        <f t="shared" si="108"/>
        <v xml:space="preserve"> </v>
      </c>
      <c r="AB734" s="163">
        <f>(1/SHEET1!AZ688)*10000-$H734</f>
        <v>8562.3868746535682</v>
      </c>
      <c r="AC734" s="168" t="str">
        <f t="shared" si="109"/>
        <v xml:space="preserve"> </v>
      </c>
    </row>
    <row r="735" spans="1:29" ht="15">
      <c r="A735" s="159" t="str">
        <f>SHEET1!A689</f>
        <v>8 October 2008</v>
      </c>
      <c r="B735" s="160">
        <f>SHEET1!B689</f>
        <v>0.71875</v>
      </c>
      <c r="C735" s="161"/>
      <c r="D735" s="162"/>
      <c r="E735" s="161"/>
      <c r="H735" s="163">
        <f>SHEET1!BS689*100</f>
        <v>7968.5031621792778</v>
      </c>
      <c r="I735" s="168" t="str">
        <f t="shared" si="101"/>
        <v xml:space="preserve"> </v>
      </c>
      <c r="K735" s="163">
        <f>(1/SHEET1!AF689)*10000-H735</f>
        <v>-675.08911506382265</v>
      </c>
      <c r="L735" s="168" t="str">
        <f t="shared" si="102"/>
        <v xml:space="preserve"> </v>
      </c>
      <c r="M735" s="163">
        <f>SHEET1!BL689*100-H735</f>
        <v>2027.4968378207222</v>
      </c>
      <c r="N735" s="168" t="str">
        <f t="shared" si="103"/>
        <v xml:space="preserve"> </v>
      </c>
      <c r="O735" s="163">
        <f>(1/SHEET1!AR689)*10000-$H735</f>
        <v>-2192.8302962904017</v>
      </c>
      <c r="P735" s="168" t="str">
        <f t="shared" si="104"/>
        <v xml:space="preserve"> </v>
      </c>
      <c r="Q735" s="163">
        <f>SHEET1!BD689*10000-$H735</f>
        <v>3231.4968378207241</v>
      </c>
      <c r="R735" s="168" t="str">
        <f t="shared" si="105"/>
        <v xml:space="preserve"> </v>
      </c>
      <c r="S735" s="163">
        <f>SHEET1!BP689*1000-$H735</f>
        <v>-910.70316217927757</v>
      </c>
      <c r="T735" s="168" t="str">
        <f t="shared" si="106"/>
        <v xml:space="preserve"> </v>
      </c>
      <c r="U735" s="163">
        <f>SHEET1!BH689*10000-$H735</f>
        <v>3284.4968378207222</v>
      </c>
      <c r="V735" s="168" t="str">
        <f t="shared" si="107"/>
        <v xml:space="preserve"> </v>
      </c>
      <c r="W735" s="34">
        <f t="shared" si="100"/>
        <v>-0.46934376739663708</v>
      </c>
      <c r="Z735" s="163">
        <f>(1/SHEET1!H689)*10000-$H735</f>
        <v>6936.8478588372664</v>
      </c>
      <c r="AA735" s="168" t="str">
        <f t="shared" si="108"/>
        <v xml:space="preserve"> </v>
      </c>
      <c r="AB735" s="163">
        <f>(1/SHEET1!AZ689)*10000-$H735</f>
        <v>8560.4224576554334</v>
      </c>
      <c r="AC735" s="168" t="str">
        <f t="shared" si="109"/>
        <v xml:space="preserve"> </v>
      </c>
    </row>
    <row r="736" spans="1:29" ht="15">
      <c r="A736" s="159" t="str">
        <f>SHEET1!A690</f>
        <v>8 October 2008</v>
      </c>
      <c r="B736" s="160">
        <f>SHEET1!B690</f>
        <v>0.70833333333333337</v>
      </c>
      <c r="C736" s="161"/>
      <c r="D736" s="162"/>
      <c r="E736" s="161"/>
      <c r="H736" s="163">
        <f>SHEET1!BS690*100</f>
        <v>7973.2991837738882</v>
      </c>
      <c r="I736" s="168" t="str">
        <f t="shared" si="101"/>
        <v xml:space="preserve"> </v>
      </c>
      <c r="K736" s="163">
        <f>(1/SHEET1!AF690)*10000-H736</f>
        <v>-675.62714115548442</v>
      </c>
      <c r="L736" s="168" t="str">
        <f t="shared" si="102"/>
        <v xml:space="preserve"> </v>
      </c>
      <c r="M736" s="163">
        <f>SHEET1!BL690*100-H736</f>
        <v>2020.7008162261118</v>
      </c>
      <c r="N736" s="168" t="str">
        <f t="shared" si="103"/>
        <v xml:space="preserve"> </v>
      </c>
      <c r="O736" s="163">
        <f>(1/SHEET1!AR690)*10000-$H736</f>
        <v>-2198.2934087681133</v>
      </c>
      <c r="P736" s="168" t="str">
        <f t="shared" si="104"/>
        <v xml:space="preserve"> </v>
      </c>
      <c r="Q736" s="163">
        <f>SHEET1!BD690*10000-$H736</f>
        <v>3243.7008162261118</v>
      </c>
      <c r="R736" s="168" t="str">
        <f t="shared" si="105"/>
        <v xml:space="preserve"> </v>
      </c>
      <c r="S736" s="163">
        <f>SHEET1!BP690*1000-$H736</f>
        <v>-909.5991837738884</v>
      </c>
      <c r="T736" s="168" t="str">
        <f t="shared" si="106"/>
        <v xml:space="preserve"> </v>
      </c>
      <c r="U736" s="163">
        <f>SHEET1!BH690*10000-$H736</f>
        <v>3304.7008162261118</v>
      </c>
      <c r="V736" s="168" t="str">
        <f t="shared" si="107"/>
        <v xml:space="preserve"> </v>
      </c>
      <c r="W736" s="34">
        <f t="shared" si="100"/>
        <v>-0.48487015062365257</v>
      </c>
      <c r="Z736" s="163">
        <f>(1/SHEET1!H690)*10000-$H736</f>
        <v>6852.4977028087651</v>
      </c>
      <c r="AA736" s="168" t="str">
        <f t="shared" si="108"/>
        <v xml:space="preserve"> </v>
      </c>
      <c r="AB736" s="163">
        <f>(1/SHEET1!AZ690)*10000-$H736</f>
        <v>8539.250353874726</v>
      </c>
      <c r="AC736" s="168" t="str">
        <f t="shared" si="109"/>
        <v xml:space="preserve"> </v>
      </c>
    </row>
    <row r="737" spans="1:29" ht="15">
      <c r="A737" s="159" t="str">
        <f>SHEET1!A691</f>
        <v>8 October 2008</v>
      </c>
      <c r="B737" s="160">
        <f>SHEET1!B691</f>
        <v>0.69791666666666663</v>
      </c>
      <c r="C737" s="161"/>
      <c r="D737" s="162"/>
      <c r="E737" s="161"/>
      <c r="H737" s="163">
        <f>SHEET1!BS691*100</f>
        <v>7978.8886354966526</v>
      </c>
      <c r="I737" s="168" t="str">
        <f t="shared" si="101"/>
        <v xml:space="preserve"> </v>
      </c>
      <c r="K737" s="163">
        <f>(1/SHEET1!AF691)*10000-H737</f>
        <v>-662.52925592392785</v>
      </c>
      <c r="L737" s="168" t="str">
        <f t="shared" si="102"/>
        <v xml:space="preserve"> </v>
      </c>
      <c r="M737" s="163">
        <f>SHEET1!BL691*100-H737</f>
        <v>1963.1113645033474</v>
      </c>
      <c r="N737" s="168" t="str">
        <f t="shared" si="103"/>
        <v>N</v>
      </c>
      <c r="O737" s="163">
        <f>(1/SHEET1!AR691)*10000-$H737</f>
        <v>-2193.1908803473807</v>
      </c>
      <c r="P737" s="168" t="str">
        <f t="shared" si="104"/>
        <v xml:space="preserve"> </v>
      </c>
      <c r="Q737" s="163">
        <f>SHEET1!BD691*10000-$H737</f>
        <v>3235.1113645033474</v>
      </c>
      <c r="R737" s="168" t="str">
        <f t="shared" si="105"/>
        <v xml:space="preserve"> </v>
      </c>
      <c r="S737" s="163">
        <f>SHEET1!BP691*1000-$H737</f>
        <v>-880.08863549665239</v>
      </c>
      <c r="T737" s="168" t="str">
        <f t="shared" si="106"/>
        <v xml:space="preserve"> </v>
      </c>
      <c r="U737" s="163">
        <f>SHEET1!BH691*10000-$H737</f>
        <v>3283.1113645033474</v>
      </c>
      <c r="V737" s="168" t="str">
        <f t="shared" si="107"/>
        <v xml:space="preserve"> </v>
      </c>
      <c r="W737" s="34">
        <f t="shared" si="100"/>
        <v>-0.42157985295705858</v>
      </c>
      <c r="Z737" s="163">
        <f>(1/SHEET1!H691)*10000-$H737</f>
        <v>7018.1119643833736</v>
      </c>
      <c r="AA737" s="168" t="str">
        <f t="shared" si="108"/>
        <v xml:space="preserve"> </v>
      </c>
      <c r="AB737" s="163">
        <f>(1/SHEET1!AZ691)*10000-$H737</f>
        <v>8577.4027552318257</v>
      </c>
      <c r="AC737" s="168" t="str">
        <f t="shared" si="109"/>
        <v xml:space="preserve"> </v>
      </c>
    </row>
    <row r="738" spans="1:29" ht="15">
      <c r="A738" s="159" t="str">
        <f>SHEET1!A692</f>
        <v>8 October 2008</v>
      </c>
      <c r="B738" s="160">
        <f>SHEET1!B692</f>
        <v>0.6875</v>
      </c>
      <c r="C738" s="161"/>
      <c r="D738" s="162"/>
      <c r="E738" s="161"/>
      <c r="H738" s="163">
        <f>SHEET1!BS692*100</f>
        <v>7977.4303234078589</v>
      </c>
      <c r="I738" s="168" t="str">
        <f t="shared" si="101"/>
        <v xml:space="preserve"> </v>
      </c>
      <c r="K738" s="163">
        <f>(1/SHEET1!AF692)*10000-H738</f>
        <v>-667.48880294002356</v>
      </c>
      <c r="L738" s="168" t="str">
        <f t="shared" si="102"/>
        <v xml:space="preserve"> </v>
      </c>
      <c r="M738" s="163">
        <f>SHEET1!BL692*100-H738</f>
        <v>1971.5696765921411</v>
      </c>
      <c r="N738" s="168" t="str">
        <f t="shared" si="103"/>
        <v xml:space="preserve"> </v>
      </c>
      <c r="O738" s="163">
        <f>(1/SHEET1!AR692)*10000-$H738</f>
        <v>-2188.3832005642789</v>
      </c>
      <c r="P738" s="168" t="str">
        <f t="shared" si="104"/>
        <v xml:space="preserve"> </v>
      </c>
      <c r="Q738" s="163">
        <f>SHEET1!BD692*10000-$H738</f>
        <v>3249.5696765921411</v>
      </c>
      <c r="R738" s="168" t="str">
        <f t="shared" si="105"/>
        <v xml:space="preserve"> </v>
      </c>
      <c r="S738" s="163">
        <f>SHEET1!BP692*1000-$H738</f>
        <v>-894.23032340785903</v>
      </c>
      <c r="T738" s="168" t="str">
        <f t="shared" si="106"/>
        <v xml:space="preserve"> </v>
      </c>
      <c r="U738" s="163">
        <f>SHEET1!BH692*10000-$H738</f>
        <v>3294.5696765921411</v>
      </c>
      <c r="V738" s="168" t="str">
        <f t="shared" si="107"/>
        <v xml:space="preserve"> </v>
      </c>
      <c r="W738" s="34">
        <f t="shared" si="100"/>
        <v>-0.38163886431804978</v>
      </c>
      <c r="Z738" s="163">
        <f>(1/SHEET1!H692)*10000-$H738</f>
        <v>6997.1129530222106</v>
      </c>
      <c r="AA738" s="168" t="str">
        <f t="shared" si="108"/>
        <v xml:space="preserve"> </v>
      </c>
      <c r="AB738" s="163">
        <f>(1/SHEET1!AZ692)*10000-$H738</f>
        <v>8633.8653576552642</v>
      </c>
      <c r="AC738" s="168" t="str">
        <f t="shared" si="109"/>
        <v xml:space="preserve"> </v>
      </c>
    </row>
    <row r="739" spans="1:29" ht="15">
      <c r="A739" s="159" t="str">
        <f>SHEET1!A693</f>
        <v>8 October 2008</v>
      </c>
      <c r="B739" s="160">
        <f>SHEET1!B693</f>
        <v>0.67708333333333337</v>
      </c>
      <c r="C739" s="161"/>
      <c r="D739" s="162"/>
      <c r="E739" s="161"/>
      <c r="H739" s="163">
        <f>SHEET1!BS693*100</f>
        <v>7979.3051129912801</v>
      </c>
      <c r="I739" s="168" t="str">
        <f t="shared" si="101"/>
        <v xml:space="preserve"> </v>
      </c>
      <c r="K739" s="163">
        <f>(1/SHEET1!AF693)*10000-H739</f>
        <v>-664.55125445861904</v>
      </c>
      <c r="L739" s="168" t="str">
        <f t="shared" si="102"/>
        <v xml:space="preserve"> </v>
      </c>
      <c r="M739" s="163">
        <f>SHEET1!BL693*100-H739</f>
        <v>1965.6948870087199</v>
      </c>
      <c r="N739" s="168" t="str">
        <f t="shared" si="103"/>
        <v xml:space="preserve"> </v>
      </c>
      <c r="O739" s="163">
        <f>(1/SHEET1!AR693)*10000-$H739</f>
        <v>-2189.9228400798002</v>
      </c>
      <c r="P739" s="168" t="str">
        <f t="shared" si="104"/>
        <v xml:space="preserve"> </v>
      </c>
      <c r="Q739" s="163">
        <f>SHEET1!BD693*10000-$H739</f>
        <v>3241.6948870087217</v>
      </c>
      <c r="R739" s="168" t="str">
        <f t="shared" si="105"/>
        <v xml:space="preserve"> </v>
      </c>
      <c r="S739" s="163">
        <f>SHEET1!BP693*1000-$H739</f>
        <v>-903.60511299127938</v>
      </c>
      <c r="T739" s="168" t="str">
        <f t="shared" si="106"/>
        <v xml:space="preserve"> </v>
      </c>
      <c r="U739" s="163">
        <f>SHEET1!BH693*10000-$H739</f>
        <v>3305.6948870087199</v>
      </c>
      <c r="V739" s="168" t="str">
        <f t="shared" si="107"/>
        <v xml:space="preserve"> </v>
      </c>
      <c r="W739" s="34">
        <f t="shared" si="100"/>
        <v>-0.35950065873802256</v>
      </c>
      <c r="Z739" s="163">
        <f>(1/SHEET1!H693)*10000-$H739</f>
        <v>7040.2202700066173</v>
      </c>
      <c r="AA739" s="168" t="str">
        <f t="shared" si="108"/>
        <v xml:space="preserve"> </v>
      </c>
      <c r="AB739" s="163">
        <f>(1/SHEET1!AZ693)*10000-$H739</f>
        <v>8643.0353125406345</v>
      </c>
      <c r="AC739" s="168" t="str">
        <f t="shared" si="109"/>
        <v xml:space="preserve"> </v>
      </c>
    </row>
    <row r="740" spans="1:29" ht="15">
      <c r="A740" s="159" t="str">
        <f>SHEET1!A694</f>
        <v>8 October 2008</v>
      </c>
      <c r="B740" s="160">
        <f>SHEET1!B694</f>
        <v>0.66666666666666663</v>
      </c>
      <c r="C740" s="161"/>
      <c r="D740" s="162"/>
      <c r="E740" s="161"/>
      <c r="H740" s="163">
        <f>SHEET1!BS694*100</f>
        <v>7978.8442227748692</v>
      </c>
      <c r="I740" s="168" t="str">
        <f t="shared" si="101"/>
        <v xml:space="preserve"> </v>
      </c>
      <c r="K740" s="163">
        <f>(1/SHEET1!AF694)*10000-H740</f>
        <v>-665.69518079739373</v>
      </c>
      <c r="L740" s="168" t="str">
        <f t="shared" si="102"/>
        <v xml:space="preserve"> </v>
      </c>
      <c r="M740" s="163">
        <f>SHEET1!BL694*100-H740</f>
        <v>1969.1557772251308</v>
      </c>
      <c r="N740" s="168" t="str">
        <f t="shared" si="103"/>
        <v xml:space="preserve"> </v>
      </c>
      <c r="O740" s="163">
        <f>(1/SHEET1!AR694)*10000-$H740</f>
        <v>-2205.1721673476177</v>
      </c>
      <c r="P740" s="168" t="str">
        <f t="shared" si="104"/>
        <v xml:space="preserve"> </v>
      </c>
      <c r="Q740" s="163">
        <f>SHEET1!BD694*10000-$H740</f>
        <v>3268.1557772251308</v>
      </c>
      <c r="R740" s="168" t="str">
        <f t="shared" si="105"/>
        <v>X</v>
      </c>
      <c r="S740" s="163">
        <f>SHEET1!BP694*1000-$H740</f>
        <v>-901.64422277486847</v>
      </c>
      <c r="T740" s="168" t="str">
        <f t="shared" si="106"/>
        <v xml:space="preserve"> </v>
      </c>
      <c r="U740" s="163">
        <f>SHEET1!BH694*10000-$H740</f>
        <v>3292.1557772251308</v>
      </c>
      <c r="V740" s="168" t="str">
        <f t="shared" si="107"/>
        <v xml:space="preserve"> </v>
      </c>
      <c r="W740" s="34">
        <f t="shared" si="100"/>
        <v>-0.35718632494269653</v>
      </c>
      <c r="Z740" s="163">
        <f>(1/SHEET1!H694)*10000-$H740</f>
        <v>7000.1851361226745</v>
      </c>
      <c r="AA740" s="168" t="str">
        <f t="shared" si="108"/>
        <v xml:space="preserve"> </v>
      </c>
      <c r="AB740" s="163">
        <f>(1/SHEET1!AZ694)*10000-$H740</f>
        <v>8665.629811845638</v>
      </c>
      <c r="AC740" s="168" t="str">
        <f t="shared" si="109"/>
        <v xml:space="preserve"> </v>
      </c>
    </row>
    <row r="741" spans="1:29" ht="15">
      <c r="A741" s="159" t="str">
        <f>SHEET1!A695</f>
        <v>8 October 2008</v>
      </c>
      <c r="B741" s="160">
        <f>SHEET1!B695</f>
        <v>0.65625</v>
      </c>
      <c r="C741" s="161"/>
      <c r="D741" s="162"/>
      <c r="E741" s="161"/>
      <c r="H741" s="163">
        <f>SHEET1!BS695*100</f>
        <v>7979.4040828030365</v>
      </c>
      <c r="I741" s="168" t="str">
        <f t="shared" si="101"/>
        <v xml:space="preserve"> </v>
      </c>
      <c r="K741" s="163">
        <f>(1/SHEET1!AF695)*10000-H741</f>
        <v>-667.3245273774728</v>
      </c>
      <c r="L741" s="168" t="str">
        <f t="shared" si="102"/>
        <v xml:space="preserve"> </v>
      </c>
      <c r="M741" s="163">
        <f>SHEET1!BL695*100-H741</f>
        <v>1997.5959171969635</v>
      </c>
      <c r="N741" s="168" t="str">
        <f t="shared" si="103"/>
        <v xml:space="preserve"> </v>
      </c>
      <c r="O741" s="163">
        <f>(1/SHEET1!AR695)*10000-$H741</f>
        <v>-2201.3951846693335</v>
      </c>
      <c r="P741" s="168" t="str">
        <f t="shared" si="104"/>
        <v xml:space="preserve"> </v>
      </c>
      <c r="Q741" s="163">
        <f>SHEET1!BD695*10000-$H741</f>
        <v>3221.5959171969653</v>
      </c>
      <c r="R741" s="168" t="str">
        <f t="shared" si="105"/>
        <v xml:space="preserve"> </v>
      </c>
      <c r="S741" s="163">
        <f>SHEET1!BP695*1000-$H741</f>
        <v>-895.30408280303618</v>
      </c>
      <c r="T741" s="168" t="str">
        <f t="shared" si="106"/>
        <v xml:space="preserve"> </v>
      </c>
      <c r="U741" s="163">
        <f>SHEET1!BH695*10000-$H741</f>
        <v>3308.5959171969635</v>
      </c>
      <c r="V741" s="168" t="str">
        <f t="shared" si="107"/>
        <v xml:space="preserve"> </v>
      </c>
      <c r="W741" s="34">
        <f t="shared" si="100"/>
        <v>-0.37869457936542</v>
      </c>
      <c r="Z741" s="163">
        <f>(1/SHEET1!H695)*10000-$H741</f>
        <v>6977.2217024198189</v>
      </c>
      <c r="AA741" s="168" t="str">
        <f t="shared" si="108"/>
        <v xml:space="preserve"> </v>
      </c>
      <c r="AB741" s="163">
        <f>(1/SHEET1!AZ695)*10000-$H741</f>
        <v>8656.7629443139158</v>
      </c>
      <c r="AC741" s="168" t="str">
        <f t="shared" si="109"/>
        <v xml:space="preserve"> </v>
      </c>
    </row>
    <row r="742" spans="1:29" ht="15">
      <c r="A742" s="159" t="str">
        <f>SHEET1!A696</f>
        <v>8 October 2008</v>
      </c>
      <c r="B742" s="160">
        <f>SHEET1!B696</f>
        <v>0.64583333333333337</v>
      </c>
      <c r="C742" s="161"/>
      <c r="D742" s="162"/>
      <c r="E742" s="161"/>
      <c r="H742" s="163">
        <f>SHEET1!BS696*100</f>
        <v>7981.2698703170427</v>
      </c>
      <c r="I742" s="168" t="str">
        <f t="shared" si="101"/>
        <v xml:space="preserve"> </v>
      </c>
      <c r="K742" s="163">
        <f>(1/SHEET1!AF696)*10000-H742</f>
        <v>-665.98091640336224</v>
      </c>
      <c r="L742" s="168" t="str">
        <f t="shared" si="102"/>
        <v xml:space="preserve"> </v>
      </c>
      <c r="M742" s="163">
        <f>SHEET1!BL696*100-H742</f>
        <v>1991.7301296829573</v>
      </c>
      <c r="N742" s="168" t="str">
        <f t="shared" si="103"/>
        <v xml:space="preserve"> </v>
      </c>
      <c r="O742" s="163">
        <f>(1/SHEET1!AR696)*10000-$H742</f>
        <v>-2195.5721151677708</v>
      </c>
      <c r="P742" s="168" t="str">
        <f t="shared" si="104"/>
        <v xml:space="preserve"> </v>
      </c>
      <c r="Q742" s="163">
        <f>SHEET1!BD696*10000-$H742</f>
        <v>3209.7301296829573</v>
      </c>
      <c r="R742" s="168" t="str">
        <f t="shared" si="105"/>
        <v xml:space="preserve"> </v>
      </c>
      <c r="S742" s="163">
        <f>SHEET1!BP696*1000-$H742</f>
        <v>-889.06987031704284</v>
      </c>
      <c r="T742" s="168" t="str">
        <f t="shared" si="106"/>
        <v xml:space="preserve"> </v>
      </c>
      <c r="U742" s="163">
        <f>SHEET1!BH696*10000-$H742</f>
        <v>3312.7301296829573</v>
      </c>
      <c r="V742" s="168" t="str">
        <f t="shared" si="107"/>
        <v xml:space="preserve"> </v>
      </c>
      <c r="W742" s="34">
        <f t="shared" si="100"/>
        <v>-0.36500674093341345</v>
      </c>
      <c r="Z742" s="163">
        <f>(1/SHEET1!H696)*10000-$H742</f>
        <v>7106.2376734367299</v>
      </c>
      <c r="AA742" s="168" t="str">
        <f t="shared" si="108"/>
        <v xml:space="preserve"> </v>
      </c>
      <c r="AB742" s="163">
        <f>(1/SHEET1!AZ696)*10000-$H742</f>
        <v>8749.5315350702767</v>
      </c>
      <c r="AC742" s="168" t="str">
        <f t="shared" si="109"/>
        <v xml:space="preserve"> </v>
      </c>
    </row>
    <row r="743" spans="1:29" ht="15">
      <c r="A743" s="159" t="str">
        <f>SHEET1!A697</f>
        <v>8 October 2008</v>
      </c>
      <c r="B743" s="160">
        <f>SHEET1!B697</f>
        <v>0.63541666666666663</v>
      </c>
      <c r="C743" s="161"/>
      <c r="D743" s="162"/>
      <c r="E743" s="161"/>
      <c r="H743" s="163">
        <f>SHEET1!BS697*100</f>
        <v>7985.7312998955749</v>
      </c>
      <c r="I743" s="168" t="str">
        <f t="shared" si="101"/>
        <v xml:space="preserve"> </v>
      </c>
      <c r="K743" s="163">
        <f>(1/SHEET1!AF697)*10000-H743</f>
        <v>-669.90717230760129</v>
      </c>
      <c r="L743" s="168" t="str">
        <f t="shared" si="102"/>
        <v xml:space="preserve"> </v>
      </c>
      <c r="M743" s="163">
        <f>SHEET1!BL697*100-H743</f>
        <v>2010.2687001044251</v>
      </c>
      <c r="N743" s="168" t="str">
        <f t="shared" si="103"/>
        <v xml:space="preserve"> </v>
      </c>
      <c r="O743" s="163">
        <f>(1/SHEET1!AR697)*10000-$H743</f>
        <v>-2204.7161536358908</v>
      </c>
      <c r="P743" s="168" t="str">
        <f t="shared" si="104"/>
        <v xml:space="preserve"> </v>
      </c>
      <c r="Q743" s="163">
        <f>SHEET1!BD697*10000-$H743</f>
        <v>3225.2687001044251</v>
      </c>
      <c r="R743" s="168" t="str">
        <f t="shared" si="105"/>
        <v xml:space="preserve"> </v>
      </c>
      <c r="S743" s="163">
        <f>SHEET1!BP697*1000-$H743</f>
        <v>-886.33129989557438</v>
      </c>
      <c r="T743" s="168" t="str">
        <f t="shared" si="106"/>
        <v xml:space="preserve"> </v>
      </c>
      <c r="U743" s="163">
        <f>SHEET1!BH697*10000-$H743</f>
        <v>3293.2687001044233</v>
      </c>
      <c r="V743" s="168" t="str">
        <f t="shared" si="107"/>
        <v xml:space="preserve"> </v>
      </c>
      <c r="W743" s="34">
        <f t="shared" si="100"/>
        <v>-0.39363639261925665</v>
      </c>
      <c r="Z743" s="163">
        <f>(1/SHEET1!H697)*10000-$H743</f>
        <v>6948.5578279419387</v>
      </c>
      <c r="AA743" s="168" t="str">
        <f t="shared" si="108"/>
        <v xml:space="preserve"> </v>
      </c>
      <c r="AB743" s="163">
        <f>(1/SHEET1!AZ697)*10000-$H743</f>
        <v>8609.0247571903856</v>
      </c>
      <c r="AC743" s="168" t="str">
        <f t="shared" si="109"/>
        <v xml:space="preserve"> </v>
      </c>
    </row>
    <row r="744" spans="1:29" ht="15">
      <c r="A744" s="159" t="str">
        <f>SHEET1!A698</f>
        <v>8 October 2008</v>
      </c>
      <c r="B744" s="160">
        <f>SHEET1!B698</f>
        <v>0.625</v>
      </c>
      <c r="C744" s="161"/>
      <c r="D744" s="162"/>
      <c r="E744" s="161"/>
      <c r="H744" s="163">
        <f>SHEET1!BS698*100</f>
        <v>7985.2107089196479</v>
      </c>
      <c r="I744" s="168" t="str">
        <f t="shared" si="101"/>
        <v xml:space="preserve"> </v>
      </c>
      <c r="K744" s="163">
        <f>(1/SHEET1!AF698)*10000-H744</f>
        <v>-662.95838410453416</v>
      </c>
      <c r="L744" s="168" t="str">
        <f t="shared" si="102"/>
        <v xml:space="preserve"> </v>
      </c>
      <c r="M744" s="163">
        <f>SHEET1!BL698*100-H744</f>
        <v>1997.7892910803521</v>
      </c>
      <c r="N744" s="168" t="str">
        <f t="shared" si="103"/>
        <v xml:space="preserve"> </v>
      </c>
      <c r="O744" s="163">
        <f>(1/SHEET1!AR698)*10000-$H744</f>
        <v>-2209.2042397924033</v>
      </c>
      <c r="P744" s="168" t="str">
        <f t="shared" si="104"/>
        <v xml:space="preserve"> </v>
      </c>
      <c r="Q744" s="163">
        <f>SHEET1!BD698*10000-$H744</f>
        <v>3182.7892910803521</v>
      </c>
      <c r="R744" s="168" t="str">
        <f t="shared" si="105"/>
        <v xml:space="preserve"> </v>
      </c>
      <c r="S744" s="163">
        <f>SHEET1!BP698*1000-$H744</f>
        <v>-872.91070891964773</v>
      </c>
      <c r="T744" s="168" t="str">
        <f t="shared" si="106"/>
        <v xml:space="preserve"> </v>
      </c>
      <c r="U744" s="163">
        <f>SHEET1!BH698*10000-$H744</f>
        <v>3335.7892910803539</v>
      </c>
      <c r="V744" s="168" t="str">
        <f t="shared" si="107"/>
        <v xml:space="preserve"> </v>
      </c>
      <c r="W744" s="34">
        <f t="shared" si="100"/>
        <v>-0.33790262133200788</v>
      </c>
      <c r="Z744" s="163">
        <f>(1/SHEET1!H698)*10000-$H744</f>
        <v>7005.0456244636525</v>
      </c>
      <c r="AA744" s="168" t="str">
        <f t="shared" si="108"/>
        <v xml:space="preserve"> </v>
      </c>
      <c r="AB744" s="163">
        <f>(1/SHEET1!AZ698)*10000-$H744</f>
        <v>8642.6575983633593</v>
      </c>
      <c r="AC744" s="168" t="str">
        <f t="shared" si="109"/>
        <v xml:space="preserve"> </v>
      </c>
    </row>
    <row r="745" spans="1:29" ht="15">
      <c r="A745" s="159" t="str">
        <f>SHEET1!A699</f>
        <v>8 October 2008</v>
      </c>
      <c r="B745" s="160">
        <f>SHEET1!B699</f>
        <v>0.61458333333333337</v>
      </c>
      <c r="C745" s="161"/>
      <c r="D745" s="162"/>
      <c r="E745" s="161"/>
      <c r="H745" s="163">
        <f>SHEET1!BS699*100</f>
        <v>7989.4595961963132</v>
      </c>
      <c r="I745" s="168" t="str">
        <f t="shared" si="101"/>
        <v xml:space="preserve"> </v>
      </c>
      <c r="K745" s="163">
        <f>(1/SHEET1!AF699)*10000-H745</f>
        <v>-659.69341573746988</v>
      </c>
      <c r="L745" s="168" t="str">
        <f t="shared" si="102"/>
        <v xml:space="preserve"> </v>
      </c>
      <c r="M745" s="163">
        <f>SHEET1!BL699*100-H745</f>
        <v>2009.5404038036868</v>
      </c>
      <c r="N745" s="168" t="str">
        <f t="shared" si="103"/>
        <v xml:space="preserve"> </v>
      </c>
      <c r="O745" s="163">
        <f>(1/SHEET1!AR699)*10000-$H745</f>
        <v>-2219.7850058432086</v>
      </c>
      <c r="P745" s="168" t="str">
        <f t="shared" si="104"/>
        <v xml:space="preserve"> </v>
      </c>
      <c r="Q745" s="163">
        <f>SHEET1!BD699*10000-$H745</f>
        <v>3156.5404038036868</v>
      </c>
      <c r="R745" s="168" t="str">
        <f t="shared" si="105"/>
        <v xml:space="preserve"> </v>
      </c>
      <c r="S745" s="163">
        <f>SHEET1!BP699*1000-$H745</f>
        <v>-872.95959619631321</v>
      </c>
      <c r="T745" s="168" t="str">
        <f t="shared" si="106"/>
        <v xml:space="preserve"> </v>
      </c>
      <c r="U745" s="163">
        <f>SHEET1!BH699*10000-$H745</f>
        <v>3340.5404038036868</v>
      </c>
      <c r="V745" s="168" t="str">
        <f t="shared" si="107"/>
        <v xml:space="preserve"> </v>
      </c>
      <c r="W745" s="34">
        <f t="shared" si="100"/>
        <v>-0.25820297640503836</v>
      </c>
      <c r="Z745" s="163">
        <f>(1/SHEET1!H699)*10000-$H745</f>
        <v>7025.5554188187016</v>
      </c>
      <c r="AA745" s="168" t="str">
        <f t="shared" si="108"/>
        <v xml:space="preserve"> </v>
      </c>
      <c r="AB745" s="163">
        <f>(1/SHEET1!AZ699)*10000-$H745</f>
        <v>8688.3255939304363</v>
      </c>
      <c r="AC745" s="168" t="str">
        <f t="shared" si="109"/>
        <v xml:space="preserve"> </v>
      </c>
    </row>
    <row r="746" spans="1:29" ht="15">
      <c r="A746" s="159" t="str">
        <f>SHEET1!A700</f>
        <v>8 October 2008</v>
      </c>
      <c r="B746" s="160">
        <f>SHEET1!B700</f>
        <v>0.60416666666666663</v>
      </c>
      <c r="C746" s="161"/>
      <c r="D746" s="162"/>
      <c r="E746" s="161"/>
      <c r="H746" s="163">
        <f>SHEET1!BS700*100</f>
        <v>7991.0538302567375</v>
      </c>
      <c r="I746" s="168" t="str">
        <f t="shared" si="101"/>
        <v>X</v>
      </c>
      <c r="K746" s="163">
        <f>(1/SHEET1!AF700)*10000-H746</f>
        <v>-657.52493615289404</v>
      </c>
      <c r="L746" s="168" t="str">
        <f t="shared" si="102"/>
        <v xml:space="preserve"> </v>
      </c>
      <c r="M746" s="163">
        <f>SHEET1!BL700*100-H746</f>
        <v>2007.9461697432625</v>
      </c>
      <c r="N746" s="168" t="str">
        <f t="shared" si="103"/>
        <v xml:space="preserve"> </v>
      </c>
      <c r="O746" s="163">
        <f>(1/SHEET1!AR700)*10000-$H746</f>
        <v>-2228.3615004002286</v>
      </c>
      <c r="P746" s="168" t="str">
        <f t="shared" si="104"/>
        <v xml:space="preserve"> </v>
      </c>
      <c r="Q746" s="163">
        <f>SHEET1!BD700*10000-$H746</f>
        <v>3158.9461697432625</v>
      </c>
      <c r="R746" s="168" t="str">
        <f t="shared" si="105"/>
        <v xml:space="preserve"> </v>
      </c>
      <c r="S746" s="163">
        <f>SHEET1!BP700*1000-$H746</f>
        <v>-867.65383025673691</v>
      </c>
      <c r="T746" s="168" t="str">
        <f t="shared" si="106"/>
        <v xml:space="preserve"> </v>
      </c>
      <c r="U746" s="163">
        <f>SHEET1!BH700*10000-$H746</f>
        <v>3327.9461697432607</v>
      </c>
      <c r="V746" s="168" t="str">
        <f t="shared" si="107"/>
        <v xml:space="preserve"> </v>
      </c>
      <c r="W746" s="34">
        <f t="shared" si="100"/>
        <v>-0.20936963016592566</v>
      </c>
      <c r="Z746" s="163">
        <f>(1/SHEET1!H700)*10000-$H746</f>
        <v>7181.1506910602102</v>
      </c>
      <c r="AA746" s="168" t="str">
        <f t="shared" si="108"/>
        <v xml:space="preserve"> </v>
      </c>
      <c r="AB746" s="163">
        <f>(1/SHEET1!AZ700)*10000-$H746</f>
        <v>8764.9783413250334</v>
      </c>
      <c r="AC746" s="168" t="str">
        <f t="shared" si="109"/>
        <v xml:space="preserve"> </v>
      </c>
    </row>
    <row r="747" spans="1:29" ht="15">
      <c r="A747" s="159" t="str">
        <f>SHEET1!A701</f>
        <v>8 October 2008</v>
      </c>
      <c r="B747" s="160">
        <f>SHEET1!B701</f>
        <v>0.59375</v>
      </c>
      <c r="C747" s="161"/>
      <c r="D747" s="162"/>
      <c r="E747" s="161"/>
      <c r="H747" s="163">
        <f>SHEET1!BS701*100</f>
        <v>7974.9885558309543</v>
      </c>
      <c r="I747" s="168" t="str">
        <f t="shared" si="101"/>
        <v xml:space="preserve"> </v>
      </c>
      <c r="K747" s="163">
        <f>(1/SHEET1!AF701)*10000-H747</f>
        <v>-662.90900040539054</v>
      </c>
      <c r="L747" s="168" t="str">
        <f t="shared" si="102"/>
        <v xml:space="preserve"> </v>
      </c>
      <c r="M747" s="163">
        <f>SHEET1!BL701*100-H747</f>
        <v>2030.0114441690457</v>
      </c>
      <c r="N747" s="168" t="str">
        <f t="shared" si="103"/>
        <v xml:space="preserve"> </v>
      </c>
      <c r="O747" s="163">
        <f>(1/SHEET1!AR701)*10000-$H747</f>
        <v>-2218.9303045214519</v>
      </c>
      <c r="P747" s="168" t="str">
        <f t="shared" si="104"/>
        <v xml:space="preserve"> </v>
      </c>
      <c r="Q747" s="163">
        <f>SHEET1!BD701*10000-$H747</f>
        <v>3143.0114441690439</v>
      </c>
      <c r="R747" s="168" t="str">
        <f t="shared" si="105"/>
        <v xml:space="preserve"> </v>
      </c>
      <c r="S747" s="163">
        <f>SHEET1!BP701*1000-$H747</f>
        <v>-872.08855583095465</v>
      </c>
      <c r="T747" s="168" t="str">
        <f t="shared" si="106"/>
        <v xml:space="preserve"> </v>
      </c>
      <c r="U747" s="163">
        <f>SHEET1!BH701*10000-$H747</f>
        <v>3345.0114441690439</v>
      </c>
      <c r="V747" s="168" t="str">
        <f t="shared" si="107"/>
        <v xml:space="preserve"> </v>
      </c>
      <c r="W747" s="34">
        <f t="shared" si="100"/>
        <v>-0.11900061574370076</v>
      </c>
      <c r="Z747" s="163">
        <f>(1/SHEET1!H701)*10000-$H747</f>
        <v>7107.9677035958939</v>
      </c>
      <c r="AA747" s="168" t="str">
        <f t="shared" si="108"/>
        <v xml:space="preserve"> </v>
      </c>
      <c r="AB747" s="163">
        <f>(1/SHEET1!AZ701)*10000-$H747</f>
        <v>8683.3489420867554</v>
      </c>
      <c r="AC747" s="168" t="str">
        <f t="shared" si="109"/>
        <v xml:space="preserve"> </v>
      </c>
    </row>
    <row r="748" spans="1:29" ht="15">
      <c r="A748" s="159" t="str">
        <f>SHEET1!A702</f>
        <v>8 October 2008</v>
      </c>
      <c r="B748" s="160">
        <f>SHEET1!B702</f>
        <v>0.58333333333333337</v>
      </c>
      <c r="C748" s="161"/>
      <c r="D748" s="162"/>
      <c r="E748" s="161"/>
      <c r="H748" s="163">
        <f>SHEET1!BS702*100</f>
        <v>7977.4960120625838</v>
      </c>
      <c r="I748" s="168" t="str">
        <f t="shared" si="101"/>
        <v xml:space="preserve"> </v>
      </c>
      <c r="K748" s="163">
        <f>(1/SHEET1!AF702)*10000-H748</f>
        <v>-666.48563042784099</v>
      </c>
      <c r="L748" s="168" t="str">
        <f t="shared" si="102"/>
        <v xml:space="preserve"> </v>
      </c>
      <c r="M748" s="163">
        <f>SHEET1!BL702*100-H748</f>
        <v>2057.5039879374162</v>
      </c>
      <c r="N748" s="168" t="str">
        <f t="shared" si="103"/>
        <v xml:space="preserve"> </v>
      </c>
      <c r="O748" s="163">
        <f>(1/SHEET1!AR702)*10000-$H748</f>
        <v>-2218.1226318863464</v>
      </c>
      <c r="P748" s="168" t="str">
        <f t="shared" si="104"/>
        <v xml:space="preserve"> </v>
      </c>
      <c r="Q748" s="163">
        <f>SHEET1!BD702*10000-$H748</f>
        <v>3134.5039879374162</v>
      </c>
      <c r="R748" s="168" t="str">
        <f t="shared" si="105"/>
        <v xml:space="preserve"> </v>
      </c>
      <c r="S748" s="163">
        <f>SHEET1!BP702*1000-$H748</f>
        <v>-885.19601206258358</v>
      </c>
      <c r="T748" s="168" t="str">
        <f t="shared" si="106"/>
        <v xml:space="preserve"> </v>
      </c>
      <c r="U748" s="163">
        <f>SHEET1!BH702*10000-$H748</f>
        <v>3332.5039879374162</v>
      </c>
      <c r="V748" s="168" t="str">
        <f t="shared" si="107"/>
        <v xml:space="preserve"> </v>
      </c>
      <c r="W748" s="34">
        <f t="shared" si="100"/>
        <v>-0.11067601770400468</v>
      </c>
      <c r="Z748" s="163">
        <f>(1/SHEET1!H702)*10000-$H748</f>
        <v>6925.6336451654352</v>
      </c>
      <c r="AA748" s="168" t="str">
        <f t="shared" si="108"/>
        <v xml:space="preserve"> </v>
      </c>
      <c r="AB748" s="163">
        <f>(1/SHEET1!AZ702)*10000-$H748</f>
        <v>8625.5257378959104</v>
      </c>
      <c r="AC748" s="168" t="str">
        <f t="shared" si="109"/>
        <v xml:space="preserve"> </v>
      </c>
    </row>
    <row r="749" spans="1:29" ht="15">
      <c r="A749" s="159" t="str">
        <f>SHEET1!A703</f>
        <v>8 October 2008</v>
      </c>
      <c r="B749" s="160">
        <f>SHEET1!B703</f>
        <v>0.57291666666666663</v>
      </c>
      <c r="C749" s="161"/>
      <c r="D749" s="162"/>
      <c r="E749" s="161"/>
      <c r="H749" s="163">
        <f>SHEET1!BS703*100</f>
        <v>7975.1972824027735</v>
      </c>
      <c r="I749" s="168" t="str">
        <f t="shared" si="101"/>
        <v xml:space="preserve"> </v>
      </c>
      <c r="K749" s="163">
        <f>(1/SHEET1!AF703)*10000-H749</f>
        <v>-663.11772697720971</v>
      </c>
      <c r="L749" s="168" t="str">
        <f t="shared" si="102"/>
        <v xml:space="preserve"> </v>
      </c>
      <c r="M749" s="163">
        <f>SHEET1!BL703*100-H749</f>
        <v>2047.8027175972265</v>
      </c>
      <c r="N749" s="168" t="str">
        <f t="shared" si="103"/>
        <v xml:space="preserve"> </v>
      </c>
      <c r="O749" s="163">
        <f>(1/SHEET1!AR703)*10000-$H749</f>
        <v>-2221.7883876326223</v>
      </c>
      <c r="P749" s="168" t="str">
        <f t="shared" si="104"/>
        <v xml:space="preserve"> </v>
      </c>
      <c r="Q749" s="163">
        <f>SHEET1!BD703*10000-$H749</f>
        <v>3129.8027175972265</v>
      </c>
      <c r="R749" s="168" t="str">
        <f t="shared" si="105"/>
        <v xml:space="preserve"> </v>
      </c>
      <c r="S749" s="163">
        <f>SHEET1!BP703*1000-$H749</f>
        <v>-884.79728240277382</v>
      </c>
      <c r="T749" s="168" t="str">
        <f t="shared" si="106"/>
        <v xml:space="preserve"> </v>
      </c>
      <c r="U749" s="163">
        <f>SHEET1!BH703*10000-$H749</f>
        <v>3338.8027175972265</v>
      </c>
      <c r="V749" s="168" t="str">
        <f t="shared" si="107"/>
        <v xml:space="preserve"> </v>
      </c>
      <c r="W749" s="34">
        <f t="shared" si="100"/>
        <v>-9.3298592283660164E-2</v>
      </c>
      <c r="Z749" s="163">
        <f>(1/SHEET1!H703)*10000-$H749</f>
        <v>6859.3969914438358</v>
      </c>
      <c r="AA749" s="168" t="str">
        <f t="shared" si="108"/>
        <v xml:space="preserve"> </v>
      </c>
      <c r="AB749" s="163">
        <f>(1/SHEET1!AZ703)*10000-$H749</f>
        <v>8526.4528826137284</v>
      </c>
      <c r="AC749" s="168" t="str">
        <f t="shared" si="109"/>
        <v xml:space="preserve"> </v>
      </c>
    </row>
    <row r="750" spans="1:29" ht="15">
      <c r="A750" s="159" t="str">
        <f>SHEET1!A704</f>
        <v>8 October 2008</v>
      </c>
      <c r="B750" s="160">
        <f>SHEET1!B704</f>
        <v>0.5625</v>
      </c>
      <c r="C750" s="161"/>
      <c r="D750" s="162"/>
      <c r="E750" s="161"/>
      <c r="H750" s="163">
        <f>SHEET1!BS704*100</f>
        <v>7977.8468928197326</v>
      </c>
      <c r="I750" s="168" t="str">
        <f t="shared" si="101"/>
        <v xml:space="preserve"> </v>
      </c>
      <c r="K750" s="163">
        <f>(1/SHEET1!AF704)*10000-H750</f>
        <v>-664.69785084225714</v>
      </c>
      <c r="L750" s="168" t="str">
        <f t="shared" si="102"/>
        <v xml:space="preserve"> </v>
      </c>
      <c r="M750" s="163">
        <f>SHEET1!BL704*100-H750</f>
        <v>2044.1531071802674</v>
      </c>
      <c r="N750" s="168" t="str">
        <f t="shared" si="103"/>
        <v xml:space="preserve"> </v>
      </c>
      <c r="O750" s="163">
        <f>(1/SHEET1!AR704)*10000-$H750</f>
        <v>-2242.9154252507706</v>
      </c>
      <c r="P750" s="168" t="str">
        <f t="shared" si="104"/>
        <v xml:space="preserve"> </v>
      </c>
      <c r="Q750" s="163">
        <f>SHEET1!BD704*10000-$H750</f>
        <v>3167.1531071802674</v>
      </c>
      <c r="R750" s="168" t="str">
        <f t="shared" si="105"/>
        <v xml:space="preserve"> </v>
      </c>
      <c r="S750" s="163">
        <f>SHEET1!BP704*1000-$H750</f>
        <v>-887.24689281973224</v>
      </c>
      <c r="T750" s="168" t="str">
        <f t="shared" si="106"/>
        <v xml:space="preserve"> </v>
      </c>
      <c r="U750" s="163">
        <f>SHEET1!BH704*10000-$H750</f>
        <v>3356.1531071802674</v>
      </c>
      <c r="V750" s="168" t="str">
        <f t="shared" si="107"/>
        <v xml:space="preserve"> </v>
      </c>
      <c r="W750" s="34">
        <f t="shared" si="100"/>
        <v>-9.5249481321125096E-2</v>
      </c>
      <c r="Z750" s="163">
        <f>(1/SHEET1!H704)*10000-$H750</f>
        <v>6967.6022179260435</v>
      </c>
      <c r="AA750" s="168" t="str">
        <f t="shared" si="108"/>
        <v xml:space="preserve"> </v>
      </c>
      <c r="AB750" s="163">
        <f>(1/SHEET1!AZ704)*10000-$H750</f>
        <v>8686.042458954973</v>
      </c>
      <c r="AC750" s="168" t="str">
        <f t="shared" si="109"/>
        <v xml:space="preserve"> </v>
      </c>
    </row>
    <row r="751" spans="1:29" ht="15">
      <c r="A751" s="159" t="str">
        <f>SHEET1!A705</f>
        <v>8 October 2008</v>
      </c>
      <c r="B751" s="160">
        <f>SHEET1!B705</f>
        <v>0.55208333333333337</v>
      </c>
      <c r="C751" s="161"/>
      <c r="D751" s="162"/>
      <c r="E751" s="161"/>
      <c r="H751" s="163">
        <f>SHEET1!BS705*100</f>
        <v>7991.3775133421341</v>
      </c>
      <c r="I751" s="168" t="str">
        <f t="shared" si="101"/>
        <v>X</v>
      </c>
      <c r="K751" s="163">
        <f>(1/SHEET1!AF705)*10000-H751</f>
        <v>-643.2990358639945</v>
      </c>
      <c r="L751" s="168" t="str">
        <f t="shared" si="102"/>
        <v xml:space="preserve"> </v>
      </c>
      <c r="M751" s="163">
        <f>SHEET1!BL705*100-H751</f>
        <v>1979.6224866578659</v>
      </c>
      <c r="N751" s="168" t="str">
        <f t="shared" si="103"/>
        <v>N</v>
      </c>
      <c r="O751" s="163">
        <f>(1/SHEET1!AR705)*10000-$H751</f>
        <v>-2248.2118804452812</v>
      </c>
      <c r="P751" s="168" t="str">
        <f t="shared" si="104"/>
        <v xml:space="preserve"> </v>
      </c>
      <c r="Q751" s="163">
        <f>SHEET1!BD705*10000-$H751</f>
        <v>3127.6224866578677</v>
      </c>
      <c r="R751" s="168" t="str">
        <f t="shared" si="105"/>
        <v xml:space="preserve"> </v>
      </c>
      <c r="S751" s="163">
        <f>SHEET1!BP705*1000-$H751</f>
        <v>-856.0775133421339</v>
      </c>
      <c r="T751" s="168" t="str">
        <f t="shared" si="106"/>
        <v>X</v>
      </c>
      <c r="U751" s="163">
        <f>SHEET1!BH705*10000-$H751</f>
        <v>3338.6224866578659</v>
      </c>
      <c r="V751" s="168" t="str">
        <f t="shared" si="107"/>
        <v xml:space="preserve"> </v>
      </c>
      <c r="W751" s="34">
        <f t="shared" si="100"/>
        <v>-8.1785919541732865E-2</v>
      </c>
      <c r="Z751" s="163">
        <f>(1/SHEET1!H705)*10000-$H751</f>
        <v>7121.2112731169882</v>
      </c>
      <c r="AA751" s="168" t="str">
        <f t="shared" si="108"/>
        <v xml:space="preserve"> </v>
      </c>
      <c r="AB751" s="163">
        <f>(1/SHEET1!AZ705)*10000-$H751</f>
        <v>8931.9597687698988</v>
      </c>
      <c r="AC751" s="168" t="str">
        <f t="shared" si="109"/>
        <v xml:space="preserve"> </v>
      </c>
    </row>
    <row r="752" spans="1:29" ht="15">
      <c r="A752" s="159" t="str">
        <f>SHEET1!A706</f>
        <v>8 October 2008</v>
      </c>
      <c r="B752" s="160">
        <f>SHEET1!B706</f>
        <v>0.54166666666666663</v>
      </c>
      <c r="C752" s="161"/>
      <c r="D752" s="162"/>
      <c r="E752" s="161"/>
      <c r="H752" s="163">
        <f>SHEET1!BS706*100</f>
        <v>7981.0281779376583</v>
      </c>
      <c r="I752" s="168" t="str">
        <f t="shared" si="101"/>
        <v xml:space="preserve"> </v>
      </c>
      <c r="K752" s="163">
        <f>(1/SHEET1!AF706)*10000-H752</f>
        <v>-643.73270504896482</v>
      </c>
      <c r="L752" s="168" t="str">
        <f t="shared" si="102"/>
        <v xml:space="preserve"> </v>
      </c>
      <c r="M752" s="163">
        <f>SHEET1!BL706*100-H752</f>
        <v>1982.9718220623417</v>
      </c>
      <c r="N752" s="168" t="str">
        <f t="shared" si="103"/>
        <v xml:space="preserve"> </v>
      </c>
      <c r="O752" s="163">
        <f>(1/SHEET1!AR706)*10000-$H752</f>
        <v>-2248.3980472336907</v>
      </c>
      <c r="P752" s="168" t="str">
        <f t="shared" si="104"/>
        <v xml:space="preserve"> </v>
      </c>
      <c r="Q752" s="163">
        <f>SHEET1!BD706*10000-$H752</f>
        <v>3116.9718220623399</v>
      </c>
      <c r="R752" s="168" t="str">
        <f t="shared" si="105"/>
        <v xml:space="preserve"> </v>
      </c>
      <c r="S752" s="163">
        <f>SHEET1!BP706*1000-$H752</f>
        <v>-856.52817793765826</v>
      </c>
      <c r="T752" s="168" t="str">
        <f t="shared" si="106"/>
        <v xml:space="preserve"> </v>
      </c>
      <c r="U752" s="163">
        <f>SHEET1!BH706*10000-$H752</f>
        <v>3360.9718220623436</v>
      </c>
      <c r="V752" s="168" t="str">
        <f t="shared" si="107"/>
        <v xml:space="preserve"> </v>
      </c>
      <c r="W752" s="34">
        <f t="shared" si="100"/>
        <v>2.6243563767027047E-2</v>
      </c>
      <c r="Z752" s="163">
        <f>(1/SHEET1!H706)*10000-$H752</f>
        <v>7184.2736115679545</v>
      </c>
      <c r="AA752" s="168" t="str">
        <f t="shared" si="108"/>
        <v>X</v>
      </c>
      <c r="AB752" s="163">
        <f>(1/SHEET1!AZ706)*10000-$H752</f>
        <v>8973.8717881525426</v>
      </c>
      <c r="AC752" s="168" t="str">
        <f t="shared" si="109"/>
        <v>X</v>
      </c>
    </row>
    <row r="753" spans="1:29" ht="15">
      <c r="A753" s="159" t="str">
        <f>SHEET1!A707</f>
        <v>8 October 2008</v>
      </c>
      <c r="B753" s="160">
        <f>SHEET1!B707</f>
        <v>0.53125</v>
      </c>
      <c r="C753" s="161"/>
      <c r="D753" s="162"/>
      <c r="E753" s="161"/>
      <c r="H753" s="163">
        <f>SHEET1!BS707*100</f>
        <v>7974.3776688522121</v>
      </c>
      <c r="I753" s="168" t="str">
        <f t="shared" si="101"/>
        <v xml:space="preserve"> </v>
      </c>
      <c r="K753" s="163">
        <f>(1/SHEET1!AF707)*10000-H753</f>
        <v>-643.53682140701039</v>
      </c>
      <c r="L753" s="168" t="str">
        <f t="shared" si="102"/>
        <v xml:space="preserve"> </v>
      </c>
      <c r="M753" s="163">
        <f>SHEET1!BL707*100-H753</f>
        <v>2005.6223311477879</v>
      </c>
      <c r="N753" s="168" t="str">
        <f t="shared" si="103"/>
        <v xml:space="preserve"> </v>
      </c>
      <c r="O753" s="163">
        <f>(1/SHEET1!AR707)*10000-$H753</f>
        <v>-2248.3126207532659</v>
      </c>
      <c r="P753" s="168" t="str">
        <f t="shared" si="104"/>
        <v xml:space="preserve"> </v>
      </c>
      <c r="Q753" s="163">
        <f>SHEET1!BD707*10000-$H753</f>
        <v>3094.6223311477879</v>
      </c>
      <c r="R753" s="168" t="str">
        <f t="shared" si="105"/>
        <v xml:space="preserve"> </v>
      </c>
      <c r="S753" s="163">
        <f>SHEET1!BP707*1000-$H753</f>
        <v>-860.0776688522119</v>
      </c>
      <c r="T753" s="168" t="str">
        <f t="shared" si="106"/>
        <v xml:space="preserve"> </v>
      </c>
      <c r="U753" s="163">
        <f>SHEET1!BH707*10000-$H753</f>
        <v>3332.6223311477879</v>
      </c>
      <c r="V753" s="168" t="str">
        <f t="shared" si="107"/>
        <v xml:space="preserve"> </v>
      </c>
      <c r="W753" s="34">
        <f t="shared" ref="W753:W816" si="110">CORREL(H753:H777,U753:U777)</f>
        <v>-4.9801467358613748E-3</v>
      </c>
      <c r="Z753" s="163">
        <f>(1/SHEET1!H707)*10000-$H753</f>
        <v>7099.4842545725678</v>
      </c>
      <c r="AA753" s="168" t="str">
        <f t="shared" si="108"/>
        <v xml:space="preserve"> </v>
      </c>
      <c r="AB753" s="163">
        <f>(1/SHEET1!AZ707)*10000-$H753</f>
        <v>8954.6895395446045</v>
      </c>
      <c r="AC753" s="168" t="str">
        <f t="shared" si="109"/>
        <v xml:space="preserve"> </v>
      </c>
    </row>
    <row r="754" spans="1:29" ht="15">
      <c r="A754" s="159" t="str">
        <f>SHEET1!A708</f>
        <v>8 October 2008</v>
      </c>
      <c r="B754" s="160">
        <f>SHEET1!B708</f>
        <v>0.52083333333333337</v>
      </c>
      <c r="C754" s="161"/>
      <c r="D754" s="162"/>
      <c r="E754" s="161"/>
      <c r="H754" s="163">
        <f>SHEET1!BS708*100</f>
        <v>7963.0850589185302</v>
      </c>
      <c r="I754" s="168" t="str">
        <f t="shared" si="101"/>
        <v xml:space="preserve"> </v>
      </c>
      <c r="K754" s="163">
        <f>(1/SHEET1!AF708)*10000-H754</f>
        <v>-644.04824416335214</v>
      </c>
      <c r="L754" s="168" t="str">
        <f t="shared" si="102"/>
        <v xml:space="preserve"> </v>
      </c>
      <c r="M754" s="163">
        <f>SHEET1!BL708*100-H754</f>
        <v>1997.9149410814698</v>
      </c>
      <c r="N754" s="168" t="str">
        <f t="shared" si="103"/>
        <v xml:space="preserve"> </v>
      </c>
      <c r="O754" s="163">
        <f>(1/SHEET1!AR708)*10000-$H754</f>
        <v>-2254.0190621156071</v>
      </c>
      <c r="P754" s="168" t="str">
        <f t="shared" si="104"/>
        <v xml:space="preserve"> </v>
      </c>
      <c r="Q754" s="163">
        <f>SHEET1!BD708*10000-$H754</f>
        <v>3099.9149410814698</v>
      </c>
      <c r="R754" s="168" t="str">
        <f t="shared" si="105"/>
        <v xml:space="preserve"> </v>
      </c>
      <c r="S754" s="163">
        <f>SHEET1!BP708*1000-$H754</f>
        <v>-869.08505891853019</v>
      </c>
      <c r="T754" s="168" t="str">
        <f t="shared" si="106"/>
        <v xml:space="preserve"> </v>
      </c>
      <c r="U754" s="163">
        <f>SHEET1!BH708*10000-$H754</f>
        <v>3385.9149410814698</v>
      </c>
      <c r="V754" s="168" t="str">
        <f t="shared" si="107"/>
        <v xml:space="preserve"> </v>
      </c>
      <c r="W754" s="34">
        <f t="shared" si="110"/>
        <v>3.334051722118804E-2</v>
      </c>
      <c r="Z754" s="163">
        <f>(1/SHEET1!H708)*10000-$H754</f>
        <v>7002.4941089952681</v>
      </c>
      <c r="AA754" s="168" t="str">
        <f t="shared" si="108"/>
        <v xml:space="preserve"> </v>
      </c>
      <c r="AB754" s="163">
        <f>(1/SHEET1!AZ708)*10000-$H754</f>
        <v>8806.9971144841165</v>
      </c>
      <c r="AC754" s="168" t="str">
        <f t="shared" si="109"/>
        <v xml:space="preserve"> </v>
      </c>
    </row>
    <row r="755" spans="1:29" ht="15">
      <c r="A755" s="159" t="str">
        <f>SHEET1!A709</f>
        <v>8 October 2008</v>
      </c>
      <c r="B755" s="160">
        <f>SHEET1!B709</f>
        <v>0.51041666666666663</v>
      </c>
      <c r="C755" s="161"/>
      <c r="D755" s="162"/>
      <c r="E755" s="161"/>
      <c r="H755" s="163">
        <f>SHEET1!BS709*100</f>
        <v>7963.6062771126763</v>
      </c>
      <c r="I755" s="168" t="str">
        <f t="shared" si="101"/>
        <v xml:space="preserve"> </v>
      </c>
      <c r="K755" s="163">
        <f>(1/SHEET1!AF709)*10000-H755</f>
        <v>-641.3539522975625</v>
      </c>
      <c r="L755" s="168" t="str">
        <f t="shared" si="102"/>
        <v xml:space="preserve"> </v>
      </c>
      <c r="M755" s="163">
        <f>SHEET1!BL709*100-H755</f>
        <v>2048.3937228873237</v>
      </c>
      <c r="N755" s="168" t="str">
        <f t="shared" si="103"/>
        <v xml:space="preserve"> </v>
      </c>
      <c r="O755" s="163">
        <f>(1/SHEET1!AR709)*10000-$H755</f>
        <v>-2258.4488147667153</v>
      </c>
      <c r="P755" s="168" t="str">
        <f t="shared" si="104"/>
        <v xml:space="preserve"> </v>
      </c>
      <c r="Q755" s="163">
        <f>SHEET1!BD709*10000-$H755</f>
        <v>3033.3937228873219</v>
      </c>
      <c r="R755" s="168" t="str">
        <f t="shared" si="105"/>
        <v>N</v>
      </c>
      <c r="S755" s="163">
        <f>SHEET1!BP709*1000-$H755</f>
        <v>-881.5062771126768</v>
      </c>
      <c r="T755" s="168" t="str">
        <f t="shared" si="106"/>
        <v xml:space="preserve"> </v>
      </c>
      <c r="U755" s="163">
        <f>SHEET1!BH709*10000-$H755</f>
        <v>3349.3937228873237</v>
      </c>
      <c r="V755" s="168" t="str">
        <f t="shared" si="107"/>
        <v xml:space="preserve"> </v>
      </c>
      <c r="W755" s="34">
        <f t="shared" si="110"/>
        <v>3.5285658332295834E-2</v>
      </c>
      <c r="Z755" s="163">
        <f>(1/SHEET1!H709)*10000-$H755</f>
        <v>6935.0826382627711</v>
      </c>
      <c r="AA755" s="168" t="str">
        <f t="shared" si="108"/>
        <v xml:space="preserve"> </v>
      </c>
      <c r="AB755" s="163">
        <f>(1/SHEET1!AZ709)*10000-$H755</f>
        <v>8705.8386303719035</v>
      </c>
      <c r="AC755" s="168" t="str">
        <f t="shared" si="109"/>
        <v xml:space="preserve"> </v>
      </c>
    </row>
    <row r="756" spans="1:29" ht="15">
      <c r="A756" s="159" t="str">
        <f>SHEET1!A710</f>
        <v>8 October 2008</v>
      </c>
      <c r="B756" s="160">
        <f>SHEET1!B710</f>
        <v>0.5</v>
      </c>
      <c r="C756" s="161"/>
      <c r="D756" s="162"/>
      <c r="E756" s="161"/>
      <c r="H756" s="163">
        <f>SHEET1!BS710*100</f>
        <v>7949.9065157739506</v>
      </c>
      <c r="I756" s="168" t="str">
        <f t="shared" si="101"/>
        <v>N</v>
      </c>
      <c r="K756" s="163">
        <f>(1/SHEET1!AF710)*10000-H756</f>
        <v>-666.58532130927506</v>
      </c>
      <c r="L756" s="168" t="str">
        <f t="shared" si="102"/>
        <v>N</v>
      </c>
      <c r="M756" s="163">
        <f>SHEET1!BL710*100-H756</f>
        <v>2130.0934842260494</v>
      </c>
      <c r="N756" s="168" t="str">
        <f t="shared" si="103"/>
        <v>X</v>
      </c>
      <c r="O756" s="163">
        <f>(1/SHEET1!AR710)*10000-$H756</f>
        <v>-2263.2417446622067</v>
      </c>
      <c r="P756" s="168" t="str">
        <f t="shared" si="104"/>
        <v xml:space="preserve"> </v>
      </c>
      <c r="Q756" s="163">
        <f>SHEET1!BD710*10000-$H756</f>
        <v>3079.0934842260494</v>
      </c>
      <c r="R756" s="168" t="str">
        <f t="shared" si="105"/>
        <v xml:space="preserve"> </v>
      </c>
      <c r="S756" s="163">
        <f>SHEET1!BP710*1000-$H756</f>
        <v>-903.20651577394983</v>
      </c>
      <c r="T756" s="168" t="str">
        <f t="shared" si="106"/>
        <v>N</v>
      </c>
      <c r="U756" s="163">
        <f>SHEET1!BH710*10000-$H756</f>
        <v>3370.0934842260476</v>
      </c>
      <c r="V756" s="168" t="str">
        <f t="shared" si="107"/>
        <v xml:space="preserve"> </v>
      </c>
      <c r="W756" s="34">
        <f t="shared" si="110"/>
        <v>-0.16212844163873316</v>
      </c>
      <c r="Z756" s="163">
        <f>(1/SHEET1!H710)*10000-$H756</f>
        <v>6633.7306433335298</v>
      </c>
      <c r="AA756" s="168" t="str">
        <f t="shared" si="108"/>
        <v>N</v>
      </c>
      <c r="AB756" s="163">
        <f>(1/SHEET1!AZ710)*10000-$H756</f>
        <v>8422.064669556763</v>
      </c>
      <c r="AC756" s="168" t="str">
        <f t="shared" si="109"/>
        <v>N</v>
      </c>
    </row>
    <row r="757" spans="1:29" ht="15">
      <c r="A757" s="159" t="str">
        <f>SHEET1!A711</f>
        <v>8 October 2008</v>
      </c>
      <c r="B757" s="160">
        <f>SHEET1!B711</f>
        <v>0.48958333333333331</v>
      </c>
      <c r="C757" s="161"/>
      <c r="D757" s="162"/>
      <c r="E757" s="161"/>
      <c r="H757" s="163">
        <f>SHEET1!BS711*100</f>
        <v>7959.8541901184235</v>
      </c>
      <c r="I757" s="168" t="str">
        <f t="shared" si="101"/>
        <v xml:space="preserve"> </v>
      </c>
      <c r="K757" s="163">
        <f>(1/SHEET1!AF711)*10000-H757</f>
        <v>-664.84397710412577</v>
      </c>
      <c r="L757" s="168" t="str">
        <f t="shared" si="102"/>
        <v xml:space="preserve"> </v>
      </c>
      <c r="M757" s="163">
        <f>SHEET1!BL711*100-H757</f>
        <v>2114.1458098815765</v>
      </c>
      <c r="N757" s="168" t="str">
        <f t="shared" si="103"/>
        <v xml:space="preserve"> </v>
      </c>
      <c r="O757" s="163">
        <f>(1/SHEET1!AR711)*10000-$H757</f>
        <v>-2259.2499260664345</v>
      </c>
      <c r="P757" s="168" t="str">
        <f t="shared" si="104"/>
        <v xml:space="preserve"> </v>
      </c>
      <c r="Q757" s="163">
        <f>SHEET1!BD711*10000-$H757</f>
        <v>3086.1458098815765</v>
      </c>
      <c r="R757" s="168" t="str">
        <f t="shared" si="105"/>
        <v xml:space="preserve"> </v>
      </c>
      <c r="S757" s="163">
        <f>SHEET1!BP711*1000-$H757</f>
        <v>-892.65419011842368</v>
      </c>
      <c r="T757" s="168" t="str">
        <f t="shared" si="106"/>
        <v xml:space="preserve"> </v>
      </c>
      <c r="U757" s="163">
        <f>SHEET1!BH711*10000-$H757</f>
        <v>3359.1458098815747</v>
      </c>
      <c r="V757" s="168" t="str">
        <f t="shared" si="107"/>
        <v xml:space="preserve"> </v>
      </c>
      <c r="W757" s="34">
        <f t="shared" si="110"/>
        <v>-8.9315394735604084E-2</v>
      </c>
      <c r="Z757" s="163">
        <f>(1/SHEET1!H711)*10000-$H757</f>
        <v>6707.2035980892633</v>
      </c>
      <c r="AA757" s="168" t="str">
        <f t="shared" si="108"/>
        <v xml:space="preserve"> </v>
      </c>
      <c r="AB757" s="163">
        <f>(1/SHEET1!AZ711)*10000-$H757</f>
        <v>8471.2992768549575</v>
      </c>
      <c r="AC757" s="168" t="str">
        <f t="shared" si="109"/>
        <v xml:space="preserve"> </v>
      </c>
    </row>
    <row r="758" spans="1:29" ht="15">
      <c r="A758" s="159" t="str">
        <f>SHEET1!A712</f>
        <v>8 October 2008</v>
      </c>
      <c r="B758" s="160">
        <f>SHEET1!B712</f>
        <v>0.47916666666666669</v>
      </c>
      <c r="C758" s="161"/>
      <c r="D758" s="162"/>
      <c r="E758" s="161"/>
      <c r="H758" s="163">
        <f>SHEET1!BS712*100</f>
        <v>7966.2514734569304</v>
      </c>
      <c r="I758" s="168" t="str">
        <f t="shared" si="101"/>
        <v xml:space="preserve"> </v>
      </c>
      <c r="K758" s="163">
        <f>(1/SHEET1!AF712)*10000-H758</f>
        <v>-662.18310737702359</v>
      </c>
      <c r="L758" s="168" t="str">
        <f t="shared" si="102"/>
        <v xml:space="preserve"> </v>
      </c>
      <c r="M758" s="163">
        <f>SHEET1!BL712*100-H758</f>
        <v>2096.7485265430696</v>
      </c>
      <c r="N758" s="168" t="str">
        <f t="shared" si="103"/>
        <v xml:space="preserve"> </v>
      </c>
      <c r="O758" s="163">
        <f>(1/SHEET1!AR712)*10000-$H758</f>
        <v>-2252.6187457686656</v>
      </c>
      <c r="P758" s="168" t="str">
        <f t="shared" si="104"/>
        <v xml:space="preserve"> </v>
      </c>
      <c r="Q758" s="163">
        <f>SHEET1!BD712*10000-$H758</f>
        <v>3092.7485265430714</v>
      </c>
      <c r="R758" s="168" t="str">
        <f t="shared" si="105"/>
        <v xml:space="preserve"> </v>
      </c>
      <c r="S758" s="163">
        <f>SHEET1!BP712*1000-$H758</f>
        <v>-897.85147345693076</v>
      </c>
      <c r="T758" s="168" t="str">
        <f t="shared" si="106"/>
        <v xml:space="preserve"> </v>
      </c>
      <c r="U758" s="163">
        <f>SHEET1!BH712*10000-$H758</f>
        <v>3349.7485265430696</v>
      </c>
      <c r="V758" s="168" t="str">
        <f t="shared" si="107"/>
        <v xml:space="preserve"> </v>
      </c>
      <c r="W758" s="34">
        <f t="shared" si="110"/>
        <v>-0.11090561189404304</v>
      </c>
      <c r="Z758" s="163">
        <f>(1/SHEET1!H712)*10000-$H758</f>
        <v>6804.7972710039248</v>
      </c>
      <c r="AA758" s="168" t="str">
        <f t="shared" si="108"/>
        <v xml:space="preserve"> </v>
      </c>
      <c r="AB758" s="163">
        <f>(1/SHEET1!AZ712)*10000-$H758</f>
        <v>8628.5045836290301</v>
      </c>
      <c r="AC758" s="168" t="str">
        <f t="shared" si="109"/>
        <v xml:space="preserve"> </v>
      </c>
    </row>
    <row r="759" spans="1:29" ht="15">
      <c r="A759" s="159" t="str">
        <f>SHEET1!A713</f>
        <v>8 October 2008</v>
      </c>
      <c r="B759" s="160">
        <f>SHEET1!B713</f>
        <v>0.46875</v>
      </c>
      <c r="C759" s="161"/>
      <c r="D759" s="162"/>
      <c r="E759" s="161"/>
      <c r="H759" s="163">
        <f>SHEET1!BS713*100</f>
        <v>7958.9624411307486</v>
      </c>
      <c r="I759" s="168" t="str">
        <f t="shared" si="101"/>
        <v xml:space="preserve"> </v>
      </c>
      <c r="K759" s="163">
        <f>(1/SHEET1!AF713)*10000-H759</f>
        <v>-662.88772932570009</v>
      </c>
      <c r="L759" s="168" t="str">
        <f t="shared" si="102"/>
        <v xml:space="preserve"> </v>
      </c>
      <c r="M759" s="163">
        <f>SHEET1!BL713*100-H759</f>
        <v>2069.0375588692514</v>
      </c>
      <c r="N759" s="168" t="str">
        <f t="shared" si="103"/>
        <v xml:space="preserve"> </v>
      </c>
      <c r="O759" s="163">
        <f>(1/SHEET1!AR713)*10000-$H759</f>
        <v>-2254.130448432933</v>
      </c>
      <c r="P759" s="168" t="str">
        <f t="shared" si="104"/>
        <v xml:space="preserve"> </v>
      </c>
      <c r="Q759" s="163">
        <f>SHEET1!BD713*10000-$H759</f>
        <v>3129.0375588692514</v>
      </c>
      <c r="R759" s="168" t="str">
        <f t="shared" si="105"/>
        <v xml:space="preserve"> </v>
      </c>
      <c r="S759" s="163">
        <f>SHEET1!BP713*1000-$H759</f>
        <v>-898.76244113074881</v>
      </c>
      <c r="T759" s="168" t="str">
        <f t="shared" si="106"/>
        <v xml:space="preserve"> </v>
      </c>
      <c r="U759" s="163">
        <f>SHEET1!BH713*10000-$H759</f>
        <v>3380.0375588692496</v>
      </c>
      <c r="V759" s="168" t="str">
        <f t="shared" si="107"/>
        <v xml:space="preserve"> </v>
      </c>
      <c r="W759" s="34">
        <f t="shared" si="110"/>
        <v>-0.15197648345170578</v>
      </c>
      <c r="Z759" s="163">
        <f>(1/SHEET1!H713)*10000-$H759</f>
        <v>6825.1889485794836</v>
      </c>
      <c r="AA759" s="168" t="str">
        <f t="shared" si="108"/>
        <v xml:space="preserve"> </v>
      </c>
      <c r="AB759" s="163">
        <f>(1/SHEET1!AZ713)*10000-$H759</f>
        <v>8638.5479323132349</v>
      </c>
      <c r="AC759" s="168" t="str">
        <f t="shared" si="109"/>
        <v xml:space="preserve"> </v>
      </c>
    </row>
    <row r="760" spans="1:29" ht="15">
      <c r="A760" s="159" t="str">
        <f>SHEET1!A714</f>
        <v>8 October 2008</v>
      </c>
      <c r="B760" s="160">
        <f>SHEET1!B714</f>
        <v>0.45833333333333331</v>
      </c>
      <c r="C760" s="161"/>
      <c r="D760" s="162"/>
      <c r="E760" s="161"/>
      <c r="H760" s="163">
        <f>SHEET1!BS714*100</f>
        <v>7978.4559596635499</v>
      </c>
      <c r="I760" s="168" t="str">
        <f t="shared" si="101"/>
        <v xml:space="preserve"> </v>
      </c>
      <c r="K760" s="163">
        <f>(1/SHEET1!AF714)*10000-H760</f>
        <v>-658.34762206015421</v>
      </c>
      <c r="L760" s="168" t="str">
        <f t="shared" si="102"/>
        <v xml:space="preserve"> </v>
      </c>
      <c r="M760" s="163">
        <f>SHEET1!BL714*100-H760</f>
        <v>2056.5440403364501</v>
      </c>
      <c r="N760" s="168" t="str">
        <f t="shared" si="103"/>
        <v xml:space="preserve"> </v>
      </c>
      <c r="O760" s="163">
        <f>(1/SHEET1!AR714)*10000-$H760</f>
        <v>-2272.3218655123374</v>
      </c>
      <c r="P760" s="168" t="str">
        <f t="shared" si="104"/>
        <v>N</v>
      </c>
      <c r="Q760" s="163">
        <f>SHEET1!BD714*10000-$H760</f>
        <v>3133.5440403364501</v>
      </c>
      <c r="R760" s="168" t="str">
        <f t="shared" si="105"/>
        <v xml:space="preserve"> </v>
      </c>
      <c r="S760" s="163">
        <f>SHEET1!BP714*1000-$H760</f>
        <v>-888.65595966354977</v>
      </c>
      <c r="T760" s="168" t="str">
        <f t="shared" si="106"/>
        <v xml:space="preserve"> </v>
      </c>
      <c r="U760" s="163">
        <f>SHEET1!BH714*10000-$H760</f>
        <v>3391.5440403364501</v>
      </c>
      <c r="V760" s="168" t="str">
        <f t="shared" si="107"/>
        <v>X</v>
      </c>
      <c r="W760" s="34">
        <f t="shared" si="110"/>
        <v>-0.10018749843805425</v>
      </c>
      <c r="Z760" s="163">
        <f>(1/SHEET1!H714)*10000-$H760</f>
        <v>6875.9706594689505</v>
      </c>
      <c r="AA760" s="168" t="str">
        <f t="shared" si="108"/>
        <v xml:space="preserve"> </v>
      </c>
      <c r="AB760" s="163">
        <f>(1/SHEET1!AZ714)*10000-$H760</f>
        <v>8635.5995312817922</v>
      </c>
      <c r="AC760" s="168" t="str">
        <f t="shared" si="109"/>
        <v xml:space="preserve"> </v>
      </c>
    </row>
    <row r="761" spans="1:29" ht="15">
      <c r="A761" s="159" t="str">
        <f>SHEET1!A715</f>
        <v>8 October 2008</v>
      </c>
      <c r="B761" s="160">
        <f>SHEET1!B715</f>
        <v>0.44791666666666669</v>
      </c>
      <c r="C761" s="161"/>
      <c r="D761" s="162"/>
      <c r="E761" s="161"/>
      <c r="H761" s="163">
        <f>SHEET1!BS715*100</f>
        <v>7986.9658823455184</v>
      </c>
      <c r="I761" s="168" t="str">
        <f t="shared" ref="I761:I824" si="111">IF(AND(INT(H761)&lt;=INT(MIN(H753:H760,H762:H769)),H761&lt;H760,H761&lt;H762),"N",IF(AND(INT(H761)&gt;=INT(MAX(H753:H760,H762:H769)),H761&gt;H760,H761&gt;H762),"X"," "))</f>
        <v xml:space="preserve"> </v>
      </c>
      <c r="K761" s="163">
        <f>(1/SHEET1!AF715)*10000-H761</f>
        <v>-638.34742261594693</v>
      </c>
      <c r="L761" s="168" t="str">
        <f t="shared" ref="L761:L824" si="112">IF(AND(INT(K761)&lt;=INT(MIN(K753:K760,K762:K769)),K761&lt;K760,K761&lt;K762),"N",IF(AND(INT(K761)&gt;=INT(MAX(K753:K760,K762:K769)),K761&gt;K760,K761&gt;K762),"X"," "))</f>
        <v xml:space="preserve"> </v>
      </c>
      <c r="M761" s="163">
        <f>SHEET1!BL715*100-H761</f>
        <v>1959.0341176544816</v>
      </c>
      <c r="N761" s="168" t="str">
        <f t="shared" ref="N761:N824" si="113">IF(AND(INT(M761)&lt;=INT(MIN(M753:M760,M762:M769)),M761&lt;M760,M761&lt;M762),"N",IF(AND(INT(M761)&gt;=INT(MAX(M753:M760,M762:M769)),M761&gt;M760,M761&gt;M762),"X"," "))</f>
        <v xml:space="preserve"> </v>
      </c>
      <c r="O761" s="163">
        <f>(1/SHEET1!AR715)*10000-$H761</f>
        <v>-2253.0209282170781</v>
      </c>
      <c r="P761" s="168" t="str">
        <f t="shared" ref="P761:P824" si="114">IF(AND(INT(O761)&lt;=INT(MIN(O753:O760,O762:O769)),O761&lt;O760,O761&lt;O762),"N",IF(AND(INT(O761)&gt;=INT(MAX(O753:O760,O762:O769)),O761&gt;O760,O761&gt;O762),"X"," "))</f>
        <v xml:space="preserve"> </v>
      </c>
      <c r="Q761" s="163">
        <f>SHEET1!BD715*10000-$H761</f>
        <v>3113.0341176544835</v>
      </c>
      <c r="R761" s="168" t="str">
        <f t="shared" ref="R761:R824" si="115">IF(AND(INT(Q761)&lt;=INT(MIN(Q753:Q760,Q762:Q769)),Q761&lt;Q760,Q761&lt;Q762),"N",IF(AND(INT(Q761)&gt;=INT(MAX(Q753:Q760,Q762:Q769)),Q761&gt;Q760,Q761&gt;Q762),"X"," "))</f>
        <v xml:space="preserve"> </v>
      </c>
      <c r="S761" s="163">
        <f>SHEET1!BP715*1000-$H761</f>
        <v>-845.86588234551891</v>
      </c>
      <c r="T761" s="168" t="str">
        <f t="shared" ref="T761:T824" si="116">IF(AND(INT(S761)&lt;=INT(MIN(S753:S760,S762:S769)),S761&lt;S760,S761&lt;S762),"N",IF(AND(INT(S761)&gt;=INT(MAX(S753:S760,S762:S769)),S761&gt;S760,S761&gt;S762),"X"," "))</f>
        <v xml:space="preserve"> </v>
      </c>
      <c r="U761" s="163">
        <f>SHEET1!BH715*10000-$H761</f>
        <v>3378.0341176544816</v>
      </c>
      <c r="V761" s="168" t="str">
        <f t="shared" ref="V761:V824" si="117">IF(AND(INT(U761)&lt;=INT(MIN(U753:U760,U762:U769)),U761&lt;U760,U761&lt;U762),"N",IF(AND(INT(U761)&gt;=INT(MAX(U753:U760,U762:U769)),U761&gt;U760,U761&gt;U762),"X"," "))</f>
        <v xml:space="preserve"> </v>
      </c>
      <c r="W761" s="34">
        <f t="shared" si="110"/>
        <v>-4.9165759320165578E-2</v>
      </c>
      <c r="Z761" s="163">
        <f>(1/SHEET1!H715)*10000-$H761</f>
        <v>7208.2931968217827</v>
      </c>
      <c r="AA761" s="168" t="str">
        <f t="shared" ref="AA761:AA824" si="118">IF(AND(INT(Z761)&lt;=INT(MIN(Z753:Z760,Z762:Z769)),Z761&lt;Z760,Z761&lt;Z762),"N",IF(AND(INT(Z761)&gt;=INT(MAX(Z753:Z760,Z762:Z769)),Z761&gt;Z760,Z761&gt;Z762),"X"," "))</f>
        <v xml:space="preserve"> </v>
      </c>
      <c r="AB761" s="163">
        <f>(1/SHEET1!AZ715)*10000-$H761</f>
        <v>8862.2337806704891</v>
      </c>
      <c r="AC761" s="168" t="str">
        <f t="shared" ref="AC761:AC824" si="119">IF(AND(INT(AB761)&lt;=INT(MIN(AB753:AB760,AB762:AB769)),AB761&lt;AB760,AB761&lt;AB762),"N",IF(AND(INT(AB761)&gt;=INT(MAX(AB753:AB760,AB762:AB769)),AB761&gt;AB760,AB761&gt;AB762),"X"," "))</f>
        <v xml:space="preserve"> </v>
      </c>
    </row>
    <row r="762" spans="1:29" ht="15">
      <c r="A762" s="159" t="str">
        <f>SHEET1!A716</f>
        <v>8 October 2008</v>
      </c>
      <c r="B762" s="160">
        <f>SHEET1!B716</f>
        <v>0.4375</v>
      </c>
      <c r="C762" s="161"/>
      <c r="D762" s="162"/>
      <c r="E762" s="161"/>
      <c r="H762" s="163">
        <f>SHEET1!BS716*100</f>
        <v>7987.8853255553349</v>
      </c>
      <c r="I762" s="168" t="str">
        <f t="shared" si="111"/>
        <v xml:space="preserve"> </v>
      </c>
      <c r="K762" s="163">
        <f>(1/SHEET1!AF716)*10000-H762</f>
        <v>-641.96598374970836</v>
      </c>
      <c r="L762" s="168" t="str">
        <f t="shared" si="112"/>
        <v xml:space="preserve"> </v>
      </c>
      <c r="M762" s="163">
        <f>SHEET1!BL716*100-H762</f>
        <v>1992.1146744446651</v>
      </c>
      <c r="N762" s="168" t="str">
        <f t="shared" si="113"/>
        <v xml:space="preserve"> </v>
      </c>
      <c r="O762" s="163">
        <f>(1/SHEET1!AR716)*10000-$H762</f>
        <v>-2261.1644459310073</v>
      </c>
      <c r="P762" s="168" t="str">
        <f t="shared" si="114"/>
        <v xml:space="preserve"> </v>
      </c>
      <c r="Q762" s="163">
        <f>SHEET1!BD716*10000-$H762</f>
        <v>3110.1146744446633</v>
      </c>
      <c r="R762" s="168" t="str">
        <f t="shared" si="115"/>
        <v xml:space="preserve"> </v>
      </c>
      <c r="S762" s="163">
        <f>SHEET1!BP716*1000-$H762</f>
        <v>-862.88532555533493</v>
      </c>
      <c r="T762" s="168" t="str">
        <f t="shared" si="116"/>
        <v xml:space="preserve"> </v>
      </c>
      <c r="U762" s="163">
        <f>SHEET1!BH716*10000-$H762</f>
        <v>3365.1146744446651</v>
      </c>
      <c r="V762" s="168" t="str">
        <f t="shared" si="117"/>
        <v xml:space="preserve"> </v>
      </c>
      <c r="W762" s="34">
        <f t="shared" si="110"/>
        <v>-3.3564796540891888E-2</v>
      </c>
      <c r="Z762" s="163">
        <f>(1/SHEET1!H716)*10000-$H762</f>
        <v>7095.0709338715133</v>
      </c>
      <c r="AA762" s="168" t="str">
        <f t="shared" si="118"/>
        <v xml:space="preserve"> </v>
      </c>
      <c r="AB762" s="163">
        <f>(1/SHEET1!AZ716)*10000-$H762</f>
        <v>8776.574020630751</v>
      </c>
      <c r="AC762" s="168" t="str">
        <f t="shared" si="119"/>
        <v xml:space="preserve"> </v>
      </c>
    </row>
    <row r="763" spans="1:29" ht="15">
      <c r="A763" s="159" t="str">
        <f>SHEET1!A717</f>
        <v>8 October 2008</v>
      </c>
      <c r="B763" s="160">
        <f>SHEET1!B717</f>
        <v>0.42708333333333331</v>
      </c>
      <c r="C763" s="161"/>
      <c r="D763" s="162"/>
      <c r="E763" s="161"/>
      <c r="H763" s="163">
        <f>SHEET1!BS717*100</f>
        <v>7986.0872332166746</v>
      </c>
      <c r="I763" s="168" t="str">
        <f t="shared" si="111"/>
        <v xml:space="preserve"> </v>
      </c>
      <c r="K763" s="163">
        <f>(1/SHEET1!AF717)*10000-H763</f>
        <v>-642.3257585893698</v>
      </c>
      <c r="L763" s="168" t="str">
        <f t="shared" si="112"/>
        <v xml:space="preserve"> </v>
      </c>
      <c r="M763" s="163">
        <f>SHEET1!BL717*100-H763</f>
        <v>1973.9127667833254</v>
      </c>
      <c r="N763" s="168" t="str">
        <f t="shared" si="113"/>
        <v xml:space="preserve"> </v>
      </c>
      <c r="O763" s="163">
        <f>(1/SHEET1!AR717)*10000-$H763</f>
        <v>-2257.397957322999</v>
      </c>
      <c r="P763" s="168" t="str">
        <f t="shared" si="114"/>
        <v xml:space="preserve"> </v>
      </c>
      <c r="Q763" s="163">
        <f>SHEET1!BD717*10000-$H763</f>
        <v>3130.9127667833254</v>
      </c>
      <c r="R763" s="168" t="str">
        <f t="shared" si="115"/>
        <v xml:space="preserve"> </v>
      </c>
      <c r="S763" s="163">
        <f>SHEET1!BP717*1000-$H763</f>
        <v>-856.28723321667439</v>
      </c>
      <c r="T763" s="168" t="str">
        <f t="shared" si="116"/>
        <v xml:space="preserve"> </v>
      </c>
      <c r="U763" s="163">
        <f>SHEET1!BH717*10000-$H763</f>
        <v>3366.9127667833254</v>
      </c>
      <c r="V763" s="168" t="str">
        <f t="shared" si="117"/>
        <v xml:space="preserve"> </v>
      </c>
      <c r="W763" s="34">
        <f t="shared" si="110"/>
        <v>-5.0145266692233183E-3</v>
      </c>
      <c r="Z763" s="163">
        <f>(1/SHEET1!H717)*10000-$H763</f>
        <v>7074.1537306387454</v>
      </c>
      <c r="AA763" s="168" t="str">
        <f t="shared" si="118"/>
        <v xml:space="preserve"> </v>
      </c>
      <c r="AB763" s="163">
        <f>(1/SHEET1!AZ717)*10000-$H763</f>
        <v>8739.1176505431522</v>
      </c>
      <c r="AC763" s="168" t="str">
        <f t="shared" si="119"/>
        <v xml:space="preserve"> </v>
      </c>
    </row>
    <row r="764" spans="1:29" ht="15">
      <c r="A764" s="159" t="str">
        <f>SHEET1!A718</f>
        <v>8 October 2008</v>
      </c>
      <c r="B764" s="160">
        <f>SHEET1!B718</f>
        <v>0.41666666666666669</v>
      </c>
      <c r="C764" s="161"/>
      <c r="D764" s="162"/>
      <c r="E764" s="161"/>
      <c r="H764" s="163">
        <f>SHEET1!BS718*100</f>
        <v>7981.3369759184088</v>
      </c>
      <c r="I764" s="168" t="str">
        <f t="shared" si="111"/>
        <v xml:space="preserve"> </v>
      </c>
      <c r="K764" s="163">
        <f>(1/SHEET1!AF718)*10000-H764</f>
        <v>-638.11477001445746</v>
      </c>
      <c r="L764" s="168" t="str">
        <f t="shared" si="112"/>
        <v xml:space="preserve"> </v>
      </c>
      <c r="M764" s="163">
        <f>SHEET1!BL718*100-H764</f>
        <v>1942.6630240815912</v>
      </c>
      <c r="N764" s="168" t="str">
        <f t="shared" si="113"/>
        <v xml:space="preserve"> </v>
      </c>
      <c r="O764" s="163">
        <f>(1/SHEET1!AR718)*10000-$H764</f>
        <v>-2246.0765950971199</v>
      </c>
      <c r="P764" s="168" t="str">
        <f t="shared" si="114"/>
        <v xml:space="preserve"> </v>
      </c>
      <c r="Q764" s="163">
        <f>SHEET1!BD718*10000-$H764</f>
        <v>3134.6630240815912</v>
      </c>
      <c r="R764" s="168" t="str">
        <f t="shared" si="115"/>
        <v xml:space="preserve"> </v>
      </c>
      <c r="S764" s="163">
        <f>SHEET1!BP718*1000-$H764</f>
        <v>-840.83697591840883</v>
      </c>
      <c r="T764" s="168" t="str">
        <f t="shared" si="116"/>
        <v xml:space="preserve"> </v>
      </c>
      <c r="U764" s="163">
        <f>SHEET1!BH718*10000-$H764</f>
        <v>3352.6630240815912</v>
      </c>
      <c r="V764" s="168" t="str">
        <f t="shared" si="117"/>
        <v xml:space="preserve"> </v>
      </c>
      <c r="W764" s="34">
        <f t="shared" si="110"/>
        <v>3.0909922194003389E-2</v>
      </c>
      <c r="Z764" s="163">
        <f>(1/SHEET1!H718)*10000-$H764</f>
        <v>7288.1698190121142</v>
      </c>
      <c r="AA764" s="168" t="str">
        <f t="shared" si="118"/>
        <v xml:space="preserve"> </v>
      </c>
      <c r="AB764" s="163">
        <f>(1/SHEET1!AZ718)*10000-$H764</f>
        <v>8921.9760734392621</v>
      </c>
      <c r="AC764" s="168" t="str">
        <f t="shared" si="119"/>
        <v xml:space="preserve"> </v>
      </c>
    </row>
    <row r="765" spans="1:29" ht="15">
      <c r="A765" s="159" t="str">
        <f>SHEET1!A719</f>
        <v>8 October 2008</v>
      </c>
      <c r="B765" s="160">
        <f>SHEET1!B719</f>
        <v>0.40625</v>
      </c>
      <c r="C765" s="161"/>
      <c r="D765" s="162"/>
      <c r="E765" s="161"/>
      <c r="H765" s="163">
        <f>SHEET1!BS719*100</f>
        <v>7971.0963082149301</v>
      </c>
      <c r="I765" s="168" t="str">
        <f t="shared" si="111"/>
        <v xml:space="preserve"> </v>
      </c>
      <c r="K765" s="163">
        <f>(1/SHEET1!AF719)*10000-H765</f>
        <v>-631.10805219614031</v>
      </c>
      <c r="L765" s="168" t="str">
        <f t="shared" si="112"/>
        <v>X</v>
      </c>
      <c r="M765" s="163">
        <f>SHEET1!BL719*100-H765</f>
        <v>1905.9036917850699</v>
      </c>
      <c r="N765" s="168" t="str">
        <f t="shared" si="113"/>
        <v>N</v>
      </c>
      <c r="O765" s="163">
        <f>(1/SHEET1!AR719)*10000-$H765</f>
        <v>-2241.0940162140141</v>
      </c>
      <c r="P765" s="168" t="str">
        <f t="shared" si="114"/>
        <v xml:space="preserve"> </v>
      </c>
      <c r="Q765" s="163">
        <f>SHEET1!BD719*10000-$H765</f>
        <v>3135.9036917850699</v>
      </c>
      <c r="R765" s="168" t="str">
        <f t="shared" si="115"/>
        <v>X</v>
      </c>
      <c r="S765" s="163">
        <f>SHEET1!BP719*1000-$H765</f>
        <v>-833.19630821492956</v>
      </c>
      <c r="T765" s="168" t="str">
        <f t="shared" si="116"/>
        <v xml:space="preserve"> </v>
      </c>
      <c r="U765" s="163">
        <f>SHEET1!BH719*10000-$H765</f>
        <v>3350.9036917850717</v>
      </c>
      <c r="V765" s="168" t="str">
        <f t="shared" si="117"/>
        <v xml:space="preserve"> </v>
      </c>
      <c r="W765" s="34">
        <f t="shared" si="110"/>
        <v>5.3673162825102962E-2</v>
      </c>
      <c r="Z765" s="163">
        <f>(1/SHEET1!H719)*10000-$H765</f>
        <v>7368.6797310548955</v>
      </c>
      <c r="AA765" s="168" t="str">
        <f t="shared" si="118"/>
        <v>X</v>
      </c>
      <c r="AB765" s="163">
        <f>(1/SHEET1!AZ719)*10000-$H765</f>
        <v>9102.4908524475268</v>
      </c>
      <c r="AC765" s="168" t="str">
        <f t="shared" si="119"/>
        <v>X</v>
      </c>
    </row>
    <row r="766" spans="1:29" ht="15">
      <c r="A766" s="159" t="str">
        <f>SHEET1!A720</f>
        <v>8 October 2008</v>
      </c>
      <c r="B766" s="160">
        <f>SHEET1!B720</f>
        <v>0.39583333333333331</v>
      </c>
      <c r="C766" s="161"/>
      <c r="D766" s="162"/>
      <c r="E766" s="161"/>
      <c r="H766" s="163">
        <f>SHEET1!BS720*100</f>
        <v>7970.9397623668901</v>
      </c>
      <c r="I766" s="168" t="str">
        <f t="shared" si="111"/>
        <v xml:space="preserve"> </v>
      </c>
      <c r="K766" s="163">
        <f>(1/SHEET1!AF720)*10000-H766</f>
        <v>-631.49022108248755</v>
      </c>
      <c r="L766" s="168" t="str">
        <f t="shared" si="112"/>
        <v xml:space="preserve"> </v>
      </c>
      <c r="M766" s="163">
        <f>SHEET1!BL720*100-H766</f>
        <v>1922.0602376331099</v>
      </c>
      <c r="N766" s="168" t="str">
        <f t="shared" si="113"/>
        <v xml:space="preserve"> </v>
      </c>
      <c r="O766" s="163">
        <f>(1/SHEET1!AR720)*10000-$H766</f>
        <v>-2231.0706313830769</v>
      </c>
      <c r="P766" s="168" t="str">
        <f t="shared" si="114"/>
        <v>X</v>
      </c>
      <c r="Q766" s="163">
        <f>SHEET1!BD720*10000-$H766</f>
        <v>3107.060237633108</v>
      </c>
      <c r="R766" s="168" t="str">
        <f t="shared" si="115"/>
        <v xml:space="preserve"> </v>
      </c>
      <c r="S766" s="163">
        <f>SHEET1!BP720*1000-$H766</f>
        <v>-831.73976236689032</v>
      </c>
      <c r="T766" s="168" t="str">
        <f t="shared" si="116"/>
        <v xml:space="preserve"> </v>
      </c>
      <c r="U766" s="163">
        <f>SHEET1!BH720*10000-$H766</f>
        <v>3334.0602376331099</v>
      </c>
      <c r="V766" s="168" t="str">
        <f t="shared" si="117"/>
        <v>N</v>
      </c>
      <c r="W766" s="34">
        <f t="shared" si="110"/>
        <v>2.4592137522969081E-2</v>
      </c>
      <c r="Z766" s="163">
        <f>(1/SHEET1!H720)*10000-$H766</f>
        <v>7282.2634102993707</v>
      </c>
      <c r="AA766" s="168" t="str">
        <f t="shared" si="118"/>
        <v xml:space="preserve"> </v>
      </c>
      <c r="AB766" s="163">
        <f>(1/SHEET1!AZ720)*10000-$H766</f>
        <v>9012.755889807022</v>
      </c>
      <c r="AC766" s="168" t="str">
        <f t="shared" si="119"/>
        <v xml:space="preserve"> </v>
      </c>
    </row>
    <row r="767" spans="1:29" ht="15">
      <c r="A767" s="159" t="str">
        <f>SHEET1!A721</f>
        <v>8 October 2008</v>
      </c>
      <c r="B767" s="160">
        <f>SHEET1!B721</f>
        <v>0.38541666666666669</v>
      </c>
      <c r="C767" s="161"/>
      <c r="D767" s="162"/>
      <c r="E767" s="161"/>
      <c r="H767" s="163">
        <f>SHEET1!BS721*100</f>
        <v>7961.167931521918</v>
      </c>
      <c r="I767" s="168" t="str">
        <f t="shared" si="111"/>
        <v xml:space="preserve"> </v>
      </c>
      <c r="K767" s="163">
        <f>(1/SHEET1!AF721)*10000-H767</f>
        <v>-642.13111676673998</v>
      </c>
      <c r="L767" s="168" t="str">
        <f t="shared" si="112"/>
        <v xml:space="preserve"> </v>
      </c>
      <c r="M767" s="163">
        <f>SHEET1!BL721*100-H767</f>
        <v>1957.832068478082</v>
      </c>
      <c r="N767" s="168" t="str">
        <f t="shared" si="113"/>
        <v xml:space="preserve"> </v>
      </c>
      <c r="O767" s="163">
        <f>(1/SHEET1!AR721)*10000-$H767</f>
        <v>-2233.1349380518759</v>
      </c>
      <c r="P767" s="168" t="str">
        <f t="shared" si="114"/>
        <v xml:space="preserve"> </v>
      </c>
      <c r="Q767" s="163">
        <f>SHEET1!BD721*10000-$H767</f>
        <v>3116.8320684780801</v>
      </c>
      <c r="R767" s="168" t="str">
        <f t="shared" si="115"/>
        <v xml:space="preserve"> </v>
      </c>
      <c r="S767" s="163">
        <f>SHEET1!BP721*1000-$H767</f>
        <v>-852.7679315219184</v>
      </c>
      <c r="T767" s="168" t="str">
        <f t="shared" si="116"/>
        <v xml:space="preserve"> </v>
      </c>
      <c r="U767" s="163">
        <f>SHEET1!BH721*10000-$H767</f>
        <v>3375.832068478082</v>
      </c>
      <c r="V767" s="168" t="str">
        <f t="shared" si="117"/>
        <v xml:space="preserve"> </v>
      </c>
      <c r="W767" s="34">
        <f t="shared" si="110"/>
        <v>-0.10112930850848058</v>
      </c>
      <c r="Z767" s="163">
        <f>(1/SHEET1!H721)*10000-$H767</f>
        <v>7033.5839053351801</v>
      </c>
      <c r="AA767" s="168" t="str">
        <f t="shared" si="118"/>
        <v xml:space="preserve"> </v>
      </c>
      <c r="AB767" s="163">
        <f>(1/SHEET1!AZ721)*10000-$H767</f>
        <v>8797.6723567301342</v>
      </c>
      <c r="AC767" s="168" t="str">
        <f t="shared" si="119"/>
        <v xml:space="preserve"> </v>
      </c>
    </row>
    <row r="768" spans="1:29" ht="15">
      <c r="A768" s="159" t="str">
        <f>SHEET1!A722</f>
        <v>8 October 2008</v>
      </c>
      <c r="B768" s="160">
        <f>SHEET1!B722</f>
        <v>0.375</v>
      </c>
      <c r="C768" s="161"/>
      <c r="D768" s="162"/>
      <c r="E768" s="161"/>
      <c r="H768" s="163">
        <f>SHEET1!BS722*100</f>
        <v>7976.9221486363167</v>
      </c>
      <c r="I768" s="168" t="str">
        <f t="shared" si="111"/>
        <v xml:space="preserve"> </v>
      </c>
      <c r="K768" s="163">
        <f>(1/SHEET1!AF722)*10000-H768</f>
        <v>-634.77824261575915</v>
      </c>
      <c r="L768" s="168" t="str">
        <f t="shared" si="112"/>
        <v xml:space="preserve"> </v>
      </c>
      <c r="M768" s="163">
        <f>SHEET1!BL722*100-H768</f>
        <v>1972.0778513636833</v>
      </c>
      <c r="N768" s="168" t="str">
        <f t="shared" si="113"/>
        <v xml:space="preserve"> </v>
      </c>
      <c r="O768" s="163">
        <f>(1/SHEET1!AR722)*10000-$H768</f>
        <v>-2270.1367808339992</v>
      </c>
      <c r="P768" s="168" t="str">
        <f t="shared" si="114"/>
        <v xml:space="preserve"> </v>
      </c>
      <c r="Q768" s="163">
        <f>SHEET1!BD722*10000-$H768</f>
        <v>3091.0778513636833</v>
      </c>
      <c r="R768" s="168" t="str">
        <f t="shared" si="115"/>
        <v xml:space="preserve"> </v>
      </c>
      <c r="S768" s="163">
        <f>SHEET1!BP722*1000-$H768</f>
        <v>-841.02214863631616</v>
      </c>
      <c r="T768" s="168" t="str">
        <f t="shared" si="116"/>
        <v xml:space="preserve"> </v>
      </c>
      <c r="U768" s="163">
        <f>SHEET1!BH722*10000-$H768</f>
        <v>3378.0778513636833</v>
      </c>
      <c r="V768" s="168" t="str">
        <f t="shared" si="117"/>
        <v xml:space="preserve"> </v>
      </c>
      <c r="W768" s="34">
        <f t="shared" si="110"/>
        <v>-9.6263772111759918E-2</v>
      </c>
      <c r="Z768" s="163">
        <f>(1/SHEET1!H722)*10000-$H768</f>
        <v>6897.389914430767</v>
      </c>
      <c r="AA768" s="168" t="str">
        <f t="shared" si="118"/>
        <v xml:space="preserve"> </v>
      </c>
      <c r="AB768" s="163">
        <f>(1/SHEET1!AZ722)*10000-$H768</f>
        <v>8620.5882248076668</v>
      </c>
      <c r="AC768" s="168" t="str">
        <f t="shared" si="119"/>
        <v xml:space="preserve"> </v>
      </c>
    </row>
    <row r="769" spans="1:29" ht="15">
      <c r="A769" s="159" t="str">
        <f>SHEET1!A723</f>
        <v>8 October 2008</v>
      </c>
      <c r="B769" s="160">
        <f>SHEET1!B723</f>
        <v>0.36458333333333331</v>
      </c>
      <c r="C769" s="161"/>
      <c r="D769" s="162"/>
      <c r="E769" s="161"/>
      <c r="H769" s="163">
        <f>SHEET1!BS723*100</f>
        <v>7977.6918712865172</v>
      </c>
      <c r="I769" s="168" t="str">
        <f t="shared" si="111"/>
        <v xml:space="preserve"> </v>
      </c>
      <c r="K769" s="163">
        <f>(1/SHEET1!AF723)*10000-H769</f>
        <v>-642.01112011280838</v>
      </c>
      <c r="L769" s="168" t="str">
        <f t="shared" si="112"/>
        <v xml:space="preserve"> </v>
      </c>
      <c r="M769" s="163">
        <f>SHEET1!BL723*100-H769</f>
        <v>2024.3081287134828</v>
      </c>
      <c r="N769" s="168" t="str">
        <f t="shared" si="113"/>
        <v xml:space="preserve"> </v>
      </c>
      <c r="O769" s="163">
        <f>(1/SHEET1!AR723)*10000-$H769</f>
        <v>-2273.5107064927233</v>
      </c>
      <c r="P769" s="168" t="str">
        <f t="shared" si="114"/>
        <v xml:space="preserve"> </v>
      </c>
      <c r="Q769" s="163">
        <f>SHEET1!BD723*10000-$H769</f>
        <v>3064.3081287134828</v>
      </c>
      <c r="R769" s="168" t="str">
        <f t="shared" si="115"/>
        <v xml:space="preserve"> </v>
      </c>
      <c r="S769" s="163">
        <f>SHEET1!BP723*1000-$H769</f>
        <v>-861.59187128651683</v>
      </c>
      <c r="T769" s="168" t="str">
        <f t="shared" si="116"/>
        <v xml:space="preserve"> </v>
      </c>
      <c r="U769" s="163">
        <f>SHEET1!BH723*10000-$H769</f>
        <v>3399.3081287134828</v>
      </c>
      <c r="V769" s="168" t="str">
        <f t="shared" si="117"/>
        <v xml:space="preserve"> </v>
      </c>
      <c r="W769" s="34">
        <f t="shared" si="110"/>
        <v>-7.0027566397047561E-2</v>
      </c>
      <c r="Z769" s="163">
        <f>(1/SHEET1!H723)*10000-$H769</f>
        <v>6782.4557301894984</v>
      </c>
      <c r="AA769" s="168" t="str">
        <f t="shared" si="118"/>
        <v xml:space="preserve"> </v>
      </c>
      <c r="AB769" s="163">
        <f>(1/SHEET1!AZ723)*10000-$H769</f>
        <v>8499.4872356503747</v>
      </c>
      <c r="AC769" s="168" t="str">
        <f t="shared" si="119"/>
        <v xml:space="preserve"> </v>
      </c>
    </row>
    <row r="770" spans="1:29" ht="15">
      <c r="A770" s="159" t="str">
        <f>SHEET1!A724</f>
        <v>8 October 2008</v>
      </c>
      <c r="B770" s="160">
        <f>SHEET1!B724</f>
        <v>0.35416666666666669</v>
      </c>
      <c r="C770" s="161"/>
      <c r="D770" s="162"/>
      <c r="E770" s="161"/>
      <c r="H770" s="163">
        <f>SHEET1!BS724*100</f>
        <v>7988.8092643685086</v>
      </c>
      <c r="I770" s="168" t="str">
        <f t="shared" si="111"/>
        <v xml:space="preserve"> </v>
      </c>
      <c r="K770" s="163">
        <f>(1/SHEET1!AF724)*10000-H770</f>
        <v>-639.1106020136649</v>
      </c>
      <c r="L770" s="168" t="str">
        <f t="shared" si="112"/>
        <v xml:space="preserve"> </v>
      </c>
      <c r="M770" s="163">
        <f>SHEET1!BL724*100-H770</f>
        <v>2034.1907356314914</v>
      </c>
      <c r="N770" s="168" t="str">
        <f t="shared" si="113"/>
        <v xml:space="preserve"> </v>
      </c>
      <c r="O770" s="163">
        <f>(1/SHEET1!AR724)*10000-$H770</f>
        <v>-2279.0913244347412</v>
      </c>
      <c r="P770" s="168" t="str">
        <f t="shared" si="114"/>
        <v xml:space="preserve"> </v>
      </c>
      <c r="Q770" s="163">
        <f>SHEET1!BD724*10000-$H770</f>
        <v>3051.1907356314932</v>
      </c>
      <c r="R770" s="168" t="str">
        <f t="shared" si="115"/>
        <v xml:space="preserve"> </v>
      </c>
      <c r="S770" s="163">
        <f>SHEET1!BP724*1000-$H770</f>
        <v>-855.60926436850787</v>
      </c>
      <c r="T770" s="168" t="str">
        <f t="shared" si="116"/>
        <v xml:space="preserve"> </v>
      </c>
      <c r="U770" s="163">
        <f>SHEET1!BH724*10000-$H770</f>
        <v>3360.1907356314914</v>
      </c>
      <c r="V770" s="168" t="str">
        <f t="shared" si="117"/>
        <v xml:space="preserve"> </v>
      </c>
      <c r="W770" s="34">
        <f t="shared" si="110"/>
        <v>6.5034672627707277E-2</v>
      </c>
      <c r="Z770" s="163">
        <f>(1/SHEET1!H724)*10000-$H770</f>
        <v>6669.6486658572303</v>
      </c>
      <c r="AA770" s="168" t="str">
        <f t="shared" si="118"/>
        <v xml:space="preserve"> </v>
      </c>
      <c r="AB770" s="163">
        <f>(1/SHEET1!AZ724)*10000-$H770</f>
        <v>8353.730366290094</v>
      </c>
      <c r="AC770" s="168" t="str">
        <f t="shared" si="119"/>
        <v xml:space="preserve"> </v>
      </c>
    </row>
    <row r="771" spans="1:29" ht="15">
      <c r="A771" s="159" t="str">
        <f>SHEET1!A725</f>
        <v>8 October 2008</v>
      </c>
      <c r="B771" s="160">
        <f>SHEET1!B725</f>
        <v>0.34375</v>
      </c>
      <c r="C771" s="161"/>
      <c r="D771" s="162"/>
      <c r="E771" s="161"/>
      <c r="H771" s="163">
        <f>SHEET1!BS725*100</f>
        <v>7981.4928216855951</v>
      </c>
      <c r="I771" s="168" t="str">
        <f t="shared" si="111"/>
        <v xml:space="preserve"> </v>
      </c>
      <c r="K771" s="163">
        <f>(1/SHEET1!AF725)*10000-H771</f>
        <v>-640.96577184341731</v>
      </c>
      <c r="L771" s="168" t="str">
        <f t="shared" si="112"/>
        <v xml:space="preserve"> </v>
      </c>
      <c r="M771" s="163">
        <f>SHEET1!BL725*100-H771</f>
        <v>2034.5071783144049</v>
      </c>
      <c r="N771" s="168" t="str">
        <f t="shared" si="113"/>
        <v xml:space="preserve"> </v>
      </c>
      <c r="O771" s="163">
        <f>(1/SHEET1!AR725)*10000-$H771</f>
        <v>-2277.6370151603842</v>
      </c>
      <c r="P771" s="168" t="str">
        <f t="shared" si="114"/>
        <v xml:space="preserve"> </v>
      </c>
      <c r="Q771" s="163">
        <f>SHEET1!BD725*10000-$H771</f>
        <v>3055.5071783144031</v>
      </c>
      <c r="R771" s="168" t="str">
        <f t="shared" si="115"/>
        <v xml:space="preserve"> </v>
      </c>
      <c r="S771" s="163">
        <f>SHEET1!BP725*1000-$H771</f>
        <v>-845.7928216855953</v>
      </c>
      <c r="T771" s="168" t="str">
        <f t="shared" si="116"/>
        <v xml:space="preserve"> </v>
      </c>
      <c r="U771" s="163">
        <f>SHEET1!BH725*10000-$H771</f>
        <v>3361.5071783144049</v>
      </c>
      <c r="V771" s="168" t="str">
        <f t="shared" si="117"/>
        <v xml:space="preserve"> </v>
      </c>
      <c r="W771" s="34">
        <f t="shared" si="110"/>
        <v>7.5945946394575706E-2</v>
      </c>
      <c r="Z771" s="163">
        <f>(1/SHEET1!H725)*10000-$H771</f>
        <v>6653.3674153991396</v>
      </c>
      <c r="AA771" s="168" t="str">
        <f t="shared" si="118"/>
        <v xml:space="preserve"> </v>
      </c>
      <c r="AB771" s="163">
        <f>(1/SHEET1!AZ725)*10000-$H771</f>
        <v>8371.736941192572</v>
      </c>
      <c r="AC771" s="168" t="str">
        <f t="shared" si="119"/>
        <v xml:space="preserve"> </v>
      </c>
    </row>
    <row r="772" spans="1:29" ht="15">
      <c r="A772" s="159" t="str">
        <f>SHEET1!A726</f>
        <v>8 October 2008</v>
      </c>
      <c r="B772" s="160">
        <f>SHEET1!B726</f>
        <v>0.33333333333333331</v>
      </c>
      <c r="C772" s="161"/>
      <c r="D772" s="162"/>
      <c r="E772" s="161"/>
      <c r="H772" s="163">
        <f>SHEET1!BS726*100</f>
        <v>7979.8988087901589</v>
      </c>
      <c r="I772" s="168" t="str">
        <f t="shared" si="111"/>
        <v xml:space="preserve"> </v>
      </c>
      <c r="K772" s="163">
        <f>(1/SHEET1!AF726)*10000-H772</f>
        <v>-649.05796134495722</v>
      </c>
      <c r="L772" s="168" t="str">
        <f t="shared" si="112"/>
        <v xml:space="preserve"> </v>
      </c>
      <c r="M772" s="163">
        <f>SHEET1!BL726*100-H772</f>
        <v>2048.1011912098411</v>
      </c>
      <c r="N772" s="168" t="str">
        <f t="shared" si="113"/>
        <v xml:space="preserve"> </v>
      </c>
      <c r="O772" s="163">
        <f>(1/SHEET1!AR726)*10000-$H772</f>
        <v>-2275.3922486076135</v>
      </c>
      <c r="P772" s="168" t="str">
        <f t="shared" si="114"/>
        <v xml:space="preserve"> </v>
      </c>
      <c r="Q772" s="163">
        <f>SHEET1!BD726*10000-$H772</f>
        <v>3081.1011912098411</v>
      </c>
      <c r="R772" s="168" t="str">
        <f t="shared" si="115"/>
        <v xml:space="preserve"> </v>
      </c>
      <c r="S772" s="163">
        <f>SHEET1!BP726*1000-$H772</f>
        <v>-846.29880879015855</v>
      </c>
      <c r="T772" s="168" t="str">
        <f t="shared" si="116"/>
        <v xml:space="preserve"> </v>
      </c>
      <c r="U772" s="163">
        <f>SHEET1!BH726*10000-$H772</f>
        <v>3368.1011912098411</v>
      </c>
      <c r="V772" s="168" t="str">
        <f t="shared" si="117"/>
        <v xml:space="preserve"> </v>
      </c>
      <c r="W772" s="34">
        <f t="shared" si="110"/>
        <v>2.8973978658253206E-2</v>
      </c>
      <c r="Z772" s="163">
        <f>(1/SHEET1!H726)*10000-$H772</f>
        <v>6616.5104745261442</v>
      </c>
      <c r="AA772" s="168" t="str">
        <f t="shared" si="118"/>
        <v xml:space="preserve"> </v>
      </c>
      <c r="AB772" s="163">
        <f>(1/SHEET1!AZ726)*10000-$H772</f>
        <v>8370.6571101110821</v>
      </c>
      <c r="AC772" s="168" t="str">
        <f t="shared" si="119"/>
        <v xml:space="preserve"> </v>
      </c>
    </row>
    <row r="773" spans="1:29" ht="15">
      <c r="A773" s="159" t="str">
        <f>SHEET1!A727</f>
        <v>8 October 2008</v>
      </c>
      <c r="B773" s="160">
        <f>SHEET1!B727</f>
        <v>0.32291666666666669</v>
      </c>
      <c r="C773" s="161"/>
      <c r="D773" s="162"/>
      <c r="E773" s="161"/>
      <c r="H773" s="163">
        <f>SHEET1!BS727*100</f>
        <v>7981.2076678942094</v>
      </c>
      <c r="I773" s="168" t="str">
        <f t="shared" si="111"/>
        <v xml:space="preserve"> </v>
      </c>
      <c r="K773" s="163">
        <f>(1/SHEET1!AF727)*10000-H773</f>
        <v>-639.06376187365186</v>
      </c>
      <c r="L773" s="168" t="str">
        <f t="shared" si="112"/>
        <v xml:space="preserve"> </v>
      </c>
      <c r="M773" s="163">
        <f>SHEET1!BL727*100-H773</f>
        <v>2026.7923321057906</v>
      </c>
      <c r="N773" s="168" t="str">
        <f t="shared" si="113"/>
        <v xml:space="preserve"> </v>
      </c>
      <c r="O773" s="163">
        <f>(1/SHEET1!AR727)*10000-$H773</f>
        <v>-2273.7708777566604</v>
      </c>
      <c r="P773" s="168" t="str">
        <f t="shared" si="114"/>
        <v xml:space="preserve"> </v>
      </c>
      <c r="Q773" s="163">
        <f>SHEET1!BD727*10000-$H773</f>
        <v>3038.7923321057906</v>
      </c>
      <c r="R773" s="168" t="str">
        <f t="shared" si="115"/>
        <v>N</v>
      </c>
      <c r="S773" s="163">
        <f>SHEET1!BP727*1000-$H773</f>
        <v>-825.30766789420977</v>
      </c>
      <c r="T773" s="168" t="str">
        <f t="shared" si="116"/>
        <v>X</v>
      </c>
      <c r="U773" s="163">
        <f>SHEET1!BH727*10000-$H773</f>
        <v>3365.7923321057906</v>
      </c>
      <c r="V773" s="168" t="str">
        <f t="shared" si="117"/>
        <v xml:space="preserve"> </v>
      </c>
      <c r="W773" s="34">
        <f t="shared" si="110"/>
        <v>8.537615218259206E-3</v>
      </c>
      <c r="Z773" s="163">
        <f>(1/SHEET1!H727)*10000-$H773</f>
        <v>6716.0292515649335</v>
      </c>
      <c r="AA773" s="168" t="str">
        <f t="shared" si="118"/>
        <v xml:space="preserve"> </v>
      </c>
      <c r="AB773" s="163">
        <f>(1/SHEET1!AZ727)*10000-$H773</f>
        <v>8414.9228453046744</v>
      </c>
      <c r="AC773" s="168" t="str">
        <f t="shared" si="119"/>
        <v xml:space="preserve"> </v>
      </c>
    </row>
    <row r="774" spans="1:29" ht="15">
      <c r="A774" s="159" t="str">
        <f>SHEET1!A728</f>
        <v>8 October 2008</v>
      </c>
      <c r="B774" s="160">
        <f>SHEET1!B728</f>
        <v>0.3125</v>
      </c>
      <c r="C774" s="161"/>
      <c r="D774" s="162"/>
      <c r="E774" s="161"/>
      <c r="H774" s="163">
        <f>SHEET1!BS728*100</f>
        <v>7978.2403757758784</v>
      </c>
      <c r="I774" s="168" t="str">
        <f t="shared" si="111"/>
        <v xml:space="preserve"> </v>
      </c>
      <c r="K774" s="163">
        <f>(1/SHEET1!AF728)*10000-H774</f>
        <v>-650.08560514712281</v>
      </c>
      <c r="L774" s="168" t="str">
        <f t="shared" si="112"/>
        <v xml:space="preserve"> </v>
      </c>
      <c r="M774" s="163">
        <f>SHEET1!BL728*100-H774</f>
        <v>2070.7596242241216</v>
      </c>
      <c r="N774" s="168" t="str">
        <f t="shared" si="113"/>
        <v xml:space="preserve"> </v>
      </c>
      <c r="O774" s="163">
        <f>(1/SHEET1!AR728)*10000-$H774</f>
        <v>-2276.3359396942278</v>
      </c>
      <c r="P774" s="168" t="str">
        <f t="shared" si="114"/>
        <v xml:space="preserve"> </v>
      </c>
      <c r="Q774" s="163">
        <f>SHEET1!BD728*10000-$H774</f>
        <v>3062.7596242241216</v>
      </c>
      <c r="R774" s="168" t="str">
        <f t="shared" si="115"/>
        <v xml:space="preserve"> </v>
      </c>
      <c r="S774" s="163">
        <f>SHEET1!BP728*1000-$H774</f>
        <v>-859.44037577587824</v>
      </c>
      <c r="T774" s="168" t="str">
        <f t="shared" si="116"/>
        <v xml:space="preserve"> </v>
      </c>
      <c r="U774" s="163">
        <f>SHEET1!BH728*10000-$H774</f>
        <v>3363.7596242241234</v>
      </c>
      <c r="V774" s="168" t="str">
        <f t="shared" si="117"/>
        <v xml:space="preserve"> </v>
      </c>
      <c r="W774" s="34">
        <f t="shared" si="110"/>
        <v>-5.0173776243272405E-2</v>
      </c>
      <c r="Z774" s="163">
        <f>(1/SHEET1!H728)*10000-$H774</f>
        <v>6562.9839953161681</v>
      </c>
      <c r="AA774" s="168" t="str">
        <f t="shared" si="118"/>
        <v xml:space="preserve"> </v>
      </c>
      <c r="AB774" s="163">
        <f>(1/SHEET1!AZ728)*10000-$H774</f>
        <v>8303.1012067705233</v>
      </c>
      <c r="AC774" s="168" t="str">
        <f t="shared" si="119"/>
        <v xml:space="preserve"> </v>
      </c>
    </row>
    <row r="775" spans="1:29" ht="15">
      <c r="A775" s="159" t="str">
        <f>SHEET1!A729</f>
        <v>8 October 2008</v>
      </c>
      <c r="B775" s="160">
        <f>SHEET1!B729</f>
        <v>0.30208333333333331</v>
      </c>
      <c r="C775" s="161"/>
      <c r="D775" s="162"/>
      <c r="E775" s="161"/>
      <c r="H775" s="163">
        <f>SHEET1!BS729*100</f>
        <v>7978.8463565976799</v>
      </c>
      <c r="I775" s="168" t="str">
        <f t="shared" si="111"/>
        <v xml:space="preserve"> </v>
      </c>
      <c r="K775" s="163">
        <f>(1/SHEET1!AF729)*10000-H775</f>
        <v>-649.08017613883658</v>
      </c>
      <c r="L775" s="168" t="str">
        <f t="shared" si="112"/>
        <v xml:space="preserve"> </v>
      </c>
      <c r="M775" s="163">
        <f>SHEET1!BL729*100-H775</f>
        <v>2066.1536434023201</v>
      </c>
      <c r="N775" s="168" t="str">
        <f t="shared" si="113"/>
        <v xml:space="preserve"> </v>
      </c>
      <c r="O775" s="163">
        <f>(1/SHEET1!AR729)*10000-$H775</f>
        <v>-2287.3267208549369</v>
      </c>
      <c r="P775" s="168" t="str">
        <f t="shared" si="114"/>
        <v xml:space="preserve"> </v>
      </c>
      <c r="Q775" s="163">
        <f>SHEET1!BD729*10000-$H775</f>
        <v>3076.1536434023201</v>
      </c>
      <c r="R775" s="168" t="str">
        <f t="shared" si="115"/>
        <v xml:space="preserve"> </v>
      </c>
      <c r="S775" s="163">
        <f>SHEET1!BP729*1000-$H775</f>
        <v>-864.24635659767955</v>
      </c>
      <c r="T775" s="168" t="str">
        <f t="shared" si="116"/>
        <v xml:space="preserve"> </v>
      </c>
      <c r="U775" s="163">
        <f>SHEET1!BH729*10000-$H775</f>
        <v>3373.1536434023201</v>
      </c>
      <c r="V775" s="168" t="str">
        <f t="shared" si="117"/>
        <v xml:space="preserve"> </v>
      </c>
      <c r="W775" s="34">
        <f t="shared" si="110"/>
        <v>-0.15578807343684212</v>
      </c>
      <c r="Z775" s="163">
        <f>(1/SHEET1!H729)*10000-$H775</f>
        <v>6558.1502998930901</v>
      </c>
      <c r="AA775" s="168" t="str">
        <f t="shared" si="118"/>
        <v xml:space="preserve"> </v>
      </c>
      <c r="AB775" s="163">
        <f>(1/SHEET1!AZ729)*10000-$H775</f>
        <v>8260.1922923143029</v>
      </c>
      <c r="AC775" s="168" t="str">
        <f t="shared" si="119"/>
        <v xml:space="preserve"> </v>
      </c>
    </row>
    <row r="776" spans="1:29" ht="15">
      <c r="A776" s="159" t="str">
        <f>SHEET1!A730</f>
        <v>8 October 2008</v>
      </c>
      <c r="B776" s="160">
        <f>SHEET1!B730</f>
        <v>0.29166666666666669</v>
      </c>
      <c r="C776" s="161"/>
      <c r="D776" s="162"/>
      <c r="E776" s="161"/>
      <c r="H776" s="163">
        <f>SHEET1!BS730*100</f>
        <v>7975.1395693433178</v>
      </c>
      <c r="I776" s="168" t="str">
        <f t="shared" si="111"/>
        <v>N</v>
      </c>
      <c r="K776" s="163">
        <f>(1/SHEET1!AF730)*10000-H776</f>
        <v>-657.1739637816645</v>
      </c>
      <c r="L776" s="168" t="str">
        <f t="shared" si="112"/>
        <v>N</v>
      </c>
      <c r="M776" s="163">
        <f>SHEET1!BL730*100-H776</f>
        <v>2109.8604306566822</v>
      </c>
      <c r="N776" s="168" t="str">
        <f t="shared" si="113"/>
        <v>X</v>
      </c>
      <c r="O776" s="163">
        <f>(1/SHEET1!AR730)*10000-$H776</f>
        <v>-2304.9195648071418</v>
      </c>
      <c r="P776" s="168" t="str">
        <f t="shared" si="114"/>
        <v xml:space="preserve"> </v>
      </c>
      <c r="Q776" s="163">
        <f>SHEET1!BD730*10000-$H776</f>
        <v>3078.8604306566822</v>
      </c>
      <c r="R776" s="168" t="str">
        <f t="shared" si="115"/>
        <v xml:space="preserve"> </v>
      </c>
      <c r="S776" s="163">
        <f>SHEET1!BP730*1000-$H776</f>
        <v>-874.53956934331745</v>
      </c>
      <c r="T776" s="168" t="str">
        <f t="shared" si="116"/>
        <v>N</v>
      </c>
      <c r="U776" s="163">
        <f>SHEET1!BH730*10000-$H776</f>
        <v>3400.8604306566822</v>
      </c>
      <c r="V776" s="168" t="str">
        <f t="shared" si="117"/>
        <v>X</v>
      </c>
      <c r="W776" s="34">
        <f t="shared" si="110"/>
        <v>-0.25097942339638052</v>
      </c>
      <c r="Z776" s="163">
        <f>(1/SHEET1!H730)*10000-$H776</f>
        <v>6479.9052412955944</v>
      </c>
      <c r="AA776" s="168" t="str">
        <f t="shared" si="118"/>
        <v xml:space="preserve"> </v>
      </c>
      <c r="AB776" s="163">
        <f>(1/SHEET1!AZ730)*10000-$H776</f>
        <v>8114.9650163364868</v>
      </c>
      <c r="AC776" s="168" t="str">
        <f t="shared" si="119"/>
        <v>N</v>
      </c>
    </row>
    <row r="777" spans="1:29" ht="15">
      <c r="A777" s="159" t="str">
        <f>SHEET1!A731</f>
        <v>8 October 2008</v>
      </c>
      <c r="B777" s="160">
        <f>SHEET1!B731</f>
        <v>0.28125</v>
      </c>
      <c r="C777" s="161"/>
      <c r="D777" s="162"/>
      <c r="E777" s="161"/>
      <c r="H777" s="163">
        <f>SHEET1!BS731*100</f>
        <v>8004.8407987207211</v>
      </c>
      <c r="I777" s="168" t="str">
        <f t="shared" si="111"/>
        <v xml:space="preserve"> </v>
      </c>
      <c r="K777" s="163">
        <f>(1/SHEET1!AF731)*10000-H777</f>
        <v>-631.29707360643079</v>
      </c>
      <c r="L777" s="168" t="str">
        <f t="shared" si="112"/>
        <v>X</v>
      </c>
      <c r="M777" s="163">
        <f>SHEET1!BL731*100-H777</f>
        <v>2009.1592012792789</v>
      </c>
      <c r="N777" s="168" t="str">
        <f t="shared" si="113"/>
        <v xml:space="preserve"> </v>
      </c>
      <c r="O777" s="163">
        <f>(1/SHEET1!AR731)*10000-$H777</f>
        <v>-2299.032285654419</v>
      </c>
      <c r="P777" s="168" t="str">
        <f t="shared" si="114"/>
        <v xml:space="preserve"> </v>
      </c>
      <c r="Q777" s="163">
        <f>SHEET1!BD731*10000-$H777</f>
        <v>3061.1592012792789</v>
      </c>
      <c r="R777" s="168" t="str">
        <f t="shared" si="115"/>
        <v xml:space="preserve"> </v>
      </c>
      <c r="S777" s="163">
        <f>SHEET1!BP731*1000-$H777</f>
        <v>-847.64079872072125</v>
      </c>
      <c r="T777" s="168" t="str">
        <f t="shared" si="116"/>
        <v xml:space="preserve"> </v>
      </c>
      <c r="U777" s="163">
        <f>SHEET1!BH731*10000-$H777</f>
        <v>3361.1592012792789</v>
      </c>
      <c r="V777" s="168" t="str">
        <f t="shared" si="117"/>
        <v xml:space="preserve"> </v>
      </c>
      <c r="W777" s="34">
        <f t="shared" si="110"/>
        <v>-3.1682691395096843E-2</v>
      </c>
      <c r="Z777" s="163">
        <f>(1/SHEET1!H731)*10000-$H777</f>
        <v>6647.1738532939307</v>
      </c>
      <c r="AA777" s="168" t="str">
        <f t="shared" si="118"/>
        <v xml:space="preserve"> </v>
      </c>
      <c r="AB777" s="163">
        <f>(1/SHEET1!AZ731)*10000-$H777</f>
        <v>8297.7350082567827</v>
      </c>
      <c r="AC777" s="168" t="str">
        <f t="shared" si="119"/>
        <v xml:space="preserve"> </v>
      </c>
    </row>
    <row r="778" spans="1:29" ht="15">
      <c r="A778" s="159" t="str">
        <f>SHEET1!A732</f>
        <v>8 October 2008</v>
      </c>
      <c r="B778" s="160">
        <f>SHEET1!B732</f>
        <v>0.27083333333333331</v>
      </c>
      <c r="C778" s="161"/>
      <c r="D778" s="162"/>
      <c r="E778" s="161"/>
      <c r="H778" s="163">
        <f>SHEET1!BS732*100</f>
        <v>7998.768171340711</v>
      </c>
      <c r="I778" s="168" t="str">
        <f t="shared" si="111"/>
        <v xml:space="preserve"> </v>
      </c>
      <c r="K778" s="163">
        <f>(1/SHEET1!AF732)*10000-H778</f>
        <v>-634.99792097252339</v>
      </c>
      <c r="L778" s="168" t="str">
        <f t="shared" si="112"/>
        <v xml:space="preserve"> </v>
      </c>
      <c r="M778" s="163">
        <f>SHEET1!BL732*100-H778</f>
        <v>2021.231828659289</v>
      </c>
      <c r="N778" s="168" t="str">
        <f t="shared" si="113"/>
        <v xml:space="preserve"> </v>
      </c>
      <c r="O778" s="163">
        <f>(1/SHEET1!AR732)*10000-$H778</f>
        <v>-2309.5151702597523</v>
      </c>
      <c r="P778" s="168" t="str">
        <f t="shared" si="114"/>
        <v>N</v>
      </c>
      <c r="Q778" s="163">
        <f>SHEET1!BD732*10000-$H778</f>
        <v>3070.231828659289</v>
      </c>
      <c r="R778" s="168" t="str">
        <f t="shared" si="115"/>
        <v xml:space="preserve"> </v>
      </c>
      <c r="S778" s="163">
        <f>SHEET1!BP732*1000-$H778</f>
        <v>-840.56817134071116</v>
      </c>
      <c r="T778" s="168" t="str">
        <f t="shared" si="116"/>
        <v xml:space="preserve"> </v>
      </c>
      <c r="U778" s="163">
        <f>SHEET1!BH732*10000-$H778</f>
        <v>3378.231828659289</v>
      </c>
      <c r="V778" s="168" t="str">
        <f t="shared" si="117"/>
        <v xml:space="preserve"> </v>
      </c>
      <c r="W778" s="34">
        <f t="shared" si="110"/>
        <v>3.5544599353757263E-2</v>
      </c>
      <c r="Z778" s="163">
        <f>(1/SHEET1!H732)*10000-$H778</f>
        <v>6550.9190103848814</v>
      </c>
      <c r="AA778" s="168" t="str">
        <f t="shared" si="118"/>
        <v xml:space="preserve"> </v>
      </c>
      <c r="AB778" s="163">
        <f>(1/SHEET1!AZ732)*10000-$H778</f>
        <v>8245.5463185878125</v>
      </c>
      <c r="AC778" s="168" t="str">
        <f t="shared" si="119"/>
        <v xml:space="preserve"> </v>
      </c>
    </row>
    <row r="779" spans="1:29" ht="15">
      <c r="A779" s="159" t="str">
        <f>SHEET1!A733</f>
        <v>8 October 2008</v>
      </c>
      <c r="B779" s="160">
        <f>SHEET1!B733</f>
        <v>0.26041666666666669</v>
      </c>
      <c r="C779" s="161"/>
      <c r="D779" s="162"/>
      <c r="E779" s="161"/>
      <c r="H779" s="163">
        <f>SHEET1!BS733*100</f>
        <v>8008.8780403313194</v>
      </c>
      <c r="I779" s="168" t="str">
        <f t="shared" si="111"/>
        <v xml:space="preserve"> </v>
      </c>
      <c r="K779" s="163">
        <f>(1/SHEET1!AF733)*10000-H779</f>
        <v>-638.05177070649461</v>
      </c>
      <c r="L779" s="168" t="str">
        <f t="shared" si="112"/>
        <v xml:space="preserve"> </v>
      </c>
      <c r="M779" s="163">
        <f>SHEET1!BL733*100-H779</f>
        <v>2015.1219596686806</v>
      </c>
      <c r="N779" s="168" t="str">
        <f t="shared" si="113"/>
        <v xml:space="preserve"> </v>
      </c>
      <c r="O779" s="163">
        <f>(1/SHEET1!AR733)*10000-$H779</f>
        <v>-2284.451914050479</v>
      </c>
      <c r="P779" s="168" t="str">
        <f t="shared" si="114"/>
        <v xml:space="preserve"> </v>
      </c>
      <c r="Q779" s="163">
        <f>SHEET1!BD733*10000-$H779</f>
        <v>3074.1219596686806</v>
      </c>
      <c r="R779" s="168" t="str">
        <f t="shared" si="115"/>
        <v xml:space="preserve"> </v>
      </c>
      <c r="S779" s="163">
        <f>SHEET1!BP733*1000-$H779</f>
        <v>-843.67804033131961</v>
      </c>
      <c r="T779" s="168" t="str">
        <f t="shared" si="116"/>
        <v xml:space="preserve"> </v>
      </c>
      <c r="U779" s="163">
        <f>SHEET1!BH733*10000-$H779</f>
        <v>3361.1219596686806</v>
      </c>
      <c r="V779" s="168" t="str">
        <f t="shared" si="117"/>
        <v xml:space="preserve"> </v>
      </c>
      <c r="W779" s="34">
        <f t="shared" si="110"/>
        <v>9.6454269119608957E-2</v>
      </c>
      <c r="Z779" s="163">
        <f>(1/SHEET1!H733)*10000-$H779</f>
        <v>6557.7643485980316</v>
      </c>
      <c r="AA779" s="168" t="str">
        <f t="shared" si="118"/>
        <v xml:space="preserve"> </v>
      </c>
      <c r="AB779" s="163">
        <f>(1/SHEET1!AZ733)*10000-$H779</f>
        <v>8283.0737354914236</v>
      </c>
      <c r="AC779" s="168" t="str">
        <f t="shared" si="119"/>
        <v xml:space="preserve"> </v>
      </c>
    </row>
    <row r="780" spans="1:29" ht="15">
      <c r="A780" s="159" t="str">
        <f>SHEET1!A734</f>
        <v>8 October 2008</v>
      </c>
      <c r="B780" s="160">
        <f>SHEET1!B734</f>
        <v>0.25</v>
      </c>
      <c r="C780" s="161"/>
      <c r="D780" s="162"/>
      <c r="E780" s="161"/>
      <c r="H780" s="163">
        <f>SHEET1!BS734*100</f>
        <v>8012.7283663859798</v>
      </c>
      <c r="I780" s="168" t="str">
        <f t="shared" si="111"/>
        <v>X</v>
      </c>
      <c r="K780" s="163">
        <f>(1/SHEET1!AF734)*10000-H780</f>
        <v>-635.37683558553636</v>
      </c>
      <c r="L780" s="168" t="str">
        <f t="shared" si="112"/>
        <v xml:space="preserve"> </v>
      </c>
      <c r="M780" s="163">
        <f>SHEET1!BL734*100-H780</f>
        <v>2009.2716336140202</v>
      </c>
      <c r="N780" s="168" t="str">
        <f t="shared" si="113"/>
        <v xml:space="preserve"> </v>
      </c>
      <c r="O780" s="163">
        <f>(1/SHEET1!AR734)*10000-$H780</f>
        <v>-2281.0839576051003</v>
      </c>
      <c r="P780" s="168" t="str">
        <f t="shared" si="114"/>
        <v xml:space="preserve"> </v>
      </c>
      <c r="Q780" s="163">
        <f>SHEET1!BD734*10000-$H780</f>
        <v>3065.2716336140184</v>
      </c>
      <c r="R780" s="168" t="str">
        <f t="shared" si="115"/>
        <v xml:space="preserve"> </v>
      </c>
      <c r="S780" s="163">
        <f>SHEET1!BP734*1000-$H780</f>
        <v>-835.62836638597946</v>
      </c>
      <c r="T780" s="168" t="str">
        <f t="shared" si="116"/>
        <v xml:space="preserve"> </v>
      </c>
      <c r="U780" s="163">
        <f>SHEET1!BH734*10000-$H780</f>
        <v>3342.2716336140202</v>
      </c>
      <c r="V780" s="168" t="str">
        <f t="shared" si="117"/>
        <v>N</v>
      </c>
      <c r="W780" s="34">
        <f t="shared" si="110"/>
        <v>8.9818172816645003E-2</v>
      </c>
      <c r="Z780" s="163">
        <f>(1/SHEET1!H734)*10000-$H780</f>
        <v>6568.7822781167906</v>
      </c>
      <c r="AA780" s="168" t="str">
        <f t="shared" si="118"/>
        <v xml:space="preserve"> </v>
      </c>
      <c r="AB780" s="163">
        <f>(1/SHEET1!AZ734)*10000-$H780</f>
        <v>8289.847440591524</v>
      </c>
      <c r="AC780" s="168" t="str">
        <f t="shared" si="119"/>
        <v xml:space="preserve"> </v>
      </c>
    </row>
    <row r="781" spans="1:29" ht="15">
      <c r="A781" s="159" t="str">
        <f>SHEET1!A735</f>
        <v>8 October 2008</v>
      </c>
      <c r="B781" s="160">
        <f>SHEET1!B735</f>
        <v>0.23958333333333334</v>
      </c>
      <c r="C781" s="161"/>
      <c r="D781" s="162"/>
      <c r="E781" s="161"/>
      <c r="H781" s="163">
        <f>SHEET1!BS735*100</f>
        <v>8004.699185198383</v>
      </c>
      <c r="I781" s="168" t="str">
        <f t="shared" si="111"/>
        <v xml:space="preserve"> </v>
      </c>
      <c r="K781" s="163">
        <f>(1/SHEET1!AF735)*10000-H781</f>
        <v>-637.67398997221517</v>
      </c>
      <c r="L781" s="168" t="str">
        <f t="shared" si="112"/>
        <v xml:space="preserve"> </v>
      </c>
      <c r="M781" s="163">
        <f>SHEET1!BL735*100-H781</f>
        <v>1992.300814801617</v>
      </c>
      <c r="N781" s="168" t="str">
        <f t="shared" si="113"/>
        <v>N</v>
      </c>
      <c r="O781" s="163">
        <f>(1/SHEET1!AR735)*10000-$H781</f>
        <v>-2274.696893197467</v>
      </c>
      <c r="P781" s="168" t="str">
        <f t="shared" si="114"/>
        <v xml:space="preserve"> </v>
      </c>
      <c r="Q781" s="163">
        <f>SHEET1!BD735*10000-$H781</f>
        <v>3086.300814801617</v>
      </c>
      <c r="R781" s="168" t="str">
        <f t="shared" si="115"/>
        <v>X</v>
      </c>
      <c r="S781" s="163">
        <f>SHEET1!BP735*1000-$H781</f>
        <v>-847.9991851983832</v>
      </c>
      <c r="T781" s="168" t="str">
        <f t="shared" si="116"/>
        <v xml:space="preserve"> </v>
      </c>
      <c r="U781" s="163">
        <f>SHEET1!BH735*10000-$H781</f>
        <v>3383.300814801617</v>
      </c>
      <c r="V781" s="168" t="str">
        <f t="shared" si="117"/>
        <v xml:space="preserve"> </v>
      </c>
      <c r="W781" s="34">
        <f t="shared" si="110"/>
        <v>0.37168125006526709</v>
      </c>
      <c r="Z781" s="163">
        <f>(1/SHEET1!H735)*10000-$H781</f>
        <v>6653.7587450273559</v>
      </c>
      <c r="AA781" s="168" t="str">
        <f t="shared" si="118"/>
        <v xml:space="preserve"> </v>
      </c>
      <c r="AB781" s="163">
        <f>(1/SHEET1!AZ735)*10000-$H781</f>
        <v>8364.5920244922381</v>
      </c>
      <c r="AC781" s="168" t="str">
        <f t="shared" si="119"/>
        <v xml:space="preserve"> </v>
      </c>
    </row>
    <row r="782" spans="1:29" ht="15">
      <c r="A782" s="159" t="str">
        <f>SHEET1!A736</f>
        <v>8 October 2008</v>
      </c>
      <c r="B782" s="160">
        <f>SHEET1!B736</f>
        <v>0.22916666666666666</v>
      </c>
      <c r="C782" s="161"/>
      <c r="D782" s="162"/>
      <c r="E782" s="161"/>
      <c r="H782" s="163">
        <f>SHEET1!BS736*100</f>
        <v>8002.2853392661464</v>
      </c>
      <c r="I782" s="168" t="str">
        <f t="shared" si="111"/>
        <v xml:space="preserve"> </v>
      </c>
      <c r="K782" s="163">
        <f>(1/SHEET1!AF736)*10000-H782</f>
        <v>-634.17452287946799</v>
      </c>
      <c r="L782" s="168" t="str">
        <f t="shared" si="112"/>
        <v xml:space="preserve"> </v>
      </c>
      <c r="M782" s="163">
        <f>SHEET1!BL736*100-H782</f>
        <v>1992.7146607338536</v>
      </c>
      <c r="N782" s="168" t="str">
        <f t="shared" si="113"/>
        <v xml:space="preserve"> </v>
      </c>
      <c r="O782" s="163">
        <f>(1/SHEET1!AR736)*10000-$H782</f>
        <v>-2277.8592129853059</v>
      </c>
      <c r="P782" s="168" t="str">
        <f t="shared" si="114"/>
        <v xml:space="preserve"> </v>
      </c>
      <c r="Q782" s="163">
        <f>SHEET1!BD736*10000-$H782</f>
        <v>3073.7146607338536</v>
      </c>
      <c r="R782" s="168" t="str">
        <f t="shared" si="115"/>
        <v xml:space="preserve"> </v>
      </c>
      <c r="S782" s="163">
        <f>SHEET1!BP736*1000-$H782</f>
        <v>-852.88533926614673</v>
      </c>
      <c r="T782" s="168" t="str">
        <f t="shared" si="116"/>
        <v xml:space="preserve"> </v>
      </c>
      <c r="U782" s="163">
        <f>SHEET1!BH736*10000-$H782</f>
        <v>3373.7146607338536</v>
      </c>
      <c r="V782" s="168" t="str">
        <f t="shared" si="117"/>
        <v xml:space="preserve"> </v>
      </c>
      <c r="W782" s="34">
        <f t="shared" si="110"/>
        <v>0.43505978553942004</v>
      </c>
      <c r="Z782" s="163">
        <f>(1/SHEET1!H736)*10000-$H782</f>
        <v>6639.0030941159903</v>
      </c>
      <c r="AA782" s="168" t="str">
        <f t="shared" si="118"/>
        <v xml:space="preserve"> </v>
      </c>
      <c r="AB782" s="163">
        <f>(1/SHEET1!AZ736)*10000-$H782</f>
        <v>8337.5839417796051</v>
      </c>
      <c r="AC782" s="168" t="str">
        <f t="shared" si="119"/>
        <v xml:space="preserve"> </v>
      </c>
    </row>
    <row r="783" spans="1:29" ht="15">
      <c r="A783" s="159" t="str">
        <f>SHEET1!A737</f>
        <v>8 October 2008</v>
      </c>
      <c r="B783" s="160">
        <f>SHEET1!B737</f>
        <v>0.21875</v>
      </c>
      <c r="C783" s="161"/>
      <c r="D783" s="162"/>
      <c r="E783" s="161"/>
      <c r="H783" s="163">
        <f>SHEET1!BS737*100</f>
        <v>7998.3443771351613</v>
      </c>
      <c r="I783" s="168" t="str">
        <f t="shared" si="111"/>
        <v xml:space="preserve"> </v>
      </c>
      <c r="K783" s="163">
        <f>(1/SHEET1!AF737)*10000-H783</f>
        <v>-635.65846931598935</v>
      </c>
      <c r="L783" s="168" t="str">
        <f t="shared" si="112"/>
        <v xml:space="preserve"> </v>
      </c>
      <c r="M783" s="163">
        <f>SHEET1!BL737*100-H783</f>
        <v>2002.6556228648387</v>
      </c>
      <c r="N783" s="168" t="str">
        <f t="shared" si="113"/>
        <v xml:space="preserve"> </v>
      </c>
      <c r="O783" s="163">
        <f>(1/SHEET1!AR737)*10000-$H783</f>
        <v>-2281.118375191304</v>
      </c>
      <c r="P783" s="168" t="str">
        <f t="shared" si="114"/>
        <v xml:space="preserve"> </v>
      </c>
      <c r="Q783" s="163">
        <f>SHEET1!BD737*10000-$H783</f>
        <v>3072.6556228648387</v>
      </c>
      <c r="R783" s="168" t="str">
        <f t="shared" si="115"/>
        <v xml:space="preserve"> </v>
      </c>
      <c r="S783" s="163">
        <f>SHEET1!BP737*1000-$H783</f>
        <v>-859.14437713516145</v>
      </c>
      <c r="T783" s="168" t="str">
        <f t="shared" si="116"/>
        <v xml:space="preserve"> </v>
      </c>
      <c r="U783" s="163">
        <f>SHEET1!BH737*10000-$H783</f>
        <v>3380.6556228648387</v>
      </c>
      <c r="V783" s="168" t="str">
        <f t="shared" si="117"/>
        <v xml:space="preserve"> </v>
      </c>
      <c r="W783" s="34">
        <f t="shared" si="110"/>
        <v>0.32202396393724314</v>
      </c>
      <c r="Z783" s="163">
        <f>(1/SHEET1!H737)*10000-$H783</f>
        <v>6619.4015664403378</v>
      </c>
      <c r="AA783" s="168" t="str">
        <f t="shared" si="118"/>
        <v xml:space="preserve"> </v>
      </c>
      <c r="AB783" s="163">
        <f>(1/SHEET1!AZ737)*10000-$H783</f>
        <v>8304.2314298423425</v>
      </c>
      <c r="AC783" s="168" t="str">
        <f t="shared" si="119"/>
        <v xml:space="preserve"> </v>
      </c>
    </row>
    <row r="784" spans="1:29" ht="15">
      <c r="A784" s="159" t="str">
        <f>SHEET1!A738</f>
        <v>8 October 2008</v>
      </c>
      <c r="B784" s="160">
        <f>SHEET1!B738</f>
        <v>0.20833333333333334</v>
      </c>
      <c r="C784" s="161"/>
      <c r="D784" s="162"/>
      <c r="E784" s="161"/>
      <c r="H784" s="163">
        <f>SHEET1!BS738*100</f>
        <v>7995.9866128518443</v>
      </c>
      <c r="I784" s="168" t="str">
        <f t="shared" si="111"/>
        <v xml:space="preserve"> </v>
      </c>
      <c r="K784" s="163">
        <f>(1/SHEET1!AF738)*10000-H784</f>
        <v>-642.50473918466378</v>
      </c>
      <c r="L784" s="168" t="str">
        <f t="shared" si="112"/>
        <v xml:space="preserve"> </v>
      </c>
      <c r="M784" s="163">
        <f>SHEET1!BL738*100-H784</f>
        <v>2059.0133871481557</v>
      </c>
      <c r="N784" s="168" t="str">
        <f t="shared" si="113"/>
        <v xml:space="preserve"> </v>
      </c>
      <c r="O784" s="163">
        <f>(1/SHEET1!AR738)*10000-$H784</f>
        <v>-2286.9206160489211</v>
      </c>
      <c r="P784" s="168" t="str">
        <f t="shared" si="114"/>
        <v xml:space="preserve"> </v>
      </c>
      <c r="Q784" s="163">
        <f>SHEET1!BD738*10000-$H784</f>
        <v>3046.0133871481557</v>
      </c>
      <c r="R784" s="168" t="str">
        <f t="shared" si="115"/>
        <v xml:space="preserve"> </v>
      </c>
      <c r="S784" s="163">
        <f>SHEET1!BP738*1000-$H784</f>
        <v>-867.8866128518448</v>
      </c>
      <c r="T784" s="168" t="str">
        <f t="shared" si="116"/>
        <v xml:space="preserve"> </v>
      </c>
      <c r="U784" s="163">
        <f>SHEET1!BH738*10000-$H784</f>
        <v>3374.0133871481557</v>
      </c>
      <c r="V784" s="168" t="str">
        <f t="shared" si="117"/>
        <v xml:space="preserve"> </v>
      </c>
      <c r="W784" s="34">
        <f t="shared" si="110"/>
        <v>0.24365708161477845</v>
      </c>
      <c r="Z784" s="163">
        <f>(1/SHEET1!H738)*10000-$H784</f>
        <v>6394.5731799240948</v>
      </c>
      <c r="AA784" s="168" t="str">
        <f t="shared" si="118"/>
        <v xml:space="preserve"> </v>
      </c>
      <c r="AB784" s="163">
        <f>(1/SHEET1!AZ738)*10000-$H784</f>
        <v>8161.7125307901024</v>
      </c>
      <c r="AC784" s="168" t="str">
        <f t="shared" si="119"/>
        <v xml:space="preserve"> </v>
      </c>
    </row>
    <row r="785" spans="1:29" ht="15">
      <c r="A785" s="159" t="str">
        <f>SHEET1!A739</f>
        <v>8 October 2008</v>
      </c>
      <c r="B785" s="160">
        <f>SHEET1!B739</f>
        <v>0.19791666666666666</v>
      </c>
      <c r="C785" s="161"/>
      <c r="D785" s="162"/>
      <c r="E785" s="161"/>
      <c r="H785" s="163">
        <f>SHEET1!BS739*100</f>
        <v>7990.4077991078821</v>
      </c>
      <c r="I785" s="168" t="str">
        <f t="shared" si="111"/>
        <v>N</v>
      </c>
      <c r="K785" s="163">
        <f>(1/SHEET1!AF739)*10000-H785</f>
        <v>-646.64632448057728</v>
      </c>
      <c r="L785" s="168" t="str">
        <f t="shared" si="112"/>
        <v xml:space="preserve"> </v>
      </c>
      <c r="M785" s="163">
        <f>SHEET1!BL739*100-H785</f>
        <v>2088.5922008921179</v>
      </c>
      <c r="N785" s="168" t="str">
        <f t="shared" si="113"/>
        <v xml:space="preserve"> </v>
      </c>
      <c r="O785" s="163">
        <f>(1/SHEET1!AR739)*10000-$H785</f>
        <v>-2293.3759526998601</v>
      </c>
      <c r="P785" s="168" t="str">
        <f t="shared" si="114"/>
        <v xml:space="preserve"> </v>
      </c>
      <c r="Q785" s="163">
        <f>SHEET1!BD739*10000-$H785</f>
        <v>3032.5922008921179</v>
      </c>
      <c r="R785" s="168" t="str">
        <f t="shared" si="115"/>
        <v xml:space="preserve"> </v>
      </c>
      <c r="S785" s="163">
        <f>SHEET1!BP739*1000-$H785</f>
        <v>-873.70779910788224</v>
      </c>
      <c r="T785" s="168" t="str">
        <f t="shared" si="116"/>
        <v xml:space="preserve"> </v>
      </c>
      <c r="U785" s="163">
        <f>SHEET1!BH739*10000-$H785</f>
        <v>3390.5922008921161</v>
      </c>
      <c r="V785" s="168" t="str">
        <f t="shared" si="117"/>
        <v xml:space="preserve"> </v>
      </c>
      <c r="W785" s="34">
        <f t="shared" si="110"/>
        <v>9.7891038074958192E-2</v>
      </c>
      <c r="Z785" s="163">
        <f>(1/SHEET1!H739)*10000-$H785</f>
        <v>6198.0144483382019</v>
      </c>
      <c r="AA785" s="168" t="str">
        <f t="shared" si="118"/>
        <v xml:space="preserve"> </v>
      </c>
      <c r="AB785" s="163">
        <f>(1/SHEET1!AZ739)*10000-$H785</f>
        <v>8084.1782803005726</v>
      </c>
      <c r="AC785" s="168" t="str">
        <f t="shared" si="119"/>
        <v xml:space="preserve"> </v>
      </c>
    </row>
    <row r="786" spans="1:29" ht="15">
      <c r="A786" s="159" t="str">
        <f>SHEET1!A740</f>
        <v>8 October 2008</v>
      </c>
      <c r="B786" s="160">
        <f>SHEET1!B740</f>
        <v>0.1875</v>
      </c>
      <c r="C786" s="161"/>
      <c r="D786" s="162"/>
      <c r="E786" s="161"/>
      <c r="H786" s="163">
        <f>SHEET1!BS740*100</f>
        <v>7995.8925406128301</v>
      </c>
      <c r="I786" s="168" t="str">
        <f t="shared" si="111"/>
        <v xml:space="preserve"> </v>
      </c>
      <c r="K786" s="163">
        <f>(1/SHEET1!AF740)*10000-H786</f>
        <v>-647.81406313469051</v>
      </c>
      <c r="L786" s="168" t="str">
        <f t="shared" si="112"/>
        <v xml:space="preserve"> </v>
      </c>
      <c r="M786" s="163">
        <f>SHEET1!BL740*100-H786</f>
        <v>2108.1074593871699</v>
      </c>
      <c r="N786" s="168" t="str">
        <f t="shared" si="113"/>
        <v xml:space="preserve"> </v>
      </c>
      <c r="O786" s="163">
        <f>(1/SHEET1!AR740)*10000-$H786</f>
        <v>-2301.1317205672722</v>
      </c>
      <c r="P786" s="168" t="str">
        <f t="shared" si="114"/>
        <v xml:space="preserve"> </v>
      </c>
      <c r="Q786" s="163">
        <f>SHEET1!BD740*10000-$H786</f>
        <v>3025.1074593871699</v>
      </c>
      <c r="R786" s="168" t="str">
        <f t="shared" si="115"/>
        <v xml:space="preserve"> </v>
      </c>
      <c r="S786" s="163">
        <f>SHEET1!BP740*1000-$H786</f>
        <v>-871.99254061283045</v>
      </c>
      <c r="T786" s="168" t="str">
        <f t="shared" si="116"/>
        <v xml:space="preserve"> </v>
      </c>
      <c r="U786" s="163">
        <f>SHEET1!BH740*10000-$H786</f>
        <v>3378.1074593871699</v>
      </c>
      <c r="V786" s="168" t="str">
        <f t="shared" si="117"/>
        <v xml:space="preserve"> </v>
      </c>
      <c r="W786" s="34">
        <f t="shared" si="110"/>
        <v>0.11767781047902809</v>
      </c>
      <c r="Z786" s="163">
        <f>(1/SHEET1!H740)*10000-$H786</f>
        <v>6182.4712762027075</v>
      </c>
      <c r="AA786" s="168" t="str">
        <f t="shared" si="118"/>
        <v xml:space="preserve"> </v>
      </c>
      <c r="AB786" s="163">
        <f>(1/SHEET1!AZ740)*10000-$H786</f>
        <v>8096.8013763488698</v>
      </c>
      <c r="AC786" s="168" t="str">
        <f t="shared" si="119"/>
        <v xml:space="preserve"> </v>
      </c>
    </row>
    <row r="787" spans="1:29" ht="15">
      <c r="A787" s="159" t="str">
        <f>SHEET1!A741</f>
        <v>8 October 2008</v>
      </c>
      <c r="B787" s="160">
        <f>SHEET1!B741</f>
        <v>0.17708333333333334</v>
      </c>
      <c r="C787" s="161"/>
      <c r="D787" s="162"/>
      <c r="E787" s="161"/>
      <c r="H787" s="163">
        <f>SHEET1!BS741*100</f>
        <v>7993.485697023415</v>
      </c>
      <c r="I787" s="168" t="str">
        <f t="shared" si="111"/>
        <v xml:space="preserve"> </v>
      </c>
      <c r="K787" s="163">
        <f>(1/SHEET1!AF741)*10000-H787</f>
        <v>-652.95864718123721</v>
      </c>
      <c r="L787" s="168" t="str">
        <f t="shared" si="112"/>
        <v xml:space="preserve"> </v>
      </c>
      <c r="M787" s="163">
        <f>SHEET1!BL741*100-H787</f>
        <v>2119.514302976585</v>
      </c>
      <c r="N787" s="168" t="str">
        <f t="shared" si="113"/>
        <v xml:space="preserve"> </v>
      </c>
      <c r="O787" s="163">
        <f>(1/SHEET1!AR741)*10000-$H787</f>
        <v>-2295.1553078274492</v>
      </c>
      <c r="P787" s="168" t="str">
        <f t="shared" si="114"/>
        <v xml:space="preserve"> </v>
      </c>
      <c r="Q787" s="163">
        <f>SHEET1!BD741*10000-$H787</f>
        <v>3030.514302976585</v>
      </c>
      <c r="R787" s="168" t="str">
        <f t="shared" si="115"/>
        <v xml:space="preserve"> </v>
      </c>
      <c r="S787" s="163">
        <f>SHEET1!BP741*1000-$H787</f>
        <v>-881.08569702341538</v>
      </c>
      <c r="T787" s="168" t="str">
        <f t="shared" si="116"/>
        <v xml:space="preserve"> </v>
      </c>
      <c r="U787" s="163">
        <f>SHEET1!BH741*10000-$H787</f>
        <v>3394.514302976585</v>
      </c>
      <c r="V787" s="168" t="str">
        <f t="shared" si="117"/>
        <v xml:space="preserve"> </v>
      </c>
      <c r="W787" s="34">
        <f t="shared" si="110"/>
        <v>6.2169151669957873E-2</v>
      </c>
      <c r="Z787" s="163">
        <f>(1/SHEET1!H741)*10000-$H787</f>
        <v>6083.0908795531604</v>
      </c>
      <c r="AA787" s="168" t="str">
        <f t="shared" si="118"/>
        <v xml:space="preserve"> </v>
      </c>
      <c r="AB787" s="163">
        <f>(1/SHEET1!AZ741)*10000-$H787</f>
        <v>8021.889062745965</v>
      </c>
      <c r="AC787" s="168" t="str">
        <f t="shared" si="119"/>
        <v xml:space="preserve"> </v>
      </c>
    </row>
    <row r="788" spans="1:29" ht="15">
      <c r="A788" s="159" t="str">
        <f>SHEET1!A742</f>
        <v>8 October 2008</v>
      </c>
      <c r="B788" s="160">
        <f>SHEET1!B742</f>
        <v>0.16666666666666666</v>
      </c>
      <c r="C788" s="161"/>
      <c r="D788" s="162"/>
      <c r="E788" s="161"/>
      <c r="H788" s="163">
        <f>SHEET1!BS742*100</f>
        <v>7995.3802737989845</v>
      </c>
      <c r="I788" s="168" t="str">
        <f t="shared" si="111"/>
        <v xml:space="preserve"> </v>
      </c>
      <c r="K788" s="163">
        <f>(1/SHEET1!AF742)*10000-H788</f>
        <v>-655.9307325145819</v>
      </c>
      <c r="L788" s="168" t="str">
        <f t="shared" si="112"/>
        <v>N</v>
      </c>
      <c r="M788" s="163">
        <f>SHEET1!BL742*100-H788</f>
        <v>2126.6197262010155</v>
      </c>
      <c r="N788" s="168" t="str">
        <f t="shared" si="113"/>
        <v>X</v>
      </c>
      <c r="O788" s="163">
        <f>(1/SHEET1!AR742)*10000-$H788</f>
        <v>-2290.2228114530235</v>
      </c>
      <c r="P788" s="168" t="str">
        <f t="shared" si="114"/>
        <v xml:space="preserve"> </v>
      </c>
      <c r="Q788" s="163">
        <f>SHEET1!BD742*10000-$H788</f>
        <v>3031.6197262010155</v>
      </c>
      <c r="R788" s="168" t="str">
        <f t="shared" si="115"/>
        <v xml:space="preserve"> </v>
      </c>
      <c r="S788" s="163">
        <f>SHEET1!BP742*1000-$H788</f>
        <v>-884.08027379898431</v>
      </c>
      <c r="T788" s="168" t="str">
        <f t="shared" si="116"/>
        <v xml:space="preserve"> </v>
      </c>
      <c r="U788" s="163">
        <f>SHEET1!BH742*10000-$H788</f>
        <v>3399.6197262010155</v>
      </c>
      <c r="V788" s="168" t="str">
        <f t="shared" si="117"/>
        <v>X</v>
      </c>
      <c r="W788" s="34">
        <f t="shared" si="110"/>
        <v>0.17188700691564585</v>
      </c>
      <c r="Z788" s="163">
        <f>(1/SHEET1!H742)*10000-$H788</f>
        <v>6049.5635464257357</v>
      </c>
      <c r="AA788" s="168" t="str">
        <f t="shared" si="118"/>
        <v xml:space="preserve"> </v>
      </c>
      <c r="AB788" s="163">
        <f>(1/SHEET1!AZ742)*10000-$H788</f>
        <v>8002.0601357354917</v>
      </c>
      <c r="AC788" s="168" t="str">
        <f t="shared" si="119"/>
        <v>N</v>
      </c>
    </row>
    <row r="789" spans="1:29" ht="15">
      <c r="A789" s="159" t="str">
        <f>SHEET1!A743</f>
        <v>8 October 2008</v>
      </c>
      <c r="B789" s="160">
        <f>SHEET1!B743</f>
        <v>0.15625</v>
      </c>
      <c r="C789" s="161"/>
      <c r="D789" s="162"/>
      <c r="E789" s="161"/>
      <c r="H789" s="163">
        <f>SHEET1!BS743*100</f>
        <v>8006.087621854911</v>
      </c>
      <c r="I789" s="168" t="str">
        <f t="shared" si="111"/>
        <v xml:space="preserve"> </v>
      </c>
      <c r="K789" s="163">
        <f>(1/SHEET1!AF743)*10000-H789</f>
        <v>-651.52411519903126</v>
      </c>
      <c r="L789" s="168" t="str">
        <f t="shared" si="112"/>
        <v xml:space="preserve"> </v>
      </c>
      <c r="M789" s="163">
        <f>SHEET1!BL743*100-H789</f>
        <v>2121.912378145089</v>
      </c>
      <c r="N789" s="168" t="str">
        <f t="shared" si="113"/>
        <v xml:space="preserve"> </v>
      </c>
      <c r="O789" s="163">
        <f>(1/SHEET1!AR743)*10000-$H789</f>
        <v>-2296.6956720975604</v>
      </c>
      <c r="P789" s="168" t="str">
        <f t="shared" si="114"/>
        <v xml:space="preserve"> </v>
      </c>
      <c r="Q789" s="163">
        <f>SHEET1!BD743*10000-$H789</f>
        <v>3022.912378145089</v>
      </c>
      <c r="R789" s="168" t="str">
        <f t="shared" si="115"/>
        <v xml:space="preserve"> </v>
      </c>
      <c r="S789" s="163">
        <f>SHEET1!BP743*1000-$H789</f>
        <v>-882.88762185491123</v>
      </c>
      <c r="T789" s="168" t="str">
        <f t="shared" si="116"/>
        <v xml:space="preserve"> </v>
      </c>
      <c r="U789" s="163">
        <f>SHEET1!BH743*10000-$H789</f>
        <v>3388.912378145089</v>
      </c>
      <c r="V789" s="168" t="str">
        <f t="shared" si="117"/>
        <v xml:space="preserve"> </v>
      </c>
      <c r="W789" s="34">
        <f t="shared" si="110"/>
        <v>0.4072925336878529</v>
      </c>
      <c r="Z789" s="163">
        <f>(1/SHEET1!H743)*10000-$H789</f>
        <v>6048.7261518625874</v>
      </c>
      <c r="AA789" s="168" t="str">
        <f t="shared" si="118"/>
        <v xml:space="preserve"> </v>
      </c>
      <c r="AB789" s="163">
        <f>(1/SHEET1!AZ743)*10000-$H789</f>
        <v>8006.722626343646</v>
      </c>
      <c r="AC789" s="168" t="str">
        <f t="shared" si="119"/>
        <v xml:space="preserve"> </v>
      </c>
    </row>
    <row r="790" spans="1:29" ht="15">
      <c r="A790" s="159" t="str">
        <f>SHEET1!A744</f>
        <v>8 October 2008</v>
      </c>
      <c r="B790" s="160">
        <f>SHEET1!B744</f>
        <v>0.14583333333333334</v>
      </c>
      <c r="C790" s="161"/>
      <c r="D790" s="162"/>
      <c r="E790" s="161"/>
      <c r="H790" s="163">
        <f>SHEET1!BS744*100</f>
        <v>8006.1789280362618</v>
      </c>
      <c r="I790" s="168" t="str">
        <f t="shared" si="111"/>
        <v xml:space="preserve"> </v>
      </c>
      <c r="K790" s="163">
        <f>(1/SHEET1!AF744)*10000-H790</f>
        <v>-650.53347014733208</v>
      </c>
      <c r="L790" s="168" t="str">
        <f t="shared" si="112"/>
        <v xml:space="preserve"> </v>
      </c>
      <c r="M790" s="163">
        <f>SHEET1!BL744*100-H790</f>
        <v>2115.8210719637382</v>
      </c>
      <c r="N790" s="168" t="str">
        <f t="shared" si="113"/>
        <v xml:space="preserve"> </v>
      </c>
      <c r="O790" s="163">
        <f>(1/SHEET1!AR744)*10000-$H790</f>
        <v>-2298.4163709586364</v>
      </c>
      <c r="P790" s="168" t="str">
        <f t="shared" si="114"/>
        <v xml:space="preserve"> </v>
      </c>
      <c r="Q790" s="163">
        <f>SHEET1!BD744*10000-$H790</f>
        <v>3026.8210719637382</v>
      </c>
      <c r="R790" s="168" t="str">
        <f t="shared" si="115"/>
        <v xml:space="preserve"> </v>
      </c>
      <c r="S790" s="163">
        <f>SHEET1!BP744*1000-$H790</f>
        <v>-881.978928036262</v>
      </c>
      <c r="T790" s="168" t="str">
        <f t="shared" si="116"/>
        <v xml:space="preserve"> </v>
      </c>
      <c r="U790" s="163">
        <f>SHEET1!BH744*10000-$H790</f>
        <v>3390.8210719637382</v>
      </c>
      <c r="V790" s="168" t="str">
        <f t="shared" si="117"/>
        <v xml:space="preserve"> </v>
      </c>
      <c r="W790" s="34">
        <f t="shared" si="110"/>
        <v>0.40534453736489251</v>
      </c>
      <c r="Z790" s="163">
        <f>(1/SHEET1!H744)*10000-$H790</f>
        <v>6042.7112096428618</v>
      </c>
      <c r="AA790" s="168" t="str">
        <f t="shared" si="118"/>
        <v xml:space="preserve"> </v>
      </c>
      <c r="AB790" s="163">
        <f>(1/SHEET1!AZ744)*10000-$H790</f>
        <v>8019.4620976047654</v>
      </c>
      <c r="AC790" s="168" t="str">
        <f t="shared" si="119"/>
        <v xml:space="preserve"> </v>
      </c>
    </row>
    <row r="791" spans="1:29" ht="15">
      <c r="A791" s="159" t="str">
        <f>SHEET1!A745</f>
        <v>8 October 2008</v>
      </c>
      <c r="B791" s="160">
        <f>SHEET1!B745</f>
        <v>0.13541666666666666</v>
      </c>
      <c r="C791" s="161"/>
      <c r="D791" s="162"/>
      <c r="E791" s="161"/>
      <c r="H791" s="163">
        <f>SHEET1!BS745*100</f>
        <v>8010.2695864470788</v>
      </c>
      <c r="I791" s="168" t="str">
        <f t="shared" si="111"/>
        <v xml:space="preserve"> </v>
      </c>
      <c r="K791" s="163">
        <f>(1/SHEET1!AF745)*10000-H791</f>
        <v>-650.83479103936679</v>
      </c>
      <c r="L791" s="168" t="str">
        <f t="shared" si="112"/>
        <v xml:space="preserve"> </v>
      </c>
      <c r="M791" s="163">
        <f>SHEET1!BL745*100-H791</f>
        <v>2121.7304135529212</v>
      </c>
      <c r="N791" s="168" t="str">
        <f t="shared" si="113"/>
        <v xml:space="preserve"> </v>
      </c>
      <c r="O791" s="163">
        <f>(1/SHEET1!AR745)*10000-$H791</f>
        <v>-2302.5070293694534</v>
      </c>
      <c r="P791" s="168" t="str">
        <f t="shared" si="114"/>
        <v>N</v>
      </c>
      <c r="Q791" s="163">
        <f>SHEET1!BD745*10000-$H791</f>
        <v>3027.7304135529193</v>
      </c>
      <c r="R791" s="168" t="str">
        <f t="shared" si="115"/>
        <v xml:space="preserve"> </v>
      </c>
      <c r="S791" s="163">
        <f>SHEET1!BP745*1000-$H791</f>
        <v>-885.56958644707902</v>
      </c>
      <c r="T791" s="168" t="str">
        <f t="shared" si="116"/>
        <v>N</v>
      </c>
      <c r="U791" s="163">
        <f>SHEET1!BH745*10000-$H791</f>
        <v>3388.7304135529212</v>
      </c>
      <c r="V791" s="168" t="str">
        <f t="shared" si="117"/>
        <v xml:space="preserve"> </v>
      </c>
      <c r="W791" s="34">
        <f t="shared" si="110"/>
        <v>0.42713790237083693</v>
      </c>
      <c r="Z791" s="163">
        <f>(1/SHEET1!H745)*10000-$H791</f>
        <v>6020.8795646683975</v>
      </c>
      <c r="AA791" s="168" t="str">
        <f t="shared" si="118"/>
        <v>N</v>
      </c>
      <c r="AB791" s="163">
        <f>(1/SHEET1!AZ745)*10000-$H791</f>
        <v>8025.6508753874277</v>
      </c>
      <c r="AC791" s="168" t="str">
        <f t="shared" si="119"/>
        <v xml:space="preserve"> </v>
      </c>
    </row>
    <row r="792" spans="1:29" ht="15">
      <c r="A792" s="159" t="str">
        <f>SHEET1!A746</f>
        <v>8 October 2008</v>
      </c>
      <c r="B792" s="160">
        <f>SHEET1!B746</f>
        <v>0.125</v>
      </c>
      <c r="C792" s="161"/>
      <c r="D792" s="162"/>
      <c r="E792" s="161"/>
      <c r="H792" s="163">
        <f>SHEET1!BS746*100</f>
        <v>8011.4853148431348</v>
      </c>
      <c r="I792" s="168" t="str">
        <f t="shared" si="111"/>
        <v xml:space="preserve"> </v>
      </c>
      <c r="K792" s="163">
        <f>(1/SHEET1!AF746)*10000-H792</f>
        <v>-649.34145855218321</v>
      </c>
      <c r="L792" s="168" t="str">
        <f t="shared" si="112"/>
        <v xml:space="preserve"> </v>
      </c>
      <c r="M792" s="163">
        <f>SHEET1!BL746*100-H792</f>
        <v>2119.5146851568652</v>
      </c>
      <c r="N792" s="168" t="str">
        <f t="shared" si="113"/>
        <v xml:space="preserve"> </v>
      </c>
      <c r="O792" s="163">
        <f>(1/SHEET1!AR746)*10000-$H792</f>
        <v>-2302.4193180402117</v>
      </c>
      <c r="P792" s="168" t="str">
        <f t="shared" si="114"/>
        <v xml:space="preserve"> </v>
      </c>
      <c r="Q792" s="163">
        <f>SHEET1!BD746*10000-$H792</f>
        <v>3021.5146851568652</v>
      </c>
      <c r="R792" s="168" t="str">
        <f t="shared" si="115"/>
        <v>N</v>
      </c>
      <c r="S792" s="163">
        <f>SHEET1!BP746*1000-$H792</f>
        <v>-881.18531484313462</v>
      </c>
      <c r="T792" s="168" t="str">
        <f t="shared" si="116"/>
        <v xml:space="preserve"> </v>
      </c>
      <c r="U792" s="163">
        <f>SHEET1!BH746*10000-$H792</f>
        <v>3383.5146851568652</v>
      </c>
      <c r="V792" s="168" t="str">
        <f t="shared" si="117"/>
        <v xml:space="preserve"> </v>
      </c>
      <c r="W792" s="34">
        <f t="shared" si="110"/>
        <v>0.43294617589262202</v>
      </c>
      <c r="Z792" s="163">
        <f>(1/SHEET1!H746)*10000-$H792</f>
        <v>6027.5431843847173</v>
      </c>
      <c r="AA792" s="168" t="str">
        <f t="shared" si="118"/>
        <v xml:space="preserve"> </v>
      </c>
      <c r="AB792" s="163">
        <f>(1/SHEET1!AZ746)*10000-$H792</f>
        <v>8029.5798118812809</v>
      </c>
      <c r="AC792" s="168" t="str">
        <f t="shared" si="119"/>
        <v xml:space="preserve"> </v>
      </c>
    </row>
    <row r="793" spans="1:29" ht="15">
      <c r="A793" s="159" t="str">
        <f>SHEET1!A747</f>
        <v>8 October 2008</v>
      </c>
      <c r="B793" s="160">
        <f>SHEET1!B747</f>
        <v>0.11458333333333333</v>
      </c>
      <c r="C793" s="161"/>
      <c r="D793" s="162"/>
      <c r="E793" s="161"/>
      <c r="H793" s="163">
        <f>SHEET1!BS747*100</f>
        <v>8009.5965620580355</v>
      </c>
      <c r="I793" s="168" t="str">
        <f t="shared" si="111"/>
        <v xml:space="preserve"> </v>
      </c>
      <c r="K793" s="163">
        <f>(1/SHEET1!AF747)*10000-H793</f>
        <v>-649.07838157812967</v>
      </c>
      <c r="L793" s="168" t="str">
        <f t="shared" si="112"/>
        <v xml:space="preserve"> </v>
      </c>
      <c r="M793" s="163">
        <f>SHEET1!BL747*100-H793</f>
        <v>2115.4034379419645</v>
      </c>
      <c r="N793" s="168" t="str">
        <f t="shared" si="113"/>
        <v xml:space="preserve"> </v>
      </c>
      <c r="O793" s="163">
        <f>(1/SHEET1!AR747)*10000-$H793</f>
        <v>-2301.1823595234991</v>
      </c>
      <c r="P793" s="168" t="str">
        <f t="shared" si="114"/>
        <v xml:space="preserve"> </v>
      </c>
      <c r="Q793" s="163">
        <f>SHEET1!BD747*10000-$H793</f>
        <v>3023.4034379419645</v>
      </c>
      <c r="R793" s="168" t="str">
        <f t="shared" si="115"/>
        <v xml:space="preserve"> </v>
      </c>
      <c r="S793" s="163">
        <f>SHEET1!BP747*1000-$H793</f>
        <v>-880.69656205803585</v>
      </c>
      <c r="T793" s="168" t="str">
        <f t="shared" si="116"/>
        <v xml:space="preserve"> </v>
      </c>
      <c r="U793" s="163">
        <f>SHEET1!BH747*10000-$H793</f>
        <v>3385.4034379419645</v>
      </c>
      <c r="V793" s="168" t="str">
        <f t="shared" si="117"/>
        <v xml:space="preserve"> </v>
      </c>
      <c r="W793" s="34">
        <f t="shared" si="110"/>
        <v>0.40959593643140313</v>
      </c>
      <c r="Z793" s="163">
        <f>(1/SHEET1!H747)*10000-$H793</f>
        <v>6068.9617935663482</v>
      </c>
      <c r="AA793" s="168" t="str">
        <f t="shared" si="118"/>
        <v xml:space="preserve"> </v>
      </c>
      <c r="AB793" s="163">
        <f>(1/SHEET1!AZ747)*10000-$H793</f>
        <v>8046.9223846343211</v>
      </c>
      <c r="AC793" s="168" t="str">
        <f t="shared" si="119"/>
        <v xml:space="preserve"> </v>
      </c>
    </row>
    <row r="794" spans="1:29" ht="15">
      <c r="A794" s="159" t="str">
        <f>SHEET1!A748</f>
        <v>8 October 2008</v>
      </c>
      <c r="B794" s="160">
        <f>SHEET1!B748</f>
        <v>0.10416666666666667</v>
      </c>
      <c r="C794" s="161"/>
      <c r="D794" s="162"/>
      <c r="E794" s="161"/>
      <c r="H794" s="163">
        <f>SHEET1!BS748*100</f>
        <v>8010.568741603056</v>
      </c>
      <c r="I794" s="168" t="str">
        <f t="shared" si="111"/>
        <v xml:space="preserve"> </v>
      </c>
      <c r="K794" s="163">
        <f>(1/SHEET1!AF748)*10000-H794</f>
        <v>-650.05056112315015</v>
      </c>
      <c r="L794" s="168" t="str">
        <f t="shared" si="112"/>
        <v xml:space="preserve"> </v>
      </c>
      <c r="M794" s="163">
        <f>SHEET1!BL748*100-H794</f>
        <v>2117.431258396944</v>
      </c>
      <c r="N794" s="168" t="str">
        <f t="shared" si="113"/>
        <v xml:space="preserve"> </v>
      </c>
      <c r="O794" s="163">
        <f>(1/SHEET1!AR748)*10000-$H794</f>
        <v>-2301.8286605389476</v>
      </c>
      <c r="P794" s="168" t="str">
        <f t="shared" si="114"/>
        <v xml:space="preserve"> </v>
      </c>
      <c r="Q794" s="163">
        <f>SHEET1!BD748*10000-$H794</f>
        <v>3026.4312583969422</v>
      </c>
      <c r="R794" s="168" t="str">
        <f t="shared" si="115"/>
        <v xml:space="preserve"> </v>
      </c>
      <c r="S794" s="163">
        <f>SHEET1!BP748*1000-$H794</f>
        <v>-882.96874160305561</v>
      </c>
      <c r="T794" s="168" t="str">
        <f t="shared" si="116"/>
        <v xml:space="preserve"> </v>
      </c>
      <c r="U794" s="163">
        <f>SHEET1!BH748*10000-$H794</f>
        <v>3390.4312583969422</v>
      </c>
      <c r="V794" s="168" t="str">
        <f t="shared" si="117"/>
        <v xml:space="preserve"> </v>
      </c>
      <c r="W794" s="34">
        <f t="shared" si="110"/>
        <v>0.41118168986329912</v>
      </c>
      <c r="Z794" s="163">
        <f>(1/SHEET1!H748)*10000-$H794</f>
        <v>6056.1073028476403</v>
      </c>
      <c r="AA794" s="168" t="str">
        <f t="shared" si="118"/>
        <v xml:space="preserve"> </v>
      </c>
      <c r="AB794" s="163">
        <f>(1/SHEET1!AZ748)*10000-$H794</f>
        <v>8040.7956243680528</v>
      </c>
      <c r="AC794" s="168" t="str">
        <f t="shared" si="119"/>
        <v xml:space="preserve"> </v>
      </c>
    </row>
    <row r="795" spans="1:29" ht="15">
      <c r="A795" s="159" t="str">
        <f>SHEET1!A749</f>
        <v>8 October 2008</v>
      </c>
      <c r="B795" s="160">
        <f>SHEET1!B749</f>
        <v>9.375E-2</v>
      </c>
      <c r="C795" s="161"/>
      <c r="D795" s="162"/>
      <c r="E795" s="161"/>
      <c r="H795" s="163">
        <f>SHEET1!BS749*100</f>
        <v>8013.4136924593522</v>
      </c>
      <c r="I795" s="168" t="str">
        <f t="shared" si="111"/>
        <v xml:space="preserve"> </v>
      </c>
      <c r="K795" s="163">
        <f>(1/SHEET1!AF749)*10000-H795</f>
        <v>-651.8118078892694</v>
      </c>
      <c r="L795" s="168" t="str">
        <f t="shared" si="112"/>
        <v xml:space="preserve"> </v>
      </c>
      <c r="M795" s="163">
        <f>SHEET1!BL749*100-H795</f>
        <v>2126.5863075406478</v>
      </c>
      <c r="N795" s="168" t="str">
        <f t="shared" si="113"/>
        <v xml:space="preserve"> </v>
      </c>
      <c r="O795" s="163">
        <f>(1/SHEET1!AR749)*10000-$H795</f>
        <v>-2300.4338021485655</v>
      </c>
      <c r="P795" s="168" t="str">
        <f t="shared" si="114"/>
        <v xml:space="preserve"> </v>
      </c>
      <c r="Q795" s="163">
        <f>SHEET1!BD749*10000-$H795</f>
        <v>3022.5863075406478</v>
      </c>
      <c r="R795" s="168" t="str">
        <f t="shared" si="115"/>
        <v xml:space="preserve"> </v>
      </c>
      <c r="S795" s="163">
        <f>SHEET1!BP749*1000-$H795</f>
        <v>-884.21369245935239</v>
      </c>
      <c r="T795" s="168" t="str">
        <f t="shared" si="116"/>
        <v xml:space="preserve"> </v>
      </c>
      <c r="U795" s="163">
        <f>SHEET1!BH749*10000-$H795</f>
        <v>3390.5863075406478</v>
      </c>
      <c r="V795" s="168" t="str">
        <f t="shared" si="117"/>
        <v xml:space="preserve"> </v>
      </c>
      <c r="W795" s="34">
        <f t="shared" si="110"/>
        <v>0.40866610514338736</v>
      </c>
      <c r="Z795" s="163">
        <f>(1/SHEET1!H749)*10000-$H795</f>
        <v>6047.3287147397468</v>
      </c>
      <c r="AA795" s="168" t="str">
        <f t="shared" si="118"/>
        <v xml:space="preserve"> </v>
      </c>
      <c r="AB795" s="163">
        <f>(1/SHEET1!AZ749)*10000-$H795</f>
        <v>8014.7959565228548</v>
      </c>
      <c r="AC795" s="168" t="str">
        <f t="shared" si="119"/>
        <v xml:space="preserve"> </v>
      </c>
    </row>
    <row r="796" spans="1:29" ht="15">
      <c r="A796" s="159" t="str">
        <f>SHEET1!A750</f>
        <v>8 October 2008</v>
      </c>
      <c r="B796" s="160">
        <f>SHEET1!B750</f>
        <v>8.3333333333333329E-2</v>
      </c>
      <c r="C796" s="161"/>
      <c r="D796" s="162"/>
      <c r="E796" s="161"/>
      <c r="H796" s="163">
        <f>SHEET1!BS750*100</f>
        <v>8011.5040645165263</v>
      </c>
      <c r="I796" s="168" t="str">
        <f t="shared" si="111"/>
        <v xml:space="preserve"> </v>
      </c>
      <c r="K796" s="163">
        <f>(1/SHEET1!AF750)*10000-H796</f>
        <v>-650.44407187758679</v>
      </c>
      <c r="L796" s="168" t="str">
        <f t="shared" si="112"/>
        <v xml:space="preserve"> </v>
      </c>
      <c r="M796" s="163">
        <f>SHEET1!BL750*100-H796</f>
        <v>2117.4959354834737</v>
      </c>
      <c r="N796" s="168" t="str">
        <f t="shared" si="113"/>
        <v xml:space="preserve"> </v>
      </c>
      <c r="O796" s="163">
        <f>(1/SHEET1!AR750)*10000-$H796</f>
        <v>-2299.5031505963798</v>
      </c>
      <c r="P796" s="168" t="str">
        <f t="shared" si="114"/>
        <v xml:space="preserve"> </v>
      </c>
      <c r="Q796" s="163">
        <f>SHEET1!BD750*10000-$H796</f>
        <v>3027.4959354834755</v>
      </c>
      <c r="R796" s="168" t="str">
        <f t="shared" si="115"/>
        <v xml:space="preserve"> </v>
      </c>
      <c r="S796" s="163">
        <f>SHEET1!BP750*1000-$H796</f>
        <v>-883.30406451652652</v>
      </c>
      <c r="T796" s="168" t="str">
        <f t="shared" si="116"/>
        <v xml:space="preserve"> </v>
      </c>
      <c r="U796" s="163">
        <f>SHEET1!BH750*10000-$H796</f>
        <v>3386.4959354834737</v>
      </c>
      <c r="V796" s="168" t="str">
        <f t="shared" si="117"/>
        <v xml:space="preserve"> </v>
      </c>
      <c r="W796" s="34">
        <f t="shared" si="110"/>
        <v>0.42877904083564206</v>
      </c>
      <c r="Z796" s="163">
        <f>(1/SHEET1!H750)*10000-$H796</f>
        <v>6071.0195237104854</v>
      </c>
      <c r="AA796" s="168" t="str">
        <f t="shared" si="118"/>
        <v xml:space="preserve"> </v>
      </c>
      <c r="AB796" s="163">
        <f>(1/SHEET1!AZ750)*10000-$H796</f>
        <v>8050.1727745454718</v>
      </c>
      <c r="AC796" s="168" t="str">
        <f t="shared" si="119"/>
        <v xml:space="preserve"> </v>
      </c>
    </row>
    <row r="797" spans="1:29" ht="15">
      <c r="A797" s="159" t="str">
        <f>SHEET1!A751</f>
        <v>8 October 2008</v>
      </c>
      <c r="B797" s="160">
        <f>SHEET1!B751</f>
        <v>7.2916666666666671E-2</v>
      </c>
      <c r="C797" s="161"/>
      <c r="D797" s="162"/>
      <c r="E797" s="161"/>
      <c r="H797" s="163">
        <f>SHEET1!BS751*100</f>
        <v>8007.9239241118348</v>
      </c>
      <c r="I797" s="168" t="str">
        <f t="shared" si="111"/>
        <v xml:space="preserve"> </v>
      </c>
      <c r="K797" s="163">
        <f>(1/SHEET1!AF751)*10000-H797</f>
        <v>-651.73737122085276</v>
      </c>
      <c r="L797" s="168" t="str">
        <f t="shared" si="112"/>
        <v xml:space="preserve"> </v>
      </c>
      <c r="M797" s="163">
        <f>SHEET1!BL751*100-H797</f>
        <v>2118.0760758881652</v>
      </c>
      <c r="N797" s="168" t="str">
        <f t="shared" si="113"/>
        <v xml:space="preserve"> </v>
      </c>
      <c r="O797" s="163">
        <f>(1/SHEET1!AR751)*10000-$H797</f>
        <v>-2299.1838430477264</v>
      </c>
      <c r="P797" s="168" t="str">
        <f t="shared" si="114"/>
        <v xml:space="preserve"> </v>
      </c>
      <c r="Q797" s="163">
        <f>SHEET1!BD751*10000-$H797</f>
        <v>3030.0760758881634</v>
      </c>
      <c r="R797" s="168" t="str">
        <f t="shared" si="115"/>
        <v xml:space="preserve"> </v>
      </c>
      <c r="S797" s="163">
        <f>SHEET1!BP751*1000-$H797</f>
        <v>-884.723924111835</v>
      </c>
      <c r="T797" s="168" t="str">
        <f t="shared" si="116"/>
        <v xml:space="preserve"> </v>
      </c>
      <c r="U797" s="163">
        <f>SHEET1!BH751*10000-$H797</f>
        <v>3399.0760758881652</v>
      </c>
      <c r="V797" s="168" t="str">
        <f t="shared" si="117"/>
        <v xml:space="preserve"> </v>
      </c>
      <c r="W797" s="34">
        <f t="shared" si="110"/>
        <v>0.4576636049217756</v>
      </c>
      <c r="Z797" s="163">
        <f>(1/SHEET1!H751)*10000-$H797</f>
        <v>6108.3945400327166</v>
      </c>
      <c r="AA797" s="168" t="str">
        <f t="shared" si="118"/>
        <v xml:space="preserve"> </v>
      </c>
      <c r="AB797" s="163">
        <f>(1/SHEET1!AZ751)*10000-$H797</f>
        <v>8071.8316636032314</v>
      </c>
      <c r="AC797" s="168" t="str">
        <f t="shared" si="119"/>
        <v xml:space="preserve"> </v>
      </c>
    </row>
    <row r="798" spans="1:29" ht="15">
      <c r="A798" s="159" t="str">
        <f>SHEET1!A752</f>
        <v>8 October 2008</v>
      </c>
      <c r="B798" s="160">
        <f>SHEET1!B752</f>
        <v>6.25E-2</v>
      </c>
      <c r="C798" s="161"/>
      <c r="D798" s="162"/>
      <c r="E798" s="161"/>
      <c r="H798" s="163">
        <f>SHEET1!BS752*100</f>
        <v>8012.216948378742</v>
      </c>
      <c r="I798" s="168" t="str">
        <f t="shared" si="111"/>
        <v xml:space="preserve"> </v>
      </c>
      <c r="K798" s="163">
        <f>(1/SHEET1!AF752)*10000-H798</f>
        <v>-649.5310405595701</v>
      </c>
      <c r="L798" s="168" t="str">
        <f t="shared" si="112"/>
        <v>X</v>
      </c>
      <c r="M798" s="163">
        <f>SHEET1!BL752*100-H798</f>
        <v>2106.783051621258</v>
      </c>
      <c r="N798" s="168" t="str">
        <f t="shared" si="113"/>
        <v xml:space="preserve"> </v>
      </c>
      <c r="O798" s="163">
        <f>(1/SHEET1!AR752)*10000-$H798</f>
        <v>-2300.8684990098463</v>
      </c>
      <c r="P798" s="168" t="str">
        <f t="shared" si="114"/>
        <v xml:space="preserve"> </v>
      </c>
      <c r="Q798" s="163">
        <f>SHEET1!BD752*10000-$H798</f>
        <v>3037.783051621258</v>
      </c>
      <c r="R798" s="168" t="str">
        <f t="shared" si="115"/>
        <v xml:space="preserve"> </v>
      </c>
      <c r="S798" s="163">
        <f>SHEET1!BP752*1000-$H798</f>
        <v>-881.5169483787422</v>
      </c>
      <c r="T798" s="168" t="str">
        <f t="shared" si="116"/>
        <v xml:space="preserve"> </v>
      </c>
      <c r="U798" s="163">
        <f>SHEET1!BH752*10000-$H798</f>
        <v>3388.7830516212562</v>
      </c>
      <c r="V798" s="168" t="str">
        <f t="shared" si="117"/>
        <v xml:space="preserve"> </v>
      </c>
      <c r="W798" s="34">
        <f t="shared" si="110"/>
        <v>0.49718005793607656</v>
      </c>
      <c r="Z798" s="163">
        <f>(1/SHEET1!H752)*10000-$H798</f>
        <v>6128.0545448339271</v>
      </c>
      <c r="AA798" s="168" t="str">
        <f t="shared" si="118"/>
        <v xml:space="preserve"> </v>
      </c>
      <c r="AB798" s="163">
        <f>(1/SHEET1!AZ752)*10000-$H798</f>
        <v>8072.7114736897784</v>
      </c>
      <c r="AC798" s="168" t="str">
        <f t="shared" si="119"/>
        <v>X</v>
      </c>
    </row>
    <row r="799" spans="1:29" ht="15">
      <c r="A799" s="159" t="str">
        <f>SHEET1!A753</f>
        <v>8 October 2008</v>
      </c>
      <c r="B799" s="160">
        <f>SHEET1!B753</f>
        <v>5.2083333333333336E-2</v>
      </c>
      <c r="C799" s="161"/>
      <c r="D799" s="162"/>
      <c r="E799" s="161"/>
      <c r="H799" s="163">
        <f>SHEET1!BS753*100</f>
        <v>8010.8397734194768</v>
      </c>
      <c r="I799" s="168" t="str">
        <f t="shared" si="111"/>
        <v xml:space="preserve"> </v>
      </c>
      <c r="K799" s="163">
        <f>(1/SHEET1!AF753)*10000-H799</f>
        <v>-653.57079166550375</v>
      </c>
      <c r="L799" s="168" t="str">
        <f t="shared" si="112"/>
        <v xml:space="preserve"> </v>
      </c>
      <c r="M799" s="163">
        <f>SHEET1!BL753*100-H799</f>
        <v>2121.1602265805232</v>
      </c>
      <c r="N799" s="168" t="str">
        <f t="shared" si="113"/>
        <v xml:space="preserve"> </v>
      </c>
      <c r="O799" s="163">
        <f>(1/SHEET1!AR753)*10000-$H799</f>
        <v>-2300.1436395607598</v>
      </c>
      <c r="P799" s="168" t="str">
        <f t="shared" si="114"/>
        <v xml:space="preserve"> </v>
      </c>
      <c r="Q799" s="163">
        <f>SHEET1!BD753*10000-$H799</f>
        <v>3040.1602265805232</v>
      </c>
      <c r="R799" s="168" t="str">
        <f t="shared" si="115"/>
        <v xml:space="preserve"> </v>
      </c>
      <c r="S799" s="163">
        <f>SHEET1!BP753*1000-$H799</f>
        <v>-885.33977341947684</v>
      </c>
      <c r="T799" s="168" t="str">
        <f t="shared" si="116"/>
        <v xml:space="preserve"> </v>
      </c>
      <c r="U799" s="163">
        <f>SHEET1!BH753*10000-$H799</f>
        <v>3395.1602265805232</v>
      </c>
      <c r="V799" s="168" t="str">
        <f t="shared" si="117"/>
        <v xml:space="preserve"> </v>
      </c>
      <c r="W799" s="34">
        <f t="shared" si="110"/>
        <v>0.51326578416279722</v>
      </c>
      <c r="Z799" s="163">
        <f>(1/SHEET1!H753)*10000-$H799</f>
        <v>6127.43252970508</v>
      </c>
      <c r="AA799" s="168" t="str">
        <f t="shared" si="118"/>
        <v xml:space="preserve"> </v>
      </c>
      <c r="AB799" s="163">
        <f>(1/SHEET1!AZ753)*10000-$H799</f>
        <v>8053.4172546929713</v>
      </c>
      <c r="AC799" s="168" t="str">
        <f t="shared" si="119"/>
        <v xml:space="preserve"> </v>
      </c>
    </row>
    <row r="800" spans="1:29" ht="15">
      <c r="A800" s="159" t="str">
        <f>SHEET1!A754</f>
        <v>8 October 2008</v>
      </c>
      <c r="B800" s="160">
        <f>SHEET1!B754</f>
        <v>4.1666666666666664E-2</v>
      </c>
      <c r="C800" s="161"/>
      <c r="D800" s="162"/>
      <c r="E800" s="161"/>
      <c r="H800" s="163">
        <f>SHEET1!BS754*100</f>
        <v>8011.1060422467854</v>
      </c>
      <c r="I800" s="168" t="str">
        <f t="shared" si="111"/>
        <v xml:space="preserve"> </v>
      </c>
      <c r="K800" s="163">
        <f>(1/SHEET1!AF754)*10000-H800</f>
        <v>-653.83706049281227</v>
      </c>
      <c r="L800" s="168" t="str">
        <f t="shared" si="112"/>
        <v xml:space="preserve"> </v>
      </c>
      <c r="M800" s="163">
        <f>SHEET1!BL754*100-H800</f>
        <v>2122.8939577532146</v>
      </c>
      <c r="N800" s="168" t="str">
        <f t="shared" si="113"/>
        <v xml:space="preserve"> </v>
      </c>
      <c r="O800" s="163">
        <f>(1/SHEET1!AR754)*10000-$H800</f>
        <v>-2299.1051283266388</v>
      </c>
      <c r="P800" s="168" t="str">
        <f t="shared" si="114"/>
        <v xml:space="preserve"> </v>
      </c>
      <c r="Q800" s="163">
        <f>SHEET1!BD754*10000-$H800</f>
        <v>3040.8939577532146</v>
      </c>
      <c r="R800" s="168" t="str">
        <f t="shared" si="115"/>
        <v xml:space="preserve"> </v>
      </c>
      <c r="S800" s="163">
        <f>SHEET1!BP754*1000-$H800</f>
        <v>-885.60604224678536</v>
      </c>
      <c r="T800" s="168" t="str">
        <f t="shared" si="116"/>
        <v xml:space="preserve"> </v>
      </c>
      <c r="U800" s="163">
        <f>SHEET1!BH754*10000-$H800</f>
        <v>3387.8939577532146</v>
      </c>
      <c r="V800" s="168" t="str">
        <f t="shared" si="117"/>
        <v xml:space="preserve"> </v>
      </c>
      <c r="W800" s="34">
        <f t="shared" si="110"/>
        <v>0.51700040557520732</v>
      </c>
      <c r="Z800" s="163">
        <f>(1/SHEET1!H754)*10000-$H800</f>
        <v>6127.1662608777715</v>
      </c>
      <c r="AA800" s="168" t="str">
        <f t="shared" si="118"/>
        <v xml:space="preserve"> </v>
      </c>
      <c r="AB800" s="163">
        <f>(1/SHEET1!AZ754)*10000-$H800</f>
        <v>8071.2355466885638</v>
      </c>
      <c r="AC800" s="168" t="str">
        <f t="shared" si="119"/>
        <v xml:space="preserve"> </v>
      </c>
    </row>
    <row r="801" spans="1:29" ht="15">
      <c r="A801" s="159" t="str">
        <f>SHEET1!A755</f>
        <v>8 October 2008</v>
      </c>
      <c r="B801" s="160">
        <f>SHEET1!B755</f>
        <v>3.125E-2</v>
      </c>
      <c r="C801" s="161"/>
      <c r="D801" s="162"/>
      <c r="E801" s="161"/>
      <c r="H801" s="163">
        <f>SHEET1!BS755*100</f>
        <v>8012.5513347773549</v>
      </c>
      <c r="I801" s="168" t="str">
        <f t="shared" si="111"/>
        <v xml:space="preserve"> </v>
      </c>
      <c r="K801" s="163">
        <f>(1/SHEET1!AF755)*10000-H801</f>
        <v>-658.52868438759197</v>
      </c>
      <c r="L801" s="168" t="str">
        <f t="shared" si="112"/>
        <v>N</v>
      </c>
      <c r="M801" s="163">
        <f>SHEET1!BL755*100-H801</f>
        <v>2128.4486652226451</v>
      </c>
      <c r="N801" s="168" t="str">
        <f t="shared" si="113"/>
        <v xml:space="preserve"> </v>
      </c>
      <c r="O801" s="163">
        <f>(1/SHEET1!AR755)*10000-$H801</f>
        <v>-2292.0547956777609</v>
      </c>
      <c r="P801" s="168" t="str">
        <f t="shared" si="114"/>
        <v xml:space="preserve"> </v>
      </c>
      <c r="Q801" s="163">
        <f>SHEET1!BD755*10000-$H801</f>
        <v>3049.4486652226451</v>
      </c>
      <c r="R801" s="168" t="str">
        <f t="shared" si="115"/>
        <v xml:space="preserve"> </v>
      </c>
      <c r="S801" s="163">
        <f>SHEET1!BP755*1000-$H801</f>
        <v>-891.95133477735544</v>
      </c>
      <c r="T801" s="168" t="str">
        <f t="shared" si="116"/>
        <v>N</v>
      </c>
      <c r="U801" s="163">
        <f>SHEET1!BH755*10000-$H801</f>
        <v>3404.4486652226451</v>
      </c>
      <c r="V801" s="168" t="str">
        <f t="shared" si="117"/>
        <v xml:space="preserve"> </v>
      </c>
      <c r="W801" s="34">
        <f t="shared" si="110"/>
        <v>0.40887725247630424</v>
      </c>
      <c r="Z801" s="163">
        <f>(1/SHEET1!H755)*10000-$H801</f>
        <v>6093.8106344707767</v>
      </c>
      <c r="AA801" s="168" t="str">
        <f t="shared" si="118"/>
        <v xml:space="preserve"> </v>
      </c>
      <c r="AB801" s="163">
        <f>(1/SHEET1!AZ755)*10000-$H801</f>
        <v>8033.6617589325297</v>
      </c>
      <c r="AC801" s="168" t="str">
        <f t="shared" si="119"/>
        <v xml:space="preserve"> </v>
      </c>
    </row>
    <row r="802" spans="1:29" ht="15">
      <c r="A802" s="159" t="str">
        <f>SHEET1!A756</f>
        <v>8 October 2008</v>
      </c>
      <c r="B802" s="160">
        <f>SHEET1!B756</f>
        <v>2.0833333333333332E-2</v>
      </c>
      <c r="C802" s="161"/>
      <c r="D802" s="162"/>
      <c r="E802" s="161"/>
      <c r="H802" s="163">
        <f>SHEET1!BS756*100</f>
        <v>8017.7069245188295</v>
      </c>
      <c r="I802" s="168" t="str">
        <f t="shared" si="111"/>
        <v xml:space="preserve"> </v>
      </c>
      <c r="K802" s="163">
        <f>(1/SHEET1!AF756)*10000-H802</f>
        <v>-657.73047644346389</v>
      </c>
      <c r="L802" s="168" t="str">
        <f t="shared" si="112"/>
        <v xml:space="preserve"> </v>
      </c>
      <c r="M802" s="163">
        <f>SHEET1!BL756*100-H802</f>
        <v>2128.2930754811705</v>
      </c>
      <c r="N802" s="168" t="str">
        <f t="shared" si="113"/>
        <v xml:space="preserve"> </v>
      </c>
      <c r="O802" s="163">
        <f>(1/SHEET1!AR756)*10000-$H802</f>
        <v>-2295.9011226077464</v>
      </c>
      <c r="P802" s="168" t="str">
        <f t="shared" si="114"/>
        <v xml:space="preserve"> </v>
      </c>
      <c r="Q802" s="163">
        <f>SHEET1!BD756*10000-$H802</f>
        <v>3050.2930754811705</v>
      </c>
      <c r="R802" s="168" t="str">
        <f t="shared" si="115"/>
        <v>X</v>
      </c>
      <c r="S802" s="163">
        <f>SHEET1!BP756*1000-$H802</f>
        <v>-888.90692451882933</v>
      </c>
      <c r="T802" s="168" t="str">
        <f t="shared" si="116"/>
        <v xml:space="preserve"> </v>
      </c>
      <c r="U802" s="163">
        <f>SHEET1!BH756*10000-$H802</f>
        <v>3399.2930754811705</v>
      </c>
      <c r="V802" s="168" t="str">
        <f t="shared" si="117"/>
        <v xml:space="preserve"> </v>
      </c>
      <c r="W802" s="34">
        <f t="shared" si="110"/>
        <v>0.41956757309992437</v>
      </c>
      <c r="Z802" s="163">
        <f>(1/SHEET1!H756)*10000-$H802</f>
        <v>6068.7841305593511</v>
      </c>
      <c r="AA802" s="168" t="str">
        <f t="shared" si="118"/>
        <v xml:space="preserve"> </v>
      </c>
      <c r="AB802" s="163">
        <f>(1/SHEET1!AZ756)*10000-$H802</f>
        <v>7995.1033236797275</v>
      </c>
      <c r="AC802" s="168" t="str">
        <f t="shared" si="119"/>
        <v xml:space="preserve"> </v>
      </c>
    </row>
    <row r="803" spans="1:29" ht="15">
      <c r="A803" s="159" t="str">
        <f>SHEET1!A757</f>
        <v>8 October 2008</v>
      </c>
      <c r="B803" s="160">
        <f>SHEET1!B757</f>
        <v>1.0416666666666666E-2</v>
      </c>
      <c r="C803" s="161"/>
      <c r="D803" s="162"/>
      <c r="E803" s="161"/>
      <c r="H803" s="163">
        <f>SHEET1!BS757*100</f>
        <v>8018.9853880411438</v>
      </c>
      <c r="I803" s="168" t="str">
        <f t="shared" si="111"/>
        <v xml:space="preserve"> </v>
      </c>
      <c r="K803" s="163">
        <f>(1/SHEET1!AF757)*10000-H803</f>
        <v>-658.46720756123796</v>
      </c>
      <c r="L803" s="168" t="str">
        <f t="shared" si="112"/>
        <v xml:space="preserve"> </v>
      </c>
      <c r="M803" s="163">
        <f>SHEET1!BL757*100-H803</f>
        <v>2133.0146119588562</v>
      </c>
      <c r="N803" s="168" t="str">
        <f t="shared" si="113"/>
        <v xml:space="preserve"> </v>
      </c>
      <c r="O803" s="163">
        <f>(1/SHEET1!AR757)*10000-$H803</f>
        <v>-2294.8869335477266</v>
      </c>
      <c r="P803" s="168" t="str">
        <f t="shared" si="114"/>
        <v xml:space="preserve"> </v>
      </c>
      <c r="Q803" s="163">
        <f>SHEET1!BD757*10000-$H803</f>
        <v>3046.0146119588562</v>
      </c>
      <c r="R803" s="168" t="str">
        <f t="shared" si="115"/>
        <v xml:space="preserve"> </v>
      </c>
      <c r="S803" s="163">
        <f>SHEET1!BP757*1000-$H803</f>
        <v>-890.88538804114432</v>
      </c>
      <c r="T803" s="168" t="str">
        <f t="shared" si="116"/>
        <v xml:space="preserve"> </v>
      </c>
      <c r="U803" s="163">
        <f>SHEET1!BH757*10000-$H803</f>
        <v>3403.014611958858</v>
      </c>
      <c r="V803" s="168" t="str">
        <f t="shared" si="117"/>
        <v xml:space="preserve"> </v>
      </c>
      <c r="W803" s="34">
        <f t="shared" si="110"/>
        <v>0.39503345861240058</v>
      </c>
      <c r="Z803" s="163">
        <f>(1/SHEET1!H757)*10000-$H803</f>
        <v>6075.447311042718</v>
      </c>
      <c r="AA803" s="168" t="str">
        <f t="shared" si="118"/>
        <v xml:space="preserve"> </v>
      </c>
      <c r="AB803" s="163">
        <f>(1/SHEET1!AZ757)*10000-$H803</f>
        <v>7998.9547048629092</v>
      </c>
      <c r="AC803" s="168" t="str">
        <f t="shared" si="119"/>
        <v xml:space="preserve"> </v>
      </c>
    </row>
    <row r="804" spans="1:29" ht="15">
      <c r="A804" s="159" t="str">
        <f>SHEET1!A758</f>
        <v>8 October 2008</v>
      </c>
      <c r="B804" s="160">
        <f>SHEET1!B758</f>
        <v>0</v>
      </c>
      <c r="C804" s="161"/>
      <c r="D804" s="162"/>
      <c r="E804" s="161"/>
      <c r="H804" s="163">
        <f>SHEET1!BS758*100</f>
        <v>8026.074391084906</v>
      </c>
      <c r="I804" s="168" t="str">
        <f t="shared" si="111"/>
        <v xml:space="preserve"> </v>
      </c>
      <c r="K804" s="163">
        <f>(1/SHEET1!AF758)*10000-H804</f>
        <v>-651.44312264832843</v>
      </c>
      <c r="L804" s="168" t="str">
        <f t="shared" si="112"/>
        <v xml:space="preserve"> </v>
      </c>
      <c r="M804" s="163">
        <f>SHEET1!BL758*100-H804</f>
        <v>2106.925608915094</v>
      </c>
      <c r="N804" s="168" t="str">
        <f t="shared" si="113"/>
        <v xml:space="preserve"> </v>
      </c>
      <c r="O804" s="163">
        <f>(1/SHEET1!AR758)*10000-$H804</f>
        <v>-2294.1014459972057</v>
      </c>
      <c r="P804" s="168" t="str">
        <f t="shared" si="114"/>
        <v xml:space="preserve"> </v>
      </c>
      <c r="Q804" s="163">
        <f>SHEET1!BD758*10000-$H804</f>
        <v>3043.925608915094</v>
      </c>
      <c r="R804" s="168" t="str">
        <f t="shared" si="115"/>
        <v xml:space="preserve"> </v>
      </c>
      <c r="S804" s="163">
        <f>SHEET1!BP758*1000-$H804</f>
        <v>-884.07439108490598</v>
      </c>
      <c r="T804" s="168" t="str">
        <f t="shared" si="116"/>
        <v xml:space="preserve"> </v>
      </c>
      <c r="U804" s="163">
        <f>SHEET1!BH758*10000-$H804</f>
        <v>3383.925608915094</v>
      </c>
      <c r="V804" s="168" t="str">
        <f t="shared" si="117"/>
        <v xml:space="preserve"> </v>
      </c>
      <c r="W804" s="34">
        <f t="shared" si="110"/>
        <v>0.32072547396075912</v>
      </c>
      <c r="Z804" s="163">
        <f>(1/SHEET1!H758)*10000-$H804</f>
        <v>6112.1979120396509</v>
      </c>
      <c r="AA804" s="168" t="str">
        <f t="shared" si="118"/>
        <v xml:space="preserve"> </v>
      </c>
      <c r="AB804" s="163">
        <f>(1/SHEET1!AZ758)*10000-$H804</f>
        <v>8022.7139253971991</v>
      </c>
      <c r="AC804" s="168" t="str">
        <f t="shared" si="119"/>
        <v xml:space="preserve"> </v>
      </c>
    </row>
    <row r="805" spans="1:29" ht="15">
      <c r="A805" s="159" t="str">
        <f>SHEET1!A759</f>
        <v>7 October 2008</v>
      </c>
      <c r="B805" s="160">
        <f>SHEET1!B759</f>
        <v>0.98958333333333337</v>
      </c>
      <c r="C805" s="161"/>
      <c r="D805" s="162"/>
      <c r="E805" s="161"/>
      <c r="H805" s="163">
        <f>SHEET1!BS759*100</f>
        <v>8018.8763616646211</v>
      </c>
      <c r="I805" s="168" t="str">
        <f t="shared" si="111"/>
        <v xml:space="preserve"> </v>
      </c>
      <c r="K805" s="163">
        <f>(1/SHEET1!AF759)*10000-H805</f>
        <v>-651.30839585013655</v>
      </c>
      <c r="L805" s="168" t="str">
        <f t="shared" si="112"/>
        <v xml:space="preserve"> </v>
      </c>
      <c r="M805" s="163">
        <f>SHEET1!BL759*100-H805</f>
        <v>2103.1236383353789</v>
      </c>
      <c r="N805" s="168" t="str">
        <f t="shared" si="113"/>
        <v xml:space="preserve"> </v>
      </c>
      <c r="O805" s="163">
        <f>(1/SHEET1!AR759)*10000-$H805</f>
        <v>-2291.8275099379161</v>
      </c>
      <c r="P805" s="168" t="str">
        <f t="shared" si="114"/>
        <v xml:space="preserve"> </v>
      </c>
      <c r="Q805" s="163">
        <f>SHEET1!BD759*10000-$H805</f>
        <v>3033.1236383353789</v>
      </c>
      <c r="R805" s="168" t="str">
        <f t="shared" si="115"/>
        <v xml:space="preserve"> </v>
      </c>
      <c r="S805" s="163">
        <f>SHEET1!BP759*1000-$H805</f>
        <v>-881.67636166462125</v>
      </c>
      <c r="T805" s="168" t="str">
        <f t="shared" si="116"/>
        <v>X</v>
      </c>
      <c r="U805" s="163">
        <f>SHEET1!BH759*10000-$H805</f>
        <v>3413.1236383353789</v>
      </c>
      <c r="V805" s="168" t="str">
        <f t="shared" si="117"/>
        <v>X</v>
      </c>
      <c r="W805" s="34">
        <f t="shared" si="110"/>
        <v>0.36542146327018021</v>
      </c>
      <c r="Z805" s="163">
        <f>(1/SHEET1!H759)*10000-$H805</f>
        <v>6135.4053085406158</v>
      </c>
      <c r="AA805" s="168" t="str">
        <f t="shared" si="118"/>
        <v xml:space="preserve"> </v>
      </c>
      <c r="AB805" s="163">
        <f>(1/SHEET1!AZ759)*10000-$H805</f>
        <v>8029.911954817484</v>
      </c>
      <c r="AC805" s="168" t="str">
        <f t="shared" si="119"/>
        <v xml:space="preserve"> </v>
      </c>
    </row>
    <row r="806" spans="1:29" ht="15">
      <c r="A806" s="159" t="str">
        <f>SHEET1!A760</f>
        <v>7 October 2008</v>
      </c>
      <c r="B806" s="160">
        <f>SHEET1!B760</f>
        <v>0.97916666666666663</v>
      </c>
      <c r="C806" s="161"/>
      <c r="D806" s="162"/>
      <c r="E806" s="161"/>
      <c r="H806" s="163">
        <f>SHEET1!BS760*100</f>
        <v>8026.5447108660037</v>
      </c>
      <c r="I806" s="168" t="str">
        <f t="shared" si="111"/>
        <v xml:space="preserve"> </v>
      </c>
      <c r="K806" s="163">
        <f>(1/SHEET1!AF760)*10000-H806</f>
        <v>-649.73739307314463</v>
      </c>
      <c r="L806" s="168" t="str">
        <f t="shared" si="112"/>
        <v>X</v>
      </c>
      <c r="M806" s="163">
        <f>SHEET1!BL760*100-H806</f>
        <v>2102.4552891339963</v>
      </c>
      <c r="N806" s="168" t="str">
        <f t="shared" si="113"/>
        <v>N</v>
      </c>
      <c r="O806" s="163">
        <f>(1/SHEET1!AR760)*10000-$H806</f>
        <v>-2288.9808804683898</v>
      </c>
      <c r="P806" s="168" t="str">
        <f t="shared" si="114"/>
        <v xml:space="preserve"> </v>
      </c>
      <c r="Q806" s="163">
        <f>SHEET1!BD760*10000-$H806</f>
        <v>3026.4552891339963</v>
      </c>
      <c r="R806" s="168" t="str">
        <f t="shared" si="115"/>
        <v xml:space="preserve"> </v>
      </c>
      <c r="S806" s="163">
        <f>SHEET1!BP760*1000-$H806</f>
        <v>-887.24471086600352</v>
      </c>
      <c r="T806" s="168" t="str">
        <f t="shared" si="116"/>
        <v xml:space="preserve"> </v>
      </c>
      <c r="U806" s="163">
        <f>SHEET1!BH760*10000-$H806</f>
        <v>3404.4552891339963</v>
      </c>
      <c r="V806" s="168" t="str">
        <f t="shared" si="117"/>
        <v xml:space="preserve"> </v>
      </c>
      <c r="W806" s="34">
        <f t="shared" si="110"/>
        <v>0.32365585757784326</v>
      </c>
      <c r="Z806" s="163">
        <f>(1/SHEET1!H760)*10000-$H806</f>
        <v>6157.852452254564</v>
      </c>
      <c r="AA806" s="168" t="str">
        <f t="shared" si="118"/>
        <v>X</v>
      </c>
      <c r="AB806" s="163">
        <f>(1/SHEET1!AZ760)*10000-$H806</f>
        <v>8042.8751830758256</v>
      </c>
      <c r="AC806" s="168" t="str">
        <f t="shared" si="119"/>
        <v xml:space="preserve"> </v>
      </c>
    </row>
    <row r="807" spans="1:29" ht="15">
      <c r="A807" s="159" t="str">
        <f>SHEET1!A761</f>
        <v>7 October 2008</v>
      </c>
      <c r="B807" s="160">
        <f>SHEET1!B761</f>
        <v>0.96875</v>
      </c>
      <c r="C807" s="161"/>
      <c r="D807" s="162"/>
      <c r="E807" s="161"/>
      <c r="H807" s="163">
        <f>SHEET1!BS761*100</f>
        <v>8027.2087162038051</v>
      </c>
      <c r="I807" s="168" t="str">
        <f t="shared" si="111"/>
        <v>X</v>
      </c>
      <c r="K807" s="163">
        <f>(1/SHEET1!AF761)*10000-H807</f>
        <v>-651.48958358837444</v>
      </c>
      <c r="L807" s="168" t="str">
        <f t="shared" si="112"/>
        <v xml:space="preserve"> </v>
      </c>
      <c r="M807" s="163">
        <f>SHEET1!BL761*100-H807</f>
        <v>2117.7912837961949</v>
      </c>
      <c r="N807" s="168" t="str">
        <f t="shared" si="113"/>
        <v xml:space="preserve"> </v>
      </c>
      <c r="O807" s="163">
        <f>(1/SHEET1!AR761)*10000-$H807</f>
        <v>-2289.6448858061913</v>
      </c>
      <c r="P807" s="168" t="str">
        <f t="shared" si="114"/>
        <v xml:space="preserve"> </v>
      </c>
      <c r="Q807" s="163">
        <f>SHEET1!BD761*10000-$H807</f>
        <v>3020.7912837961949</v>
      </c>
      <c r="R807" s="168" t="str">
        <f t="shared" si="115"/>
        <v xml:space="preserve"> </v>
      </c>
      <c r="S807" s="163">
        <f>SHEET1!BP761*1000-$H807</f>
        <v>-881.0087162038044</v>
      </c>
      <c r="T807" s="168" t="str">
        <f t="shared" si="116"/>
        <v>X</v>
      </c>
      <c r="U807" s="163">
        <f>SHEET1!BH761*10000-$H807</f>
        <v>3383.7912837961949</v>
      </c>
      <c r="V807" s="168" t="str">
        <f t="shared" si="117"/>
        <v xml:space="preserve"> </v>
      </c>
      <c r="W807" s="34">
        <f t="shared" si="110"/>
        <v>0.18831248145659454</v>
      </c>
      <c r="Z807" s="163">
        <f>(1/SHEET1!H761)*10000-$H807</f>
        <v>6107.0669021707536</v>
      </c>
      <c r="AA807" s="168" t="str">
        <f t="shared" si="118"/>
        <v xml:space="preserve"> </v>
      </c>
      <c r="AB807" s="163">
        <f>(1/SHEET1!AZ761)*10000-$H807</f>
        <v>8031.8887625178913</v>
      </c>
      <c r="AC807" s="168" t="str">
        <f t="shared" si="119"/>
        <v xml:space="preserve"> </v>
      </c>
    </row>
    <row r="808" spans="1:29" ht="15">
      <c r="A808" s="159" t="str">
        <f>SHEET1!A762</f>
        <v>7 October 2008</v>
      </c>
      <c r="B808" s="160">
        <f>SHEET1!B762</f>
        <v>0.95833333333333337</v>
      </c>
      <c r="C808" s="161"/>
      <c r="D808" s="162"/>
      <c r="E808" s="161"/>
      <c r="H808" s="163">
        <f>SHEET1!BS762*100</f>
        <v>8019.4092069919816</v>
      </c>
      <c r="I808" s="168" t="str">
        <f t="shared" si="111"/>
        <v xml:space="preserve"> </v>
      </c>
      <c r="K808" s="163">
        <f>(1/SHEET1!AF762)*10000-H808</f>
        <v>-651.29839060530321</v>
      </c>
      <c r="L808" s="168" t="str">
        <f t="shared" si="112"/>
        <v xml:space="preserve"> </v>
      </c>
      <c r="M808" s="163">
        <f>SHEET1!BL762*100-H808</f>
        <v>2117.5907930080184</v>
      </c>
      <c r="N808" s="168" t="str">
        <f t="shared" si="113"/>
        <v xml:space="preserve"> </v>
      </c>
      <c r="O808" s="163">
        <f>(1/SHEET1!AR762)*10000-$H808</f>
        <v>-2285.1354527629546</v>
      </c>
      <c r="P808" s="168" t="str">
        <f t="shared" si="114"/>
        <v xml:space="preserve"> </v>
      </c>
      <c r="Q808" s="163">
        <f>SHEET1!BD762*10000-$H808</f>
        <v>3014.5907930080184</v>
      </c>
      <c r="R808" s="168" t="str">
        <f t="shared" si="115"/>
        <v>N</v>
      </c>
      <c r="S808" s="163">
        <f>SHEET1!BP762*1000-$H808</f>
        <v>-883.00920699198196</v>
      </c>
      <c r="T808" s="168" t="str">
        <f t="shared" si="116"/>
        <v xml:space="preserve"> </v>
      </c>
      <c r="U808" s="163">
        <f>SHEET1!BH762*10000-$H808</f>
        <v>3384.5907930080184</v>
      </c>
      <c r="V808" s="168" t="str">
        <f t="shared" si="117"/>
        <v xml:space="preserve"> </v>
      </c>
      <c r="W808" s="34">
        <f t="shared" si="110"/>
        <v>0.18910035229530123</v>
      </c>
      <c r="Z808" s="163">
        <f>(1/SHEET1!H762)*10000-$H808</f>
        <v>6110.8719856037505</v>
      </c>
      <c r="AA808" s="168" t="str">
        <f t="shared" si="118"/>
        <v xml:space="preserve"> </v>
      </c>
      <c r="AB808" s="163">
        <f>(1/SHEET1!AZ762)*10000-$H808</f>
        <v>8055.1768724164731</v>
      </c>
      <c r="AC808" s="168" t="str">
        <f t="shared" si="119"/>
        <v xml:space="preserve"> </v>
      </c>
    </row>
    <row r="809" spans="1:29" ht="15">
      <c r="A809" s="159" t="str">
        <f>SHEET1!A763</f>
        <v>7 October 2008</v>
      </c>
      <c r="B809" s="160">
        <f>SHEET1!B763</f>
        <v>0.94791666666666663</v>
      </c>
      <c r="C809" s="161"/>
      <c r="D809" s="162"/>
      <c r="E809" s="161"/>
      <c r="H809" s="163">
        <f>SHEET1!BS763*100</f>
        <v>8015.8360819829641</v>
      </c>
      <c r="I809" s="168" t="str">
        <f t="shared" si="111"/>
        <v xml:space="preserve"> </v>
      </c>
      <c r="K809" s="163">
        <f>(1/SHEET1!AF763)*10000-H809</f>
        <v>-654.77608934402451</v>
      </c>
      <c r="L809" s="168" t="str">
        <f t="shared" si="112"/>
        <v xml:space="preserve"> </v>
      </c>
      <c r="M809" s="163">
        <f>SHEET1!BL763*100-H809</f>
        <v>2135.1639180170359</v>
      </c>
      <c r="N809" s="168" t="str">
        <f t="shared" si="113"/>
        <v xml:space="preserve"> </v>
      </c>
      <c r="O809" s="163">
        <f>(1/SHEET1!AR763)*10000-$H809</f>
        <v>-2287.8030885129219</v>
      </c>
      <c r="P809" s="168" t="str">
        <f t="shared" si="114"/>
        <v xml:space="preserve"> </v>
      </c>
      <c r="Q809" s="163">
        <f>SHEET1!BD763*10000-$H809</f>
        <v>3018.1639180170359</v>
      </c>
      <c r="R809" s="168" t="str">
        <f t="shared" si="115"/>
        <v xml:space="preserve"> </v>
      </c>
      <c r="S809" s="163">
        <f>SHEET1!BP763*1000-$H809</f>
        <v>-886.03608198296388</v>
      </c>
      <c r="T809" s="168" t="str">
        <f t="shared" si="116"/>
        <v xml:space="preserve"> </v>
      </c>
      <c r="U809" s="163">
        <f>SHEET1!BH763*10000-$H809</f>
        <v>3377.1639180170359</v>
      </c>
      <c r="V809" s="168" t="str">
        <f t="shared" si="117"/>
        <v xml:space="preserve"> </v>
      </c>
      <c r="W809" s="34">
        <f t="shared" si="110"/>
        <v>0.12678134247972953</v>
      </c>
      <c r="Z809" s="163">
        <f>(1/SHEET1!H763)*10000-$H809</f>
        <v>6066.6875062440477</v>
      </c>
      <c r="AA809" s="168" t="str">
        <f t="shared" si="118"/>
        <v xml:space="preserve"> </v>
      </c>
      <c r="AB809" s="163">
        <f>(1/SHEET1!AZ763)*10000-$H809</f>
        <v>8025.2290447414516</v>
      </c>
      <c r="AC809" s="168" t="str">
        <f t="shared" si="119"/>
        <v xml:space="preserve"> </v>
      </c>
    </row>
    <row r="810" spans="1:29" ht="15">
      <c r="A810" s="159" t="str">
        <f>SHEET1!A764</f>
        <v>7 October 2008</v>
      </c>
      <c r="B810" s="160">
        <f>SHEET1!B764</f>
        <v>0.9375</v>
      </c>
      <c r="C810" s="161"/>
      <c r="D810" s="162"/>
      <c r="E810" s="161"/>
      <c r="H810" s="163">
        <f>SHEET1!BS764*100</f>
        <v>8009.0296600099318</v>
      </c>
      <c r="I810" s="168" t="str">
        <f t="shared" si="111"/>
        <v xml:space="preserve"> </v>
      </c>
      <c r="K810" s="163">
        <f>(1/SHEET1!AF764)*10000-H810</f>
        <v>-657.16963942472375</v>
      </c>
      <c r="L810" s="168" t="str">
        <f t="shared" si="112"/>
        <v xml:space="preserve"> </v>
      </c>
      <c r="M810" s="163">
        <f>SHEET1!BL764*100-H810</f>
        <v>2142.9703399900682</v>
      </c>
      <c r="N810" s="168" t="str">
        <f t="shared" si="113"/>
        <v xml:space="preserve"> </v>
      </c>
      <c r="O810" s="163">
        <f>(1/SHEET1!AR764)*10000-$H810</f>
        <v>-2288.5331209103379</v>
      </c>
      <c r="P810" s="168" t="str">
        <f t="shared" si="114"/>
        <v xml:space="preserve"> </v>
      </c>
      <c r="Q810" s="163">
        <f>SHEET1!BD764*10000-$H810</f>
        <v>3027.9703399900663</v>
      </c>
      <c r="R810" s="168" t="str">
        <f t="shared" si="115"/>
        <v xml:space="preserve"> </v>
      </c>
      <c r="S810" s="163">
        <f>SHEET1!BP764*1000-$H810</f>
        <v>-888.92966000993238</v>
      </c>
      <c r="T810" s="168" t="str">
        <f t="shared" si="116"/>
        <v xml:space="preserve"> </v>
      </c>
      <c r="U810" s="163">
        <f>SHEET1!BH764*10000-$H810</f>
        <v>3366.9703399900682</v>
      </c>
      <c r="V810" s="168" t="str">
        <f t="shared" si="117"/>
        <v xml:space="preserve"> </v>
      </c>
      <c r="W810" s="34">
        <f t="shared" si="110"/>
        <v>0.16642347700153926</v>
      </c>
      <c r="Z810" s="163">
        <f>(1/SHEET1!H764)*10000-$H810</f>
        <v>6045.7841137075666</v>
      </c>
      <c r="AA810" s="168" t="str">
        <f t="shared" si="118"/>
        <v xml:space="preserve"> </v>
      </c>
      <c r="AB810" s="163">
        <f>(1/SHEET1!AZ764)*10000-$H810</f>
        <v>7990.9703399900682</v>
      </c>
      <c r="AC810" s="168" t="str">
        <f t="shared" si="119"/>
        <v xml:space="preserve"> </v>
      </c>
    </row>
    <row r="811" spans="1:29" ht="15">
      <c r="A811" s="159" t="str">
        <f>SHEET1!A765</f>
        <v>7 October 2008</v>
      </c>
      <c r="B811" s="160">
        <f>SHEET1!B765</f>
        <v>0.92708333333333337</v>
      </c>
      <c r="C811" s="161"/>
      <c r="D811" s="162"/>
      <c r="E811" s="161"/>
      <c r="H811" s="163">
        <f>SHEET1!BS765*100</f>
        <v>8003.8783906006756</v>
      </c>
      <c r="I811" s="168" t="str">
        <f t="shared" si="111"/>
        <v xml:space="preserve"> </v>
      </c>
      <c r="K811" s="163">
        <f>(1/SHEET1!AF765)*10000-H811</f>
        <v>-660.65618469672427</v>
      </c>
      <c r="L811" s="168" t="str">
        <f t="shared" si="112"/>
        <v>N</v>
      </c>
      <c r="M811" s="163">
        <f>SHEET1!BL765*100-H811</f>
        <v>2154.1216093993244</v>
      </c>
      <c r="N811" s="168" t="str">
        <f t="shared" si="113"/>
        <v xml:space="preserve"> </v>
      </c>
      <c r="O811" s="163">
        <f>(1/SHEET1!AR765)*10000-$H811</f>
        <v>-2289.5926763149619</v>
      </c>
      <c r="P811" s="168" t="str">
        <f t="shared" si="114"/>
        <v xml:space="preserve"> </v>
      </c>
      <c r="Q811" s="163">
        <f>SHEET1!BD765*10000-$H811</f>
        <v>3034.1216093993226</v>
      </c>
      <c r="R811" s="168" t="str">
        <f t="shared" si="115"/>
        <v xml:space="preserve"> </v>
      </c>
      <c r="S811" s="163">
        <f>SHEET1!BP765*1000-$H811</f>
        <v>-899.67839060067581</v>
      </c>
      <c r="T811" s="168" t="str">
        <f t="shared" si="116"/>
        <v>N</v>
      </c>
      <c r="U811" s="163">
        <f>SHEET1!BH765*10000-$H811</f>
        <v>3381.1216093993244</v>
      </c>
      <c r="V811" s="168" t="str">
        <f t="shared" si="117"/>
        <v xml:space="preserve"> </v>
      </c>
      <c r="W811" s="34">
        <f t="shared" si="110"/>
        <v>0.17923031629009126</v>
      </c>
      <c r="Z811" s="163">
        <f>(1/SHEET1!H765)*10000-$H811</f>
        <v>6021.3670511945547</v>
      </c>
      <c r="AA811" s="168" t="str">
        <f t="shared" si="118"/>
        <v xml:space="preserve"> </v>
      </c>
      <c r="AB811" s="163">
        <f>(1/SHEET1!AZ765)*10000-$H811</f>
        <v>7978.2216573456244</v>
      </c>
      <c r="AC811" s="168" t="str">
        <f t="shared" si="119"/>
        <v xml:space="preserve"> </v>
      </c>
    </row>
    <row r="812" spans="1:29" ht="15">
      <c r="A812" s="159" t="str">
        <f>SHEET1!A766</f>
        <v>7 October 2008</v>
      </c>
      <c r="B812" s="160">
        <f>SHEET1!B766</f>
        <v>0.91666666666666663</v>
      </c>
      <c r="C812" s="161"/>
      <c r="D812" s="162"/>
      <c r="E812" s="161"/>
      <c r="H812" s="163">
        <f>SHEET1!BS766*100</f>
        <v>8004.3105392704338</v>
      </c>
      <c r="I812" s="168" t="str">
        <f t="shared" si="111"/>
        <v xml:space="preserve"> </v>
      </c>
      <c r="K812" s="163">
        <f>(1/SHEET1!AF766)*10000-H812</f>
        <v>-660.00971670874151</v>
      </c>
      <c r="L812" s="168" t="str">
        <f t="shared" si="112"/>
        <v xml:space="preserve"> </v>
      </c>
      <c r="M812" s="163">
        <f>SHEET1!BL766*100-H812</f>
        <v>2154.6894607295662</v>
      </c>
      <c r="N812" s="168" t="str">
        <f t="shared" si="113"/>
        <v>X</v>
      </c>
      <c r="O812" s="163">
        <f>(1/SHEET1!AR766)*10000-$H812</f>
        <v>-2292.9620899015381</v>
      </c>
      <c r="P812" s="168" t="str">
        <f t="shared" si="114"/>
        <v xml:space="preserve"> </v>
      </c>
      <c r="Q812" s="163">
        <f>SHEET1!BD766*10000-$H812</f>
        <v>3034.6894607295681</v>
      </c>
      <c r="R812" s="168" t="str">
        <f t="shared" si="115"/>
        <v xml:space="preserve"> </v>
      </c>
      <c r="S812" s="163">
        <f>SHEET1!BP766*1000-$H812</f>
        <v>-897.41053927043322</v>
      </c>
      <c r="T812" s="168" t="str">
        <f t="shared" si="116"/>
        <v xml:space="preserve"> </v>
      </c>
      <c r="U812" s="163">
        <f>SHEET1!BH766*10000-$H812</f>
        <v>3375.6894607295644</v>
      </c>
      <c r="V812" s="168" t="str">
        <f t="shared" si="117"/>
        <v xml:space="preserve"> </v>
      </c>
      <c r="W812" s="34">
        <f t="shared" si="110"/>
        <v>8.1074723746048419E-2</v>
      </c>
      <c r="Z812" s="163">
        <f>(1/SHEET1!H766)*10000-$H812</f>
        <v>6007.1788820550528</v>
      </c>
      <c r="AA812" s="168" t="str">
        <f t="shared" si="118"/>
        <v>N</v>
      </c>
      <c r="AB812" s="163">
        <f>(1/SHEET1!AZ766)*10000-$H812</f>
        <v>7949.7417900212049</v>
      </c>
      <c r="AC812" s="168" t="str">
        <f t="shared" si="119"/>
        <v xml:space="preserve"> </v>
      </c>
    </row>
    <row r="813" spans="1:29" ht="15">
      <c r="A813" s="159" t="str">
        <f>SHEET1!A767</f>
        <v>7 October 2008</v>
      </c>
      <c r="B813" s="160">
        <f>SHEET1!B767</f>
        <v>0.90625</v>
      </c>
      <c r="C813" s="161"/>
      <c r="D813" s="162"/>
      <c r="E813" s="161"/>
      <c r="H813" s="163">
        <f>SHEET1!BS767*100</f>
        <v>8001.9956067860421</v>
      </c>
      <c r="I813" s="168" t="str">
        <f t="shared" si="111"/>
        <v xml:space="preserve"> </v>
      </c>
      <c r="K813" s="163">
        <f>(1/SHEET1!AF767)*10000-H813</f>
        <v>-658.77340088209075</v>
      </c>
      <c r="L813" s="168" t="str">
        <f t="shared" si="112"/>
        <v xml:space="preserve"> </v>
      </c>
      <c r="M813" s="163">
        <f>SHEET1!BL767*100-H813</f>
        <v>2153.0043932139579</v>
      </c>
      <c r="N813" s="168" t="str">
        <f t="shared" si="113"/>
        <v xml:space="preserve"> </v>
      </c>
      <c r="O813" s="163">
        <f>(1/SHEET1!AR767)*10000-$H813</f>
        <v>-2294.8845464048072</v>
      </c>
      <c r="P813" s="168" t="str">
        <f t="shared" si="114"/>
        <v>N</v>
      </c>
      <c r="Q813" s="163">
        <f>SHEET1!BD767*10000-$H813</f>
        <v>3036.0043932139561</v>
      </c>
      <c r="R813" s="168" t="str">
        <f t="shared" si="115"/>
        <v xml:space="preserve"> </v>
      </c>
      <c r="S813" s="163">
        <f>SHEET1!BP767*1000-$H813</f>
        <v>-896.2956067860423</v>
      </c>
      <c r="T813" s="168" t="str">
        <f t="shared" si="116"/>
        <v xml:space="preserve"> </v>
      </c>
      <c r="U813" s="163">
        <f>SHEET1!BH767*10000-$H813</f>
        <v>3364.0043932139579</v>
      </c>
      <c r="V813" s="168" t="str">
        <f t="shared" si="117"/>
        <v>N</v>
      </c>
      <c r="W813" s="34">
        <f t="shared" si="110"/>
        <v>-1.096940154833881E-3</v>
      </c>
      <c r="Z813" s="163">
        <f>(1/SHEET1!H767)*10000-$H813</f>
        <v>6048.8685213578392</v>
      </c>
      <c r="AA813" s="168" t="str">
        <f t="shared" si="118"/>
        <v xml:space="preserve"> </v>
      </c>
      <c r="AB813" s="163">
        <f>(1/SHEET1!AZ767)*10000-$H813</f>
        <v>7980.1044411602579</v>
      </c>
      <c r="AC813" s="168" t="str">
        <f t="shared" si="119"/>
        <v xml:space="preserve"> </v>
      </c>
    </row>
    <row r="814" spans="1:29" ht="15">
      <c r="A814" s="159" t="str">
        <f>SHEET1!A768</f>
        <v>7 October 2008</v>
      </c>
      <c r="B814" s="160">
        <f>SHEET1!B768</f>
        <v>0.89583333333333337</v>
      </c>
      <c r="C814" s="161"/>
      <c r="D814" s="162"/>
      <c r="E814" s="161"/>
      <c r="H814" s="163">
        <f>SHEET1!BS768*100</f>
        <v>7997.9205519712295</v>
      </c>
      <c r="I814" s="168" t="str">
        <f t="shared" si="111"/>
        <v>N</v>
      </c>
      <c r="K814" s="163">
        <f>(1/SHEET1!AF768)*10000-H814</f>
        <v>-660.08668053007932</v>
      </c>
      <c r="L814" s="168" t="str">
        <f t="shared" si="112"/>
        <v>N</v>
      </c>
      <c r="M814" s="163">
        <f>SHEET1!BL768*100-H814</f>
        <v>2144.0794480287705</v>
      </c>
      <c r="N814" s="168" t="str">
        <f t="shared" si="113"/>
        <v xml:space="preserve"> </v>
      </c>
      <c r="O814" s="163">
        <f>(1/SHEET1!AR768)*10000-$H814</f>
        <v>-2288.5286022138789</v>
      </c>
      <c r="P814" s="168" t="str">
        <f t="shared" si="114"/>
        <v xml:space="preserve"> </v>
      </c>
      <c r="Q814" s="163">
        <f>SHEET1!BD768*10000-$H814</f>
        <v>3039.0794480287686</v>
      </c>
      <c r="R814" s="168" t="str">
        <f t="shared" si="115"/>
        <v xml:space="preserve"> </v>
      </c>
      <c r="S814" s="163">
        <f>SHEET1!BP768*1000-$H814</f>
        <v>-892.12055197122936</v>
      </c>
      <c r="T814" s="168" t="str">
        <f t="shared" si="116"/>
        <v xml:space="preserve"> </v>
      </c>
      <c r="U814" s="163">
        <f>SHEET1!BH768*10000-$H814</f>
        <v>3385.0794480287705</v>
      </c>
      <c r="V814" s="168" t="str">
        <f t="shared" si="117"/>
        <v xml:space="preserve"> </v>
      </c>
      <c r="W814" s="34">
        <f t="shared" si="110"/>
        <v>-5.05130090486927E-2</v>
      </c>
      <c r="Z814" s="163">
        <f>(1/SHEET1!H768)*10000-$H814</f>
        <v>6033.2285991442468</v>
      </c>
      <c r="AA814" s="168" t="str">
        <f t="shared" si="118"/>
        <v xml:space="preserve"> </v>
      </c>
      <c r="AB814" s="163">
        <f>(1/SHEET1!AZ768)*10000-$H814</f>
        <v>7897.803498259259</v>
      </c>
      <c r="AC814" s="168" t="str">
        <f t="shared" si="119"/>
        <v>N</v>
      </c>
    </row>
    <row r="815" spans="1:29" ht="15">
      <c r="A815" s="159" t="str">
        <f>SHEET1!A769</f>
        <v>7 October 2008</v>
      </c>
      <c r="B815" s="160">
        <f>SHEET1!B769</f>
        <v>0.88541666666666663</v>
      </c>
      <c r="C815" s="161"/>
      <c r="D815" s="162"/>
      <c r="E815" s="161"/>
      <c r="H815" s="163">
        <f>SHEET1!BS769*100</f>
        <v>8008.1333605078253</v>
      </c>
      <c r="I815" s="168" t="str">
        <f t="shared" si="111"/>
        <v xml:space="preserve"> </v>
      </c>
      <c r="K815" s="163">
        <f>(1/SHEET1!AF769)*10000-H815</f>
        <v>-657.89447774413566</v>
      </c>
      <c r="L815" s="168" t="str">
        <f t="shared" si="112"/>
        <v xml:space="preserve"> </v>
      </c>
      <c r="M815" s="163">
        <f>SHEET1!BL769*100-H815</f>
        <v>2125.8666394921747</v>
      </c>
      <c r="N815" s="168" t="str">
        <f t="shared" si="113"/>
        <v xml:space="preserve"> </v>
      </c>
      <c r="O815" s="163">
        <f>(1/SHEET1!AR769)*10000-$H815</f>
        <v>-2285.0176963402528</v>
      </c>
      <c r="P815" s="168" t="str">
        <f t="shared" si="114"/>
        <v xml:space="preserve"> </v>
      </c>
      <c r="Q815" s="163">
        <f>SHEET1!BD769*10000-$H815</f>
        <v>3046.8666394921747</v>
      </c>
      <c r="R815" s="168" t="str">
        <f t="shared" si="115"/>
        <v xml:space="preserve"> </v>
      </c>
      <c r="S815" s="163">
        <f>SHEET1!BP769*1000-$H815</f>
        <v>-888.13336050782527</v>
      </c>
      <c r="T815" s="168" t="str">
        <f t="shared" si="116"/>
        <v xml:space="preserve"> </v>
      </c>
      <c r="U815" s="163">
        <f>SHEET1!BH769*10000-$H815</f>
        <v>3382.8666394921747</v>
      </c>
      <c r="V815" s="168" t="str">
        <f t="shared" si="117"/>
        <v xml:space="preserve"> </v>
      </c>
      <c r="W815" s="34">
        <f t="shared" si="110"/>
        <v>3.5258293069836494E-2</v>
      </c>
      <c r="Z815" s="163">
        <f>(1/SHEET1!H769)*10000-$H815</f>
        <v>6106.1926804237191</v>
      </c>
      <c r="AA815" s="168" t="str">
        <f t="shared" si="118"/>
        <v xml:space="preserve"> </v>
      </c>
      <c r="AB815" s="163">
        <f>(1/SHEET1!AZ769)*10000-$H815</f>
        <v>7966.3075340608666</v>
      </c>
      <c r="AC815" s="168" t="str">
        <f t="shared" si="119"/>
        <v xml:space="preserve"> </v>
      </c>
    </row>
    <row r="816" spans="1:29" ht="15">
      <c r="A816" s="159" t="str">
        <f>SHEET1!A770</f>
        <v>7 October 2008</v>
      </c>
      <c r="B816" s="160">
        <f>SHEET1!B770</f>
        <v>0.875</v>
      </c>
      <c r="C816" s="161"/>
      <c r="D816" s="162"/>
      <c r="E816" s="161"/>
      <c r="H816" s="163">
        <f>SHEET1!BS770*100</f>
        <v>8010.1722481358847</v>
      </c>
      <c r="I816" s="168" t="str">
        <f t="shared" si="111"/>
        <v xml:space="preserve"> </v>
      </c>
      <c r="K816" s="163">
        <f>(1/SHEET1!AF770)*10000-H816</f>
        <v>-652.90326638191164</v>
      </c>
      <c r="L816" s="168" t="str">
        <f t="shared" si="112"/>
        <v xml:space="preserve"> </v>
      </c>
      <c r="M816" s="163">
        <f>SHEET1!BL770*100-H816</f>
        <v>2111.8277518641153</v>
      </c>
      <c r="N816" s="168" t="str">
        <f t="shared" si="113"/>
        <v>N</v>
      </c>
      <c r="O816" s="163">
        <f>(1/SHEET1!AR770)*10000-$H816</f>
        <v>-2284.7628813661595</v>
      </c>
      <c r="P816" s="168" t="str">
        <f t="shared" si="114"/>
        <v xml:space="preserve"> </v>
      </c>
      <c r="Q816" s="163">
        <f>SHEET1!BD770*10000-$H816</f>
        <v>3031.8277518641153</v>
      </c>
      <c r="R816" s="168" t="str">
        <f t="shared" si="115"/>
        <v xml:space="preserve"> </v>
      </c>
      <c r="S816" s="163">
        <f>SHEET1!BP770*1000-$H816</f>
        <v>-878.37224813588455</v>
      </c>
      <c r="T816" s="168" t="str">
        <f t="shared" si="116"/>
        <v>X</v>
      </c>
      <c r="U816" s="163">
        <f>SHEET1!BH770*10000-$H816</f>
        <v>3381.8277518641153</v>
      </c>
      <c r="V816" s="168" t="str">
        <f t="shared" si="117"/>
        <v xml:space="preserve"> </v>
      </c>
      <c r="W816" s="34">
        <f t="shared" si="110"/>
        <v>4.5562829667591433E-2</v>
      </c>
      <c r="Z816" s="163">
        <f>(1/SHEET1!H770)*10000-$H816</f>
        <v>6120.1089444598474</v>
      </c>
      <c r="AA816" s="168" t="str">
        <f t="shared" si="118"/>
        <v xml:space="preserve"> </v>
      </c>
      <c r="AB816" s="163">
        <f>(1/SHEET1!AZ770)*10000-$H816</f>
        <v>8002.6380000626723</v>
      </c>
      <c r="AC816" s="168" t="str">
        <f t="shared" si="119"/>
        <v xml:space="preserve"> </v>
      </c>
    </row>
    <row r="817" spans="1:29" ht="15">
      <c r="A817" s="159" t="str">
        <f>SHEET1!A771</f>
        <v>7 October 2008</v>
      </c>
      <c r="B817" s="160">
        <f>SHEET1!B771</f>
        <v>0.86458333333333337</v>
      </c>
      <c r="C817" s="161"/>
      <c r="D817" s="162"/>
      <c r="E817" s="161"/>
      <c r="H817" s="163">
        <f>SHEET1!BS771*100</f>
        <v>8014.9482128371801</v>
      </c>
      <c r="I817" s="168" t="str">
        <f t="shared" si="111"/>
        <v xml:space="preserve"> </v>
      </c>
      <c r="K817" s="163">
        <f>(1/SHEET1!AF771)*10000-H817</f>
        <v>-657.67923108320701</v>
      </c>
      <c r="L817" s="168" t="str">
        <f t="shared" si="112"/>
        <v xml:space="preserve"> </v>
      </c>
      <c r="M817" s="163">
        <f>SHEET1!BL771*100-H817</f>
        <v>2131.0517871628199</v>
      </c>
      <c r="N817" s="168" t="str">
        <f t="shared" si="113"/>
        <v xml:space="preserve"> </v>
      </c>
      <c r="O817" s="163">
        <f>(1/SHEET1!AR771)*10000-$H817</f>
        <v>-2285.9307393338859</v>
      </c>
      <c r="P817" s="168" t="str">
        <f t="shared" si="114"/>
        <v xml:space="preserve"> </v>
      </c>
      <c r="Q817" s="163">
        <f>SHEET1!BD771*10000-$H817</f>
        <v>3038.0517871628199</v>
      </c>
      <c r="R817" s="168" t="str">
        <f t="shared" si="115"/>
        <v xml:space="preserve"> </v>
      </c>
      <c r="S817" s="163">
        <f>SHEET1!BP771*1000-$H817</f>
        <v>-880.34821283718065</v>
      </c>
      <c r="T817" s="168" t="str">
        <f t="shared" si="116"/>
        <v xml:space="preserve"> </v>
      </c>
      <c r="U817" s="163">
        <f>SHEET1!BH771*10000-$H817</f>
        <v>3376.0517871628199</v>
      </c>
      <c r="V817" s="168" t="str">
        <f t="shared" si="117"/>
        <v xml:space="preserve"> </v>
      </c>
      <c r="W817" s="34">
        <f t="shared" ref="W817:W880" si="120">CORREL(H817:H841,U817:U841)</f>
        <v>4.1669718105190115E-2</v>
      </c>
      <c r="Z817" s="163">
        <f>(1/SHEET1!H771)*10000-$H817</f>
        <v>6155.3791217242469</v>
      </c>
      <c r="AA817" s="168" t="str">
        <f t="shared" si="118"/>
        <v xml:space="preserve"> </v>
      </c>
      <c r="AB817" s="163">
        <f>(1/SHEET1!AZ771)*10000-$H817</f>
        <v>8020.9722489973265</v>
      </c>
      <c r="AC817" s="168" t="str">
        <f t="shared" si="119"/>
        <v xml:space="preserve"> </v>
      </c>
    </row>
    <row r="818" spans="1:29" ht="15">
      <c r="A818" s="159" t="str">
        <f>SHEET1!A772</f>
        <v>7 October 2008</v>
      </c>
      <c r="B818" s="160">
        <f>SHEET1!B772</f>
        <v>0.85416666666666663</v>
      </c>
      <c r="C818" s="161"/>
      <c r="D818" s="162"/>
      <c r="E818" s="161"/>
      <c r="H818" s="163">
        <f>SHEET1!BS772*100</f>
        <v>8010.676636504284</v>
      </c>
      <c r="I818" s="168" t="str">
        <f t="shared" si="111"/>
        <v xml:space="preserve"> </v>
      </c>
      <c r="K818" s="163">
        <f>(1/SHEET1!AF772)*10000-H818</f>
        <v>-658.27607772184274</v>
      </c>
      <c r="L818" s="168" t="str">
        <f t="shared" si="112"/>
        <v xml:space="preserve"> </v>
      </c>
      <c r="M818" s="163">
        <f>SHEET1!BL772*100-H818</f>
        <v>2129.323363495716</v>
      </c>
      <c r="N818" s="168" t="str">
        <f t="shared" si="113"/>
        <v xml:space="preserve"> </v>
      </c>
      <c r="O818" s="163">
        <f>(1/SHEET1!AR772)*10000-$H818</f>
        <v>-2285.2672697345588</v>
      </c>
      <c r="P818" s="168" t="str">
        <f t="shared" si="114"/>
        <v xml:space="preserve"> </v>
      </c>
      <c r="Q818" s="163">
        <f>SHEET1!BD772*10000-$H818</f>
        <v>3042.323363495716</v>
      </c>
      <c r="R818" s="168" t="str">
        <f t="shared" si="115"/>
        <v xml:space="preserve"> </v>
      </c>
      <c r="S818" s="163">
        <f>SHEET1!BP772*1000-$H818</f>
        <v>-883.07663650428367</v>
      </c>
      <c r="T818" s="168" t="str">
        <f t="shared" si="116"/>
        <v xml:space="preserve"> </v>
      </c>
      <c r="U818" s="163">
        <f>SHEET1!BH772*10000-$H818</f>
        <v>3382.323363495716</v>
      </c>
      <c r="V818" s="168" t="str">
        <f t="shared" si="117"/>
        <v xml:space="preserve"> </v>
      </c>
      <c r="W818" s="34">
        <f t="shared" si="120"/>
        <v>0.12526705911496797</v>
      </c>
      <c r="Z818" s="163">
        <f>(1/SHEET1!H772)*10000-$H818</f>
        <v>6159.650698057143</v>
      </c>
      <c r="AA818" s="168" t="str">
        <f t="shared" si="118"/>
        <v xml:space="preserve"> </v>
      </c>
      <c r="AB818" s="163">
        <f>(1/SHEET1!AZ772)*10000-$H818</f>
        <v>8012.3965889403553</v>
      </c>
      <c r="AC818" s="168" t="str">
        <f t="shared" si="119"/>
        <v xml:space="preserve"> </v>
      </c>
    </row>
    <row r="819" spans="1:29" ht="15">
      <c r="A819" s="159" t="str">
        <f>SHEET1!A773</f>
        <v>7 October 2008</v>
      </c>
      <c r="B819" s="160">
        <f>SHEET1!B773</f>
        <v>0.84375</v>
      </c>
      <c r="C819" s="161"/>
      <c r="D819" s="162"/>
      <c r="E819" s="161"/>
      <c r="H819" s="163">
        <f>SHEET1!BS773*100</f>
        <v>8012.0343402987701</v>
      </c>
      <c r="I819" s="168" t="str">
        <f t="shared" si="111"/>
        <v xml:space="preserve"> </v>
      </c>
      <c r="K819" s="163">
        <f>(1/SHEET1!AF773)*10000-H819</f>
        <v>-657.47083364289028</v>
      </c>
      <c r="L819" s="168" t="str">
        <f t="shared" si="112"/>
        <v xml:space="preserve"> </v>
      </c>
      <c r="M819" s="163">
        <f>SHEET1!BL773*100-H819</f>
        <v>2118.9656597012299</v>
      </c>
      <c r="N819" s="168" t="str">
        <f t="shared" si="113"/>
        <v xml:space="preserve"> </v>
      </c>
      <c r="O819" s="163">
        <f>(1/SHEET1!AR773)*10000-$H819</f>
        <v>-2285.6413952148787</v>
      </c>
      <c r="P819" s="168" t="str">
        <f t="shared" si="114"/>
        <v xml:space="preserve"> </v>
      </c>
      <c r="Q819" s="163">
        <f>SHEET1!BD773*10000-$H819</f>
        <v>3057.9656597012299</v>
      </c>
      <c r="R819" s="168" t="str">
        <f t="shared" si="115"/>
        <v xml:space="preserve"> </v>
      </c>
      <c r="S819" s="163">
        <f>SHEET1!BP773*1000-$H819</f>
        <v>-884.53434029877008</v>
      </c>
      <c r="T819" s="168" t="str">
        <f t="shared" si="116"/>
        <v xml:space="preserve"> </v>
      </c>
      <c r="U819" s="163">
        <f>SHEET1!BH773*10000-$H819</f>
        <v>3371.9656597012299</v>
      </c>
      <c r="V819" s="168" t="str">
        <f t="shared" si="117"/>
        <v xml:space="preserve"> </v>
      </c>
      <c r="W819" s="34">
        <f t="shared" si="120"/>
        <v>9.2910678041733225E-2</v>
      </c>
      <c r="Z819" s="163">
        <f>(1/SHEET1!H773)*10000-$H819</f>
        <v>6152.2716087097297</v>
      </c>
      <c r="AA819" s="168" t="str">
        <f t="shared" si="118"/>
        <v xml:space="preserve"> </v>
      </c>
      <c r="AB819" s="163">
        <f>(1/SHEET1!AZ773)*10000-$H819</f>
        <v>8013.6066853422572</v>
      </c>
      <c r="AC819" s="168" t="str">
        <f t="shared" si="119"/>
        <v xml:space="preserve"> </v>
      </c>
    </row>
    <row r="820" spans="1:29" ht="15">
      <c r="A820" s="159" t="str">
        <f>SHEET1!A774</f>
        <v>7 October 2008</v>
      </c>
      <c r="B820" s="160">
        <f>SHEET1!B774</f>
        <v>0.83333333333333337</v>
      </c>
      <c r="C820" s="161"/>
      <c r="D820" s="162"/>
      <c r="E820" s="161"/>
      <c r="H820" s="163">
        <f>SHEET1!BS774*100</f>
        <v>8007.3592081876295</v>
      </c>
      <c r="I820" s="168" t="str">
        <f t="shared" si="111"/>
        <v xml:space="preserve"> </v>
      </c>
      <c r="K820" s="163">
        <f>(1/SHEET1!AF774)*10000-H820</f>
        <v>-660.36045717741763</v>
      </c>
      <c r="L820" s="168" t="str">
        <f t="shared" si="112"/>
        <v xml:space="preserve"> </v>
      </c>
      <c r="M820" s="163">
        <f>SHEET1!BL774*100-H820</f>
        <v>2131.6407918123705</v>
      </c>
      <c r="N820" s="168" t="str">
        <f t="shared" si="113"/>
        <v xml:space="preserve"> </v>
      </c>
      <c r="O820" s="163">
        <f>(1/SHEET1!AR774)*10000-$H820</f>
        <v>-2283.588387971271</v>
      </c>
      <c r="P820" s="168" t="str">
        <f t="shared" si="114"/>
        <v xml:space="preserve"> </v>
      </c>
      <c r="Q820" s="163">
        <f>SHEET1!BD774*10000-$H820</f>
        <v>3056.6407918123705</v>
      </c>
      <c r="R820" s="168" t="str">
        <f t="shared" si="115"/>
        <v xml:space="preserve"> </v>
      </c>
      <c r="S820" s="163">
        <f>SHEET1!BP774*1000-$H820</f>
        <v>-887.75920818762916</v>
      </c>
      <c r="T820" s="168" t="str">
        <f t="shared" si="116"/>
        <v xml:space="preserve"> </v>
      </c>
      <c r="U820" s="163">
        <f>SHEET1!BH774*10000-$H820</f>
        <v>3370.6407918123705</v>
      </c>
      <c r="V820" s="168" t="str">
        <f t="shared" si="117"/>
        <v xml:space="preserve"> </v>
      </c>
      <c r="W820" s="34">
        <f t="shared" si="120"/>
        <v>3.7361488155983044E-2</v>
      </c>
      <c r="Z820" s="163">
        <f>(1/SHEET1!H774)*10000-$H820</f>
        <v>6130.9130949369273</v>
      </c>
      <c r="AA820" s="168" t="str">
        <f t="shared" si="118"/>
        <v xml:space="preserve"> </v>
      </c>
      <c r="AB820" s="163">
        <f>(1/SHEET1!AZ774)*10000-$H820</f>
        <v>8002.8873496093611</v>
      </c>
      <c r="AC820" s="168" t="str">
        <f t="shared" si="119"/>
        <v xml:space="preserve"> </v>
      </c>
    </row>
    <row r="821" spans="1:29" ht="15">
      <c r="A821" s="159" t="str">
        <f>SHEET1!A775</f>
        <v>7 October 2008</v>
      </c>
      <c r="B821" s="160">
        <f>SHEET1!B775</f>
        <v>0.82291666666666663</v>
      </c>
      <c r="C821" s="161"/>
      <c r="D821" s="162"/>
      <c r="E821" s="161"/>
      <c r="H821" s="163">
        <f>SHEET1!BS775*100</f>
        <v>8003.9507642178041</v>
      </c>
      <c r="I821" s="168" t="str">
        <f t="shared" si="111"/>
        <v xml:space="preserve"> </v>
      </c>
      <c r="K821" s="163">
        <f>(1/SHEET1!AF775)*10000-H821</f>
        <v>-659.11051449323531</v>
      </c>
      <c r="L821" s="168" t="str">
        <f t="shared" si="112"/>
        <v xml:space="preserve"> </v>
      </c>
      <c r="M821" s="163">
        <f>SHEET1!BL775*100-H821</f>
        <v>2125.0492357821959</v>
      </c>
      <c r="N821" s="168" t="str">
        <f t="shared" si="113"/>
        <v xml:space="preserve"> </v>
      </c>
      <c r="O821" s="163">
        <f>(1/SHEET1!AR775)*10000-$H821</f>
        <v>-2282.7996686173692</v>
      </c>
      <c r="P821" s="168" t="str">
        <f t="shared" si="114"/>
        <v>X</v>
      </c>
      <c r="Q821" s="163">
        <f>SHEET1!BD775*10000-$H821</f>
        <v>3061.0492357821959</v>
      </c>
      <c r="R821" s="168" t="str">
        <f t="shared" si="115"/>
        <v>X</v>
      </c>
      <c r="S821" s="163">
        <f>SHEET1!BP775*1000-$H821</f>
        <v>-896.55076421780359</v>
      </c>
      <c r="T821" s="168" t="str">
        <f t="shared" si="116"/>
        <v xml:space="preserve"> </v>
      </c>
      <c r="U821" s="163">
        <f>SHEET1!BH775*10000-$H821</f>
        <v>3372.0492357821959</v>
      </c>
      <c r="V821" s="168" t="str">
        <f t="shared" si="117"/>
        <v xml:space="preserve"> </v>
      </c>
      <c r="W821" s="34">
        <f t="shared" si="120"/>
        <v>0.13597335740158831</v>
      </c>
      <c r="Z821" s="163">
        <f>(1/SHEET1!H775)*10000-$H821</f>
        <v>6162.3617446361432</v>
      </c>
      <c r="AA821" s="168" t="str">
        <f t="shared" si="118"/>
        <v>X</v>
      </c>
      <c r="AB821" s="163">
        <f>(1/SHEET1!AZ775)*10000-$H821</f>
        <v>8039.6879330387355</v>
      </c>
      <c r="AC821" s="168" t="str">
        <f t="shared" si="119"/>
        <v>X</v>
      </c>
    </row>
    <row r="822" spans="1:29" ht="15">
      <c r="A822" s="159" t="str">
        <f>SHEET1!A776</f>
        <v>7 October 2008</v>
      </c>
      <c r="B822" s="160">
        <f>SHEET1!B776</f>
        <v>0.8125</v>
      </c>
      <c r="C822" s="161"/>
      <c r="D822" s="162"/>
      <c r="E822" s="161"/>
      <c r="H822" s="163">
        <f>SHEET1!BS776*100</f>
        <v>8000.5548895526335</v>
      </c>
      <c r="I822" s="168" t="str">
        <f t="shared" si="111"/>
        <v xml:space="preserve"> </v>
      </c>
      <c r="K822" s="163">
        <f>(1/SHEET1!AF776)*10000-H822</f>
        <v>-660.02783971045574</v>
      </c>
      <c r="L822" s="168" t="str">
        <f t="shared" si="112"/>
        <v xml:space="preserve"> </v>
      </c>
      <c r="M822" s="163">
        <f>SHEET1!BL776*100-H822</f>
        <v>2132.4451104473665</v>
      </c>
      <c r="N822" s="168" t="str">
        <f t="shared" si="113"/>
        <v xml:space="preserve"> </v>
      </c>
      <c r="O822" s="163">
        <f>(1/SHEET1!AR776)*10000-$H822</f>
        <v>-2283.9825463296302</v>
      </c>
      <c r="P822" s="168" t="str">
        <f t="shared" si="114"/>
        <v xml:space="preserve"> </v>
      </c>
      <c r="Q822" s="163">
        <f>SHEET1!BD776*10000-$H822</f>
        <v>3057.4451104473646</v>
      </c>
      <c r="R822" s="168" t="str">
        <f t="shared" si="115"/>
        <v xml:space="preserve"> </v>
      </c>
      <c r="S822" s="163">
        <f>SHEET1!BP776*1000-$H822</f>
        <v>-903.95488955263409</v>
      </c>
      <c r="T822" s="168" t="str">
        <f t="shared" si="116"/>
        <v xml:space="preserve"> </v>
      </c>
      <c r="U822" s="163">
        <f>SHEET1!BH776*10000-$H822</f>
        <v>3380.4451104473646</v>
      </c>
      <c r="V822" s="168" t="str">
        <f t="shared" si="117"/>
        <v xml:space="preserve"> </v>
      </c>
      <c r="W822" s="34">
        <f t="shared" si="120"/>
        <v>-0.15586015977248999</v>
      </c>
      <c r="Z822" s="163">
        <f>(1/SHEET1!H776)*10000-$H822</f>
        <v>6095.8646198919669</v>
      </c>
      <c r="AA822" s="168" t="str">
        <f t="shared" si="118"/>
        <v xml:space="preserve"> </v>
      </c>
      <c r="AB822" s="163">
        <f>(1/SHEET1!AZ776)*10000-$H822</f>
        <v>7994.3267483232466</v>
      </c>
      <c r="AC822" s="168" t="str">
        <f t="shared" si="119"/>
        <v xml:space="preserve"> </v>
      </c>
    </row>
    <row r="823" spans="1:29" ht="15">
      <c r="A823" s="159" t="str">
        <f>SHEET1!A777</f>
        <v>7 October 2008</v>
      </c>
      <c r="B823" s="160">
        <f>SHEET1!B777</f>
        <v>0.80208333333333337</v>
      </c>
      <c r="C823" s="161"/>
      <c r="D823" s="162"/>
      <c r="E823" s="161"/>
      <c r="H823" s="163">
        <f>SHEET1!BS777*100</f>
        <v>8005.5597379016162</v>
      </c>
      <c r="I823" s="168" t="str">
        <f t="shared" si="111"/>
        <v xml:space="preserve"> </v>
      </c>
      <c r="K823" s="163">
        <f>(1/SHEET1!AF777)*10000-H823</f>
        <v>-661.25891533992399</v>
      </c>
      <c r="L823" s="168" t="str">
        <f t="shared" si="112"/>
        <v xml:space="preserve"> </v>
      </c>
      <c r="M823" s="163">
        <f>SHEET1!BL777*100-H823</f>
        <v>2153.4402620983838</v>
      </c>
      <c r="N823" s="168" t="str">
        <f t="shared" si="113"/>
        <v xml:space="preserve"> </v>
      </c>
      <c r="O823" s="163">
        <f>(1/SHEET1!AR777)*10000-$H823</f>
        <v>-2289.967602556394</v>
      </c>
      <c r="P823" s="168" t="str">
        <f t="shared" si="114"/>
        <v xml:space="preserve"> </v>
      </c>
      <c r="Q823" s="163">
        <f>SHEET1!BD777*10000-$H823</f>
        <v>3047.4402620983838</v>
      </c>
      <c r="R823" s="168" t="str">
        <f t="shared" si="115"/>
        <v xml:space="preserve"> </v>
      </c>
      <c r="S823" s="163">
        <f>SHEET1!BP777*1000-$H823</f>
        <v>-909.55973790161624</v>
      </c>
      <c r="T823" s="168" t="str">
        <f t="shared" si="116"/>
        <v xml:space="preserve"> </v>
      </c>
      <c r="U823" s="163">
        <f>SHEET1!BH777*10000-$H823</f>
        <v>3372.4402620983838</v>
      </c>
      <c r="V823" s="168" t="str">
        <f t="shared" si="117"/>
        <v xml:space="preserve"> </v>
      </c>
      <c r="W823" s="34">
        <f t="shared" si="120"/>
        <v>-0.14747562855746688</v>
      </c>
      <c r="Z823" s="163">
        <f>(1/SHEET1!H777)*10000-$H823</f>
        <v>6013.7869605422347</v>
      </c>
      <c r="AA823" s="168" t="str">
        <f t="shared" si="118"/>
        <v xml:space="preserve"> </v>
      </c>
      <c r="AB823" s="163">
        <f>(1/SHEET1!AZ777)*10000-$H823</f>
        <v>7928.1560046095365</v>
      </c>
      <c r="AC823" s="168" t="str">
        <f t="shared" si="119"/>
        <v xml:space="preserve"> </v>
      </c>
    </row>
    <row r="824" spans="1:29" ht="15">
      <c r="A824" s="159" t="str">
        <f>SHEET1!A778</f>
        <v>7 October 2008</v>
      </c>
      <c r="B824" s="160">
        <f>SHEET1!B778</f>
        <v>0.79166666666666663</v>
      </c>
      <c r="C824" s="161"/>
      <c r="D824" s="162"/>
      <c r="E824" s="161"/>
      <c r="H824" s="163">
        <f>SHEET1!BS778*100</f>
        <v>7998.82001244812</v>
      </c>
      <c r="I824" s="168" t="str">
        <f t="shared" si="111"/>
        <v>N</v>
      </c>
      <c r="K824" s="163">
        <f>(1/SHEET1!AF778)*10000-H824</f>
        <v>-666.90418284184307</v>
      </c>
      <c r="L824" s="168" t="str">
        <f t="shared" si="112"/>
        <v xml:space="preserve"> </v>
      </c>
      <c r="M824" s="163">
        <f>SHEET1!BL778*100-H824</f>
        <v>2169.17998755188</v>
      </c>
      <c r="N824" s="168" t="str">
        <f t="shared" si="113"/>
        <v xml:space="preserve"> </v>
      </c>
      <c r="O824" s="163">
        <f>(1/SHEET1!AR778)*10000-$H824</f>
        <v>-2285.1872847598552</v>
      </c>
      <c r="P824" s="168" t="str">
        <f t="shared" si="114"/>
        <v xml:space="preserve"> </v>
      </c>
      <c r="Q824" s="163">
        <f>SHEET1!BD778*10000-$H824</f>
        <v>3050.17998755188</v>
      </c>
      <c r="R824" s="168" t="str">
        <f t="shared" si="115"/>
        <v xml:space="preserve"> </v>
      </c>
      <c r="S824" s="163">
        <f>SHEET1!BP778*1000-$H824</f>
        <v>-909.22001244812054</v>
      </c>
      <c r="T824" s="168" t="str">
        <f t="shared" si="116"/>
        <v xml:space="preserve"> </v>
      </c>
      <c r="U824" s="163">
        <f>SHEET1!BH778*10000-$H824</f>
        <v>3380.17998755188</v>
      </c>
      <c r="V824" s="168" t="str">
        <f t="shared" si="117"/>
        <v xml:space="preserve"> </v>
      </c>
      <c r="W824" s="34">
        <f t="shared" si="120"/>
        <v>-0.1982182798566606</v>
      </c>
      <c r="Z824" s="163">
        <f>(1/SHEET1!H778)*10000-$H824</f>
        <v>5961.8110080740071</v>
      </c>
      <c r="AA824" s="168" t="str">
        <f t="shared" si="118"/>
        <v xml:space="preserve"> </v>
      </c>
      <c r="AB824" s="163">
        <f>(1/SHEET1!AZ778)*10000-$H824</f>
        <v>7891.852162984901</v>
      </c>
      <c r="AC824" s="168" t="str">
        <f t="shared" si="119"/>
        <v xml:space="preserve"> </v>
      </c>
    </row>
    <row r="825" spans="1:29" ht="15">
      <c r="A825" s="159" t="str">
        <f>SHEET1!A779</f>
        <v>7 October 2008</v>
      </c>
      <c r="B825" s="160">
        <f>SHEET1!B779</f>
        <v>0.78125</v>
      </c>
      <c r="C825" s="161"/>
      <c r="D825" s="162"/>
      <c r="E825" s="161"/>
      <c r="H825" s="163">
        <f>SHEET1!BS779*100</f>
        <v>8000.2002499004529</v>
      </c>
      <c r="I825" s="168" t="str">
        <f t="shared" ref="I825:I888" si="121">IF(AND(INT(H825)&lt;=INT(MIN(H817:H824,H826:H833)),H825&lt;H824,H825&lt;H826),"N",IF(AND(INT(H825)&gt;=INT(MAX(H817:H824,H826:H833)),H825&gt;H824,H825&gt;H826),"X"," "))</f>
        <v xml:space="preserve"> </v>
      </c>
      <c r="K825" s="163">
        <f>(1/SHEET1!AF779)*10000-H825</f>
        <v>-669.89677533660688</v>
      </c>
      <c r="L825" s="168" t="str">
        <f t="shared" ref="L825:L888" si="122">IF(AND(INT(K825)&lt;=INT(MIN(K817:K824,K826:K833)),K825&lt;K824,K825&lt;K826),"N",IF(AND(INT(K825)&gt;=INT(MAX(K817:K824,K826:K833)),K825&gt;K824,K825&gt;K826),"X"," "))</f>
        <v xml:space="preserve"> </v>
      </c>
      <c r="M825" s="163">
        <f>SHEET1!BL779*100-H825</f>
        <v>2178.7997500995471</v>
      </c>
      <c r="N825" s="168" t="str">
        <f t="shared" ref="N825:N888" si="123">IF(AND(INT(M825)&lt;=INT(MIN(M817:M824,M826:M833)),M825&lt;M824,M825&lt;M826),"N",IF(AND(INT(M825)&gt;=INT(MAX(M817:M824,M826:M833)),M825&gt;M824,M825&gt;M826),"X"," "))</f>
        <v xml:space="preserve"> </v>
      </c>
      <c r="O825" s="163">
        <f>(1/SHEET1!AR779)*10000-$H825</f>
        <v>-2286.893959550227</v>
      </c>
      <c r="P825" s="168" t="str">
        <f t="shared" ref="P825:P888" si="124">IF(AND(INT(O825)&lt;=INT(MIN(O817:O824,O826:O833)),O825&lt;O824,O825&lt;O826),"N",IF(AND(INT(O825)&gt;=INT(MAX(O817:O824,O826:O833)),O825&gt;O824,O825&gt;O826),"X"," "))</f>
        <v xml:space="preserve"> </v>
      </c>
      <c r="Q825" s="163">
        <f>SHEET1!BD779*10000-$H825</f>
        <v>3052.7997500995471</v>
      </c>
      <c r="R825" s="168" t="str">
        <f t="shared" ref="R825:R888" si="125">IF(AND(INT(Q825)&lt;=INT(MIN(Q817:Q824,Q826:Q833)),Q825&lt;Q824,Q825&lt;Q826),"N",IF(AND(INT(Q825)&gt;=INT(MAX(Q817:Q824,Q826:Q833)),Q825&gt;Q824,Q825&gt;Q826),"X"," "))</f>
        <v xml:space="preserve"> </v>
      </c>
      <c r="S825" s="163">
        <f>SHEET1!BP779*1000-$H825</f>
        <v>-918.70024990045295</v>
      </c>
      <c r="T825" s="168" t="str">
        <f t="shared" ref="T825:T888" si="126">IF(AND(INT(S825)&lt;=INT(MIN(S817:S824,S826:S833)),S825&lt;S824,S825&lt;S826),"N",IF(AND(INT(S825)&gt;=INT(MAX(S817:S824,S826:S833)),S825&gt;S824,S825&gt;S826),"X"," "))</f>
        <v xml:space="preserve"> </v>
      </c>
      <c r="U825" s="163">
        <f>SHEET1!BH779*10000-$H825</f>
        <v>3401.7997500995489</v>
      </c>
      <c r="V825" s="168" t="str">
        <f t="shared" ref="V825:V888" si="127">IF(AND(INT(U825)&lt;=INT(MIN(U817:U824,U826:U833)),U825&lt;U824,U825&lt;U826),"N",IF(AND(INT(U825)&gt;=INT(MAX(U817:U824,U826:U833)),U825&gt;U824,U825&gt;U826),"X"," "))</f>
        <v xml:space="preserve"> </v>
      </c>
      <c r="W825" s="34">
        <f t="shared" si="120"/>
        <v>-0.23618342265682671</v>
      </c>
      <c r="Z825" s="163">
        <f>(1/SHEET1!H779)*10000-$H825</f>
        <v>5960.4307706216741</v>
      </c>
      <c r="AA825" s="168" t="str">
        <f t="shared" ref="AA825:AA888" si="128">IF(AND(INT(Z825)&lt;=INT(MIN(Z817:Z824,Z826:Z833)),Z825&lt;Z824,Z825&lt;Z826),"N",IF(AND(INT(Z825)&gt;=INT(MAX(Z817:Z824,Z826:Z833)),Z825&gt;Z824,Z825&gt;Z826),"X"," "))</f>
        <v xml:space="preserve"> </v>
      </c>
      <c r="AB825" s="163">
        <f>(1/SHEET1!AZ779)*10000-$H825</f>
        <v>7845.1491400535951</v>
      </c>
      <c r="AC825" s="168" t="str">
        <f t="shared" ref="AC825:AC888" si="129">IF(AND(INT(AB825)&lt;=INT(MIN(AB817:AB824,AB826:AB833)),AB825&lt;AB824,AB825&lt;AB826),"N",IF(AND(INT(AB825)&gt;=INT(MAX(AB817:AB824,AB826:AB833)),AB825&gt;AB824,AB825&gt;AB826),"X"," "))</f>
        <v xml:space="preserve"> </v>
      </c>
    </row>
    <row r="826" spans="1:29" ht="15">
      <c r="A826" s="159" t="str">
        <f>SHEET1!A780</f>
        <v>7 October 2008</v>
      </c>
      <c r="B826" s="160">
        <f>SHEET1!B780</f>
        <v>0.77083333333333337</v>
      </c>
      <c r="C826" s="161"/>
      <c r="D826" s="162"/>
      <c r="E826" s="161"/>
      <c r="H826" s="163">
        <f>SHEET1!BS780*100</f>
        <v>8011.8925654802142</v>
      </c>
      <c r="I826" s="168" t="str">
        <f t="shared" si="121"/>
        <v xml:space="preserve"> </v>
      </c>
      <c r="K826" s="163">
        <f>(1/SHEET1!AF780)*10000-H826</f>
        <v>-664.89381447000233</v>
      </c>
      <c r="L826" s="168" t="str">
        <f t="shared" si="122"/>
        <v xml:space="preserve"> </v>
      </c>
      <c r="M826" s="163">
        <f>SHEET1!BL780*100-H826</f>
        <v>2179.1074345197858</v>
      </c>
      <c r="N826" s="168" t="str">
        <f t="shared" si="123"/>
        <v xml:space="preserve"> </v>
      </c>
      <c r="O826" s="163">
        <f>(1/SHEET1!AR780)*10000-$H826</f>
        <v>-2300.2179024690195</v>
      </c>
      <c r="P826" s="168" t="str">
        <f t="shared" si="124"/>
        <v>N</v>
      </c>
      <c r="Q826" s="163">
        <f>SHEET1!BD780*10000-$H826</f>
        <v>3043.1074345197858</v>
      </c>
      <c r="R826" s="168" t="str">
        <f t="shared" si="125"/>
        <v xml:space="preserve"> </v>
      </c>
      <c r="S826" s="163">
        <f>SHEET1!BP780*1000-$H826</f>
        <v>-914.39256548021422</v>
      </c>
      <c r="T826" s="168" t="str">
        <f t="shared" si="126"/>
        <v xml:space="preserve"> </v>
      </c>
      <c r="U826" s="163">
        <f>SHEET1!BH780*10000-$H826</f>
        <v>3384.1074345197858</v>
      </c>
      <c r="V826" s="168" t="str">
        <f t="shared" si="127"/>
        <v xml:space="preserve"> </v>
      </c>
      <c r="W826" s="34">
        <f t="shared" si="120"/>
        <v>-0.21448377227259888</v>
      </c>
      <c r="Z826" s="163">
        <f>(1/SHEET1!H780)*10000-$H826</f>
        <v>5917.6240802921793</v>
      </c>
      <c r="AA826" s="168" t="str">
        <f t="shared" si="128"/>
        <v xml:space="preserve"> </v>
      </c>
      <c r="AB826" s="163">
        <f>(1/SHEET1!AZ780)*10000-$H826</f>
        <v>7803.3849926409321</v>
      </c>
      <c r="AC826" s="168" t="str">
        <f t="shared" si="129"/>
        <v xml:space="preserve"> </v>
      </c>
    </row>
    <row r="827" spans="1:29" ht="15">
      <c r="A827" s="159" t="str">
        <f>SHEET1!A781</f>
        <v>7 October 2008</v>
      </c>
      <c r="B827" s="160">
        <f>SHEET1!B781</f>
        <v>0.76041666666666663</v>
      </c>
      <c r="C827" s="161"/>
      <c r="D827" s="162"/>
      <c r="E827" s="161"/>
      <c r="H827" s="163">
        <f>SHEET1!BS781*100</f>
        <v>8010.8762188729597</v>
      </c>
      <c r="I827" s="168" t="str">
        <f t="shared" si="121"/>
        <v xml:space="preserve"> </v>
      </c>
      <c r="K827" s="163">
        <f>(1/SHEET1!AF781)*10000-H827</f>
        <v>-666.57539631126747</v>
      </c>
      <c r="L827" s="168" t="str">
        <f t="shared" si="122"/>
        <v xml:space="preserve"> </v>
      </c>
      <c r="M827" s="163">
        <f>SHEET1!BL781*100-H827</f>
        <v>2181.1237811270403</v>
      </c>
      <c r="N827" s="168" t="str">
        <f t="shared" si="123"/>
        <v xml:space="preserve"> </v>
      </c>
      <c r="O827" s="163">
        <f>(1/SHEET1!AR781)*10000-$H827</f>
        <v>-2296.9170165416635</v>
      </c>
      <c r="P827" s="168" t="str">
        <f t="shared" si="124"/>
        <v xml:space="preserve"> </v>
      </c>
      <c r="Q827" s="163">
        <f>SHEET1!BD781*10000-$H827</f>
        <v>3046.1237811270385</v>
      </c>
      <c r="R827" s="168" t="str">
        <f t="shared" si="125"/>
        <v xml:space="preserve"> </v>
      </c>
      <c r="S827" s="163">
        <f>SHEET1!BP781*1000-$H827</f>
        <v>-915.47621887296009</v>
      </c>
      <c r="T827" s="168" t="str">
        <f t="shared" si="126"/>
        <v xml:space="preserve"> </v>
      </c>
      <c r="U827" s="163">
        <f>SHEET1!BH781*10000-$H827</f>
        <v>3386.1237811270403</v>
      </c>
      <c r="V827" s="168" t="str">
        <f t="shared" si="127"/>
        <v xml:space="preserve"> </v>
      </c>
      <c r="W827" s="34">
        <f t="shared" si="120"/>
        <v>-0.25440750391863121</v>
      </c>
      <c r="Z827" s="163">
        <f>(1/SHEET1!H781)*10000-$H827</f>
        <v>5895.3955096766185</v>
      </c>
      <c r="AA827" s="168" t="str">
        <f t="shared" si="128"/>
        <v xml:space="preserve"> </v>
      </c>
      <c r="AB827" s="163">
        <f>(1/SHEET1!AZ781)*10000-$H827</f>
        <v>7794.4027443007399</v>
      </c>
      <c r="AC827" s="168" t="str">
        <f t="shared" si="129"/>
        <v xml:space="preserve"> </v>
      </c>
    </row>
    <row r="828" spans="1:29" ht="15">
      <c r="A828" s="159" t="str">
        <f>SHEET1!A782</f>
        <v>7 October 2008</v>
      </c>
      <c r="B828" s="160">
        <f>SHEET1!B782</f>
        <v>0.75</v>
      </c>
      <c r="C828" s="161"/>
      <c r="D828" s="162"/>
      <c r="E828" s="161"/>
      <c r="H828" s="163">
        <f>SHEET1!BS782*100</f>
        <v>8008.6883944595957</v>
      </c>
      <c r="I828" s="168" t="str">
        <f t="shared" si="121"/>
        <v xml:space="preserve"> </v>
      </c>
      <c r="K828" s="163">
        <f>(1/SHEET1!AF782)*10000-H828</f>
        <v>-668.16134461741785</v>
      </c>
      <c r="L828" s="168" t="str">
        <f t="shared" si="122"/>
        <v xml:space="preserve"> </v>
      </c>
      <c r="M828" s="163">
        <f>SHEET1!BL782*100-H828</f>
        <v>2173.3116055404043</v>
      </c>
      <c r="N828" s="168" t="str">
        <f t="shared" si="123"/>
        <v xml:space="preserve"> </v>
      </c>
      <c r="O828" s="163">
        <f>(1/SHEET1!AR782)*10000-$H828</f>
        <v>-2288.8462621024491</v>
      </c>
      <c r="P828" s="168" t="str">
        <f t="shared" si="124"/>
        <v xml:space="preserve"> </v>
      </c>
      <c r="Q828" s="163">
        <f>SHEET1!BD782*10000-$H828</f>
        <v>3050.3116055404062</v>
      </c>
      <c r="R828" s="168" t="str">
        <f t="shared" si="125"/>
        <v xml:space="preserve"> </v>
      </c>
      <c r="S828" s="163">
        <f>SHEET1!BP782*1000-$H828</f>
        <v>-913.38839445959547</v>
      </c>
      <c r="T828" s="168" t="str">
        <f t="shared" si="126"/>
        <v xml:space="preserve"> </v>
      </c>
      <c r="U828" s="163">
        <f>SHEET1!BH782*10000-$H828</f>
        <v>3401.3116055404043</v>
      </c>
      <c r="V828" s="168" t="str">
        <f t="shared" si="127"/>
        <v xml:space="preserve"> </v>
      </c>
      <c r="W828" s="34">
        <f t="shared" si="120"/>
        <v>-0.23803665080340533</v>
      </c>
      <c r="Z828" s="163">
        <f>(1/SHEET1!H782)*10000-$H828</f>
        <v>5944.1510083588782</v>
      </c>
      <c r="AA828" s="168" t="str">
        <f t="shared" si="128"/>
        <v xml:space="preserve"> </v>
      </c>
      <c r="AB828" s="163">
        <f>(1/SHEET1!AZ782)*10000-$H828</f>
        <v>7854.2557679769543</v>
      </c>
      <c r="AC828" s="168" t="str">
        <f t="shared" si="129"/>
        <v xml:space="preserve"> </v>
      </c>
    </row>
    <row r="829" spans="1:29" ht="15">
      <c r="A829" s="159" t="str">
        <f>SHEET1!A783</f>
        <v>7 October 2008</v>
      </c>
      <c r="B829" s="160">
        <f>SHEET1!B783</f>
        <v>0.73958333333333337</v>
      </c>
      <c r="C829" s="161"/>
      <c r="D829" s="162"/>
      <c r="E829" s="161"/>
      <c r="H829" s="163">
        <f>SHEET1!BS783*100</f>
        <v>8020.9099527245544</v>
      </c>
      <c r="I829" s="168" t="str">
        <f t="shared" si="121"/>
        <v>X</v>
      </c>
      <c r="K829" s="163">
        <f>(1/SHEET1!AF783)*10000-H829</f>
        <v>-660.39177224464856</v>
      </c>
      <c r="L829" s="168" t="str">
        <f t="shared" si="122"/>
        <v xml:space="preserve"> </v>
      </c>
      <c r="M829" s="163">
        <f>SHEET1!BL783*100-H829</f>
        <v>2151.0900472754456</v>
      </c>
      <c r="N829" s="168" t="str">
        <f t="shared" si="123"/>
        <v xml:space="preserve"> </v>
      </c>
      <c r="O829" s="163">
        <f>(1/SHEET1!AR783)*10000-$H829</f>
        <v>-2288.6084336646518</v>
      </c>
      <c r="P829" s="168" t="str">
        <f t="shared" si="124"/>
        <v xml:space="preserve"> </v>
      </c>
      <c r="Q829" s="163">
        <f>SHEET1!BD783*10000-$H829</f>
        <v>3034.0900472754456</v>
      </c>
      <c r="R829" s="168" t="str">
        <f t="shared" si="125"/>
        <v xml:space="preserve"> </v>
      </c>
      <c r="S829" s="163">
        <f>SHEET1!BP783*1000-$H829</f>
        <v>-905.6099527245542</v>
      </c>
      <c r="T829" s="168" t="str">
        <f t="shared" si="126"/>
        <v xml:space="preserve"> </v>
      </c>
      <c r="U829" s="163">
        <f>SHEET1!BH783*10000-$H829</f>
        <v>3392.0900472754456</v>
      </c>
      <c r="V829" s="168" t="str">
        <f t="shared" si="127"/>
        <v xml:space="preserve"> </v>
      </c>
      <c r="W829" s="34">
        <f t="shared" si="120"/>
        <v>-0.22595867200284969</v>
      </c>
      <c r="Z829" s="163">
        <f>(1/SHEET1!H783)*10000-$H829</f>
        <v>5986.6541318811342</v>
      </c>
      <c r="AA829" s="168" t="str">
        <f t="shared" si="128"/>
        <v xml:space="preserve"> </v>
      </c>
      <c r="AB829" s="163">
        <f>(1/SHEET1!AZ783)*10000-$H829</f>
        <v>7872.2877586549748</v>
      </c>
      <c r="AC829" s="168" t="str">
        <f t="shared" si="129"/>
        <v xml:space="preserve"> </v>
      </c>
    </row>
    <row r="830" spans="1:29" ht="15">
      <c r="A830" s="159" t="str">
        <f>SHEET1!A784</f>
        <v>7 October 2008</v>
      </c>
      <c r="B830" s="160">
        <f>SHEET1!B784</f>
        <v>0.72916666666666663</v>
      </c>
      <c r="C830" s="161"/>
      <c r="D830" s="162"/>
      <c r="E830" s="161"/>
      <c r="H830" s="163">
        <f>SHEET1!BS784*100</f>
        <v>8020.2568112941153</v>
      </c>
      <c r="I830" s="168" t="str">
        <f t="shared" si="121"/>
        <v xml:space="preserve"> </v>
      </c>
      <c r="K830" s="163">
        <f>(1/SHEET1!AF784)*10000-H830</f>
        <v>-659.7386308142095</v>
      </c>
      <c r="L830" s="168" t="str">
        <f t="shared" si="122"/>
        <v>X</v>
      </c>
      <c r="M830" s="163">
        <f>SHEET1!BL784*100-H830</f>
        <v>2157.7431887058847</v>
      </c>
      <c r="N830" s="168" t="str">
        <f t="shared" si="123"/>
        <v xml:space="preserve"> </v>
      </c>
      <c r="O830" s="163">
        <f>(1/SHEET1!AR784)*10000-$H830</f>
        <v>-2290.9111025740513</v>
      </c>
      <c r="P830" s="168" t="str">
        <f t="shared" si="124"/>
        <v xml:space="preserve"> </v>
      </c>
      <c r="Q830" s="163">
        <f>SHEET1!BD784*10000-$H830</f>
        <v>3023.7431887058847</v>
      </c>
      <c r="R830" s="168" t="str">
        <f t="shared" si="125"/>
        <v>N</v>
      </c>
      <c r="S830" s="163">
        <f>SHEET1!BP784*1000-$H830</f>
        <v>-905.15681129411496</v>
      </c>
      <c r="T830" s="168" t="str">
        <f t="shared" si="126"/>
        <v xml:space="preserve"> </v>
      </c>
      <c r="U830" s="163">
        <f>SHEET1!BH784*10000-$H830</f>
        <v>3389.7431887058847</v>
      </c>
      <c r="V830" s="168" t="str">
        <f t="shared" si="127"/>
        <v xml:space="preserve"> </v>
      </c>
      <c r="W830" s="34">
        <f t="shared" si="120"/>
        <v>-0.20852176249171228</v>
      </c>
      <c r="Z830" s="163">
        <f>(1/SHEET1!H784)*10000-$H830</f>
        <v>5954.0305000530043</v>
      </c>
      <c r="AA830" s="168" t="str">
        <f t="shared" si="128"/>
        <v xml:space="preserve"> </v>
      </c>
      <c r="AB830" s="163">
        <f>(1/SHEET1!AZ784)*10000-$H830</f>
        <v>7842.6873511424346</v>
      </c>
      <c r="AC830" s="168" t="str">
        <f t="shared" si="129"/>
        <v xml:space="preserve"> </v>
      </c>
    </row>
    <row r="831" spans="1:29" ht="15">
      <c r="A831" s="159" t="str">
        <f>SHEET1!A785</f>
        <v>7 October 2008</v>
      </c>
      <c r="B831" s="160">
        <f>SHEET1!B785</f>
        <v>0.71875</v>
      </c>
      <c r="C831" s="161"/>
      <c r="D831" s="162"/>
      <c r="E831" s="161"/>
      <c r="H831" s="163">
        <f>SHEET1!BS785*100</f>
        <v>8014.2795300106254</v>
      </c>
      <c r="I831" s="168" t="str">
        <f t="shared" si="121"/>
        <v xml:space="preserve"> </v>
      </c>
      <c r="K831" s="163">
        <f>(1/SHEET1!AF785)*10000-H831</f>
        <v>-669.4392802860566</v>
      </c>
      <c r="L831" s="168" t="str">
        <f t="shared" si="122"/>
        <v xml:space="preserve"> </v>
      </c>
      <c r="M831" s="163">
        <f>SHEET1!BL785*100-H831</f>
        <v>2170.7204699893746</v>
      </c>
      <c r="N831" s="168" t="str">
        <f t="shared" si="123"/>
        <v xml:space="preserve"> </v>
      </c>
      <c r="O831" s="163">
        <f>(1/SHEET1!AR785)*10000-$H831</f>
        <v>-2283.9488899326934</v>
      </c>
      <c r="P831" s="168" t="str">
        <f t="shared" si="124"/>
        <v>X</v>
      </c>
      <c r="Q831" s="163">
        <f>SHEET1!BD785*10000-$H831</f>
        <v>3060.7204699893746</v>
      </c>
      <c r="R831" s="168" t="str">
        <f t="shared" si="125"/>
        <v xml:space="preserve"> </v>
      </c>
      <c r="S831" s="163">
        <f>SHEET1!BP785*1000-$H831</f>
        <v>-915.67953001062506</v>
      </c>
      <c r="T831" s="168" t="str">
        <f t="shared" si="126"/>
        <v xml:space="preserve"> </v>
      </c>
      <c r="U831" s="163">
        <f>SHEET1!BH785*10000-$H831</f>
        <v>3391.7204699893746</v>
      </c>
      <c r="V831" s="168" t="str">
        <f t="shared" si="127"/>
        <v xml:space="preserve"> </v>
      </c>
      <c r="W831" s="34">
        <f t="shared" si="120"/>
        <v>-0.15251462223527212</v>
      </c>
      <c r="Z831" s="163">
        <f>(1/SHEET1!H785)*10000-$H831</f>
        <v>5932.7218646895153</v>
      </c>
      <c r="AA831" s="168" t="str">
        <f t="shared" si="128"/>
        <v xml:space="preserve"> </v>
      </c>
      <c r="AB831" s="163">
        <f>(1/SHEET1!AZ785)*10000-$H831</f>
        <v>7826.0499488425367</v>
      </c>
      <c r="AC831" s="168" t="str">
        <f t="shared" si="129"/>
        <v xml:space="preserve"> </v>
      </c>
    </row>
    <row r="832" spans="1:29" ht="15">
      <c r="A832" s="159" t="str">
        <f>SHEET1!A786</f>
        <v>7 October 2008</v>
      </c>
      <c r="B832" s="160">
        <f>SHEET1!B786</f>
        <v>0.70833333333333337</v>
      </c>
      <c r="C832" s="161"/>
      <c r="D832" s="162"/>
      <c r="E832" s="161"/>
      <c r="H832" s="163">
        <f>SHEET1!BS786*100</f>
        <v>8009.7398091836312</v>
      </c>
      <c r="I832" s="168" t="str">
        <f t="shared" si="121"/>
        <v xml:space="preserve"> </v>
      </c>
      <c r="K832" s="163">
        <f>(1/SHEET1!AF786)*10000-H832</f>
        <v>-674.59714065872777</v>
      </c>
      <c r="L832" s="168" t="str">
        <f t="shared" si="122"/>
        <v>N</v>
      </c>
      <c r="M832" s="163">
        <f>SHEET1!BL786*100-H832</f>
        <v>2210.2601908163688</v>
      </c>
      <c r="N832" s="168" t="str">
        <f t="shared" si="123"/>
        <v xml:space="preserve"> </v>
      </c>
      <c r="O832" s="163">
        <f>(1/SHEET1!AR786)*10000-$H832</f>
        <v>-2299.6958418450831</v>
      </c>
      <c r="P832" s="168" t="str">
        <f t="shared" si="124"/>
        <v xml:space="preserve"> </v>
      </c>
      <c r="Q832" s="163">
        <f>SHEET1!BD786*10000-$H832</f>
        <v>3060.2601908163688</v>
      </c>
      <c r="R832" s="168" t="str">
        <f t="shared" si="125"/>
        <v xml:space="preserve"> </v>
      </c>
      <c r="S832" s="163">
        <f>SHEET1!BP786*1000-$H832</f>
        <v>-923.53980918363141</v>
      </c>
      <c r="T832" s="168" t="str">
        <f t="shared" si="126"/>
        <v xml:space="preserve"> </v>
      </c>
      <c r="U832" s="163">
        <f>SHEET1!BH786*10000-$H832</f>
        <v>3387.2601908163688</v>
      </c>
      <c r="V832" s="168" t="str">
        <f t="shared" si="127"/>
        <v xml:space="preserve"> </v>
      </c>
      <c r="W832" s="34">
        <f t="shared" si="120"/>
        <v>-5.2045867736984004E-2</v>
      </c>
      <c r="Z832" s="163">
        <f>(1/SHEET1!H786)*10000-$H832</f>
        <v>5877.220335240756</v>
      </c>
      <c r="AA832" s="168" t="str">
        <f t="shared" si="128"/>
        <v xml:space="preserve"> </v>
      </c>
      <c r="AB832" s="163">
        <f>(1/SHEET1!AZ786)*10000-$H832</f>
        <v>7758.1567534149181</v>
      </c>
      <c r="AC832" s="168" t="str">
        <f t="shared" si="129"/>
        <v xml:space="preserve"> </v>
      </c>
    </row>
    <row r="833" spans="1:29" ht="15">
      <c r="A833" s="159" t="str">
        <f>SHEET1!A787</f>
        <v>7 October 2008</v>
      </c>
      <c r="B833" s="160">
        <f>SHEET1!B787</f>
        <v>0.69791666666666663</v>
      </c>
      <c r="C833" s="161"/>
      <c r="D833" s="162"/>
      <c r="E833" s="161"/>
      <c r="H833" s="163">
        <f>SHEET1!BS787*100</f>
        <v>8007.4182938767181</v>
      </c>
      <c r="I833" s="168" t="str">
        <f t="shared" si="121"/>
        <v xml:space="preserve"> </v>
      </c>
      <c r="K833" s="163">
        <f>(1/SHEET1!AF787)*10000-H833</f>
        <v>-672.81362906815048</v>
      </c>
      <c r="L833" s="168" t="str">
        <f t="shared" si="122"/>
        <v xml:space="preserve"> </v>
      </c>
      <c r="M833" s="163">
        <f>SHEET1!BL787*100-H833</f>
        <v>2189.5817061232819</v>
      </c>
      <c r="N833" s="168" t="str">
        <f t="shared" si="123"/>
        <v xml:space="preserve"> </v>
      </c>
      <c r="O833" s="163">
        <f>(1/SHEET1!AR787)*10000-$H833</f>
        <v>-2294.4384035659314</v>
      </c>
      <c r="P833" s="168" t="str">
        <f t="shared" si="124"/>
        <v xml:space="preserve"> </v>
      </c>
      <c r="Q833" s="163">
        <f>SHEET1!BD787*10000-$H833</f>
        <v>3061.5817061232819</v>
      </c>
      <c r="R833" s="168" t="str">
        <f t="shared" si="125"/>
        <v>X</v>
      </c>
      <c r="S833" s="163">
        <f>SHEET1!BP787*1000-$H833</f>
        <v>-922.21829387671733</v>
      </c>
      <c r="T833" s="168" t="str">
        <f t="shared" si="126"/>
        <v xml:space="preserve"> </v>
      </c>
      <c r="U833" s="163">
        <f>SHEET1!BH787*10000-$H833</f>
        <v>3414.5817061232838</v>
      </c>
      <c r="V833" s="168" t="str">
        <f t="shared" si="127"/>
        <v>X</v>
      </c>
      <c r="W833" s="34">
        <f t="shared" si="120"/>
        <v>3.6848338477071411E-2</v>
      </c>
      <c r="Z833" s="163">
        <f>(1/SHEET1!H787)*10000-$H833</f>
        <v>5951.264006514125</v>
      </c>
      <c r="AA833" s="168" t="str">
        <f t="shared" si="128"/>
        <v xml:space="preserve"> </v>
      </c>
      <c r="AB833" s="163">
        <f>(1/SHEET1!AZ787)*10000-$H833</f>
        <v>7868.1175054565092</v>
      </c>
      <c r="AC833" s="168" t="str">
        <f t="shared" si="129"/>
        <v xml:space="preserve"> </v>
      </c>
    </row>
    <row r="834" spans="1:29" ht="15">
      <c r="A834" s="159" t="str">
        <f>SHEET1!A788</f>
        <v>7 October 2008</v>
      </c>
      <c r="B834" s="160">
        <f>SHEET1!B788</f>
        <v>0.6875</v>
      </c>
      <c r="C834" s="161"/>
      <c r="D834" s="162"/>
      <c r="E834" s="161"/>
      <c r="H834" s="163">
        <f>SHEET1!BS788*100</f>
        <v>8019.93453139756</v>
      </c>
      <c r="I834" s="168" t="str">
        <f t="shared" si="121"/>
        <v xml:space="preserve"> </v>
      </c>
      <c r="K834" s="163">
        <f>(1/SHEET1!AF788)*10000-H834</f>
        <v>-666.99335492697264</v>
      </c>
      <c r="L834" s="168" t="str">
        <f t="shared" si="122"/>
        <v xml:space="preserve"> </v>
      </c>
      <c r="M834" s="163">
        <f>SHEET1!BL788*100-H834</f>
        <v>2192.06546860244</v>
      </c>
      <c r="N834" s="168" t="str">
        <f t="shared" si="123"/>
        <v xml:space="preserve"> </v>
      </c>
      <c r="O834" s="163">
        <f>(1/SHEET1!AR788)*10000-$H834</f>
        <v>-2300.0923990404135</v>
      </c>
      <c r="P834" s="168" t="str">
        <f t="shared" si="124"/>
        <v xml:space="preserve"> </v>
      </c>
      <c r="Q834" s="163">
        <f>SHEET1!BD788*10000-$H834</f>
        <v>3039.0654686024418</v>
      </c>
      <c r="R834" s="168" t="str">
        <f t="shared" si="125"/>
        <v xml:space="preserve"> </v>
      </c>
      <c r="S834" s="163">
        <f>SHEET1!BP788*1000-$H834</f>
        <v>-920.83453139755966</v>
      </c>
      <c r="T834" s="168" t="str">
        <f t="shared" si="126"/>
        <v xml:space="preserve"> </v>
      </c>
      <c r="U834" s="163">
        <f>SHEET1!BH788*10000-$H834</f>
        <v>3386.06546860244</v>
      </c>
      <c r="V834" s="168" t="str">
        <f t="shared" si="127"/>
        <v xml:space="preserve"> </v>
      </c>
      <c r="W834" s="34">
        <f t="shared" si="120"/>
        <v>5.6186581549665042E-2</v>
      </c>
      <c r="Z834" s="163">
        <f>(1/SHEET1!H788)*10000-$H834</f>
        <v>5979.7854742023274</v>
      </c>
      <c r="AA834" s="168" t="str">
        <f t="shared" si="128"/>
        <v xml:space="preserve"> </v>
      </c>
      <c r="AB834" s="163">
        <f>(1/SHEET1!AZ788)*10000-$H834</f>
        <v>7883.373356643152</v>
      </c>
      <c r="AC834" s="168" t="str">
        <f t="shared" si="129"/>
        <v>X</v>
      </c>
    </row>
    <row r="835" spans="1:29" ht="15">
      <c r="A835" s="159" t="str">
        <f>SHEET1!A789</f>
        <v>7 October 2008</v>
      </c>
      <c r="B835" s="160">
        <f>SHEET1!B789</f>
        <v>0.67708333333333337</v>
      </c>
      <c r="C835" s="161"/>
      <c r="D835" s="162"/>
      <c r="E835" s="161"/>
      <c r="H835" s="163">
        <f>SHEET1!BS789*100</f>
        <v>8009.1865301271255</v>
      </c>
      <c r="I835" s="168" t="str">
        <f t="shared" si="121"/>
        <v xml:space="preserve"> </v>
      </c>
      <c r="K835" s="163">
        <f>(1/SHEET1!AF789)*10000-H835</f>
        <v>-668.12060735513933</v>
      </c>
      <c r="L835" s="168" t="str">
        <f t="shared" si="122"/>
        <v xml:space="preserve"> </v>
      </c>
      <c r="M835" s="163">
        <f>SHEET1!BL789*100-H835</f>
        <v>2198.8134698728745</v>
      </c>
      <c r="N835" s="168" t="str">
        <f t="shared" si="123"/>
        <v xml:space="preserve"> </v>
      </c>
      <c r="O835" s="163">
        <f>(1/SHEET1!AR789)*10000-$H835</f>
        <v>-2305.0053653333316</v>
      </c>
      <c r="P835" s="168" t="str">
        <f t="shared" si="124"/>
        <v xml:space="preserve"> </v>
      </c>
      <c r="Q835" s="163">
        <f>SHEET1!BD789*10000-$H835</f>
        <v>3041.8134698728745</v>
      </c>
      <c r="R835" s="168" t="str">
        <f t="shared" si="125"/>
        <v xml:space="preserve"> </v>
      </c>
      <c r="S835" s="163">
        <f>SHEET1!BP789*1000-$H835</f>
        <v>-918.18653012712548</v>
      </c>
      <c r="T835" s="168" t="str">
        <f t="shared" si="126"/>
        <v xml:space="preserve"> </v>
      </c>
      <c r="U835" s="163">
        <f>SHEET1!BH789*10000-$H835</f>
        <v>3384.8134698728745</v>
      </c>
      <c r="V835" s="168" t="str">
        <f t="shared" si="127"/>
        <v xml:space="preserve"> </v>
      </c>
      <c r="W835" s="34">
        <f t="shared" si="120"/>
        <v>0.10099760789910348</v>
      </c>
      <c r="Z835" s="163">
        <f>(1/SHEET1!H789)*10000-$H835</f>
        <v>5920.3301156452681</v>
      </c>
      <c r="AA835" s="168" t="str">
        <f t="shared" si="128"/>
        <v xml:space="preserve"> </v>
      </c>
      <c r="AB835" s="163">
        <f>(1/SHEET1!AZ789)*10000-$H835</f>
        <v>7803.5901934655367</v>
      </c>
      <c r="AC835" s="168" t="str">
        <f t="shared" si="129"/>
        <v xml:space="preserve"> </v>
      </c>
    </row>
    <row r="836" spans="1:29" ht="15">
      <c r="A836" s="159" t="str">
        <f>SHEET1!A790</f>
        <v>7 October 2008</v>
      </c>
      <c r="B836" s="160">
        <f>SHEET1!B790</f>
        <v>0.66666666666666663</v>
      </c>
      <c r="C836" s="161"/>
      <c r="D836" s="162"/>
      <c r="E836" s="161"/>
      <c r="H836" s="163">
        <f>SHEET1!BS790*100</f>
        <v>7999.2762288879076</v>
      </c>
      <c r="I836" s="168" t="str">
        <f t="shared" si="121"/>
        <v xml:space="preserve"> </v>
      </c>
      <c r="K836" s="163">
        <f>(1/SHEET1!AF790)*10000-H836</f>
        <v>-671.12145825915195</v>
      </c>
      <c r="L836" s="168" t="str">
        <f t="shared" si="122"/>
        <v xml:space="preserve"> </v>
      </c>
      <c r="M836" s="163">
        <f>SHEET1!BL790*100-H836</f>
        <v>2212.7237711120924</v>
      </c>
      <c r="N836" s="168" t="str">
        <f t="shared" si="123"/>
        <v xml:space="preserve"> </v>
      </c>
      <c r="O836" s="163">
        <f>(1/SHEET1!AR790)*10000-$H836</f>
        <v>-2310.6705061505509</v>
      </c>
      <c r="P836" s="168" t="str">
        <f t="shared" si="124"/>
        <v xml:space="preserve"> </v>
      </c>
      <c r="Q836" s="163">
        <f>SHEET1!BD790*10000-$H836</f>
        <v>3045.7237711120924</v>
      </c>
      <c r="R836" s="168" t="str">
        <f t="shared" si="125"/>
        <v xml:space="preserve"> </v>
      </c>
      <c r="S836" s="163">
        <f>SHEET1!BP790*1000-$H836</f>
        <v>-927.27622888790756</v>
      </c>
      <c r="T836" s="168" t="str">
        <f t="shared" si="126"/>
        <v xml:space="preserve"> </v>
      </c>
      <c r="U836" s="163">
        <f>SHEET1!BH790*10000-$H836</f>
        <v>3399.7237711120924</v>
      </c>
      <c r="V836" s="168" t="str">
        <f t="shared" si="127"/>
        <v xml:space="preserve"> </v>
      </c>
      <c r="W836" s="34">
        <f t="shared" si="120"/>
        <v>0.11561500834562922</v>
      </c>
      <c r="Z836" s="163">
        <f>(1/SHEET1!H790)*10000-$H836</f>
        <v>5899.2644243435025</v>
      </c>
      <c r="AA836" s="168" t="str">
        <f t="shared" si="128"/>
        <v xml:space="preserve"> </v>
      </c>
      <c r="AB836" s="163">
        <f>(1/SHEET1!AZ790)*10000-$H836</f>
        <v>7793.5222550034377</v>
      </c>
      <c r="AC836" s="168" t="str">
        <f t="shared" si="129"/>
        <v xml:space="preserve"> </v>
      </c>
    </row>
    <row r="837" spans="1:29" ht="15">
      <c r="A837" s="159" t="str">
        <f>SHEET1!A791</f>
        <v>7 October 2008</v>
      </c>
      <c r="B837" s="160">
        <f>SHEET1!B791</f>
        <v>0.65625</v>
      </c>
      <c r="C837" s="161"/>
      <c r="D837" s="162"/>
      <c r="E837" s="161"/>
      <c r="H837" s="163">
        <f>SHEET1!BS791*100</f>
        <v>8001.7856970495923</v>
      </c>
      <c r="I837" s="168" t="str">
        <f t="shared" si="121"/>
        <v xml:space="preserve"> </v>
      </c>
      <c r="K837" s="163">
        <f>(1/SHEET1!AF791)*10000-H837</f>
        <v>-672.55673193672283</v>
      </c>
      <c r="L837" s="168" t="str">
        <f t="shared" si="122"/>
        <v xml:space="preserve"> </v>
      </c>
      <c r="M837" s="163">
        <f>SHEET1!BL791*100-H837</f>
        <v>2223.2143029504077</v>
      </c>
      <c r="N837" s="168" t="str">
        <f t="shared" si="123"/>
        <v xml:space="preserve"> </v>
      </c>
      <c r="O837" s="163">
        <f>(1/SHEET1!AR791)*10000-$H837</f>
        <v>-2316.4141580195155</v>
      </c>
      <c r="P837" s="168" t="str">
        <f t="shared" si="124"/>
        <v xml:space="preserve"> </v>
      </c>
      <c r="Q837" s="163">
        <f>SHEET1!BD791*10000-$H837</f>
        <v>3043.2143029504077</v>
      </c>
      <c r="R837" s="168" t="str">
        <f t="shared" si="125"/>
        <v xml:space="preserve"> </v>
      </c>
      <c r="S837" s="163">
        <f>SHEET1!BP791*1000-$H837</f>
        <v>-921.985697049593</v>
      </c>
      <c r="T837" s="168" t="str">
        <f t="shared" si="126"/>
        <v xml:space="preserve"> </v>
      </c>
      <c r="U837" s="163">
        <f>SHEET1!BH791*10000-$H837</f>
        <v>3402.2143029504077</v>
      </c>
      <c r="V837" s="168" t="str">
        <f t="shared" si="127"/>
        <v xml:space="preserve"> </v>
      </c>
      <c r="W837" s="34">
        <f t="shared" si="120"/>
        <v>0.12361810403941485</v>
      </c>
      <c r="Z837" s="163">
        <f>(1/SHEET1!H791)*10000-$H837</f>
        <v>5863.9935597446402</v>
      </c>
      <c r="AA837" s="168" t="str">
        <f t="shared" si="128"/>
        <v xml:space="preserve"> </v>
      </c>
      <c r="AB837" s="163">
        <f>(1/SHEET1!AZ791)*10000-$H837</f>
        <v>7728.9048802667512</v>
      </c>
      <c r="AC837" s="168" t="str">
        <f t="shared" si="129"/>
        <v xml:space="preserve"> </v>
      </c>
    </row>
    <row r="838" spans="1:29" ht="15">
      <c r="A838" s="159" t="str">
        <f>SHEET1!A792</f>
        <v>7 October 2008</v>
      </c>
      <c r="B838" s="160">
        <f>SHEET1!B792</f>
        <v>0.64583333333333337</v>
      </c>
      <c r="C838" s="161"/>
      <c r="D838" s="162"/>
      <c r="E838" s="161"/>
      <c r="H838" s="163">
        <f>SHEET1!BS792*100</f>
        <v>8013.008017362482</v>
      </c>
      <c r="I838" s="168" t="str">
        <f t="shared" si="121"/>
        <v xml:space="preserve"> </v>
      </c>
      <c r="K838" s="163">
        <f>(1/SHEET1!AF792)*10000-H838</f>
        <v>-672.48096752030415</v>
      </c>
      <c r="L838" s="168" t="str">
        <f t="shared" si="122"/>
        <v xml:space="preserve"> </v>
      </c>
      <c r="M838" s="163">
        <f>SHEET1!BL792*100-H838</f>
        <v>2227.991982637518</v>
      </c>
      <c r="N838" s="168" t="str">
        <f t="shared" si="123"/>
        <v xml:space="preserve"> </v>
      </c>
      <c r="O838" s="163">
        <f>(1/SHEET1!AR792)*10000-$H838</f>
        <v>-2321.4883816197389</v>
      </c>
      <c r="P838" s="168" t="str">
        <f t="shared" si="124"/>
        <v xml:space="preserve"> </v>
      </c>
      <c r="Q838" s="163">
        <f>SHEET1!BD792*10000-$H838</f>
        <v>3041.991982637518</v>
      </c>
      <c r="R838" s="168" t="str">
        <f t="shared" si="125"/>
        <v xml:space="preserve"> </v>
      </c>
      <c r="S838" s="163">
        <f>SHEET1!BP792*1000-$H838</f>
        <v>-918.70801736248268</v>
      </c>
      <c r="T838" s="168" t="str">
        <f t="shared" si="126"/>
        <v xml:space="preserve"> </v>
      </c>
      <c r="U838" s="163">
        <f>SHEET1!BH792*10000-$H838</f>
        <v>3398.991982637518</v>
      </c>
      <c r="V838" s="168" t="str">
        <f t="shared" si="127"/>
        <v xml:space="preserve"> </v>
      </c>
      <c r="W838" s="34">
        <f t="shared" si="120"/>
        <v>0.16024844317181475</v>
      </c>
      <c r="Z838" s="163">
        <f>(1/SHEET1!H792)*10000-$H838</f>
        <v>5877.8101518276844</v>
      </c>
      <c r="AA838" s="168" t="str">
        <f t="shared" si="128"/>
        <v xml:space="preserve"> </v>
      </c>
      <c r="AB838" s="163">
        <f>(1/SHEET1!AZ792)*10000-$H838</f>
        <v>7774.8037919207518</v>
      </c>
      <c r="AC838" s="168" t="str">
        <f t="shared" si="129"/>
        <v xml:space="preserve"> </v>
      </c>
    </row>
    <row r="839" spans="1:29" ht="15">
      <c r="A839" s="159" t="str">
        <f>SHEET1!A793</f>
        <v>7 October 2008</v>
      </c>
      <c r="B839" s="160">
        <f>SHEET1!B793</f>
        <v>0.63541666666666663</v>
      </c>
      <c r="C839" s="161"/>
      <c r="D839" s="162"/>
      <c r="E839" s="161"/>
      <c r="H839" s="163">
        <f>SHEET1!BS793*100</f>
        <v>8020.3550600577073</v>
      </c>
      <c r="I839" s="168" t="str">
        <f t="shared" si="121"/>
        <v>X</v>
      </c>
      <c r="K839" s="163">
        <f>(1/SHEET1!AF793)*10000-H839</f>
        <v>-666.87318639052683</v>
      </c>
      <c r="L839" s="168" t="str">
        <f t="shared" si="122"/>
        <v>X</v>
      </c>
      <c r="M839" s="163">
        <f>SHEET1!BL793*100-H839</f>
        <v>2225.6449399422927</v>
      </c>
      <c r="N839" s="168" t="str">
        <f t="shared" si="123"/>
        <v xml:space="preserve"> </v>
      </c>
      <c r="O839" s="163">
        <f>(1/SHEET1!AR793)*10000-$H839</f>
        <v>-2327.8634564828226</v>
      </c>
      <c r="P839" s="168" t="str">
        <f t="shared" si="124"/>
        <v>N</v>
      </c>
      <c r="Q839" s="163">
        <f>SHEET1!BD793*10000-$H839</f>
        <v>3018.6449399422945</v>
      </c>
      <c r="R839" s="168" t="str">
        <f t="shared" si="125"/>
        <v xml:space="preserve"> </v>
      </c>
      <c r="S839" s="163">
        <f>SHEET1!BP793*1000-$H839</f>
        <v>-923.35506005770731</v>
      </c>
      <c r="T839" s="168" t="str">
        <f t="shared" si="126"/>
        <v xml:space="preserve"> </v>
      </c>
      <c r="U839" s="163">
        <f>SHEET1!BH793*10000-$H839</f>
        <v>3403.6449399422927</v>
      </c>
      <c r="V839" s="168" t="str">
        <f t="shared" si="127"/>
        <v xml:space="preserve"> </v>
      </c>
      <c r="W839" s="34">
        <f t="shared" si="120"/>
        <v>0.18330925185655708</v>
      </c>
      <c r="Z839" s="163">
        <f>(1/SHEET1!H793)*10000-$H839</f>
        <v>5876.2541672908192</v>
      </c>
      <c r="AA839" s="168" t="str">
        <f t="shared" si="128"/>
        <v xml:space="preserve"> </v>
      </c>
      <c r="AB839" s="163">
        <f>(1/SHEET1!AZ793)*10000-$H839</f>
        <v>7762.4732227705736</v>
      </c>
      <c r="AC839" s="168" t="str">
        <f t="shared" si="129"/>
        <v xml:space="preserve"> </v>
      </c>
    </row>
    <row r="840" spans="1:29" ht="15">
      <c r="A840" s="159" t="str">
        <f>SHEET1!A794</f>
        <v>7 October 2008</v>
      </c>
      <c r="B840" s="160">
        <f>SHEET1!B794</f>
        <v>0.625</v>
      </c>
      <c r="C840" s="161"/>
      <c r="D840" s="162"/>
      <c r="E840" s="161"/>
      <c r="H840" s="163">
        <f>SHEET1!BS794*100</f>
        <v>8019.9189236765806</v>
      </c>
      <c r="I840" s="168" t="str">
        <f t="shared" si="121"/>
        <v xml:space="preserve"> </v>
      </c>
      <c r="K840" s="163">
        <f>(1/SHEET1!AF794)*10000-H840</f>
        <v>-666.97774720599318</v>
      </c>
      <c r="L840" s="168" t="str">
        <f t="shared" si="122"/>
        <v xml:space="preserve"> </v>
      </c>
      <c r="M840" s="163">
        <f>SHEET1!BL794*100-H840</f>
        <v>2224.0810763234194</v>
      </c>
      <c r="N840" s="168" t="str">
        <f t="shared" si="123"/>
        <v xml:space="preserve"> </v>
      </c>
      <c r="O840" s="163">
        <f>(1/SHEET1!AR794)*10000-$H840</f>
        <v>-2320.939041075565</v>
      </c>
      <c r="P840" s="168" t="str">
        <f t="shared" si="124"/>
        <v xml:space="preserve"> </v>
      </c>
      <c r="Q840" s="163">
        <f>SHEET1!BD794*10000-$H840</f>
        <v>3020.0810763234213</v>
      </c>
      <c r="R840" s="168" t="str">
        <f t="shared" si="125"/>
        <v xml:space="preserve"> </v>
      </c>
      <c r="S840" s="163">
        <f>SHEET1!BP794*1000-$H840</f>
        <v>-928.8189236765802</v>
      </c>
      <c r="T840" s="168" t="str">
        <f t="shared" si="126"/>
        <v xml:space="preserve"> </v>
      </c>
      <c r="U840" s="163">
        <f>SHEET1!BH794*10000-$H840</f>
        <v>3391.0810763234194</v>
      </c>
      <c r="V840" s="168" t="str">
        <f t="shared" si="127"/>
        <v xml:space="preserve"> </v>
      </c>
      <c r="W840" s="34">
        <f t="shared" si="120"/>
        <v>0.11690578493790636</v>
      </c>
      <c r="Z840" s="163">
        <f>(1/SHEET1!H794)*10000-$H840</f>
        <v>5913.4794321824147</v>
      </c>
      <c r="AA840" s="168" t="str">
        <f t="shared" si="128"/>
        <v xml:space="preserve"> </v>
      </c>
      <c r="AB840" s="163">
        <f>(1/SHEET1!AZ794)*10000-$H840</f>
        <v>7827.9416151506784</v>
      </c>
      <c r="AC840" s="168" t="str">
        <f t="shared" si="129"/>
        <v xml:space="preserve"> </v>
      </c>
    </row>
    <row r="841" spans="1:29" ht="15">
      <c r="A841" s="159" t="str">
        <f>SHEET1!A795</f>
        <v>7 October 2008</v>
      </c>
      <c r="B841" s="160">
        <f>SHEET1!B795</f>
        <v>0.61458333333333337</v>
      </c>
      <c r="C841" s="161"/>
      <c r="D841" s="162"/>
      <c r="E841" s="161"/>
      <c r="H841" s="163">
        <f>SHEET1!BS795*100</f>
        <v>8005.0014099343944</v>
      </c>
      <c r="I841" s="168" t="str">
        <f t="shared" si="121"/>
        <v xml:space="preserve"> </v>
      </c>
      <c r="K841" s="163">
        <f>(1/SHEET1!AF795)*10000-H841</f>
        <v>-673.08558032811743</v>
      </c>
      <c r="L841" s="168" t="str">
        <f t="shared" si="122"/>
        <v xml:space="preserve"> </v>
      </c>
      <c r="M841" s="163">
        <f>SHEET1!BL795*100-H841</f>
        <v>2246.9985900656056</v>
      </c>
      <c r="N841" s="168" t="str">
        <f t="shared" si="123"/>
        <v xml:space="preserve"> </v>
      </c>
      <c r="O841" s="163">
        <f>(1/SHEET1!AR795)*10000-$H841</f>
        <v>-2320.2762663950843</v>
      </c>
      <c r="P841" s="168" t="str">
        <f t="shared" si="124"/>
        <v xml:space="preserve"> </v>
      </c>
      <c r="Q841" s="163">
        <f>SHEET1!BD795*10000-$H841</f>
        <v>3023.9985900656056</v>
      </c>
      <c r="R841" s="168" t="str">
        <f t="shared" si="125"/>
        <v xml:space="preserve"> </v>
      </c>
      <c r="S841" s="163">
        <f>SHEET1!BP795*1000-$H841</f>
        <v>-928.70140993439418</v>
      </c>
      <c r="T841" s="168" t="str">
        <f t="shared" si="126"/>
        <v xml:space="preserve"> </v>
      </c>
      <c r="U841" s="163">
        <f>SHEET1!BH795*10000-$H841</f>
        <v>3389.9985900656056</v>
      </c>
      <c r="V841" s="168" t="str">
        <f t="shared" si="127"/>
        <v xml:space="preserve"> </v>
      </c>
      <c r="W841" s="34">
        <f t="shared" si="120"/>
        <v>8.8520528279627808E-2</v>
      </c>
      <c r="Z841" s="163">
        <f>(1/SHEET1!H795)*10000-$H841</f>
        <v>5918.6967242900564</v>
      </c>
      <c r="AA841" s="168" t="str">
        <f t="shared" si="128"/>
        <v xml:space="preserve"> </v>
      </c>
      <c r="AB841" s="163">
        <f>(1/SHEET1!AZ795)*10000-$H841</f>
        <v>7810.2761481867519</v>
      </c>
      <c r="AC841" s="168" t="str">
        <f t="shared" si="129"/>
        <v xml:space="preserve"> </v>
      </c>
    </row>
    <row r="842" spans="1:29" ht="15">
      <c r="A842" s="159" t="str">
        <f>SHEET1!A796</f>
        <v>7 October 2008</v>
      </c>
      <c r="B842" s="160">
        <f>SHEET1!B796</f>
        <v>0.60416666666666663</v>
      </c>
      <c r="C842" s="161"/>
      <c r="D842" s="162"/>
      <c r="E842" s="161"/>
      <c r="H842" s="163">
        <f>SHEET1!BS796*100</f>
        <v>8000.4123001662156</v>
      </c>
      <c r="I842" s="168" t="str">
        <f t="shared" si="121"/>
        <v xml:space="preserve"> </v>
      </c>
      <c r="K842" s="163">
        <f>(1/SHEET1!AF796)*10000-H842</f>
        <v>-676.01473186620842</v>
      </c>
      <c r="L842" s="168" t="str">
        <f t="shared" si="122"/>
        <v xml:space="preserve"> </v>
      </c>
      <c r="M842" s="163">
        <f>SHEET1!BL796*100-H842</f>
        <v>2260.5876998337844</v>
      </c>
      <c r="N842" s="168" t="str">
        <f t="shared" si="123"/>
        <v xml:space="preserve"> </v>
      </c>
      <c r="O842" s="163">
        <f>(1/SHEET1!AR796)*10000-$H842</f>
        <v>-2307.9206965913309</v>
      </c>
      <c r="P842" s="168" t="str">
        <f t="shared" si="124"/>
        <v xml:space="preserve"> </v>
      </c>
      <c r="Q842" s="163">
        <f>SHEET1!BD796*10000-$H842</f>
        <v>3017.5876998337826</v>
      </c>
      <c r="R842" s="168" t="str">
        <f t="shared" si="125"/>
        <v xml:space="preserve"> </v>
      </c>
      <c r="S842" s="163">
        <f>SHEET1!BP796*1000-$H842</f>
        <v>-943.01230016621503</v>
      </c>
      <c r="T842" s="168" t="str">
        <f t="shared" si="126"/>
        <v xml:space="preserve"> </v>
      </c>
      <c r="U842" s="163">
        <f>SHEET1!BH796*10000-$H842</f>
        <v>3377.5876998337844</v>
      </c>
      <c r="V842" s="168" t="str">
        <f t="shared" si="127"/>
        <v>N</v>
      </c>
      <c r="W842" s="34">
        <f t="shared" si="120"/>
        <v>4.7700865290613716E-2</v>
      </c>
      <c r="Z842" s="163">
        <f>(1/SHEET1!H796)*10000-$H842</f>
        <v>5898.1283530651945</v>
      </c>
      <c r="AA842" s="168" t="str">
        <f t="shared" si="128"/>
        <v xml:space="preserve"> </v>
      </c>
      <c r="AB842" s="163">
        <f>(1/SHEET1!AZ796)*10000-$H842</f>
        <v>7789.8924527155159</v>
      </c>
      <c r="AC842" s="168" t="str">
        <f t="shared" si="129"/>
        <v xml:space="preserve"> </v>
      </c>
    </row>
    <row r="843" spans="1:29" ht="15">
      <c r="A843" s="159" t="str">
        <f>SHEET1!A797</f>
        <v>7 October 2008</v>
      </c>
      <c r="B843" s="160">
        <f>SHEET1!B797</f>
        <v>0.59375</v>
      </c>
      <c r="C843" s="161"/>
      <c r="D843" s="162"/>
      <c r="E843" s="161"/>
      <c r="H843" s="163">
        <f>SHEET1!BS797*100</f>
        <v>7990.4304687799267</v>
      </c>
      <c r="I843" s="168" t="str">
        <f t="shared" si="121"/>
        <v xml:space="preserve"> </v>
      </c>
      <c r="K843" s="163">
        <f>(1/SHEET1!AF797)*10000-H843</f>
        <v>-682.62573332245847</v>
      </c>
      <c r="L843" s="168" t="str">
        <f t="shared" si="122"/>
        <v xml:space="preserve"> </v>
      </c>
      <c r="M843" s="163">
        <f>SHEET1!BL797*100-H843</f>
        <v>2276.5695312200733</v>
      </c>
      <c r="N843" s="168" t="str">
        <f t="shared" si="123"/>
        <v xml:space="preserve"> </v>
      </c>
      <c r="O843" s="163">
        <f>(1/SHEET1!AR797)*10000-$H843</f>
        <v>-2310.548610322583</v>
      </c>
      <c r="P843" s="168" t="str">
        <f t="shared" si="124"/>
        <v xml:space="preserve"> </v>
      </c>
      <c r="Q843" s="163">
        <f>SHEET1!BD797*10000-$H843</f>
        <v>3037.5695312200733</v>
      </c>
      <c r="R843" s="168" t="str">
        <f t="shared" si="125"/>
        <v xml:space="preserve"> </v>
      </c>
      <c r="S843" s="163">
        <f>SHEET1!BP797*1000-$H843</f>
        <v>-951.93046877992674</v>
      </c>
      <c r="T843" s="168" t="str">
        <f t="shared" si="126"/>
        <v xml:space="preserve"> </v>
      </c>
      <c r="U843" s="163">
        <f>SHEET1!BH797*10000-$H843</f>
        <v>3391.5695312200751</v>
      </c>
      <c r="V843" s="168" t="str">
        <f t="shared" si="127"/>
        <v xml:space="preserve"> </v>
      </c>
      <c r="W843" s="34">
        <f t="shared" si="120"/>
        <v>-1.3745952160647142E-2</v>
      </c>
      <c r="Z843" s="163">
        <f>(1/SHEET1!H797)*10000-$H843</f>
        <v>5783.6742144156669</v>
      </c>
      <c r="AA843" s="168" t="str">
        <f t="shared" si="128"/>
        <v xml:space="preserve"> </v>
      </c>
      <c r="AB843" s="163">
        <f>(1/SHEET1!AZ797)*10000-$H843</f>
        <v>7654.1252258383465</v>
      </c>
      <c r="AC843" s="168" t="str">
        <f t="shared" si="129"/>
        <v xml:space="preserve"> </v>
      </c>
    </row>
    <row r="844" spans="1:29" ht="15">
      <c r="A844" s="159" t="str">
        <f>SHEET1!A798</f>
        <v>7 October 2008</v>
      </c>
      <c r="B844" s="160">
        <f>SHEET1!B798</f>
        <v>0.58333333333333337</v>
      </c>
      <c r="C844" s="161"/>
      <c r="D844" s="162"/>
      <c r="E844" s="161"/>
      <c r="H844" s="163">
        <f>SHEET1!BS798*100</f>
        <v>7986.0702291375692</v>
      </c>
      <c r="I844" s="168" t="str">
        <f t="shared" si="121"/>
        <v xml:space="preserve"> </v>
      </c>
      <c r="K844" s="163">
        <f>(1/SHEET1!AF798)*10000-H844</f>
        <v>-676.1287086697339</v>
      </c>
      <c r="L844" s="168" t="str">
        <f t="shared" si="122"/>
        <v xml:space="preserve"> </v>
      </c>
      <c r="M844" s="163">
        <f>SHEET1!BL798*100-H844</f>
        <v>2265.9297708624308</v>
      </c>
      <c r="N844" s="168" t="str">
        <f t="shared" si="123"/>
        <v xml:space="preserve"> </v>
      </c>
      <c r="O844" s="163">
        <f>(1/SHEET1!AR798)*10000-$H844</f>
        <v>-2308.4457472208042</v>
      </c>
      <c r="P844" s="168" t="str">
        <f t="shared" si="124"/>
        <v xml:space="preserve"> </v>
      </c>
      <c r="Q844" s="163">
        <f>SHEET1!BD798*10000-$H844</f>
        <v>3004.9297708624308</v>
      </c>
      <c r="R844" s="168" t="str">
        <f t="shared" si="125"/>
        <v xml:space="preserve"> </v>
      </c>
      <c r="S844" s="163">
        <f>SHEET1!BP798*1000-$H844</f>
        <v>-947.270229137569</v>
      </c>
      <c r="T844" s="168" t="str">
        <f t="shared" si="126"/>
        <v xml:space="preserve"> </v>
      </c>
      <c r="U844" s="163">
        <f>SHEET1!BH798*10000-$H844</f>
        <v>3397.9297708624308</v>
      </c>
      <c r="V844" s="168" t="str">
        <f t="shared" si="127"/>
        <v xml:space="preserve"> </v>
      </c>
      <c r="W844" s="34">
        <f t="shared" si="120"/>
        <v>-5.4318140130928783E-2</v>
      </c>
      <c r="Z844" s="163">
        <f>(1/SHEET1!H798)*10000-$H844</f>
        <v>5837.5404979843552</v>
      </c>
      <c r="AA844" s="168" t="str">
        <f t="shared" si="128"/>
        <v xml:space="preserve"> </v>
      </c>
      <c r="AB844" s="163">
        <f>(1/SHEET1!AZ798)*10000-$H844</f>
        <v>7729.7870708781466</v>
      </c>
      <c r="AC844" s="168" t="str">
        <f t="shared" si="129"/>
        <v xml:space="preserve"> </v>
      </c>
    </row>
    <row r="845" spans="1:29" ht="15">
      <c r="A845" s="159" t="str">
        <f>SHEET1!A799</f>
        <v>7 October 2008</v>
      </c>
      <c r="B845" s="160">
        <f>SHEET1!B799</f>
        <v>0.57291666666666663</v>
      </c>
      <c r="C845" s="161"/>
      <c r="D845" s="162"/>
      <c r="E845" s="161"/>
      <c r="H845" s="163">
        <f>SHEET1!BS799*100</f>
        <v>7985.8355817749698</v>
      </c>
      <c r="I845" s="168" t="str">
        <f t="shared" si="121"/>
        <v xml:space="preserve"> </v>
      </c>
      <c r="K845" s="163">
        <f>(1/SHEET1!AF799)*10000-H845</f>
        <v>-674.29065233137771</v>
      </c>
      <c r="L845" s="168" t="str">
        <f t="shared" si="122"/>
        <v xml:space="preserve"> </v>
      </c>
      <c r="M845" s="163">
        <f>SHEET1!BL799*100-H845</f>
        <v>2254.1644182250302</v>
      </c>
      <c r="N845" s="168" t="str">
        <f t="shared" si="123"/>
        <v xml:space="preserve"> </v>
      </c>
      <c r="O845" s="163">
        <f>(1/SHEET1!AR799)*10000-$H845</f>
        <v>-2302.4027883677518</v>
      </c>
      <c r="P845" s="168" t="str">
        <f t="shared" si="124"/>
        <v xml:space="preserve"> </v>
      </c>
      <c r="Q845" s="163">
        <f>SHEET1!BD799*10000-$H845</f>
        <v>3009.1644182250302</v>
      </c>
      <c r="R845" s="168" t="str">
        <f t="shared" si="125"/>
        <v xml:space="preserve"> </v>
      </c>
      <c r="S845" s="163">
        <f>SHEET1!BP799*1000-$H845</f>
        <v>-943.73558177497034</v>
      </c>
      <c r="T845" s="168" t="str">
        <f t="shared" si="126"/>
        <v xml:space="preserve"> </v>
      </c>
      <c r="U845" s="163">
        <f>SHEET1!BH799*10000-$H845</f>
        <v>3378.1644182250302</v>
      </c>
      <c r="V845" s="168" t="str">
        <f t="shared" si="127"/>
        <v xml:space="preserve"> </v>
      </c>
      <c r="W845" s="34">
        <f t="shared" si="120"/>
        <v>-4.7680920373139264E-2</v>
      </c>
      <c r="Z845" s="163">
        <f>(1/SHEET1!H799)*10000-$H845</f>
        <v>5847.336364552325</v>
      </c>
      <c r="AA845" s="168" t="str">
        <f t="shared" si="128"/>
        <v xml:space="preserve"> </v>
      </c>
      <c r="AB845" s="163">
        <f>(1/SHEET1!AZ799)*10000-$H845</f>
        <v>7725.0835069917257</v>
      </c>
      <c r="AC845" s="168" t="str">
        <f t="shared" si="129"/>
        <v xml:space="preserve"> </v>
      </c>
    </row>
    <row r="846" spans="1:29" ht="15">
      <c r="A846" s="159" t="str">
        <f>SHEET1!A800</f>
        <v>7 October 2008</v>
      </c>
      <c r="B846" s="160">
        <f>SHEET1!B800</f>
        <v>0.5625</v>
      </c>
      <c r="C846" s="161"/>
      <c r="D846" s="162"/>
      <c r="E846" s="161"/>
      <c r="H846" s="163">
        <f>SHEET1!BS800*100</f>
        <v>7974.8501271375926</v>
      </c>
      <c r="I846" s="168" t="str">
        <f t="shared" si="121"/>
        <v>N</v>
      </c>
      <c r="K846" s="163">
        <f>(1/SHEET1!AF800)*10000-H846</f>
        <v>-687.28271713905087</v>
      </c>
      <c r="L846" s="168" t="str">
        <f t="shared" si="122"/>
        <v>N</v>
      </c>
      <c r="M846" s="163">
        <f>SHEET1!BL800*100-H846</f>
        <v>2277.1498728624074</v>
      </c>
      <c r="N846" s="168" t="str">
        <f t="shared" si="123"/>
        <v xml:space="preserve"> </v>
      </c>
      <c r="O846" s="163">
        <f>(1/SHEET1!AR800)*10000-$H846</f>
        <v>-2299.4812281591594</v>
      </c>
      <c r="P846" s="168" t="str">
        <f t="shared" si="124"/>
        <v xml:space="preserve"> </v>
      </c>
      <c r="Q846" s="163">
        <f>SHEET1!BD800*10000-$H846</f>
        <v>3045.1498728624074</v>
      </c>
      <c r="R846" s="168" t="str">
        <f t="shared" si="125"/>
        <v xml:space="preserve"> </v>
      </c>
      <c r="S846" s="163">
        <f>SHEET1!BP800*1000-$H846</f>
        <v>-959.65012713759279</v>
      </c>
      <c r="T846" s="168" t="str">
        <f t="shared" si="126"/>
        <v>N</v>
      </c>
      <c r="U846" s="163">
        <f>SHEET1!BH800*10000-$H846</f>
        <v>3417.1498728624074</v>
      </c>
      <c r="V846" s="168" t="str">
        <f t="shared" si="127"/>
        <v>X</v>
      </c>
      <c r="W846" s="34">
        <f t="shared" si="120"/>
        <v>-0.28550083456196534</v>
      </c>
      <c r="Z846" s="163">
        <f>(1/SHEET1!H800)*10000-$H846</f>
        <v>5768.9651559850017</v>
      </c>
      <c r="AA846" s="168" t="str">
        <f t="shared" si="128"/>
        <v xml:space="preserve"> </v>
      </c>
      <c r="AB846" s="163">
        <f>(1/SHEET1!AZ800)*10000-$H846</f>
        <v>7674.6021420329862</v>
      </c>
      <c r="AC846" s="168" t="str">
        <f t="shared" si="129"/>
        <v xml:space="preserve"> </v>
      </c>
    </row>
    <row r="847" spans="1:29" ht="15">
      <c r="A847" s="159" t="str">
        <f>SHEET1!A801</f>
        <v>7 October 2008</v>
      </c>
      <c r="B847" s="160">
        <f>SHEET1!B801</f>
        <v>0.55208333333333337</v>
      </c>
      <c r="C847" s="161"/>
      <c r="D847" s="162"/>
      <c r="E847" s="161"/>
      <c r="H847" s="163">
        <f>SHEET1!BS801*100</f>
        <v>7994.4693115630344</v>
      </c>
      <c r="I847" s="168" t="str">
        <f t="shared" si="121"/>
        <v xml:space="preserve"> </v>
      </c>
      <c r="K847" s="163">
        <f>(1/SHEET1!AF801)*10000-H847</f>
        <v>-687.19857718232561</v>
      </c>
      <c r="L847" s="168" t="str">
        <f t="shared" si="122"/>
        <v xml:space="preserve"> </v>
      </c>
      <c r="M847" s="163">
        <f>SHEET1!BL801*100-H847</f>
        <v>2283.5306884369656</v>
      </c>
      <c r="N847" s="168" t="str">
        <f t="shared" si="123"/>
        <v>X</v>
      </c>
      <c r="O847" s="163">
        <f>(1/SHEET1!AR801)*10000-$H847</f>
        <v>-2315.2326009769367</v>
      </c>
      <c r="P847" s="168" t="str">
        <f t="shared" si="124"/>
        <v xml:space="preserve"> </v>
      </c>
      <c r="Q847" s="163">
        <f>SHEET1!BD801*10000-$H847</f>
        <v>3067.5306884369656</v>
      </c>
      <c r="R847" s="168" t="str">
        <f t="shared" si="125"/>
        <v>X</v>
      </c>
      <c r="S847" s="163">
        <f>SHEET1!BP801*1000-$H847</f>
        <v>-957.3693115630349</v>
      </c>
      <c r="T847" s="168" t="str">
        <f t="shared" si="126"/>
        <v xml:space="preserve"> </v>
      </c>
      <c r="U847" s="163">
        <f>SHEET1!BH801*10000-$H847</f>
        <v>3384.5306884369656</v>
      </c>
      <c r="V847" s="168" t="str">
        <f t="shared" si="127"/>
        <v xml:space="preserve"> </v>
      </c>
      <c r="W847" s="34">
        <f t="shared" si="120"/>
        <v>-6.2322758263816017E-2</v>
      </c>
      <c r="Z847" s="163">
        <f>(1/SHEET1!H801)*10000-$H847</f>
        <v>5709.7927139268922</v>
      </c>
      <c r="AA847" s="168" t="str">
        <f t="shared" si="128"/>
        <v xml:space="preserve"> </v>
      </c>
      <c r="AB847" s="163">
        <f>(1/SHEET1!AZ801)*10000-$H847</f>
        <v>7618.3331864853662</v>
      </c>
      <c r="AC847" s="168" t="str">
        <f t="shared" si="129"/>
        <v>N</v>
      </c>
    </row>
    <row r="848" spans="1:29" ht="15">
      <c r="A848" s="159" t="str">
        <f>SHEET1!A802</f>
        <v>7 October 2008</v>
      </c>
      <c r="B848" s="160">
        <f>SHEET1!B802</f>
        <v>0.54166666666666663</v>
      </c>
      <c r="C848" s="161"/>
      <c r="D848" s="162"/>
      <c r="E848" s="161"/>
      <c r="H848" s="163">
        <f>SHEET1!BS802*100</f>
        <v>7994.389778039259</v>
      </c>
      <c r="I848" s="168" t="str">
        <f t="shared" si="121"/>
        <v xml:space="preserve"> </v>
      </c>
      <c r="K848" s="163">
        <f>(1/SHEET1!AF802)*10000-H848</f>
        <v>-684.98257096375346</v>
      </c>
      <c r="L848" s="168" t="str">
        <f t="shared" si="122"/>
        <v xml:space="preserve"> </v>
      </c>
      <c r="M848" s="163">
        <f>SHEET1!BL802*100-H848</f>
        <v>2263.610221960741</v>
      </c>
      <c r="N848" s="168" t="str">
        <f t="shared" si="123"/>
        <v xml:space="preserve"> </v>
      </c>
      <c r="O848" s="163">
        <f>(1/SHEET1!AR802)*10000-$H848</f>
        <v>-2304.8130825454036</v>
      </c>
      <c r="P848" s="168" t="str">
        <f t="shared" si="124"/>
        <v xml:space="preserve"> </v>
      </c>
      <c r="Q848" s="163">
        <f>SHEET1!BD802*10000-$H848</f>
        <v>3055.610221960741</v>
      </c>
      <c r="R848" s="168" t="str">
        <f t="shared" si="125"/>
        <v xml:space="preserve"> </v>
      </c>
      <c r="S848" s="163">
        <f>SHEET1!BP802*1000-$H848</f>
        <v>-947.58977803925882</v>
      </c>
      <c r="T848" s="168" t="str">
        <f t="shared" si="126"/>
        <v xml:space="preserve"> </v>
      </c>
      <c r="U848" s="163">
        <f>SHEET1!BH802*10000-$H848</f>
        <v>3408.6102219607428</v>
      </c>
      <c r="V848" s="168" t="str">
        <f t="shared" si="127"/>
        <v xml:space="preserve"> </v>
      </c>
      <c r="W848" s="34">
        <f t="shared" si="120"/>
        <v>-0.2468936640619051</v>
      </c>
      <c r="Z848" s="163">
        <f>(1/SHEET1!H802)*10000-$H848</f>
        <v>5700.4883375455129</v>
      </c>
      <c r="AA848" s="168" t="str">
        <f t="shared" si="128"/>
        <v>N</v>
      </c>
      <c r="AB848" s="163">
        <f>(1/SHEET1!AZ802)*10000-$H848</f>
        <v>7635.4945608166317</v>
      </c>
      <c r="AC848" s="168" t="str">
        <f t="shared" si="129"/>
        <v xml:space="preserve"> </v>
      </c>
    </row>
    <row r="849" spans="1:29" ht="15">
      <c r="A849" s="159" t="str">
        <f>SHEET1!A803</f>
        <v>7 October 2008</v>
      </c>
      <c r="B849" s="160">
        <f>SHEET1!B803</f>
        <v>0.53125</v>
      </c>
      <c r="C849" s="161"/>
      <c r="D849" s="162"/>
      <c r="E849" s="161"/>
      <c r="H849" s="163">
        <f>SHEET1!BS803*100</f>
        <v>8011.6698664519827</v>
      </c>
      <c r="I849" s="168" t="str">
        <f t="shared" si="121"/>
        <v xml:space="preserve"> </v>
      </c>
      <c r="K849" s="163">
        <f>(1/SHEET1!AF803)*10000-H849</f>
        <v>-659.80984586677459</v>
      </c>
      <c r="L849" s="168" t="str">
        <f t="shared" si="122"/>
        <v xml:space="preserve"> </v>
      </c>
      <c r="M849" s="163">
        <f>SHEET1!BL803*100-H849</f>
        <v>2163.3301335480173</v>
      </c>
      <c r="N849" s="168" t="str">
        <f t="shared" si="123"/>
        <v>N</v>
      </c>
      <c r="O849" s="163">
        <f>(1/SHEET1!AR803)*10000-$H849</f>
        <v>-2298.0371387637178</v>
      </c>
      <c r="P849" s="168" t="str">
        <f t="shared" si="124"/>
        <v xml:space="preserve"> </v>
      </c>
      <c r="Q849" s="163">
        <f>SHEET1!BD803*10000-$H849</f>
        <v>3024.3301335480173</v>
      </c>
      <c r="R849" s="168" t="str">
        <f t="shared" si="125"/>
        <v xml:space="preserve"> </v>
      </c>
      <c r="S849" s="163">
        <f>SHEET1!BP803*1000-$H849</f>
        <v>-905.56986645198322</v>
      </c>
      <c r="T849" s="168" t="str">
        <f t="shared" si="126"/>
        <v xml:space="preserve"> </v>
      </c>
      <c r="U849" s="163">
        <f>SHEET1!BH803*10000-$H849</f>
        <v>3392.3301335480173</v>
      </c>
      <c r="V849" s="168" t="str">
        <f t="shared" si="127"/>
        <v xml:space="preserve"> </v>
      </c>
      <c r="W849" s="34">
        <f t="shared" si="120"/>
        <v>-0.13102291223282983</v>
      </c>
      <c r="Z849" s="163">
        <f>(1/SHEET1!H803)*10000-$H849</f>
        <v>5935.3315282481581</v>
      </c>
      <c r="AA849" s="168" t="str">
        <f t="shared" si="128"/>
        <v xml:space="preserve"> </v>
      </c>
      <c r="AB849" s="163">
        <f>(1/SHEET1!AZ803)*10000-$H849</f>
        <v>7843.7288968269131</v>
      </c>
      <c r="AC849" s="168" t="str">
        <f t="shared" si="129"/>
        <v xml:space="preserve"> </v>
      </c>
    </row>
    <row r="850" spans="1:29" ht="15">
      <c r="A850" s="159" t="str">
        <f>SHEET1!A804</f>
        <v>7 October 2008</v>
      </c>
      <c r="B850" s="160">
        <f>SHEET1!B804</f>
        <v>0.52083333333333337</v>
      </c>
      <c r="C850" s="161"/>
      <c r="D850" s="162"/>
      <c r="E850" s="161"/>
      <c r="H850" s="163">
        <f>SHEET1!BS804*100</f>
        <v>8008.6563706834922</v>
      </c>
      <c r="I850" s="168" t="str">
        <f t="shared" si="121"/>
        <v xml:space="preserve"> </v>
      </c>
      <c r="K850" s="163">
        <f>(1/SHEET1!AF804)*10000-H850</f>
        <v>-661.65761967328035</v>
      </c>
      <c r="L850" s="168" t="str">
        <f t="shared" si="122"/>
        <v xml:space="preserve"> </v>
      </c>
      <c r="M850" s="163">
        <f>SHEET1!BL804*100-H850</f>
        <v>2188.3436293165078</v>
      </c>
      <c r="N850" s="168" t="str">
        <f t="shared" si="123"/>
        <v xml:space="preserve"> </v>
      </c>
      <c r="O850" s="163">
        <f>(1/SHEET1!AR804)*10000-$H850</f>
        <v>-2300.2421681489559</v>
      </c>
      <c r="P850" s="168" t="str">
        <f t="shared" si="124"/>
        <v xml:space="preserve"> </v>
      </c>
      <c r="Q850" s="163">
        <f>SHEET1!BD804*10000-$H850</f>
        <v>2998.3436293165078</v>
      </c>
      <c r="R850" s="168" t="str">
        <f t="shared" si="125"/>
        <v xml:space="preserve"> </v>
      </c>
      <c r="S850" s="163">
        <f>SHEET1!BP804*1000-$H850</f>
        <v>-907.25637068349261</v>
      </c>
      <c r="T850" s="168" t="str">
        <f t="shared" si="126"/>
        <v xml:space="preserve"> </v>
      </c>
      <c r="U850" s="163">
        <f>SHEET1!BH804*10000-$H850</f>
        <v>3402.3436293165078</v>
      </c>
      <c r="V850" s="168" t="str">
        <f t="shared" si="127"/>
        <v xml:space="preserve"> </v>
      </c>
      <c r="W850" s="34">
        <f t="shared" si="120"/>
        <v>-0.2139572116736454</v>
      </c>
      <c r="Z850" s="163">
        <f>(1/SHEET1!H804)*10000-$H850</f>
        <v>5876.3755648899614</v>
      </c>
      <c r="AA850" s="168" t="str">
        <f t="shared" si="128"/>
        <v xml:space="preserve"> </v>
      </c>
      <c r="AB850" s="163">
        <f>(1/SHEET1!AZ804)*10000-$H850</f>
        <v>7766.702518731242</v>
      </c>
      <c r="AC850" s="168" t="str">
        <f t="shared" si="129"/>
        <v xml:space="preserve"> </v>
      </c>
    </row>
    <row r="851" spans="1:29" ht="15">
      <c r="A851" s="159" t="str">
        <f>SHEET1!A805</f>
        <v>7 October 2008</v>
      </c>
      <c r="B851" s="160">
        <f>SHEET1!B805</f>
        <v>0.51041666666666663</v>
      </c>
      <c r="C851" s="161"/>
      <c r="D851" s="162"/>
      <c r="E851" s="161"/>
      <c r="H851" s="163">
        <f>SHEET1!BS805*100</f>
        <v>8017.4988608999984</v>
      </c>
      <c r="I851" s="168" t="str">
        <f t="shared" si="121"/>
        <v xml:space="preserve"> </v>
      </c>
      <c r="K851" s="163">
        <f>(1/SHEET1!AF805)*10000-H851</f>
        <v>-656.98068042009254</v>
      </c>
      <c r="L851" s="168" t="str">
        <f t="shared" si="122"/>
        <v>X</v>
      </c>
      <c r="M851" s="163">
        <f>SHEET1!BL805*100-H851</f>
        <v>2174.5011391000016</v>
      </c>
      <c r="N851" s="168" t="str">
        <f t="shared" si="123"/>
        <v xml:space="preserve"> </v>
      </c>
      <c r="O851" s="163">
        <f>(1/SHEET1!AR805)*10000-$H851</f>
        <v>-2294.7107185170298</v>
      </c>
      <c r="P851" s="168" t="str">
        <f t="shared" si="124"/>
        <v xml:space="preserve"> </v>
      </c>
      <c r="Q851" s="163">
        <f>SHEET1!BD805*10000-$H851</f>
        <v>2994.5011391000016</v>
      </c>
      <c r="R851" s="168" t="str">
        <f t="shared" si="125"/>
        <v>N</v>
      </c>
      <c r="S851" s="163">
        <f>SHEET1!BP805*1000-$H851</f>
        <v>-909.19886089999818</v>
      </c>
      <c r="T851" s="168" t="str">
        <f t="shared" si="126"/>
        <v xml:space="preserve"> </v>
      </c>
      <c r="U851" s="163">
        <f>SHEET1!BH805*10000-$H851</f>
        <v>3373.5011391000016</v>
      </c>
      <c r="V851" s="168" t="str">
        <f t="shared" si="127"/>
        <v>N</v>
      </c>
      <c r="W851" s="34">
        <f t="shared" si="120"/>
        <v>-0.20718386686007656</v>
      </c>
      <c r="Z851" s="163">
        <f>(1/SHEET1!H805)*10000-$H851</f>
        <v>5902.3229653806238</v>
      </c>
      <c r="AA851" s="168" t="str">
        <f t="shared" si="128"/>
        <v xml:space="preserve"> </v>
      </c>
      <c r="AB851" s="163">
        <f>(1/SHEET1!AZ805)*10000-$H851</f>
        <v>7780.289448736653</v>
      </c>
      <c r="AC851" s="168" t="str">
        <f t="shared" si="129"/>
        <v xml:space="preserve"> </v>
      </c>
    </row>
    <row r="852" spans="1:29" ht="15">
      <c r="A852" s="159" t="str">
        <f>SHEET1!A806</f>
        <v>7 October 2008</v>
      </c>
      <c r="B852" s="160">
        <f>SHEET1!B806</f>
        <v>0.5</v>
      </c>
      <c r="C852" s="161"/>
      <c r="D852" s="162"/>
      <c r="E852" s="161"/>
      <c r="H852" s="163">
        <f>SHEET1!BS806*100</f>
        <v>8007.3282009845416</v>
      </c>
      <c r="I852" s="168" t="str">
        <f t="shared" si="121"/>
        <v xml:space="preserve"> </v>
      </c>
      <c r="K852" s="163">
        <f>(1/SHEET1!AF806)*10000-H852</f>
        <v>-670.5710476463164</v>
      </c>
      <c r="L852" s="168" t="str">
        <f t="shared" si="122"/>
        <v xml:space="preserve"> </v>
      </c>
      <c r="M852" s="163">
        <f>SHEET1!BL806*100-H852</f>
        <v>2223.6717990154584</v>
      </c>
      <c r="N852" s="168" t="str">
        <f t="shared" si="123"/>
        <v xml:space="preserve"> </v>
      </c>
      <c r="O852" s="163">
        <f>(1/SHEET1!AR806)*10000-$H852</f>
        <v>-2302.8216408019962</v>
      </c>
      <c r="P852" s="168" t="str">
        <f t="shared" si="124"/>
        <v xml:space="preserve"> </v>
      </c>
      <c r="Q852" s="163">
        <f>SHEET1!BD806*10000-$H852</f>
        <v>3012.6717990154584</v>
      </c>
      <c r="R852" s="168" t="str">
        <f t="shared" si="125"/>
        <v xml:space="preserve"> </v>
      </c>
      <c r="S852" s="163">
        <f>SHEET1!BP806*1000-$H852</f>
        <v>-923.42820098454195</v>
      </c>
      <c r="T852" s="168" t="str">
        <f t="shared" si="126"/>
        <v xml:space="preserve"> </v>
      </c>
      <c r="U852" s="163">
        <f>SHEET1!BH806*10000-$H852</f>
        <v>3402.6717990154584</v>
      </c>
      <c r="V852" s="168" t="str">
        <f t="shared" si="127"/>
        <v xml:space="preserve"> </v>
      </c>
      <c r="W852" s="34">
        <f t="shared" si="120"/>
        <v>-0.32812999835674617</v>
      </c>
      <c r="Z852" s="163">
        <f>(1/SHEET1!H806)*10000-$H852</f>
        <v>5774.3697041973764</v>
      </c>
      <c r="AA852" s="168" t="str">
        <f t="shared" si="128"/>
        <v xml:space="preserve"> </v>
      </c>
      <c r="AB852" s="163">
        <f>(1/SHEET1!AZ806)*10000-$H852</f>
        <v>7723.3623763318019</v>
      </c>
      <c r="AC852" s="168" t="str">
        <f t="shared" si="129"/>
        <v xml:space="preserve"> </v>
      </c>
    </row>
    <row r="853" spans="1:29" ht="15">
      <c r="A853" s="159" t="str">
        <f>SHEET1!A807</f>
        <v>7 October 2008</v>
      </c>
      <c r="B853" s="160">
        <f>SHEET1!B807</f>
        <v>0.48958333333333331</v>
      </c>
      <c r="C853" s="161"/>
      <c r="D853" s="162"/>
      <c r="E853" s="161"/>
      <c r="H853" s="163">
        <f>SHEET1!BS807*100</f>
        <v>8014.0144378795258</v>
      </c>
      <c r="I853" s="168" t="str">
        <f t="shared" si="121"/>
        <v xml:space="preserve"> </v>
      </c>
      <c r="K853" s="163">
        <f>(1/SHEET1!AF807)*10000-H853</f>
        <v>-665.93596040138618</v>
      </c>
      <c r="L853" s="168" t="str">
        <f t="shared" si="122"/>
        <v xml:space="preserve"> </v>
      </c>
      <c r="M853" s="163">
        <f>SHEET1!BL807*100-H853</f>
        <v>2205.9855621204742</v>
      </c>
      <c r="N853" s="168" t="str">
        <f t="shared" si="123"/>
        <v xml:space="preserve"> </v>
      </c>
      <c r="O853" s="163">
        <f>(1/SHEET1!AR807)*10000-$H853</f>
        <v>-2304.2964979457583</v>
      </c>
      <c r="P853" s="168" t="str">
        <f t="shared" si="124"/>
        <v xml:space="preserve"> </v>
      </c>
      <c r="Q853" s="163">
        <f>SHEET1!BD807*10000-$H853</f>
        <v>3011.9855621204742</v>
      </c>
      <c r="R853" s="168" t="str">
        <f t="shared" si="125"/>
        <v xml:space="preserve"> </v>
      </c>
      <c r="S853" s="163">
        <f>SHEET1!BP807*1000-$H853</f>
        <v>-922.61443787952521</v>
      </c>
      <c r="T853" s="168" t="str">
        <f t="shared" si="126"/>
        <v xml:space="preserve"> </v>
      </c>
      <c r="U853" s="163">
        <f>SHEET1!BH807*10000-$H853</f>
        <v>3400.9855621204742</v>
      </c>
      <c r="V853" s="168" t="str">
        <f t="shared" si="127"/>
        <v xml:space="preserve"> </v>
      </c>
      <c r="W853" s="34">
        <f t="shared" si="120"/>
        <v>-0.39071881539801634</v>
      </c>
      <c r="Z853" s="163">
        <f>(1/SHEET1!H807)*10000-$H853</f>
        <v>5836.4010745858495</v>
      </c>
      <c r="AA853" s="168" t="str">
        <f t="shared" si="128"/>
        <v xml:space="preserve"> </v>
      </c>
      <c r="AB853" s="163">
        <f>(1/SHEET1!AZ807)*10000-$H853</f>
        <v>7729.0586099794155</v>
      </c>
      <c r="AC853" s="168" t="str">
        <f t="shared" si="129"/>
        <v xml:space="preserve"> </v>
      </c>
    </row>
    <row r="854" spans="1:29" ht="15">
      <c r="A854" s="159" t="str">
        <f>SHEET1!A808</f>
        <v>7 October 2008</v>
      </c>
      <c r="B854" s="160">
        <f>SHEET1!B808</f>
        <v>0.47916666666666669</v>
      </c>
      <c r="C854" s="161"/>
      <c r="D854" s="142"/>
      <c r="E854" s="161"/>
      <c r="H854" s="163">
        <f>SHEET1!BS808*100</f>
        <v>8021.1134175502193</v>
      </c>
      <c r="I854" s="168" t="str">
        <f t="shared" si="121"/>
        <v xml:space="preserve"> </v>
      </c>
      <c r="K854" s="163">
        <f>(1/SHEET1!AF808)*10000-H854</f>
        <v>-664.38569004341389</v>
      </c>
      <c r="L854" s="168" t="str">
        <f t="shared" si="122"/>
        <v xml:space="preserve"> </v>
      </c>
      <c r="M854" s="163">
        <f>SHEET1!BL808*100-H854</f>
        <v>2189.8865824497807</v>
      </c>
      <c r="N854" s="168" t="str">
        <f t="shared" si="123"/>
        <v xml:space="preserve"> </v>
      </c>
      <c r="O854" s="163">
        <f>(1/SHEET1!AR808)*10000-$H854</f>
        <v>-2293.7365561527395</v>
      </c>
      <c r="P854" s="168" t="str">
        <f t="shared" si="124"/>
        <v xml:space="preserve"> </v>
      </c>
      <c r="Q854" s="163">
        <f>SHEET1!BD808*10000-$H854</f>
        <v>3010.8865824497807</v>
      </c>
      <c r="R854" s="168" t="str">
        <f t="shared" si="125"/>
        <v xml:space="preserve"> </v>
      </c>
      <c r="S854" s="163">
        <f>SHEET1!BP808*1000-$H854</f>
        <v>-914.91341755021858</v>
      </c>
      <c r="T854" s="168" t="str">
        <f t="shared" si="126"/>
        <v xml:space="preserve"> </v>
      </c>
      <c r="U854" s="163">
        <f>SHEET1!BH808*10000-$H854</f>
        <v>3395.8865824497807</v>
      </c>
      <c r="V854" s="168" t="str">
        <f t="shared" si="127"/>
        <v xml:space="preserve"> </v>
      </c>
      <c r="W854" s="34">
        <f t="shared" si="120"/>
        <v>-0.43681632390924013</v>
      </c>
      <c r="Z854" s="163">
        <f>(1/SHEET1!H808)*10000-$H854</f>
        <v>5900.646292877178</v>
      </c>
      <c r="AA854" s="168" t="str">
        <f t="shared" si="128"/>
        <v xml:space="preserve"> </v>
      </c>
      <c r="AB854" s="163">
        <f>(1/SHEET1!AZ808)*10000-$H854</f>
        <v>7784.1655456234803</v>
      </c>
      <c r="AC854" s="168" t="str">
        <f t="shared" si="129"/>
        <v xml:space="preserve"> </v>
      </c>
    </row>
    <row r="855" spans="1:29" ht="15">
      <c r="A855" s="159" t="str">
        <f>SHEET1!A809</f>
        <v>7 October 2008</v>
      </c>
      <c r="B855" s="160">
        <f>SHEET1!B809</f>
        <v>0.46875</v>
      </c>
      <c r="C855" s="161"/>
      <c r="D855" s="142"/>
      <c r="E855" s="161"/>
      <c r="H855" s="163">
        <f>SHEET1!BS809*100</f>
        <v>8021.0619372947913</v>
      </c>
      <c r="I855" s="168" t="str">
        <f t="shared" si="121"/>
        <v xml:space="preserve"> </v>
      </c>
      <c r="K855" s="163">
        <f>(1/SHEET1!AF809)*10000-H855</f>
        <v>-663.79295554081818</v>
      </c>
      <c r="L855" s="168" t="str">
        <f t="shared" si="122"/>
        <v xml:space="preserve"> </v>
      </c>
      <c r="M855" s="163">
        <f>SHEET1!BL809*100-H855</f>
        <v>2175.9380627052087</v>
      </c>
      <c r="N855" s="168" t="str">
        <f t="shared" si="123"/>
        <v xml:space="preserve"> </v>
      </c>
      <c r="O855" s="163">
        <f>(1/SHEET1!AR809)*10000-$H855</f>
        <v>-2291.3879557443415</v>
      </c>
      <c r="P855" s="168" t="str">
        <f t="shared" si="124"/>
        <v xml:space="preserve"> </v>
      </c>
      <c r="Q855" s="163">
        <f>SHEET1!BD809*10000-$H855</f>
        <v>3018.9380627052105</v>
      </c>
      <c r="R855" s="168" t="str">
        <f t="shared" si="125"/>
        <v xml:space="preserve"> </v>
      </c>
      <c r="S855" s="163">
        <f>SHEET1!BP809*1000-$H855</f>
        <v>-907.16193729479073</v>
      </c>
      <c r="T855" s="168" t="str">
        <f t="shared" si="126"/>
        <v xml:space="preserve"> </v>
      </c>
      <c r="U855" s="163">
        <f>SHEET1!BH809*10000-$H855</f>
        <v>3401.9380627052105</v>
      </c>
      <c r="V855" s="168" t="str">
        <f t="shared" si="127"/>
        <v xml:space="preserve"> </v>
      </c>
      <c r="W855" s="34">
        <f t="shared" si="120"/>
        <v>-0.49698986780122351</v>
      </c>
      <c r="Z855" s="163">
        <f>(1/SHEET1!H809)*10000-$H855</f>
        <v>5955.1784540399403</v>
      </c>
      <c r="AA855" s="168" t="str">
        <f t="shared" si="128"/>
        <v xml:space="preserve"> </v>
      </c>
      <c r="AB855" s="163">
        <f>(1/SHEET1!AZ809)*10000-$H855</f>
        <v>7849.4348092533746</v>
      </c>
      <c r="AC855" s="168" t="str">
        <f t="shared" si="129"/>
        <v xml:space="preserve"> </v>
      </c>
    </row>
    <row r="856" spans="1:29" ht="15">
      <c r="A856" s="159" t="str">
        <f>SHEET1!A810</f>
        <v>7 October 2008</v>
      </c>
      <c r="B856" s="160">
        <f>SHEET1!B810</f>
        <v>0.45833333333333331</v>
      </c>
      <c r="C856" s="161"/>
      <c r="D856" s="142"/>
      <c r="E856" s="161"/>
      <c r="H856" s="163">
        <f>SHEET1!BS810*100</f>
        <v>8025.8971137533608</v>
      </c>
      <c r="I856" s="168" t="str">
        <f t="shared" si="121"/>
        <v xml:space="preserve"> </v>
      </c>
      <c r="K856" s="163">
        <f>(1/SHEET1!AF810)*10000-H856</f>
        <v>-662.12686338517324</v>
      </c>
      <c r="L856" s="168" t="str">
        <f t="shared" si="122"/>
        <v xml:space="preserve"> </v>
      </c>
      <c r="M856" s="163">
        <f>SHEET1!BL810*100-H856</f>
        <v>2182.1028862466392</v>
      </c>
      <c r="N856" s="168" t="str">
        <f t="shared" si="123"/>
        <v xml:space="preserve"> </v>
      </c>
      <c r="O856" s="163">
        <f>(1/SHEET1!AR810)*10000-$H856</f>
        <v>-2291.9521596249206</v>
      </c>
      <c r="P856" s="168" t="str">
        <f t="shared" si="124"/>
        <v xml:space="preserve"> </v>
      </c>
      <c r="Q856" s="163">
        <f>SHEET1!BD810*10000-$H856</f>
        <v>2996.1028862466392</v>
      </c>
      <c r="R856" s="168" t="str">
        <f t="shared" si="125"/>
        <v xml:space="preserve"> </v>
      </c>
      <c r="S856" s="163">
        <f>SHEET1!BP810*1000-$H856</f>
        <v>-905.89711375336083</v>
      </c>
      <c r="T856" s="168" t="str">
        <f t="shared" si="126"/>
        <v xml:space="preserve"> </v>
      </c>
      <c r="U856" s="163">
        <f>SHEET1!BH810*10000-$H856</f>
        <v>3410.1028862466392</v>
      </c>
      <c r="V856" s="168" t="str">
        <f t="shared" si="127"/>
        <v xml:space="preserve"> </v>
      </c>
      <c r="W856" s="34">
        <f t="shared" si="120"/>
        <v>-0.52061952460309002</v>
      </c>
      <c r="Z856" s="163">
        <f>(1/SHEET1!H810)*10000-$H856</f>
        <v>5958.1610599286432</v>
      </c>
      <c r="AA856" s="168" t="str">
        <f t="shared" si="128"/>
        <v xml:space="preserve"> </v>
      </c>
      <c r="AB856" s="163">
        <f>(1/SHEET1!AZ810)*10000-$H856</f>
        <v>7867.3005976261684</v>
      </c>
      <c r="AC856" s="168" t="str">
        <f t="shared" si="129"/>
        <v xml:space="preserve"> </v>
      </c>
    </row>
    <row r="857" spans="1:29" ht="15">
      <c r="A857" s="159" t="str">
        <f>SHEET1!A811</f>
        <v>7 October 2008</v>
      </c>
      <c r="B857" s="160">
        <f>SHEET1!B811</f>
        <v>0.44791666666666669</v>
      </c>
      <c r="C857" s="161"/>
      <c r="D857" s="142"/>
      <c r="E857" s="161"/>
      <c r="H857" s="163">
        <f>SHEET1!BS811*100</f>
        <v>8026.8113978504289</v>
      </c>
      <c r="I857" s="168" t="str">
        <f t="shared" si="121"/>
        <v xml:space="preserve"> </v>
      </c>
      <c r="K857" s="163">
        <f>(1/SHEET1!AF811)*10000-H857</f>
        <v>-659.24343203594435</v>
      </c>
      <c r="L857" s="168" t="str">
        <f t="shared" si="122"/>
        <v xml:space="preserve"> </v>
      </c>
      <c r="M857" s="163">
        <f>SHEET1!BL811*100-H857</f>
        <v>2168.1886021495711</v>
      </c>
      <c r="N857" s="168" t="str">
        <f t="shared" si="123"/>
        <v xml:space="preserve"> </v>
      </c>
      <c r="O857" s="163">
        <f>(1/SHEET1!AR811)*10000-$H857</f>
        <v>-2292.8664437219886</v>
      </c>
      <c r="P857" s="168" t="str">
        <f t="shared" si="124"/>
        <v xml:space="preserve"> </v>
      </c>
      <c r="Q857" s="163">
        <f>SHEET1!BD811*10000-$H857</f>
        <v>2996.1886021495711</v>
      </c>
      <c r="R857" s="168" t="str">
        <f t="shared" si="125"/>
        <v xml:space="preserve"> </v>
      </c>
      <c r="S857" s="163">
        <f>SHEET1!BP811*1000-$H857</f>
        <v>-898.91139785042833</v>
      </c>
      <c r="T857" s="168" t="str">
        <f t="shared" si="126"/>
        <v xml:space="preserve"> </v>
      </c>
      <c r="U857" s="163">
        <f>SHEET1!BH811*10000-$H857</f>
        <v>3411.1886021495711</v>
      </c>
      <c r="V857" s="168" t="str">
        <f t="shared" si="127"/>
        <v>X</v>
      </c>
      <c r="W857" s="34">
        <f t="shared" si="120"/>
        <v>-0.49991105628705618</v>
      </c>
      <c r="Z857" s="163">
        <f>(1/SHEET1!H811)*10000-$H857</f>
        <v>5941.6199473095103</v>
      </c>
      <c r="AA857" s="168" t="str">
        <f t="shared" si="128"/>
        <v xml:space="preserve"> </v>
      </c>
      <c r="AB857" s="163">
        <f>(1/SHEET1!AZ811)*10000-$H857</f>
        <v>7871.439794518411</v>
      </c>
      <c r="AC857" s="168" t="str">
        <f t="shared" si="129"/>
        <v xml:space="preserve"> </v>
      </c>
    </row>
    <row r="858" spans="1:29" ht="15">
      <c r="A858" s="159" t="str">
        <f>SHEET1!A812</f>
        <v>7 October 2008</v>
      </c>
      <c r="B858" s="160">
        <f>SHEET1!B812</f>
        <v>0.4375</v>
      </c>
      <c r="C858" s="161"/>
      <c r="D858" s="142"/>
      <c r="E858" s="161"/>
      <c r="H858" s="163">
        <f>SHEET1!BS812*100</f>
        <v>8029.267123849937</v>
      </c>
      <c r="I858" s="168" t="str">
        <f t="shared" si="121"/>
        <v xml:space="preserve"> </v>
      </c>
      <c r="K858" s="163">
        <f>(1/SHEET1!AF812)*10000-H858</f>
        <v>-657.35411242347163</v>
      </c>
      <c r="L858" s="168" t="str">
        <f t="shared" si="122"/>
        <v xml:space="preserve"> </v>
      </c>
      <c r="M858" s="163">
        <f>SHEET1!BL812*100-H858</f>
        <v>2153.732876150063</v>
      </c>
      <c r="N858" s="168" t="str">
        <f t="shared" si="123"/>
        <v xml:space="preserve"> </v>
      </c>
      <c r="O858" s="163">
        <f>(1/SHEET1!AR812)*10000-$H858</f>
        <v>-2290.38620562899</v>
      </c>
      <c r="P858" s="168" t="str">
        <f t="shared" si="124"/>
        <v xml:space="preserve"> </v>
      </c>
      <c r="Q858" s="163">
        <f>SHEET1!BD812*10000-$H858</f>
        <v>3006.732876150063</v>
      </c>
      <c r="R858" s="168" t="str">
        <f t="shared" si="125"/>
        <v xml:space="preserve"> </v>
      </c>
      <c r="S858" s="163">
        <f>SHEET1!BP812*1000-$H858</f>
        <v>-898.06712384993716</v>
      </c>
      <c r="T858" s="168" t="str">
        <f t="shared" si="126"/>
        <v xml:space="preserve"> </v>
      </c>
      <c r="U858" s="163">
        <f>SHEET1!BH812*10000-$H858</f>
        <v>3399.732876150063</v>
      </c>
      <c r="V858" s="168" t="str">
        <f t="shared" si="127"/>
        <v xml:space="preserve"> </v>
      </c>
      <c r="W858" s="34">
        <f t="shared" si="120"/>
        <v>-0.46380986137289965</v>
      </c>
      <c r="Z858" s="163">
        <f>(1/SHEET1!H812)*10000-$H858</f>
        <v>5909.9578552412258</v>
      </c>
      <c r="AA858" s="168" t="str">
        <f t="shared" si="128"/>
        <v xml:space="preserve"> </v>
      </c>
      <c r="AB858" s="163">
        <f>(1/SHEET1!AZ812)*10000-$H858</f>
        <v>7843.7487491659358</v>
      </c>
      <c r="AC858" s="168" t="str">
        <f t="shared" si="129"/>
        <v xml:space="preserve"> </v>
      </c>
    </row>
    <row r="859" spans="1:29" ht="15">
      <c r="A859" s="159" t="str">
        <f>SHEET1!A813</f>
        <v>7 October 2008</v>
      </c>
      <c r="B859" s="160">
        <f>SHEET1!B813</f>
        <v>0.42708333333333331</v>
      </c>
      <c r="C859" s="161"/>
      <c r="D859" s="142"/>
      <c r="E859" s="161"/>
      <c r="H859" s="163">
        <f>SHEET1!BS813*100</f>
        <v>8029.0368693986029</v>
      </c>
      <c r="I859" s="168" t="str">
        <f t="shared" si="121"/>
        <v xml:space="preserve"> </v>
      </c>
      <c r="K859" s="163">
        <f>(1/SHEET1!AF813)*10000-H859</f>
        <v>-660.92605301192452</v>
      </c>
      <c r="L859" s="168" t="str">
        <f t="shared" si="122"/>
        <v xml:space="preserve"> </v>
      </c>
      <c r="M859" s="163">
        <f>SHEET1!BL813*100-H859</f>
        <v>2178.9631306013971</v>
      </c>
      <c r="N859" s="168" t="str">
        <f t="shared" si="123"/>
        <v xml:space="preserve"> </v>
      </c>
      <c r="O859" s="163">
        <f>(1/SHEET1!AR813)*10000-$H859</f>
        <v>-2290.4852798198117</v>
      </c>
      <c r="P859" s="168" t="str">
        <f t="shared" si="124"/>
        <v xml:space="preserve"> </v>
      </c>
      <c r="Q859" s="163">
        <f>SHEET1!BD813*10000-$H859</f>
        <v>2994.9631306013971</v>
      </c>
      <c r="R859" s="168" t="str">
        <f t="shared" si="125"/>
        <v xml:space="preserve"> </v>
      </c>
      <c r="S859" s="163">
        <f>SHEET1!BP813*1000-$H859</f>
        <v>-904.33686939860308</v>
      </c>
      <c r="T859" s="168" t="str">
        <f t="shared" si="126"/>
        <v xml:space="preserve"> </v>
      </c>
      <c r="U859" s="163">
        <f>SHEET1!BH813*10000-$H859</f>
        <v>3398.9631306013971</v>
      </c>
      <c r="V859" s="168" t="str">
        <f t="shared" si="127"/>
        <v xml:space="preserve"> </v>
      </c>
      <c r="W859" s="34">
        <f t="shared" si="120"/>
        <v>-0.47636039736154878</v>
      </c>
      <c r="Z859" s="163">
        <f>(1/SHEET1!H813)*10000-$H859</f>
        <v>5877.2348591509754</v>
      </c>
      <c r="AA859" s="168" t="str">
        <f t="shared" si="128"/>
        <v xml:space="preserve"> </v>
      </c>
      <c r="AB859" s="163">
        <f>(1/SHEET1!AZ813)*10000-$H859</f>
        <v>7816.3125205554452</v>
      </c>
      <c r="AC859" s="168" t="str">
        <f t="shared" si="129"/>
        <v xml:space="preserve"> </v>
      </c>
    </row>
    <row r="860" spans="1:29" ht="15">
      <c r="A860" s="159" t="str">
        <f>SHEET1!A814</f>
        <v>7 October 2008</v>
      </c>
      <c r="B860" s="160">
        <f>SHEET1!B814</f>
        <v>0.41666666666666669</v>
      </c>
      <c r="C860" s="161"/>
      <c r="D860" s="142"/>
      <c r="E860" s="161"/>
      <c r="H860" s="163">
        <f>SHEET1!BS814*100</f>
        <v>8029.3267091965217</v>
      </c>
      <c r="I860" s="168" t="str">
        <f t="shared" si="121"/>
        <v xml:space="preserve"> </v>
      </c>
      <c r="K860" s="163">
        <f>(1/SHEET1!AF814)*10000-H860</f>
        <v>-658.50043957169692</v>
      </c>
      <c r="L860" s="168" t="str">
        <f t="shared" si="122"/>
        <v xml:space="preserve"> </v>
      </c>
      <c r="M860" s="163">
        <f>SHEET1!BL814*100-H860</f>
        <v>2164.6732908034783</v>
      </c>
      <c r="N860" s="168" t="str">
        <f t="shared" si="123"/>
        <v xml:space="preserve"> </v>
      </c>
      <c r="O860" s="163">
        <f>(1/SHEET1!AR814)*10000-$H860</f>
        <v>-2287.1504243845775</v>
      </c>
      <c r="P860" s="168" t="str">
        <f t="shared" si="124"/>
        <v xml:space="preserve"> </v>
      </c>
      <c r="Q860" s="163">
        <f>SHEET1!BD814*10000-$H860</f>
        <v>2995.6732908034783</v>
      </c>
      <c r="R860" s="168" t="str">
        <f t="shared" si="125"/>
        <v xml:space="preserve"> </v>
      </c>
      <c r="S860" s="163">
        <f>SHEET1!BP814*1000-$H860</f>
        <v>-902.92670919652119</v>
      </c>
      <c r="T860" s="168" t="str">
        <f t="shared" si="126"/>
        <v xml:space="preserve"> </v>
      </c>
      <c r="U860" s="163">
        <f>SHEET1!BH814*10000-$H860</f>
        <v>3399.6732908034783</v>
      </c>
      <c r="V860" s="168" t="str">
        <f t="shared" si="127"/>
        <v xml:space="preserve"> </v>
      </c>
      <c r="W860" s="34">
        <f t="shared" si="120"/>
        <v>-0.47614142458829273</v>
      </c>
      <c r="Z860" s="163">
        <f>(1/SHEET1!H814)*10000-$H860</f>
        <v>5886.6209668402162</v>
      </c>
      <c r="AA860" s="168" t="str">
        <f t="shared" si="128"/>
        <v xml:space="preserve"> </v>
      </c>
      <c r="AB860" s="163">
        <f>(1/SHEET1!AZ814)*10000-$H860</f>
        <v>7873.9811788441903</v>
      </c>
      <c r="AC860" s="168" t="str">
        <f t="shared" si="129"/>
        <v xml:space="preserve"> </v>
      </c>
    </row>
    <row r="861" spans="1:29" ht="15">
      <c r="A861" s="159" t="str">
        <f>SHEET1!A815</f>
        <v>7 October 2008</v>
      </c>
      <c r="B861" s="160">
        <f>SHEET1!B815</f>
        <v>0.40625</v>
      </c>
      <c r="C861" s="161"/>
      <c r="D861" s="142"/>
      <c r="E861" s="161"/>
      <c r="H861" s="163">
        <f>SHEET1!BS815*100</f>
        <v>8029.0100897704324</v>
      </c>
      <c r="I861" s="168" t="str">
        <f t="shared" si="121"/>
        <v xml:space="preserve"> </v>
      </c>
      <c r="K861" s="163">
        <f>(1/SHEET1!AF815)*10000-H861</f>
        <v>-656.01001604043176</v>
      </c>
      <c r="L861" s="168" t="str">
        <f t="shared" si="122"/>
        <v xml:space="preserve"> </v>
      </c>
      <c r="M861" s="163">
        <f>SHEET1!BL815*100-H861</f>
        <v>2150.9899102295676</v>
      </c>
      <c r="N861" s="168" t="str">
        <f t="shared" si="123"/>
        <v xml:space="preserve"> </v>
      </c>
      <c r="O861" s="163">
        <f>(1/SHEET1!AR815)*10000-$H861</f>
        <v>-2288.4819611826024</v>
      </c>
      <c r="P861" s="168" t="str">
        <f t="shared" si="124"/>
        <v xml:space="preserve"> </v>
      </c>
      <c r="Q861" s="163">
        <f>SHEET1!BD815*10000-$H861</f>
        <v>2996.9899102295676</v>
      </c>
      <c r="R861" s="168" t="str">
        <f t="shared" si="125"/>
        <v xml:space="preserve"> </v>
      </c>
      <c r="S861" s="163">
        <f>SHEET1!BP815*1000-$H861</f>
        <v>-890.41008977043202</v>
      </c>
      <c r="T861" s="168" t="str">
        <f t="shared" si="126"/>
        <v xml:space="preserve"> </v>
      </c>
      <c r="U861" s="163">
        <f>SHEET1!BH815*10000-$H861</f>
        <v>3397.9899102295676</v>
      </c>
      <c r="V861" s="168" t="str">
        <f t="shared" si="127"/>
        <v xml:space="preserve"> </v>
      </c>
      <c r="W861" s="34">
        <f t="shared" si="120"/>
        <v>-0.37075379652984519</v>
      </c>
      <c r="Z861" s="163">
        <f>(1/SHEET1!H815)*10000-$H861</f>
        <v>5937.4703571569407</v>
      </c>
      <c r="AA861" s="168" t="str">
        <f t="shared" si="128"/>
        <v xml:space="preserve"> </v>
      </c>
      <c r="AB861" s="163">
        <f>(1/SHEET1!AZ815)*10000-$H861</f>
        <v>7919.953227613938</v>
      </c>
      <c r="AC861" s="168" t="str">
        <f t="shared" si="129"/>
        <v xml:space="preserve"> </v>
      </c>
    </row>
    <row r="862" spans="1:29" ht="15">
      <c r="A862" s="159" t="str">
        <f>SHEET1!A816</f>
        <v>7 October 2008</v>
      </c>
      <c r="B862" s="160">
        <f>SHEET1!B816</f>
        <v>0.39583333333333331</v>
      </c>
      <c r="C862" s="161"/>
      <c r="D862" s="142"/>
      <c r="E862" s="161"/>
      <c r="H862" s="163">
        <f>SHEET1!BS816*100</f>
        <v>8033.3312524007724</v>
      </c>
      <c r="I862" s="168" t="str">
        <f t="shared" si="121"/>
        <v xml:space="preserve"> </v>
      </c>
      <c r="K862" s="163">
        <f>(1/SHEET1!AF816)*10000-H862</f>
        <v>-653.25745166276465</v>
      </c>
      <c r="L862" s="168" t="str">
        <f t="shared" si="122"/>
        <v xml:space="preserve"> </v>
      </c>
      <c r="M862" s="163">
        <f>SHEET1!BL816*100-H862</f>
        <v>2132.6687475992276</v>
      </c>
      <c r="N862" s="168" t="str">
        <f t="shared" si="123"/>
        <v xml:space="preserve"> </v>
      </c>
      <c r="O862" s="163">
        <f>(1/SHEET1!AR816)*10000-$H862</f>
        <v>-2286.5350912606082</v>
      </c>
      <c r="P862" s="168" t="str">
        <f t="shared" si="124"/>
        <v xml:space="preserve"> </v>
      </c>
      <c r="Q862" s="163">
        <f>SHEET1!BD816*10000-$H862</f>
        <v>3000.6687475992276</v>
      </c>
      <c r="R862" s="168" t="str">
        <f t="shared" si="125"/>
        <v xml:space="preserve"> </v>
      </c>
      <c r="S862" s="163">
        <f>SHEET1!BP816*1000-$H862</f>
        <v>-886.33125240077243</v>
      </c>
      <c r="T862" s="168" t="str">
        <f t="shared" si="126"/>
        <v xml:space="preserve"> </v>
      </c>
      <c r="U862" s="163">
        <f>SHEET1!BH816*10000-$H862</f>
        <v>3402.6687475992276</v>
      </c>
      <c r="V862" s="168" t="str">
        <f t="shared" si="127"/>
        <v xml:space="preserve"> </v>
      </c>
      <c r="W862" s="34">
        <f t="shared" si="120"/>
        <v>-0.36914953202801293</v>
      </c>
      <c r="Z862" s="163">
        <f>(1/SHEET1!H816)*10000-$H862</f>
        <v>5970.3096942453576</v>
      </c>
      <c r="AA862" s="168" t="str">
        <f t="shared" si="128"/>
        <v xml:space="preserve"> </v>
      </c>
      <c r="AB862" s="163">
        <f>(1/SHEET1!AZ816)*10000-$H862</f>
        <v>7925.8133374492099</v>
      </c>
      <c r="AC862" s="168" t="str">
        <f t="shared" si="129"/>
        <v>X</v>
      </c>
    </row>
    <row r="863" spans="1:29" ht="15">
      <c r="A863" s="159" t="str">
        <f>SHEET1!A817</f>
        <v>7 October 2008</v>
      </c>
      <c r="B863" s="160">
        <f>SHEET1!B817</f>
        <v>0.38541666666666669</v>
      </c>
      <c r="C863" s="161"/>
      <c r="D863" s="142"/>
      <c r="E863" s="161"/>
      <c r="H863" s="163">
        <f>SHEET1!BS817*100</f>
        <v>8033.7871286022109</v>
      </c>
      <c r="I863" s="168" t="str">
        <f t="shared" si="121"/>
        <v xml:space="preserve"> </v>
      </c>
      <c r="K863" s="163">
        <f>(1/SHEET1!AF817)*10000-H863</f>
        <v>-648.8081757922273</v>
      </c>
      <c r="L863" s="168" t="str">
        <f t="shared" si="122"/>
        <v>X</v>
      </c>
      <c r="M863" s="163">
        <f>SHEET1!BL817*100-H863</f>
        <v>2115.2128713977891</v>
      </c>
      <c r="N863" s="168" t="str">
        <f t="shared" si="123"/>
        <v>N</v>
      </c>
      <c r="O863" s="163">
        <f>(1/SHEET1!AR817)*10000-$H863</f>
        <v>-2280.0471976470899</v>
      </c>
      <c r="P863" s="168" t="str">
        <f t="shared" si="124"/>
        <v xml:space="preserve"> </v>
      </c>
      <c r="Q863" s="163">
        <f>SHEET1!BD817*10000-$H863</f>
        <v>2985.2128713977909</v>
      </c>
      <c r="R863" s="168" t="str">
        <f t="shared" si="125"/>
        <v xml:space="preserve"> </v>
      </c>
      <c r="S863" s="163">
        <f>SHEET1!BP817*1000-$H863</f>
        <v>-876.18712860221058</v>
      </c>
      <c r="T863" s="168" t="str">
        <f t="shared" si="126"/>
        <v xml:space="preserve"> </v>
      </c>
      <c r="U863" s="163">
        <f>SHEET1!BH817*10000-$H863</f>
        <v>3403.2128713977891</v>
      </c>
      <c r="V863" s="168" t="str">
        <f t="shared" si="127"/>
        <v xml:space="preserve"> </v>
      </c>
      <c r="W863" s="34">
        <f t="shared" si="120"/>
        <v>-0.33973737306043184</v>
      </c>
      <c r="Z863" s="163">
        <f>(1/SHEET1!H817)*10000-$H863</f>
        <v>6011.1566916225092</v>
      </c>
      <c r="AA863" s="168" t="str">
        <f t="shared" si="128"/>
        <v>X</v>
      </c>
      <c r="AB863" s="163">
        <f>(1/SHEET1!AZ817)*10000-$H863</f>
        <v>7920.2652006894277</v>
      </c>
      <c r="AC863" s="168" t="str">
        <f t="shared" si="129"/>
        <v xml:space="preserve"> </v>
      </c>
    </row>
    <row r="864" spans="1:29" ht="15">
      <c r="A864" s="159" t="str">
        <f>SHEET1!A818</f>
        <v>7 October 2008</v>
      </c>
      <c r="B864" s="160">
        <f>SHEET1!B818</f>
        <v>0.375</v>
      </c>
      <c r="C864" s="161"/>
      <c r="D864" s="142"/>
      <c r="E864" s="161"/>
      <c r="H864" s="163">
        <f>SHEET1!BS818*100</f>
        <v>8039.0394322046914</v>
      </c>
      <c r="I864" s="168" t="str">
        <f t="shared" si="121"/>
        <v>X</v>
      </c>
      <c r="K864" s="163">
        <f>(1/SHEET1!AF818)*10000-H864</f>
        <v>-653.51505997426375</v>
      </c>
      <c r="L864" s="168" t="str">
        <f t="shared" si="122"/>
        <v xml:space="preserve"> </v>
      </c>
      <c r="M864" s="163">
        <f>SHEET1!BL818*100-H864</f>
        <v>2141.9605677953086</v>
      </c>
      <c r="N864" s="168" t="str">
        <f t="shared" si="123"/>
        <v xml:space="preserve"> </v>
      </c>
      <c r="O864" s="163">
        <f>(1/SHEET1!AR818)*10000-$H864</f>
        <v>-2287.6159548940568</v>
      </c>
      <c r="P864" s="168" t="str">
        <f t="shared" si="124"/>
        <v xml:space="preserve"> </v>
      </c>
      <c r="Q864" s="163">
        <f>SHEET1!BD818*10000-$H864</f>
        <v>2990.9605677953086</v>
      </c>
      <c r="R864" s="168" t="str">
        <f t="shared" si="125"/>
        <v xml:space="preserve"> </v>
      </c>
      <c r="S864" s="163">
        <f>SHEET1!BP818*1000-$H864</f>
        <v>-877.03943220469137</v>
      </c>
      <c r="T864" s="168" t="str">
        <f t="shared" si="126"/>
        <v xml:space="preserve"> </v>
      </c>
      <c r="U864" s="163">
        <f>SHEET1!BH818*10000-$H864</f>
        <v>3388.9605677953086</v>
      </c>
      <c r="V864" s="168" t="str">
        <f t="shared" si="127"/>
        <v xml:space="preserve"> </v>
      </c>
      <c r="W864" s="34">
        <f t="shared" si="120"/>
        <v>-0.29777700436230042</v>
      </c>
      <c r="Z864" s="163">
        <f>(1/SHEET1!H818)*10000-$H864</f>
        <v>5919.6428681861516</v>
      </c>
      <c r="AA864" s="168" t="str">
        <f t="shared" si="128"/>
        <v xml:space="preserve"> </v>
      </c>
      <c r="AB864" s="163">
        <f>(1/SHEET1!AZ818)*10000-$H864</f>
        <v>7897.215547874991</v>
      </c>
      <c r="AC864" s="168" t="str">
        <f t="shared" si="129"/>
        <v xml:space="preserve"> </v>
      </c>
    </row>
    <row r="865" spans="1:29" ht="15">
      <c r="A865" s="159" t="str">
        <f>SHEET1!A819</f>
        <v>7 October 2008</v>
      </c>
      <c r="B865" s="160">
        <f>SHEET1!B819</f>
        <v>0.36458333333333331</v>
      </c>
      <c r="C865" s="161"/>
      <c r="D865" s="142"/>
      <c r="E865" s="161"/>
      <c r="H865" s="163">
        <f>SHEET1!BS819*100</f>
        <v>8033.8228626162472</v>
      </c>
      <c r="I865" s="168" t="str">
        <f t="shared" si="121"/>
        <v xml:space="preserve"> </v>
      </c>
      <c r="K865" s="163">
        <f>(1/SHEET1!AF819)*10000-H865</f>
        <v>-659.19159417966966</v>
      </c>
      <c r="L865" s="168" t="str">
        <f t="shared" si="122"/>
        <v xml:space="preserve"> </v>
      </c>
      <c r="M865" s="163">
        <f>SHEET1!BL819*100-H865</f>
        <v>2147.1771373837528</v>
      </c>
      <c r="N865" s="168" t="str">
        <f t="shared" si="123"/>
        <v xml:space="preserve"> </v>
      </c>
      <c r="O865" s="163">
        <f>(1/SHEET1!AR819)*10000-$H865</f>
        <v>-2279.4207449962687</v>
      </c>
      <c r="P865" s="168" t="str">
        <f t="shared" si="124"/>
        <v xml:space="preserve"> </v>
      </c>
      <c r="Q865" s="163">
        <f>SHEET1!BD819*10000-$H865</f>
        <v>3007.1771373837528</v>
      </c>
      <c r="R865" s="168" t="str">
        <f t="shared" si="125"/>
        <v>X</v>
      </c>
      <c r="S865" s="163">
        <f>SHEET1!BP819*1000-$H865</f>
        <v>-874.6228626162474</v>
      </c>
      <c r="T865" s="168" t="str">
        <f t="shared" si="126"/>
        <v xml:space="preserve"> </v>
      </c>
      <c r="U865" s="163">
        <f>SHEET1!BH819*10000-$H865</f>
        <v>3389.1771373837546</v>
      </c>
      <c r="V865" s="168" t="str">
        <f t="shared" si="127"/>
        <v xml:space="preserve"> </v>
      </c>
      <c r="W865" s="34">
        <f t="shared" si="120"/>
        <v>-0.17747382758671951</v>
      </c>
      <c r="Z865" s="163">
        <f>(1/SHEET1!H819)*10000-$H865</f>
        <v>5866.6497534526989</v>
      </c>
      <c r="AA865" s="168" t="str">
        <f t="shared" si="128"/>
        <v xml:space="preserve"> </v>
      </c>
      <c r="AB865" s="163">
        <f>(1/SHEET1!AZ819)*10000-$H865</f>
        <v>7844.2336632649858</v>
      </c>
      <c r="AC865" s="168" t="str">
        <f t="shared" si="129"/>
        <v xml:space="preserve"> </v>
      </c>
    </row>
    <row r="866" spans="1:29" ht="15">
      <c r="A866" s="159" t="str">
        <f>SHEET1!A820</f>
        <v>7 October 2008</v>
      </c>
      <c r="B866" s="160">
        <f>SHEET1!B820</f>
        <v>0.35416666666666669</v>
      </c>
      <c r="C866" s="161"/>
      <c r="D866" s="142"/>
      <c r="E866" s="161"/>
      <c r="H866" s="163">
        <f>SHEET1!BS820*100</f>
        <v>8034.4816855081435</v>
      </c>
      <c r="I866" s="168" t="str">
        <f t="shared" si="121"/>
        <v xml:space="preserve"> </v>
      </c>
      <c r="K866" s="163">
        <f>(1/SHEET1!AF820)*10000-H866</f>
        <v>-663.1120850363759</v>
      </c>
      <c r="L866" s="168" t="str">
        <f t="shared" si="122"/>
        <v xml:space="preserve"> </v>
      </c>
      <c r="M866" s="163">
        <f>SHEET1!BL820*100-H866</f>
        <v>2188.5183144918565</v>
      </c>
      <c r="N866" s="168" t="str">
        <f t="shared" si="123"/>
        <v xml:space="preserve"> </v>
      </c>
      <c r="O866" s="163">
        <f>(1/SHEET1!AR820)*10000-$H866</f>
        <v>-2277.7607137736431</v>
      </c>
      <c r="P866" s="168" t="str">
        <f t="shared" si="124"/>
        <v xml:space="preserve"> </v>
      </c>
      <c r="Q866" s="163">
        <f>SHEET1!BD820*10000-$H866</f>
        <v>2969.5183144918565</v>
      </c>
      <c r="R866" s="168" t="str">
        <f t="shared" si="125"/>
        <v xml:space="preserve"> </v>
      </c>
      <c r="S866" s="163">
        <f>SHEET1!BP820*1000-$H866</f>
        <v>-878.98168550814353</v>
      </c>
      <c r="T866" s="168" t="str">
        <f t="shared" si="126"/>
        <v xml:space="preserve"> </v>
      </c>
      <c r="U866" s="163">
        <f>SHEET1!BH820*10000-$H866</f>
        <v>3390.5183144918565</v>
      </c>
      <c r="V866" s="168" t="str">
        <f t="shared" si="127"/>
        <v xml:space="preserve"> </v>
      </c>
      <c r="W866" s="34">
        <f t="shared" si="120"/>
        <v>-0.17003774914352834</v>
      </c>
      <c r="Z866" s="163">
        <f>(1/SHEET1!H820)*10000-$H866</f>
        <v>5814.0157525198329</v>
      </c>
      <c r="AA866" s="168" t="str">
        <f t="shared" si="128"/>
        <v xml:space="preserve"> </v>
      </c>
      <c r="AB866" s="163">
        <f>(1/SHEET1!AZ820)*10000-$H866</f>
        <v>7790.8071260126662</v>
      </c>
      <c r="AC866" s="168" t="str">
        <f t="shared" si="129"/>
        <v xml:space="preserve"> </v>
      </c>
    </row>
    <row r="867" spans="1:29" ht="15">
      <c r="A867" s="159" t="str">
        <f>SHEET1!A821</f>
        <v>7 October 2008</v>
      </c>
      <c r="B867" s="160">
        <f>SHEET1!B821</f>
        <v>0.34375</v>
      </c>
      <c r="C867" s="161"/>
      <c r="D867" s="142"/>
      <c r="E867" s="161"/>
      <c r="H867" s="163">
        <f>SHEET1!BS821*100</f>
        <v>8036.5671536680393</v>
      </c>
      <c r="I867" s="168" t="str">
        <f t="shared" si="121"/>
        <v xml:space="preserve"> </v>
      </c>
      <c r="K867" s="163">
        <f>(1/SHEET1!AF821)*10000-H867</f>
        <v>-650.49728144704841</v>
      </c>
      <c r="L867" s="168" t="str">
        <f t="shared" si="122"/>
        <v xml:space="preserve"> </v>
      </c>
      <c r="M867" s="163">
        <f>SHEET1!BL821*100-H867</f>
        <v>2133.4328463319607</v>
      </c>
      <c r="N867" s="168" t="str">
        <f t="shared" si="123"/>
        <v xml:space="preserve"> </v>
      </c>
      <c r="O867" s="163">
        <f>(1/SHEET1!AR821)*10000-$H867</f>
        <v>-2276.8620505693179</v>
      </c>
      <c r="P867" s="168" t="str">
        <f t="shared" si="124"/>
        <v xml:space="preserve"> </v>
      </c>
      <c r="Q867" s="163">
        <f>SHEET1!BD821*10000-$H867</f>
        <v>2961.4328463319625</v>
      </c>
      <c r="R867" s="168" t="str">
        <f t="shared" si="125"/>
        <v xml:space="preserve"> </v>
      </c>
      <c r="S867" s="163">
        <f>SHEET1!BP821*1000-$H867</f>
        <v>-864.56715366803928</v>
      </c>
      <c r="T867" s="168" t="str">
        <f t="shared" si="126"/>
        <v>X</v>
      </c>
      <c r="U867" s="163">
        <f>SHEET1!BH821*10000-$H867</f>
        <v>3397.4328463319607</v>
      </c>
      <c r="V867" s="168" t="str">
        <f t="shared" si="127"/>
        <v xml:space="preserve"> </v>
      </c>
      <c r="W867" s="34">
        <f t="shared" si="120"/>
        <v>-0.16146640697992504</v>
      </c>
      <c r="Z867" s="163">
        <f>(1/SHEET1!H821)*10000-$H867</f>
        <v>5931.8641914918999</v>
      </c>
      <c r="AA867" s="168" t="str">
        <f t="shared" si="128"/>
        <v xml:space="preserve"> </v>
      </c>
      <c r="AB867" s="163">
        <f>(1/SHEET1!AZ821)*10000-$H867</f>
        <v>7884.4645291850093</v>
      </c>
      <c r="AC867" s="168" t="str">
        <f t="shared" si="129"/>
        <v xml:space="preserve"> </v>
      </c>
    </row>
    <row r="868" spans="1:29" ht="15">
      <c r="A868" s="159" t="str">
        <f>SHEET1!A822</f>
        <v>7 October 2008</v>
      </c>
      <c r="B868" s="160">
        <f>SHEET1!B822</f>
        <v>0.33333333333333331</v>
      </c>
      <c r="C868" s="161"/>
      <c r="D868" s="142"/>
      <c r="E868" s="161"/>
      <c r="H868" s="163">
        <f>SHEET1!BS822*100</f>
        <v>8033.168032430126</v>
      </c>
      <c r="I868" s="168" t="str">
        <f t="shared" si="121"/>
        <v xml:space="preserve"> </v>
      </c>
      <c r="K868" s="163">
        <f>(1/SHEET1!AF822)*10000-H868</f>
        <v>-652.549536600176</v>
      </c>
      <c r="L868" s="168" t="str">
        <f t="shared" si="122"/>
        <v xml:space="preserve"> </v>
      </c>
      <c r="M868" s="163">
        <f>SHEET1!BL822*100-H868</f>
        <v>2153.831967569874</v>
      </c>
      <c r="N868" s="168" t="str">
        <f t="shared" si="123"/>
        <v xml:space="preserve"> </v>
      </c>
      <c r="O868" s="163">
        <f>(1/SHEET1!AR822)*10000-$H868</f>
        <v>-2268.4824960261367</v>
      </c>
      <c r="P868" s="168" t="str">
        <f t="shared" si="124"/>
        <v>X</v>
      </c>
      <c r="Q868" s="163">
        <f>SHEET1!BD822*10000-$H868</f>
        <v>2934.831967569874</v>
      </c>
      <c r="R868" s="168" t="str">
        <f t="shared" si="125"/>
        <v xml:space="preserve"> </v>
      </c>
      <c r="S868" s="163">
        <f>SHEET1!BP822*1000-$H868</f>
        <v>-868.06803243012655</v>
      </c>
      <c r="T868" s="168" t="str">
        <f t="shared" si="126"/>
        <v xml:space="preserve"> </v>
      </c>
      <c r="U868" s="163">
        <f>SHEET1!BH822*10000-$H868</f>
        <v>3396.831967569874</v>
      </c>
      <c r="V868" s="168" t="str">
        <f t="shared" si="127"/>
        <v xml:space="preserve"> </v>
      </c>
      <c r="W868" s="34">
        <f t="shared" si="120"/>
        <v>-7.51467238106239E-2</v>
      </c>
      <c r="Z868" s="163">
        <f>(1/SHEET1!H822)*10000-$H868</f>
        <v>5863.4411949184005</v>
      </c>
      <c r="AA868" s="168" t="str">
        <f t="shared" si="128"/>
        <v xml:space="preserve"> </v>
      </c>
      <c r="AB868" s="163">
        <f>(1/SHEET1!AZ822)*10000-$H868</f>
        <v>7792.1207790906838</v>
      </c>
      <c r="AC868" s="168" t="str">
        <f t="shared" si="129"/>
        <v xml:space="preserve"> </v>
      </c>
    </row>
    <row r="869" spans="1:29" ht="15">
      <c r="A869" s="159" t="str">
        <f>SHEET1!A823</f>
        <v>7 October 2008</v>
      </c>
      <c r="B869" s="160">
        <f>SHEET1!B823</f>
        <v>0.32291666666666669</v>
      </c>
      <c r="C869" s="161"/>
      <c r="D869" s="142"/>
      <c r="E869" s="161"/>
      <c r="H869" s="163">
        <f>SHEET1!BS823*100</f>
        <v>8032.7758271739131</v>
      </c>
      <c r="I869" s="168" t="str">
        <f t="shared" si="121"/>
        <v xml:space="preserve"> </v>
      </c>
      <c r="K869" s="163">
        <f>(1/SHEET1!AF823)*10000-H869</f>
        <v>-663.57906962048673</v>
      </c>
      <c r="L869" s="168" t="str">
        <f t="shared" si="122"/>
        <v xml:space="preserve"> </v>
      </c>
      <c r="M869" s="163">
        <f>SHEET1!BL823*100-H869</f>
        <v>2236.2241728260869</v>
      </c>
      <c r="N869" s="168" t="str">
        <f t="shared" si="123"/>
        <v xml:space="preserve"> </v>
      </c>
      <c r="O869" s="163">
        <f>(1/SHEET1!AR823)*10000-$H869</f>
        <v>-2299.8170471475414</v>
      </c>
      <c r="P869" s="168" t="str">
        <f t="shared" si="124"/>
        <v xml:space="preserve"> </v>
      </c>
      <c r="Q869" s="163">
        <f>SHEET1!BD823*10000-$H869</f>
        <v>2932.2241728260869</v>
      </c>
      <c r="R869" s="168" t="str">
        <f t="shared" si="125"/>
        <v xml:space="preserve"> </v>
      </c>
      <c r="S869" s="163">
        <f>SHEET1!BP823*1000-$H869</f>
        <v>-892.07582717391324</v>
      </c>
      <c r="T869" s="168" t="str">
        <f t="shared" si="126"/>
        <v xml:space="preserve"> </v>
      </c>
      <c r="U869" s="163">
        <f>SHEET1!BH823*10000-$H869</f>
        <v>3400.2241728260869</v>
      </c>
      <c r="V869" s="168" t="str">
        <f t="shared" si="127"/>
        <v xml:space="preserve"> </v>
      </c>
      <c r="W869" s="34">
        <f t="shared" si="120"/>
        <v>-0.10913487120764313</v>
      </c>
      <c r="Z869" s="163">
        <f>(1/SHEET1!H823)*10000-$H869</f>
        <v>5758.4253864517941</v>
      </c>
      <c r="AA869" s="168" t="str">
        <f t="shared" si="128"/>
        <v xml:space="preserve"> </v>
      </c>
      <c r="AB869" s="163">
        <f>(1/SHEET1!AZ823)*10000-$H869</f>
        <v>7695.4405930840276</v>
      </c>
      <c r="AC869" s="168" t="str">
        <f t="shared" si="129"/>
        <v xml:space="preserve"> </v>
      </c>
    </row>
    <row r="870" spans="1:29" ht="15">
      <c r="A870" s="159" t="str">
        <f>SHEET1!A824</f>
        <v>7 October 2008</v>
      </c>
      <c r="B870" s="160">
        <f>SHEET1!B824</f>
        <v>0.3125</v>
      </c>
      <c r="C870" s="161"/>
      <c r="D870" s="142"/>
      <c r="E870" s="161"/>
      <c r="H870" s="163">
        <f>SHEET1!BS824*100</f>
        <v>8030.3425821145338</v>
      </c>
      <c r="I870" s="168" t="str">
        <f t="shared" si="121"/>
        <v xml:space="preserve"> </v>
      </c>
      <c r="K870" s="163">
        <f>(1/SHEET1!AF824)*10000-H870</f>
        <v>-662.77461630004927</v>
      </c>
      <c r="L870" s="168" t="str">
        <f t="shared" si="122"/>
        <v xml:space="preserve"> </v>
      </c>
      <c r="M870" s="163">
        <f>SHEET1!BL824*100-H870</f>
        <v>2245.6574178854662</v>
      </c>
      <c r="N870" s="168" t="str">
        <f t="shared" si="123"/>
        <v xml:space="preserve"> </v>
      </c>
      <c r="O870" s="163">
        <f>(1/SHEET1!AR824)*10000-$H870</f>
        <v>-2319.9725501364619</v>
      </c>
      <c r="P870" s="168" t="str">
        <f t="shared" si="124"/>
        <v xml:space="preserve"> </v>
      </c>
      <c r="Q870" s="163">
        <f>SHEET1!BD824*10000-$H870</f>
        <v>2950.6574178854662</v>
      </c>
      <c r="R870" s="168" t="str">
        <f t="shared" si="125"/>
        <v xml:space="preserve"> </v>
      </c>
      <c r="S870" s="163">
        <f>SHEET1!BP824*1000-$H870</f>
        <v>-897.14258211453307</v>
      </c>
      <c r="T870" s="168" t="str">
        <f t="shared" si="126"/>
        <v xml:space="preserve"> </v>
      </c>
      <c r="U870" s="163">
        <f>SHEET1!BH824*10000-$H870</f>
        <v>3377.6574178854662</v>
      </c>
      <c r="V870" s="168" t="str">
        <f t="shared" si="127"/>
        <v>N</v>
      </c>
      <c r="W870" s="34">
        <f t="shared" si="120"/>
        <v>-0.11737614109372405</v>
      </c>
      <c r="Z870" s="163">
        <f>(1/SHEET1!H824)*10000-$H870</f>
        <v>5683.31622205442</v>
      </c>
      <c r="AA870" s="168" t="str">
        <f t="shared" si="128"/>
        <v xml:space="preserve"> </v>
      </c>
      <c r="AB870" s="163">
        <f>(1/SHEET1!AZ824)*10000-$H870</f>
        <v>7628.9120373655805</v>
      </c>
      <c r="AC870" s="168" t="str">
        <f t="shared" si="129"/>
        <v xml:space="preserve"> </v>
      </c>
    </row>
    <row r="871" spans="1:29" ht="15">
      <c r="A871" s="159" t="str">
        <f>SHEET1!A825</f>
        <v>7 October 2008</v>
      </c>
      <c r="B871" s="160">
        <f>SHEET1!B825</f>
        <v>0.30208333333333331</v>
      </c>
      <c r="C871" s="161"/>
      <c r="D871" s="142"/>
      <c r="E871" s="161"/>
      <c r="H871" s="163">
        <f>SHEET1!BS825*100</f>
        <v>8019.6647335275084</v>
      </c>
      <c r="I871" s="168" t="str">
        <f t="shared" si="121"/>
        <v>N</v>
      </c>
      <c r="K871" s="163">
        <f>(1/SHEET1!AF825)*10000-H871</f>
        <v>-672.1261589499918</v>
      </c>
      <c r="L871" s="168" t="str">
        <f t="shared" si="122"/>
        <v>N</v>
      </c>
      <c r="M871" s="163">
        <f>SHEET1!BL825*100-H871</f>
        <v>2279.3352664724916</v>
      </c>
      <c r="N871" s="168" t="str">
        <f t="shared" si="123"/>
        <v>X</v>
      </c>
      <c r="O871" s="163">
        <f>(1/SHEET1!AR825)*10000-$H871</f>
        <v>-2316.7847791505483</v>
      </c>
      <c r="P871" s="168" t="str">
        <f t="shared" si="124"/>
        <v xml:space="preserve"> </v>
      </c>
      <c r="Q871" s="163">
        <f>SHEET1!BD825*10000-$H871</f>
        <v>2952.3352664724916</v>
      </c>
      <c r="R871" s="168" t="str">
        <f t="shared" si="125"/>
        <v xml:space="preserve"> </v>
      </c>
      <c r="S871" s="163">
        <f>SHEET1!BP825*1000-$H871</f>
        <v>-917.76473352750872</v>
      </c>
      <c r="T871" s="168" t="str">
        <f t="shared" si="126"/>
        <v>N</v>
      </c>
      <c r="U871" s="163">
        <f>SHEET1!BH825*10000-$H871</f>
        <v>3409.3352664724916</v>
      </c>
      <c r="V871" s="168" t="str">
        <f t="shared" si="127"/>
        <v xml:space="preserve"> </v>
      </c>
      <c r="W871" s="34">
        <f t="shared" si="120"/>
        <v>-0.18516066510285373</v>
      </c>
      <c r="Z871" s="163">
        <f>(1/SHEET1!H825)*10000-$H871</f>
        <v>5600.6022237048546</v>
      </c>
      <c r="AA871" s="168" t="str">
        <f t="shared" si="128"/>
        <v>N</v>
      </c>
      <c r="AB871" s="163">
        <f>(1/SHEET1!AZ825)*10000-$H871</f>
        <v>7556.6592540114325</v>
      </c>
      <c r="AC871" s="168" t="str">
        <f t="shared" si="129"/>
        <v>N</v>
      </c>
    </row>
    <row r="872" spans="1:29" ht="15">
      <c r="A872" s="159" t="str">
        <f>SHEET1!A826</f>
        <v>7 October 2008</v>
      </c>
      <c r="B872" s="160">
        <f>SHEET1!B826</f>
        <v>0.29166666666666669</v>
      </c>
      <c r="C872" s="161"/>
      <c r="D872" s="142"/>
      <c r="E872" s="161"/>
      <c r="H872" s="163">
        <f>SHEET1!BS826*100</f>
        <v>8029.6402528441122</v>
      </c>
      <c r="I872" s="168" t="str">
        <f t="shared" si="121"/>
        <v xml:space="preserve"> </v>
      </c>
      <c r="K872" s="163">
        <f>(1/SHEET1!AF826)*10000-H872</f>
        <v>-660.98650588368128</v>
      </c>
      <c r="L872" s="168" t="str">
        <f t="shared" si="122"/>
        <v xml:space="preserve"> </v>
      </c>
      <c r="M872" s="163">
        <f>SHEET1!BL826*100-H872</f>
        <v>2231.3597471558878</v>
      </c>
      <c r="N872" s="168" t="str">
        <f t="shared" si="123"/>
        <v xml:space="preserve"> </v>
      </c>
      <c r="O872" s="163">
        <f>(1/SHEET1!AR826)*10000-$H872</f>
        <v>-2316.0075251558474</v>
      </c>
      <c r="P872" s="168" t="str">
        <f t="shared" si="124"/>
        <v xml:space="preserve"> </v>
      </c>
      <c r="Q872" s="163">
        <f>SHEET1!BD826*10000-$H872</f>
        <v>2951.3597471558878</v>
      </c>
      <c r="R872" s="168" t="str">
        <f t="shared" si="125"/>
        <v xml:space="preserve"> </v>
      </c>
      <c r="S872" s="163">
        <f>SHEET1!BP826*1000-$H872</f>
        <v>-902.44025284411236</v>
      </c>
      <c r="T872" s="168" t="str">
        <f t="shared" si="126"/>
        <v xml:space="preserve"> </v>
      </c>
      <c r="U872" s="163">
        <f>SHEET1!BH826*10000-$H872</f>
        <v>3394.3597471558878</v>
      </c>
      <c r="V872" s="168" t="str">
        <f t="shared" si="127"/>
        <v xml:space="preserve"> </v>
      </c>
      <c r="W872" s="34">
        <f t="shared" si="120"/>
        <v>-0.17101834486636433</v>
      </c>
      <c r="Z872" s="163">
        <f>(1/SHEET1!H826)*10000-$H872</f>
        <v>5697.1957114661145</v>
      </c>
      <c r="AA872" s="168" t="str">
        <f t="shared" si="128"/>
        <v xml:space="preserve"> </v>
      </c>
      <c r="AB872" s="163">
        <f>(1/SHEET1!AZ826)*10000-$H872</f>
        <v>7578.2885750004316</v>
      </c>
      <c r="AC872" s="168" t="str">
        <f t="shared" si="129"/>
        <v xml:space="preserve"> </v>
      </c>
    </row>
    <row r="873" spans="1:29" ht="15">
      <c r="A873" s="159" t="str">
        <f>SHEET1!A827</f>
        <v>7 October 2008</v>
      </c>
      <c r="B873" s="160">
        <f>SHEET1!B827</f>
        <v>0.28125</v>
      </c>
      <c r="C873" s="161"/>
      <c r="D873" s="142"/>
      <c r="E873" s="161"/>
      <c r="H873" s="163">
        <f>SHEET1!BS827*100</f>
        <v>8026.9221399646167</v>
      </c>
      <c r="I873" s="168" t="str">
        <f t="shared" si="121"/>
        <v xml:space="preserve"> </v>
      </c>
      <c r="K873" s="163">
        <f>(1/SHEET1!AF827)*10000-H873</f>
        <v>-661.52477677687239</v>
      </c>
      <c r="L873" s="168" t="str">
        <f t="shared" si="122"/>
        <v xml:space="preserve"> </v>
      </c>
      <c r="M873" s="163">
        <f>SHEET1!BL827*100-H873</f>
        <v>2243.0778600353833</v>
      </c>
      <c r="N873" s="168" t="str">
        <f t="shared" si="123"/>
        <v xml:space="preserve"> </v>
      </c>
      <c r="O873" s="163">
        <f>(1/SHEET1!AR827)*10000-$H873</f>
        <v>-2320.1367721622992</v>
      </c>
      <c r="P873" s="168" t="str">
        <f t="shared" si="124"/>
        <v xml:space="preserve"> </v>
      </c>
      <c r="Q873" s="163">
        <f>SHEET1!BD827*10000-$H873</f>
        <v>2936.0778600353833</v>
      </c>
      <c r="R873" s="168" t="str">
        <f t="shared" si="125"/>
        <v xml:space="preserve"> </v>
      </c>
      <c r="S873" s="163">
        <f>SHEET1!BP827*1000-$H873</f>
        <v>-884.52213996461614</v>
      </c>
      <c r="T873" s="168" t="str">
        <f t="shared" si="126"/>
        <v xml:space="preserve"> </v>
      </c>
      <c r="U873" s="163">
        <f>SHEET1!BH827*10000-$H873</f>
        <v>3390.0778600353833</v>
      </c>
      <c r="V873" s="168" t="str">
        <f t="shared" si="127"/>
        <v xml:space="preserve"> </v>
      </c>
      <c r="W873" s="34">
        <f t="shared" si="120"/>
        <v>-0.22554960929573711</v>
      </c>
      <c r="Z873" s="163">
        <f>(1/SHEET1!H827)*10000-$H873</f>
        <v>5686.7366642043371</v>
      </c>
      <c r="AA873" s="168" t="str">
        <f t="shared" si="128"/>
        <v xml:space="preserve"> </v>
      </c>
      <c r="AB873" s="163">
        <f>(1/SHEET1!AZ827)*10000-$H873</f>
        <v>7563.9727774036428</v>
      </c>
      <c r="AC873" s="168" t="str">
        <f t="shared" si="129"/>
        <v xml:space="preserve"> </v>
      </c>
    </row>
    <row r="874" spans="1:29" ht="15">
      <c r="A874" s="159" t="str">
        <f>SHEET1!A828</f>
        <v>7 October 2008</v>
      </c>
      <c r="B874" s="160">
        <f>SHEET1!B828</f>
        <v>0.27083333333333331</v>
      </c>
      <c r="C874" s="161"/>
      <c r="D874" s="142"/>
      <c r="E874" s="161"/>
      <c r="H874" s="163">
        <f>SHEET1!BS828*100</f>
        <v>8021.2068106250317</v>
      </c>
      <c r="I874" s="168" t="str">
        <f t="shared" si="121"/>
        <v xml:space="preserve"> </v>
      </c>
      <c r="K874" s="163">
        <f>(1/SHEET1!AF828)*10000-H874</f>
        <v>-662.85508141237551</v>
      </c>
      <c r="L874" s="168" t="str">
        <f t="shared" si="122"/>
        <v xml:space="preserve"> </v>
      </c>
      <c r="M874" s="163">
        <f>SHEET1!BL828*100-H874</f>
        <v>2247.7931893749683</v>
      </c>
      <c r="N874" s="168" t="str">
        <f t="shared" si="123"/>
        <v xml:space="preserve"> </v>
      </c>
      <c r="O874" s="163">
        <f>(1/SHEET1!AR828)*10000-$H874</f>
        <v>-2318.6520660994838</v>
      </c>
      <c r="P874" s="168" t="str">
        <f t="shared" si="124"/>
        <v xml:space="preserve"> </v>
      </c>
      <c r="Q874" s="163">
        <f>SHEET1!BD828*10000-$H874</f>
        <v>2932.7931893749683</v>
      </c>
      <c r="R874" s="168" t="str">
        <f t="shared" si="125"/>
        <v xml:space="preserve"> </v>
      </c>
      <c r="S874" s="163">
        <f>SHEET1!BP828*1000-$H874</f>
        <v>-898.10681062503136</v>
      </c>
      <c r="T874" s="168" t="str">
        <f t="shared" si="126"/>
        <v xml:space="preserve"> </v>
      </c>
      <c r="U874" s="163">
        <f>SHEET1!BH828*10000-$H874</f>
        <v>3412.7931893749683</v>
      </c>
      <c r="V874" s="168" t="str">
        <f t="shared" si="127"/>
        <v xml:space="preserve"> </v>
      </c>
      <c r="W874" s="34">
        <f t="shared" si="120"/>
        <v>-0.29494361546647402</v>
      </c>
      <c r="Z874" s="163">
        <f>(1/SHEET1!H828)*10000-$H874</f>
        <v>5699.9786998030686</v>
      </c>
      <c r="AA874" s="168" t="str">
        <f t="shared" si="128"/>
        <v xml:space="preserve"> </v>
      </c>
      <c r="AB874" s="163">
        <f>(1/SHEET1!AZ828)*10000-$H874</f>
        <v>7667.528677294642</v>
      </c>
      <c r="AC874" s="168" t="str">
        <f t="shared" si="129"/>
        <v xml:space="preserve"> </v>
      </c>
    </row>
    <row r="875" spans="1:29" ht="15">
      <c r="A875" s="159" t="str">
        <f>SHEET1!A829</f>
        <v>7 October 2008</v>
      </c>
      <c r="B875" s="160">
        <f>SHEET1!B829</f>
        <v>0.26041666666666669</v>
      </c>
      <c r="C875" s="161"/>
      <c r="D875" s="142"/>
      <c r="E875" s="161"/>
      <c r="H875" s="163">
        <f>SHEET1!BS829*100</f>
        <v>8024.1725549961729</v>
      </c>
      <c r="I875" s="168" t="str">
        <f t="shared" si="121"/>
        <v xml:space="preserve"> </v>
      </c>
      <c r="K875" s="163">
        <f>(1/SHEET1!AF829)*10000-H875</f>
        <v>-665.82082578351674</v>
      </c>
      <c r="L875" s="168" t="str">
        <f t="shared" si="122"/>
        <v xml:space="preserve"> </v>
      </c>
      <c r="M875" s="163">
        <f>SHEET1!BL829*100-H875</f>
        <v>2262.8274450038271</v>
      </c>
      <c r="N875" s="168" t="str">
        <f t="shared" si="123"/>
        <v xml:space="preserve"> </v>
      </c>
      <c r="O875" s="163">
        <f>(1/SHEET1!AR829)*10000-$H875</f>
        <v>-2325.5174376038767</v>
      </c>
      <c r="P875" s="168" t="str">
        <f t="shared" si="124"/>
        <v xml:space="preserve"> </v>
      </c>
      <c r="Q875" s="163">
        <f>SHEET1!BD829*10000-$H875</f>
        <v>2931.8274450038252</v>
      </c>
      <c r="R875" s="168" t="str">
        <f t="shared" si="125"/>
        <v xml:space="preserve"> </v>
      </c>
      <c r="S875" s="163">
        <f>SHEET1!BP829*1000-$H875</f>
        <v>-893.17255499617295</v>
      </c>
      <c r="T875" s="168" t="str">
        <f t="shared" si="126"/>
        <v xml:space="preserve"> </v>
      </c>
      <c r="U875" s="163">
        <f>SHEET1!BH829*10000-$H875</f>
        <v>3422.8274450038271</v>
      </c>
      <c r="V875" s="168" t="str">
        <f t="shared" si="127"/>
        <v xml:space="preserve"> </v>
      </c>
      <c r="W875" s="34">
        <f t="shared" si="120"/>
        <v>-0.2987445079585655</v>
      </c>
      <c r="Z875" s="163">
        <f>(1/SHEET1!H829)*10000-$H875</f>
        <v>5704.5479282547867</v>
      </c>
      <c r="AA875" s="168" t="str">
        <f t="shared" si="128"/>
        <v xml:space="preserve"> </v>
      </c>
      <c r="AB875" s="163">
        <f>(1/SHEET1!AZ829)*10000-$H875</f>
        <v>7706.5180223201705</v>
      </c>
      <c r="AC875" s="168" t="str">
        <f t="shared" si="129"/>
        <v xml:space="preserve"> </v>
      </c>
    </row>
    <row r="876" spans="1:29" ht="15">
      <c r="A876" s="159" t="str">
        <f>SHEET1!A830</f>
        <v>7 October 2008</v>
      </c>
      <c r="B876" s="160">
        <f>SHEET1!B830</f>
        <v>0.25</v>
      </c>
      <c r="C876" s="161"/>
      <c r="D876" s="142"/>
      <c r="E876" s="161"/>
      <c r="H876" s="163">
        <f>SHEET1!BS830*100</f>
        <v>8028.5330228225394</v>
      </c>
      <c r="I876" s="168" t="str">
        <f t="shared" si="121"/>
        <v xml:space="preserve"> </v>
      </c>
      <c r="K876" s="163">
        <f>(1/SHEET1!AF830)*10000-H876</f>
        <v>-664.76277245435176</v>
      </c>
      <c r="L876" s="168" t="str">
        <f t="shared" si="122"/>
        <v xml:space="preserve"> </v>
      </c>
      <c r="M876" s="163">
        <f>SHEET1!BL830*100-H876</f>
        <v>2256.4669771774606</v>
      </c>
      <c r="N876" s="168" t="str">
        <f t="shared" si="123"/>
        <v xml:space="preserve"> </v>
      </c>
      <c r="O876" s="163">
        <f>(1/SHEET1!AR830)*10000-$H876</f>
        <v>-2324.3518580287455</v>
      </c>
      <c r="P876" s="168" t="str">
        <f t="shared" si="124"/>
        <v xml:space="preserve"> </v>
      </c>
      <c r="Q876" s="163">
        <f>SHEET1!BD830*10000-$H876</f>
        <v>2921.4669771774606</v>
      </c>
      <c r="R876" s="168" t="str">
        <f t="shared" si="125"/>
        <v>N</v>
      </c>
      <c r="S876" s="163">
        <f>SHEET1!BP830*1000-$H876</f>
        <v>-873.63302282253971</v>
      </c>
      <c r="T876" s="168" t="str">
        <f t="shared" si="126"/>
        <v xml:space="preserve"> </v>
      </c>
      <c r="U876" s="163">
        <f>SHEET1!BH830*10000-$H876</f>
        <v>3429.4669771774606</v>
      </c>
      <c r="V876" s="168" t="str">
        <f t="shared" si="127"/>
        <v>X</v>
      </c>
      <c r="W876" s="34">
        <f t="shared" si="120"/>
        <v>-0.28766177702942947</v>
      </c>
      <c r="Z876" s="163">
        <f>(1/SHEET1!H830)*10000-$H876</f>
        <v>5694.5354552891677</v>
      </c>
      <c r="AA876" s="168" t="str">
        <f t="shared" si="128"/>
        <v xml:space="preserve"> </v>
      </c>
      <c r="AB876" s="163">
        <f>(1/SHEET1!AZ830)*10000-$H876</f>
        <v>7697.2100185361651</v>
      </c>
      <c r="AC876" s="168" t="str">
        <f t="shared" si="129"/>
        <v xml:space="preserve"> </v>
      </c>
    </row>
    <row r="877" spans="1:29" ht="15">
      <c r="A877" s="159" t="str">
        <f>SHEET1!A831</f>
        <v>7 October 2008</v>
      </c>
      <c r="B877" s="160">
        <f>SHEET1!B831</f>
        <v>0.23958333333333334</v>
      </c>
      <c r="C877" s="161"/>
      <c r="D877" s="142"/>
      <c r="E877" s="161"/>
      <c r="H877" s="163">
        <f>SHEET1!BS831*100</f>
        <v>8039.5766098715058</v>
      </c>
      <c r="I877" s="168" t="str">
        <f t="shared" si="121"/>
        <v>X</v>
      </c>
      <c r="K877" s="163">
        <f>(1/SHEET1!AF831)*10000-H877</f>
        <v>-660.59195815958083</v>
      </c>
      <c r="L877" s="168" t="str">
        <f t="shared" si="122"/>
        <v>X</v>
      </c>
      <c r="M877" s="163">
        <f>SHEET1!BL831*100-H877</f>
        <v>2249.4233901284942</v>
      </c>
      <c r="N877" s="168" t="str">
        <f t="shared" si="123"/>
        <v xml:space="preserve"> </v>
      </c>
      <c r="O877" s="163">
        <f>(1/SHEET1!AR831)*10000-$H877</f>
        <v>-2328.5543368846402</v>
      </c>
      <c r="P877" s="168" t="str">
        <f t="shared" si="124"/>
        <v xml:space="preserve"> </v>
      </c>
      <c r="Q877" s="163">
        <f>SHEET1!BD831*10000-$H877</f>
        <v>2923.4233901284942</v>
      </c>
      <c r="R877" s="168" t="str">
        <f t="shared" si="125"/>
        <v xml:space="preserve"> </v>
      </c>
      <c r="S877" s="163">
        <f>SHEET1!BP831*1000-$H877</f>
        <v>-871.17660987150521</v>
      </c>
      <c r="T877" s="168" t="str">
        <f t="shared" si="126"/>
        <v xml:space="preserve"> </v>
      </c>
      <c r="U877" s="163">
        <f>SHEET1!BH831*10000-$H877</f>
        <v>3395.4233901284942</v>
      </c>
      <c r="V877" s="168" t="str">
        <f t="shared" si="127"/>
        <v xml:space="preserve"> </v>
      </c>
      <c r="W877" s="34">
        <f t="shared" si="120"/>
        <v>-0.23169814080006043</v>
      </c>
      <c r="Z877" s="163">
        <f>(1/SHEET1!H831)*10000-$H877</f>
        <v>5709.9077844637077</v>
      </c>
      <c r="AA877" s="168" t="str">
        <f t="shared" si="128"/>
        <v xml:space="preserve"> </v>
      </c>
      <c r="AB877" s="163">
        <f>(1/SHEET1!AZ831)*10000-$H877</f>
        <v>7691.1139674448377</v>
      </c>
      <c r="AC877" s="168" t="str">
        <f t="shared" si="129"/>
        <v xml:space="preserve"> </v>
      </c>
    </row>
    <row r="878" spans="1:29" ht="15">
      <c r="A878" s="159" t="str">
        <f>SHEET1!A832</f>
        <v>7 October 2008</v>
      </c>
      <c r="B878" s="160">
        <f>SHEET1!B832</f>
        <v>0.22916666666666666</v>
      </c>
      <c r="C878" s="161"/>
      <c r="D878" s="142"/>
      <c r="E878" s="161"/>
      <c r="H878" s="163">
        <f>SHEET1!BS832*100</f>
        <v>8030.5563705071745</v>
      </c>
      <c r="I878" s="168" t="str">
        <f t="shared" si="121"/>
        <v xml:space="preserve"> </v>
      </c>
      <c r="K878" s="163">
        <f>(1/SHEET1!AF832)*10000-H878</f>
        <v>-665.70145814894749</v>
      </c>
      <c r="L878" s="168" t="str">
        <f t="shared" si="122"/>
        <v xml:space="preserve"> </v>
      </c>
      <c r="M878" s="163">
        <f>SHEET1!BL832*100-H878</f>
        <v>2261.4436294928255</v>
      </c>
      <c r="N878" s="168" t="str">
        <f t="shared" si="123"/>
        <v xml:space="preserve"> </v>
      </c>
      <c r="O878" s="163">
        <f>(1/SHEET1!AR832)*10000-$H878</f>
        <v>-2334.4980428699</v>
      </c>
      <c r="P878" s="168" t="str">
        <f t="shared" si="124"/>
        <v xml:space="preserve"> </v>
      </c>
      <c r="Q878" s="163">
        <f>SHEET1!BD832*10000-$H878</f>
        <v>2942.4436294928255</v>
      </c>
      <c r="R878" s="168" t="str">
        <f t="shared" si="125"/>
        <v xml:space="preserve"> </v>
      </c>
      <c r="S878" s="163">
        <f>SHEET1!BP832*1000-$H878</f>
        <v>-875.55637050717451</v>
      </c>
      <c r="T878" s="168" t="str">
        <f t="shared" si="126"/>
        <v xml:space="preserve"> </v>
      </c>
      <c r="U878" s="163">
        <f>SHEET1!BH832*10000-$H878</f>
        <v>3408.4436294928255</v>
      </c>
      <c r="V878" s="168" t="str">
        <f t="shared" si="127"/>
        <v xml:space="preserve"> </v>
      </c>
      <c r="W878" s="34">
        <f t="shared" si="120"/>
        <v>-0.23040530174865614</v>
      </c>
      <c r="Z878" s="163">
        <f>(1/SHEET1!H832)*10000-$H878</f>
        <v>5715.1480968467768</v>
      </c>
      <c r="AA878" s="168" t="str">
        <f t="shared" si="128"/>
        <v xml:space="preserve"> </v>
      </c>
      <c r="AB878" s="163">
        <f>(1/SHEET1!AZ832)*10000-$H878</f>
        <v>7717.4751255558167</v>
      </c>
      <c r="AC878" s="168" t="str">
        <f t="shared" si="129"/>
        <v xml:space="preserve"> </v>
      </c>
    </row>
    <row r="879" spans="1:29" ht="15">
      <c r="A879" s="159" t="str">
        <f>SHEET1!A833</f>
        <v>7 October 2008</v>
      </c>
      <c r="B879" s="160">
        <f>SHEET1!B833</f>
        <v>0.21875</v>
      </c>
      <c r="C879" s="161"/>
      <c r="D879" s="142"/>
      <c r="E879" s="161"/>
      <c r="H879" s="163">
        <f>SHEET1!BS833*100</f>
        <v>8027.9817886183282</v>
      </c>
      <c r="I879" s="168" t="str">
        <f t="shared" si="121"/>
        <v xml:space="preserve"> </v>
      </c>
      <c r="K879" s="163">
        <f>(1/SHEET1!AF833)*10000-H879</f>
        <v>-662.58442543058391</v>
      </c>
      <c r="L879" s="168" t="str">
        <f t="shared" si="122"/>
        <v xml:space="preserve"> </v>
      </c>
      <c r="M879" s="163">
        <f>SHEET1!BL833*100-H879</f>
        <v>2244.0182113816718</v>
      </c>
      <c r="N879" s="168" t="str">
        <f t="shared" si="123"/>
        <v xml:space="preserve"> </v>
      </c>
      <c r="O879" s="163">
        <f>(1/SHEET1!AR833)*10000-$H879</f>
        <v>-2327.3775245663392</v>
      </c>
      <c r="P879" s="168" t="str">
        <f t="shared" si="124"/>
        <v xml:space="preserve"> </v>
      </c>
      <c r="Q879" s="163">
        <f>SHEET1!BD833*10000-$H879</f>
        <v>2930.0182113816736</v>
      </c>
      <c r="R879" s="168" t="str">
        <f t="shared" si="125"/>
        <v xml:space="preserve"> </v>
      </c>
      <c r="S879" s="163">
        <f>SHEET1!BP833*1000-$H879</f>
        <v>-862.48178861832821</v>
      </c>
      <c r="T879" s="168" t="str">
        <f t="shared" si="126"/>
        <v xml:space="preserve"> </v>
      </c>
      <c r="U879" s="163">
        <f>SHEET1!BH833*10000-$H879</f>
        <v>3417.0182113816718</v>
      </c>
      <c r="V879" s="168" t="str">
        <f t="shared" si="127"/>
        <v xml:space="preserve"> </v>
      </c>
      <c r="W879" s="34">
        <f t="shared" si="120"/>
        <v>-0.22924266394098428</v>
      </c>
      <c r="Z879" s="163">
        <f>(1/SHEET1!H833)*10000-$H879</f>
        <v>5757.5158678470689</v>
      </c>
      <c r="AA879" s="168" t="str">
        <f t="shared" si="128"/>
        <v xml:space="preserve"> </v>
      </c>
      <c r="AB879" s="163">
        <f>(1/SHEET1!AZ833)*10000-$H879</f>
        <v>7715.091259240613</v>
      </c>
      <c r="AC879" s="168" t="str">
        <f t="shared" si="129"/>
        <v xml:space="preserve"> </v>
      </c>
    </row>
    <row r="880" spans="1:29" ht="15">
      <c r="A880" s="159" t="str">
        <f>SHEET1!A834</f>
        <v>7 October 2008</v>
      </c>
      <c r="B880" s="160">
        <f>SHEET1!B834</f>
        <v>0.20833333333333334</v>
      </c>
      <c r="C880" s="161"/>
      <c r="D880" s="142"/>
      <c r="E880" s="161"/>
      <c r="H880" s="163">
        <f>SHEET1!BS834*100</f>
        <v>8030.3448744527304</v>
      </c>
      <c r="I880" s="168" t="str">
        <f t="shared" si="121"/>
        <v xml:space="preserve"> </v>
      </c>
      <c r="K880" s="163">
        <f>(1/SHEET1!AF834)*10000-H880</f>
        <v>-662.23405806605206</v>
      </c>
      <c r="L880" s="168" t="str">
        <f t="shared" si="122"/>
        <v xml:space="preserve"> </v>
      </c>
      <c r="M880" s="163">
        <f>SHEET1!BL834*100-H880</f>
        <v>2251.6551255472696</v>
      </c>
      <c r="N880" s="168" t="str">
        <f t="shared" si="123"/>
        <v xml:space="preserve"> </v>
      </c>
      <c r="O880" s="163">
        <f>(1/SHEET1!AR834)*10000-$H880</f>
        <v>-2332.6638306375635</v>
      </c>
      <c r="P880" s="168" t="str">
        <f t="shared" si="124"/>
        <v xml:space="preserve"> </v>
      </c>
      <c r="Q880" s="163">
        <f>SHEET1!BD834*10000-$H880</f>
        <v>2925.6551255472677</v>
      </c>
      <c r="R880" s="168" t="str">
        <f t="shared" si="125"/>
        <v xml:space="preserve"> </v>
      </c>
      <c r="S880" s="163">
        <f>SHEET1!BP834*1000-$H880</f>
        <v>-863.84487445273044</v>
      </c>
      <c r="T880" s="168" t="str">
        <f t="shared" si="126"/>
        <v xml:space="preserve"> </v>
      </c>
      <c r="U880" s="163">
        <f>SHEET1!BH834*10000-$H880</f>
        <v>3412.6551255472714</v>
      </c>
      <c r="V880" s="168" t="str">
        <f t="shared" si="127"/>
        <v xml:space="preserve"> </v>
      </c>
      <c r="W880" s="34">
        <f t="shared" si="120"/>
        <v>-0.18683508347518082</v>
      </c>
      <c r="Z880" s="163">
        <f>(1/SHEET1!H834)*10000-$H880</f>
        <v>5812.4015264332047</v>
      </c>
      <c r="AA880" s="168" t="str">
        <f t="shared" si="128"/>
        <v xml:space="preserve"> </v>
      </c>
      <c r="AB880" s="163">
        <f>(1/SHEET1!AZ834)*10000-$H880</f>
        <v>7732.5807245384422</v>
      </c>
      <c r="AC880" s="168" t="str">
        <f t="shared" si="129"/>
        <v xml:space="preserve"> </v>
      </c>
    </row>
    <row r="881" spans="1:29" ht="15">
      <c r="A881" s="159" t="str">
        <f>SHEET1!A835</f>
        <v>7 October 2008</v>
      </c>
      <c r="B881" s="160">
        <f>SHEET1!B835</f>
        <v>0.19791666666666666</v>
      </c>
      <c r="C881" s="161"/>
      <c r="D881" s="142"/>
      <c r="E881" s="161"/>
      <c r="H881" s="163">
        <f>SHEET1!BS835*100</f>
        <v>8029.6830187815631</v>
      </c>
      <c r="I881" s="168" t="str">
        <f t="shared" si="121"/>
        <v xml:space="preserve"> </v>
      </c>
      <c r="K881" s="163">
        <f>(1/SHEET1!AF835)*10000-H881</f>
        <v>-664.28565559381877</v>
      </c>
      <c r="L881" s="168" t="str">
        <f t="shared" si="122"/>
        <v xml:space="preserve"> </v>
      </c>
      <c r="M881" s="163">
        <f>SHEET1!BL835*100-H881</f>
        <v>2255.3169812184369</v>
      </c>
      <c r="N881" s="168" t="str">
        <f t="shared" si="123"/>
        <v xml:space="preserve"> </v>
      </c>
      <c r="O881" s="163">
        <f>(1/SHEET1!AR835)*10000-$H881</f>
        <v>-2334.9221987360052</v>
      </c>
      <c r="P881" s="168" t="str">
        <f t="shared" si="124"/>
        <v xml:space="preserve"> </v>
      </c>
      <c r="Q881" s="163">
        <f>SHEET1!BD835*10000-$H881</f>
        <v>2944.3169812184369</v>
      </c>
      <c r="R881" s="168" t="str">
        <f t="shared" si="125"/>
        <v xml:space="preserve"> </v>
      </c>
      <c r="S881" s="163">
        <f>SHEET1!BP835*1000-$H881</f>
        <v>-865.8830187815629</v>
      </c>
      <c r="T881" s="168" t="str">
        <f t="shared" si="126"/>
        <v xml:space="preserve"> </v>
      </c>
      <c r="U881" s="163">
        <f>SHEET1!BH835*10000-$H881</f>
        <v>3394.3169812184369</v>
      </c>
      <c r="V881" s="168" t="str">
        <f t="shared" si="127"/>
        <v xml:space="preserve"> </v>
      </c>
      <c r="W881" s="34">
        <f t="shared" ref="W881:W944" si="130">CORREL(H881:H905,U881:U905)</f>
        <v>-0.14421761539265227</v>
      </c>
      <c r="Z881" s="163">
        <f>(1/SHEET1!H835)*10000-$H881</f>
        <v>5814.9798636772484</v>
      </c>
      <c r="AA881" s="168" t="str">
        <f t="shared" si="128"/>
        <v xml:space="preserve"> </v>
      </c>
      <c r="AB881" s="163">
        <f>(1/SHEET1!AZ835)*10000-$H881</f>
        <v>7723.3100499014872</v>
      </c>
      <c r="AC881" s="168" t="str">
        <f t="shared" si="129"/>
        <v xml:space="preserve"> </v>
      </c>
    </row>
    <row r="882" spans="1:29" ht="15">
      <c r="A882" s="159" t="str">
        <f>SHEET1!A836</f>
        <v>7 October 2008</v>
      </c>
      <c r="B882" s="160">
        <f>SHEET1!B836</f>
        <v>0.1875</v>
      </c>
      <c r="C882" s="161"/>
      <c r="D882" s="142"/>
      <c r="E882" s="161"/>
      <c r="H882" s="163">
        <f>SHEET1!BS836*100</f>
        <v>8019.2434794463397</v>
      </c>
      <c r="I882" s="168" t="str">
        <f t="shared" si="121"/>
        <v>N</v>
      </c>
      <c r="K882" s="163">
        <f>(1/SHEET1!AF836)*10000-H882</f>
        <v>-667.38345886113166</v>
      </c>
      <c r="L882" s="168" t="str">
        <f t="shared" si="122"/>
        <v xml:space="preserve"> </v>
      </c>
      <c r="M882" s="163">
        <f>SHEET1!BL836*100-H882</f>
        <v>2265.7565205536603</v>
      </c>
      <c r="N882" s="168" t="str">
        <f t="shared" si="123"/>
        <v xml:space="preserve"> </v>
      </c>
      <c r="O882" s="163">
        <f>(1/SHEET1!AR836)*10000-$H882</f>
        <v>-2342.9081215533952</v>
      </c>
      <c r="P882" s="168" t="str">
        <f t="shared" si="124"/>
        <v xml:space="preserve"> </v>
      </c>
      <c r="Q882" s="163">
        <f>SHEET1!BD836*10000-$H882</f>
        <v>2954.7565205536603</v>
      </c>
      <c r="R882" s="168" t="str">
        <f t="shared" si="125"/>
        <v xml:space="preserve"> </v>
      </c>
      <c r="S882" s="163">
        <f>SHEET1!BP836*1000-$H882</f>
        <v>-866.14347944633937</v>
      </c>
      <c r="T882" s="168" t="str">
        <f t="shared" si="126"/>
        <v xml:space="preserve"> </v>
      </c>
      <c r="U882" s="163">
        <f>SHEET1!BH836*10000-$H882</f>
        <v>3404.7565205536603</v>
      </c>
      <c r="V882" s="168" t="str">
        <f t="shared" si="127"/>
        <v xml:space="preserve"> </v>
      </c>
      <c r="W882" s="34">
        <f t="shared" si="130"/>
        <v>-0.19170478392993834</v>
      </c>
      <c r="Z882" s="163">
        <f>(1/SHEET1!H836)*10000-$H882</f>
        <v>5789.0967580571132</v>
      </c>
      <c r="AA882" s="168" t="str">
        <f t="shared" si="128"/>
        <v xml:space="preserve"> </v>
      </c>
      <c r="AB882" s="163">
        <f>(1/SHEET1!AZ836)*10000-$H882</f>
        <v>7711.4470978700037</v>
      </c>
      <c r="AC882" s="168" t="str">
        <f t="shared" si="129"/>
        <v xml:space="preserve"> </v>
      </c>
    </row>
    <row r="883" spans="1:29" ht="15">
      <c r="A883" s="159" t="str">
        <f>SHEET1!A837</f>
        <v>7 October 2008</v>
      </c>
      <c r="B883" s="160">
        <f>SHEET1!B837</f>
        <v>0.17708333333333334</v>
      </c>
      <c r="C883" s="161"/>
      <c r="D883" s="142"/>
      <c r="E883" s="161"/>
      <c r="H883" s="163">
        <f>SHEET1!BS837*100</f>
        <v>8022.7815208372522</v>
      </c>
      <c r="I883" s="168" t="str">
        <f t="shared" si="121"/>
        <v xml:space="preserve"> </v>
      </c>
      <c r="K883" s="163">
        <f>(1/SHEET1!AF837)*10000-H883</f>
        <v>-670.9215002520441</v>
      </c>
      <c r="L883" s="168" t="str">
        <f t="shared" si="122"/>
        <v xml:space="preserve"> </v>
      </c>
      <c r="M883" s="163">
        <f>SHEET1!BL837*100-H883</f>
        <v>2273.2184791627478</v>
      </c>
      <c r="N883" s="168" t="str">
        <f t="shared" si="123"/>
        <v xml:space="preserve"> </v>
      </c>
      <c r="O883" s="163">
        <f>(1/SHEET1!AR837)*10000-$H883</f>
        <v>-2341.2861512559775</v>
      </c>
      <c r="P883" s="168" t="str">
        <f t="shared" si="124"/>
        <v xml:space="preserve"> </v>
      </c>
      <c r="Q883" s="163">
        <f>SHEET1!BD837*10000-$H883</f>
        <v>2963.2184791627478</v>
      </c>
      <c r="R883" s="168" t="str">
        <f t="shared" si="125"/>
        <v xml:space="preserve"> </v>
      </c>
      <c r="S883" s="163">
        <f>SHEET1!BP837*1000-$H883</f>
        <v>-867.68152083725181</v>
      </c>
      <c r="T883" s="168" t="str">
        <f t="shared" si="126"/>
        <v xml:space="preserve"> </v>
      </c>
      <c r="U883" s="163">
        <f>SHEET1!BH837*10000-$H883</f>
        <v>3408.2184791627478</v>
      </c>
      <c r="V883" s="168" t="str">
        <f t="shared" si="127"/>
        <v xml:space="preserve"> </v>
      </c>
      <c r="W883" s="34">
        <f t="shared" si="130"/>
        <v>-0.25564655253422586</v>
      </c>
      <c r="Z883" s="163">
        <f>(1/SHEET1!H837)*10000-$H883</f>
        <v>5785.5587166662008</v>
      </c>
      <c r="AA883" s="168" t="str">
        <f t="shared" si="128"/>
        <v xml:space="preserve"> </v>
      </c>
      <c r="AB883" s="163">
        <f>(1/SHEET1!AZ837)*10000-$H883</f>
        <v>7663.492988966671</v>
      </c>
      <c r="AC883" s="168" t="str">
        <f t="shared" si="129"/>
        <v xml:space="preserve"> </v>
      </c>
    </row>
    <row r="884" spans="1:29" ht="15">
      <c r="A884" s="159" t="str">
        <f>SHEET1!A838</f>
        <v>7 October 2008</v>
      </c>
      <c r="B884" s="160">
        <f>SHEET1!B838</f>
        <v>0.16666666666666666</v>
      </c>
      <c r="C884" s="161"/>
      <c r="D884" s="142"/>
      <c r="E884" s="161"/>
      <c r="H884" s="163">
        <f>SHEET1!BS838*100</f>
        <v>8030.2585884612299</v>
      </c>
      <c r="I884" s="168" t="str">
        <f t="shared" si="121"/>
        <v xml:space="preserve"> </v>
      </c>
      <c r="K884" s="163">
        <f>(1/SHEET1!AF838)*10000-H884</f>
        <v>-674.07203557024786</v>
      </c>
      <c r="L884" s="168" t="str">
        <f t="shared" si="122"/>
        <v>N</v>
      </c>
      <c r="M884" s="163">
        <f>SHEET1!BL838*100-H884</f>
        <v>2289.7414115387701</v>
      </c>
      <c r="N884" s="168" t="str">
        <f t="shared" si="123"/>
        <v>X</v>
      </c>
      <c r="O884" s="163">
        <f>(1/SHEET1!AR838)*10000-$H884</f>
        <v>-2350.0541010996849</v>
      </c>
      <c r="P884" s="168" t="str">
        <f t="shared" si="124"/>
        <v>N</v>
      </c>
      <c r="Q884" s="163">
        <f>SHEET1!BD838*10000-$H884</f>
        <v>2975.7414115387701</v>
      </c>
      <c r="R884" s="168" t="str">
        <f t="shared" si="125"/>
        <v>X</v>
      </c>
      <c r="S884" s="163">
        <f>SHEET1!BP838*1000-$H884</f>
        <v>-867.85858846123028</v>
      </c>
      <c r="T884" s="168" t="str">
        <f t="shared" si="126"/>
        <v xml:space="preserve"> </v>
      </c>
      <c r="U884" s="163">
        <f>SHEET1!BH838*10000-$H884</f>
        <v>3393.7414115387701</v>
      </c>
      <c r="V884" s="168" t="str">
        <f t="shared" si="127"/>
        <v xml:space="preserve"> </v>
      </c>
      <c r="W884" s="34">
        <f t="shared" si="130"/>
        <v>-0.30885696843237931</v>
      </c>
      <c r="Z884" s="163">
        <f>(1/SHEET1!H838)*10000-$H884</f>
        <v>5653.3757848283158</v>
      </c>
      <c r="AA884" s="168" t="str">
        <f t="shared" si="128"/>
        <v>N</v>
      </c>
      <c r="AB884" s="163">
        <f>(1/SHEET1!AZ838)*10000-$H884</f>
        <v>7619.1936807093489</v>
      </c>
      <c r="AC884" s="168" t="str">
        <f t="shared" si="129"/>
        <v>N</v>
      </c>
    </row>
    <row r="885" spans="1:29" ht="15">
      <c r="A885" s="159" t="str">
        <f>SHEET1!A839</f>
        <v>7 October 2008</v>
      </c>
      <c r="B885" s="160">
        <f>SHEET1!B839</f>
        <v>0.15625</v>
      </c>
      <c r="C885" s="161"/>
      <c r="D885" s="142"/>
      <c r="E885" s="161"/>
      <c r="H885" s="163">
        <f>SHEET1!BS839*100</f>
        <v>8030.4975033972369</v>
      </c>
      <c r="I885" s="168" t="str">
        <f t="shared" si="121"/>
        <v xml:space="preserve"> </v>
      </c>
      <c r="K885" s="163">
        <f>(1/SHEET1!AF839)*10000-H885</f>
        <v>-667.26946422486435</v>
      </c>
      <c r="L885" s="168" t="str">
        <f t="shared" si="122"/>
        <v xml:space="preserve"> </v>
      </c>
      <c r="M885" s="163">
        <f>SHEET1!BL839*100-H885</f>
        <v>2233.5024966027631</v>
      </c>
      <c r="N885" s="168" t="str">
        <f t="shared" si="123"/>
        <v xml:space="preserve"> </v>
      </c>
      <c r="O885" s="163">
        <f>(1/SHEET1!AR839)*10000-$H885</f>
        <v>-2334.1147064732831</v>
      </c>
      <c r="P885" s="168" t="str">
        <f t="shared" si="124"/>
        <v xml:space="preserve"> </v>
      </c>
      <c r="Q885" s="163">
        <f>SHEET1!BD839*10000-$H885</f>
        <v>2972.5024966027631</v>
      </c>
      <c r="R885" s="168" t="str">
        <f t="shared" si="125"/>
        <v xml:space="preserve"> </v>
      </c>
      <c r="S885" s="163">
        <f>SHEET1!BP839*1000-$H885</f>
        <v>-860.69750339723669</v>
      </c>
      <c r="T885" s="168" t="str">
        <f t="shared" si="126"/>
        <v xml:space="preserve"> </v>
      </c>
      <c r="U885" s="163">
        <f>SHEET1!BH839*10000-$H885</f>
        <v>3444.5024966027631</v>
      </c>
      <c r="V885" s="168" t="str">
        <f t="shared" si="127"/>
        <v>X</v>
      </c>
      <c r="W885" s="34">
        <f t="shared" si="130"/>
        <v>-0.44203300328568457</v>
      </c>
      <c r="Z885" s="163">
        <f>(1/SHEET1!H839)*10000-$H885</f>
        <v>5819.9180090681384</v>
      </c>
      <c r="AA885" s="168" t="str">
        <f t="shared" si="128"/>
        <v xml:space="preserve"> </v>
      </c>
      <c r="AB885" s="163">
        <f>(1/SHEET1!AZ839)*10000-$H885</f>
        <v>7787.2816804053564</v>
      </c>
      <c r="AC885" s="168" t="str">
        <f t="shared" si="129"/>
        <v xml:space="preserve"> </v>
      </c>
    </row>
    <row r="886" spans="1:29" ht="15">
      <c r="A886" s="159" t="str">
        <f>SHEET1!A840</f>
        <v>7 October 2008</v>
      </c>
      <c r="B886" s="160">
        <f>SHEET1!B840</f>
        <v>0.14583333333333334</v>
      </c>
      <c r="C886" s="161"/>
      <c r="D886" s="142"/>
      <c r="E886" s="161"/>
      <c r="H886" s="163">
        <f>SHEET1!BS840*100</f>
        <v>8060.7485763192572</v>
      </c>
      <c r="I886" s="168" t="str">
        <f t="shared" si="121"/>
        <v>X</v>
      </c>
      <c r="K886" s="163">
        <f>(1/SHEET1!AF840)*10000-H886</f>
        <v>-658.82407594916094</v>
      </c>
      <c r="L886" s="168" t="str">
        <f t="shared" si="122"/>
        <v xml:space="preserve"> </v>
      </c>
      <c r="M886" s="163">
        <f>SHEET1!BL840*100-H886</f>
        <v>2236.2514236807428</v>
      </c>
      <c r="N886" s="168" t="str">
        <f t="shared" si="123"/>
        <v xml:space="preserve"> </v>
      </c>
      <c r="O886" s="163">
        <f>(1/SHEET1!AR840)*10000-$H886</f>
        <v>-2345.1564409740349</v>
      </c>
      <c r="P886" s="168" t="str">
        <f t="shared" si="124"/>
        <v xml:space="preserve"> </v>
      </c>
      <c r="Q886" s="163">
        <f>SHEET1!BD840*10000-$H886</f>
        <v>2948.2514236807428</v>
      </c>
      <c r="R886" s="168" t="str">
        <f t="shared" si="125"/>
        <v xml:space="preserve"> </v>
      </c>
      <c r="S886" s="163">
        <f>SHEET1!BP840*1000-$H886</f>
        <v>-855.94857631925788</v>
      </c>
      <c r="T886" s="168" t="str">
        <f t="shared" si="126"/>
        <v xml:space="preserve"> </v>
      </c>
      <c r="U886" s="163">
        <f>SHEET1!BH840*10000-$H886</f>
        <v>3391.2514236807428</v>
      </c>
      <c r="V886" s="168" t="str">
        <f t="shared" si="127"/>
        <v>N</v>
      </c>
      <c r="W886" s="34">
        <f t="shared" si="130"/>
        <v>-0.33145755465395982</v>
      </c>
      <c r="Z886" s="163">
        <f>(1/SHEET1!H840)*10000-$H886</f>
        <v>5956.6329768066198</v>
      </c>
      <c r="AA886" s="168" t="str">
        <f t="shared" si="128"/>
        <v>X</v>
      </c>
      <c r="AB886" s="163">
        <f>(1/SHEET1!AZ840)*10000-$H886</f>
        <v>7840.0305618585126</v>
      </c>
      <c r="AC886" s="168" t="str">
        <f t="shared" si="129"/>
        <v>X</v>
      </c>
    </row>
    <row r="887" spans="1:29" ht="15">
      <c r="A887" s="159" t="str">
        <f>SHEET1!A841</f>
        <v>7 October 2008</v>
      </c>
      <c r="B887" s="160">
        <f>SHEET1!B841</f>
        <v>0.13541666666666666</v>
      </c>
      <c r="C887" s="161"/>
      <c r="D887" s="142"/>
      <c r="E887" s="161"/>
      <c r="H887" s="163">
        <f>SHEET1!BS841*100</f>
        <v>8049.4513677244367</v>
      </c>
      <c r="I887" s="168" t="str">
        <f t="shared" si="121"/>
        <v xml:space="preserve"> </v>
      </c>
      <c r="K887" s="163">
        <f>(1/SHEET1!AF841)*10000-H887</f>
        <v>-648.62247488843877</v>
      </c>
      <c r="L887" s="168" t="str">
        <f t="shared" si="122"/>
        <v xml:space="preserve"> </v>
      </c>
      <c r="M887" s="163">
        <f>SHEET1!BL841*100-H887</f>
        <v>2163.5486322755633</v>
      </c>
      <c r="N887" s="168" t="str">
        <f t="shared" si="123"/>
        <v xml:space="preserve"> </v>
      </c>
      <c r="O887" s="163">
        <f>(1/SHEET1!AR841)*10000-$H887</f>
        <v>-2323.714179061396</v>
      </c>
      <c r="P887" s="168" t="str">
        <f t="shared" si="124"/>
        <v xml:space="preserve"> </v>
      </c>
      <c r="Q887" s="163">
        <f>SHEET1!BD841*10000-$H887</f>
        <v>2953.5486322755633</v>
      </c>
      <c r="R887" s="168" t="str">
        <f t="shared" si="125"/>
        <v xml:space="preserve"> </v>
      </c>
      <c r="S887" s="163">
        <f>SHEET1!BP841*1000-$H887</f>
        <v>-842.3513677244373</v>
      </c>
      <c r="T887" s="168" t="str">
        <f t="shared" si="126"/>
        <v xml:space="preserve"> </v>
      </c>
      <c r="U887" s="163">
        <f>SHEET1!BH841*10000-$H887</f>
        <v>3402.5486322755633</v>
      </c>
      <c r="V887" s="168" t="str">
        <f t="shared" si="127"/>
        <v xml:space="preserve"> </v>
      </c>
      <c r="W887" s="34">
        <f t="shared" si="130"/>
        <v>-0.25213919881793478</v>
      </c>
      <c r="Z887" s="163">
        <f>(1/SHEET1!H841)*10000-$H887</f>
        <v>5829.799152747456</v>
      </c>
      <c r="AA887" s="168" t="str">
        <f t="shared" si="128"/>
        <v xml:space="preserve"> </v>
      </c>
      <c r="AB887" s="163">
        <f>(1/SHEET1!AZ841)*10000-$H887</f>
        <v>7808.4617309117812</v>
      </c>
      <c r="AC887" s="168" t="str">
        <f t="shared" si="129"/>
        <v xml:space="preserve"> </v>
      </c>
    </row>
    <row r="888" spans="1:29" ht="15">
      <c r="A888" s="159" t="str">
        <f>SHEET1!A842</f>
        <v>7 October 2008</v>
      </c>
      <c r="B888" s="160">
        <f>SHEET1!B842</f>
        <v>0.125</v>
      </c>
      <c r="C888" s="161"/>
      <c r="D888" s="142"/>
      <c r="E888" s="161"/>
      <c r="H888" s="163">
        <f>SHEET1!BS842*100</f>
        <v>8049.1821620304363</v>
      </c>
      <c r="I888" s="168" t="str">
        <f t="shared" si="121"/>
        <v xml:space="preserve"> </v>
      </c>
      <c r="K888" s="163">
        <f>(1/SHEET1!AF842)*10000-H888</f>
        <v>-648.90095134442981</v>
      </c>
      <c r="L888" s="168" t="str">
        <f t="shared" si="122"/>
        <v xml:space="preserve"> </v>
      </c>
      <c r="M888" s="163">
        <f>SHEET1!BL842*100-H888</f>
        <v>2160.8178379695637</v>
      </c>
      <c r="N888" s="168" t="str">
        <f t="shared" si="123"/>
        <v xml:space="preserve"> </v>
      </c>
      <c r="O888" s="163">
        <f>(1/SHEET1!AR842)*10000-$H888</f>
        <v>-2322.4612824061087</v>
      </c>
      <c r="P888" s="168" t="str">
        <f t="shared" si="124"/>
        <v xml:space="preserve"> </v>
      </c>
      <c r="Q888" s="163">
        <f>SHEET1!BD842*10000-$H888</f>
        <v>2956.8178379695637</v>
      </c>
      <c r="R888" s="168" t="str">
        <f t="shared" si="125"/>
        <v xml:space="preserve"> </v>
      </c>
      <c r="S888" s="163">
        <f>SHEET1!BP842*1000-$H888</f>
        <v>-843.98216203043648</v>
      </c>
      <c r="T888" s="168" t="str">
        <f t="shared" si="126"/>
        <v xml:space="preserve"> </v>
      </c>
      <c r="U888" s="163">
        <f>SHEET1!BH842*10000-$H888</f>
        <v>3406.8178379695637</v>
      </c>
      <c r="V888" s="168" t="str">
        <f t="shared" si="127"/>
        <v xml:space="preserve"> </v>
      </c>
      <c r="W888" s="34">
        <f t="shared" si="130"/>
        <v>-0.23243382758941278</v>
      </c>
      <c r="Z888" s="163">
        <f>(1/SHEET1!H842)*10000-$H888</f>
        <v>5824.291755838598</v>
      </c>
      <c r="AA888" s="168" t="str">
        <f t="shared" si="128"/>
        <v xml:space="preserve"> </v>
      </c>
      <c r="AB888" s="163">
        <f>(1/SHEET1!AZ842)*10000-$H888</f>
        <v>7798.6783767968227</v>
      </c>
      <c r="AC888" s="168" t="str">
        <f t="shared" si="129"/>
        <v xml:space="preserve"> </v>
      </c>
    </row>
    <row r="889" spans="1:29" ht="15">
      <c r="A889" s="159" t="str">
        <f>SHEET1!A843</f>
        <v>7 October 2008</v>
      </c>
      <c r="B889" s="160">
        <f>SHEET1!B843</f>
        <v>0.11458333333333333</v>
      </c>
      <c r="C889" s="161"/>
      <c r="D889" s="142"/>
      <c r="E889" s="161"/>
      <c r="H889" s="163">
        <f>SHEET1!BS843*100</f>
        <v>8053.2659852784691</v>
      </c>
      <c r="I889" s="168" t="str">
        <f t="shared" ref="I889:I952" si="131">IF(AND(INT(H889)&lt;=INT(MIN(H881:H888,H890:H897)),H889&lt;H888,H889&lt;H890),"N",IF(AND(INT(H889)&gt;=INT(MAX(H881:H888,H890:H897)),H889&gt;H888,H889&gt;H890),"X"," "))</f>
        <v xml:space="preserve"> </v>
      </c>
      <c r="K889" s="163">
        <f>(1/SHEET1!AF843)*10000-H889</f>
        <v>-648.60104636695542</v>
      </c>
      <c r="L889" s="168" t="str">
        <f t="shared" ref="L889:L952" si="132">IF(AND(INT(K889)&lt;=INT(MIN(K881:K888,K890:K897)),K889&lt;K888,K889&lt;K890),"N",IF(AND(INT(K889)&gt;=INT(MAX(K881:K888,K890:K897)),K889&gt;K888,K889&gt;K890),"X"," "))</f>
        <v xml:space="preserve"> </v>
      </c>
      <c r="M889" s="163">
        <f>SHEET1!BL843*100-H889</f>
        <v>2156.7340147215309</v>
      </c>
      <c r="N889" s="168" t="str">
        <f t="shared" ref="N889:N952" si="133">IF(AND(INT(M889)&lt;=INT(MIN(M881:M888,M890:M897)),M889&lt;M888,M889&lt;M890),"N",IF(AND(INT(M889)&gt;=INT(MAX(M881:M888,M890:M897)),M889&gt;M888,M889&gt;M890),"X"," "))</f>
        <v xml:space="preserve"> </v>
      </c>
      <c r="O889" s="163">
        <f>(1/SHEET1!AR843)*10000-$H889</f>
        <v>-2321.2930401907688</v>
      </c>
      <c r="P889" s="168" t="str">
        <f t="shared" ref="P889:P952" si="134">IF(AND(INT(O889)&lt;=INT(MIN(O881:O888,O890:O897)),O889&lt;O888,O889&lt;O890),"N",IF(AND(INT(O889)&gt;=INT(MAX(O881:O888,O890:O897)),O889&gt;O888,O889&gt;O890),"X"," "))</f>
        <v xml:space="preserve"> </v>
      </c>
      <c r="Q889" s="163">
        <f>SHEET1!BD843*10000-$H889</f>
        <v>2954.7340147215309</v>
      </c>
      <c r="R889" s="168" t="str">
        <f t="shared" ref="R889:R952" si="135">IF(AND(INT(Q889)&lt;=INT(MIN(Q881:Q888,Q890:Q897)),Q889&lt;Q888,Q889&lt;Q890),"N",IF(AND(INT(Q889)&gt;=INT(MAX(Q881:Q888,Q890:Q897)),Q889&gt;Q888,Q889&gt;Q890),"X"," "))</f>
        <v xml:space="preserve"> </v>
      </c>
      <c r="S889" s="163">
        <f>SHEET1!BP843*1000-$H889</f>
        <v>-842.16598527846872</v>
      </c>
      <c r="T889" s="168" t="str">
        <f t="shared" ref="T889:T952" si="136">IF(AND(INT(S889)&lt;=INT(MIN(S881:S888,S890:S897)),S889&lt;S888,S889&lt;S890),"N",IF(AND(INT(S889)&gt;=INT(MAX(S881:S888,S890:S897)),S889&gt;S888,S889&gt;S890),"X"," "))</f>
        <v xml:space="preserve"> </v>
      </c>
      <c r="U889" s="163">
        <f>SHEET1!BH843*10000-$H889</f>
        <v>3416.7340147215309</v>
      </c>
      <c r="V889" s="168" t="str">
        <f t="shared" ref="V889:V952" si="137">IF(AND(INT(U889)&lt;=INT(MIN(U881:U888,U890:U897)),U889&lt;U888,U889&lt;U890),"N",IF(AND(INT(U889)&gt;=INT(MAX(U881:U888,U890:U897)),U889&gt;U888,U889&gt;U890),"X"," "))</f>
        <v xml:space="preserve"> </v>
      </c>
      <c r="W889" s="34">
        <f t="shared" si="130"/>
        <v>-0.23078047480833053</v>
      </c>
      <c r="Z889" s="163">
        <f>(1/SHEET1!H843)*10000-$H889</f>
        <v>5793.3139094875241</v>
      </c>
      <c r="AA889" s="168" t="str">
        <f t="shared" ref="AA889:AA952" si="138">IF(AND(INT(Z889)&lt;=INT(MIN(Z881:Z888,Z890:Z897)),Z889&lt;Z888,Z889&lt;Z890),"N",IF(AND(INT(Z889)&gt;=INT(MAX(Z881:Z888,Z890:Z897)),Z889&gt;Z888,Z889&gt;Z890),"X"," "))</f>
        <v xml:space="preserve"> </v>
      </c>
      <c r="AB889" s="163">
        <f>(1/SHEET1!AZ843)*10000-$H889</f>
        <v>7764.5131985241242</v>
      </c>
      <c r="AC889" s="168" t="str">
        <f t="shared" ref="AC889:AC952" si="139">IF(AND(INT(AB889)&lt;=INT(MIN(AB881:AB888,AB890:AB897)),AB889&lt;AB888,AB889&lt;AB890),"N",IF(AND(INT(AB889)&gt;=INT(MAX(AB881:AB888,AB890:AB897)),AB889&gt;AB888,AB889&gt;AB890),"X"," "))</f>
        <v xml:space="preserve"> </v>
      </c>
    </row>
    <row r="890" spans="1:29" ht="15">
      <c r="A890" s="159" t="str">
        <f>SHEET1!A844</f>
        <v>7 October 2008</v>
      </c>
      <c r="B890" s="160">
        <f>SHEET1!B844</f>
        <v>0.10416666666666667</v>
      </c>
      <c r="C890" s="161"/>
      <c r="D890" s="142"/>
      <c r="E890" s="161"/>
      <c r="H890" s="163">
        <f>SHEET1!BS844*100</f>
        <v>8058.7784895662026</v>
      </c>
      <c r="I890" s="168" t="str">
        <f t="shared" si="131"/>
        <v xml:space="preserve"> </v>
      </c>
      <c r="K890" s="163">
        <f>(1/SHEET1!AF844)*10000-H890</f>
        <v>-645.33049490388476</v>
      </c>
      <c r="L890" s="168" t="str">
        <f t="shared" si="132"/>
        <v xml:space="preserve"> </v>
      </c>
      <c r="M890" s="163">
        <f>SHEET1!BL844*100-H890</f>
        <v>2152.2215104337974</v>
      </c>
      <c r="N890" s="168" t="str">
        <f t="shared" si="133"/>
        <v xml:space="preserve"> </v>
      </c>
      <c r="O890" s="163">
        <f>(1/SHEET1!AR844)*10000-$H890</f>
        <v>-2323.8470219972405</v>
      </c>
      <c r="P890" s="168" t="str">
        <f t="shared" si="134"/>
        <v xml:space="preserve"> </v>
      </c>
      <c r="Q890" s="163">
        <f>SHEET1!BD844*10000-$H890</f>
        <v>2948.2215104337974</v>
      </c>
      <c r="R890" s="168" t="str">
        <f t="shared" si="135"/>
        <v xml:space="preserve"> </v>
      </c>
      <c r="S890" s="163">
        <f>SHEET1!BP844*1000-$H890</f>
        <v>-839.47848956620328</v>
      </c>
      <c r="T890" s="168" t="str">
        <f t="shared" si="136"/>
        <v xml:space="preserve"> </v>
      </c>
      <c r="U890" s="163">
        <f>SHEET1!BH844*10000-$H890</f>
        <v>3403.2215104337993</v>
      </c>
      <c r="V890" s="168" t="str">
        <f t="shared" si="137"/>
        <v xml:space="preserve"> </v>
      </c>
      <c r="W890" s="34">
        <f t="shared" si="130"/>
        <v>-0.23632306757492558</v>
      </c>
      <c r="Z890" s="163">
        <f>(1/SHEET1!H844)*10000-$H890</f>
        <v>5782.0519602607856</v>
      </c>
      <c r="AA890" s="168" t="str">
        <f t="shared" si="138"/>
        <v xml:space="preserve"> </v>
      </c>
      <c r="AB890" s="163">
        <f>(1/SHEET1!AZ844)*10000-$H890</f>
        <v>7766.5103219546072</v>
      </c>
      <c r="AC890" s="168" t="str">
        <f t="shared" si="139"/>
        <v xml:space="preserve"> </v>
      </c>
    </row>
    <row r="891" spans="1:29" ht="15">
      <c r="A891" s="159" t="str">
        <f>SHEET1!A845</f>
        <v>7 October 2008</v>
      </c>
      <c r="B891" s="160">
        <f>SHEET1!B845</f>
        <v>9.375E-2</v>
      </c>
      <c r="C891" s="161"/>
      <c r="D891" s="142"/>
      <c r="E891" s="161"/>
      <c r="H891" s="163">
        <f>SHEET1!BS845*100</f>
        <v>8054.3845323947198</v>
      </c>
      <c r="I891" s="168" t="str">
        <f t="shared" si="131"/>
        <v xml:space="preserve"> </v>
      </c>
      <c r="K891" s="163">
        <f>(1/SHEET1!AF845)*10000-H891</f>
        <v>-646.42838749509883</v>
      </c>
      <c r="L891" s="168" t="str">
        <f t="shared" si="132"/>
        <v xml:space="preserve"> </v>
      </c>
      <c r="M891" s="163">
        <f>SHEET1!BL845*100-H891</f>
        <v>2153.6154676052802</v>
      </c>
      <c r="N891" s="168" t="str">
        <f t="shared" si="133"/>
        <v xml:space="preserve"> </v>
      </c>
      <c r="O891" s="163">
        <f>(1/SHEET1!AR845)*10000-$H891</f>
        <v>-2317.8081211969229</v>
      </c>
      <c r="P891" s="168" t="str">
        <f t="shared" si="134"/>
        <v xml:space="preserve"> </v>
      </c>
      <c r="Q891" s="163">
        <f>SHEET1!BD845*10000-$H891</f>
        <v>2944.615467605282</v>
      </c>
      <c r="R891" s="168" t="str">
        <f t="shared" si="135"/>
        <v>N</v>
      </c>
      <c r="S891" s="163">
        <f>SHEET1!BP845*1000-$H891</f>
        <v>-840.28453239471946</v>
      </c>
      <c r="T891" s="168" t="str">
        <f t="shared" si="136"/>
        <v xml:space="preserve"> </v>
      </c>
      <c r="U891" s="163">
        <f>SHEET1!BH845*10000-$H891</f>
        <v>3405.6154676052784</v>
      </c>
      <c r="V891" s="168" t="str">
        <f t="shared" si="137"/>
        <v xml:space="preserve"> </v>
      </c>
      <c r="W891" s="34">
        <f t="shared" si="130"/>
        <v>-0.18818525473184364</v>
      </c>
      <c r="Z891" s="163">
        <f>(1/SHEET1!H845)*10000-$H891</f>
        <v>5834.5043564941689</v>
      </c>
      <c r="AA891" s="168" t="str">
        <f t="shared" si="138"/>
        <v xml:space="preserve"> </v>
      </c>
      <c r="AB891" s="163">
        <f>(1/SHEET1!AZ845)*10000-$H891</f>
        <v>7790.9648575593283</v>
      </c>
      <c r="AC891" s="168" t="str">
        <f t="shared" si="139"/>
        <v xml:space="preserve"> </v>
      </c>
    </row>
    <row r="892" spans="1:29" ht="15">
      <c r="A892" s="159" t="str">
        <f>SHEET1!A846</f>
        <v>7 October 2008</v>
      </c>
      <c r="B892" s="160">
        <f>SHEET1!B846</f>
        <v>8.3333333333333329E-2</v>
      </c>
      <c r="C892" s="161"/>
      <c r="D892" s="142"/>
      <c r="E892" s="161"/>
      <c r="H892" s="163">
        <f>SHEET1!BS846*100</f>
        <v>8052.5467061723321</v>
      </c>
      <c r="I892" s="168" t="str">
        <f t="shared" si="131"/>
        <v xml:space="preserve"> </v>
      </c>
      <c r="K892" s="163">
        <f>(1/SHEET1!AF846)*10000-H892</f>
        <v>-646.23652990215032</v>
      </c>
      <c r="L892" s="168" t="str">
        <f t="shared" si="132"/>
        <v xml:space="preserve"> </v>
      </c>
      <c r="M892" s="163">
        <f>SHEET1!BL846*100-H892</f>
        <v>2142.4532938276679</v>
      </c>
      <c r="N892" s="168" t="str">
        <f t="shared" si="133"/>
        <v xml:space="preserve"> </v>
      </c>
      <c r="O892" s="163">
        <f>(1/SHEET1!AR846)*10000-$H892</f>
        <v>-2317.61523860337</v>
      </c>
      <c r="P892" s="168" t="str">
        <f t="shared" si="134"/>
        <v xml:space="preserve"> </v>
      </c>
      <c r="Q892" s="163">
        <f>SHEET1!BD846*10000-$H892</f>
        <v>2952.4532938276679</v>
      </c>
      <c r="R892" s="168" t="str">
        <f t="shared" si="135"/>
        <v xml:space="preserve"> </v>
      </c>
      <c r="S892" s="163">
        <f>SHEET1!BP846*1000-$H892</f>
        <v>-840.44670617233169</v>
      </c>
      <c r="T892" s="168" t="str">
        <f t="shared" si="136"/>
        <v xml:space="preserve"> </v>
      </c>
      <c r="U892" s="163">
        <f>SHEET1!BH846*10000-$H892</f>
        <v>3424.4532938276679</v>
      </c>
      <c r="V892" s="168" t="str">
        <f t="shared" si="137"/>
        <v xml:space="preserve"> </v>
      </c>
      <c r="W892" s="34">
        <f t="shared" si="130"/>
        <v>-0.15118267674401212</v>
      </c>
      <c r="Z892" s="163">
        <f>(1/SHEET1!H846)*10000-$H892</f>
        <v>5813.2325506219004</v>
      </c>
      <c r="AA892" s="168" t="str">
        <f t="shared" si="138"/>
        <v xml:space="preserve"> </v>
      </c>
      <c r="AB892" s="163">
        <f>(1/SHEET1!AZ846)*10000-$H892</f>
        <v>7782.7660412544301</v>
      </c>
      <c r="AC892" s="168" t="str">
        <f t="shared" si="139"/>
        <v xml:space="preserve"> </v>
      </c>
    </row>
    <row r="893" spans="1:29" ht="15">
      <c r="A893" s="159" t="str">
        <f>SHEET1!A847</f>
        <v>7 October 2008</v>
      </c>
      <c r="B893" s="160">
        <f>SHEET1!B847</f>
        <v>7.2916666666666671E-2</v>
      </c>
      <c r="C893" s="161"/>
      <c r="D893" s="142"/>
      <c r="E893" s="161"/>
      <c r="H893" s="163">
        <f>SHEET1!BS847*100</f>
        <v>8057.3097162275844</v>
      </c>
      <c r="I893" s="168" t="str">
        <f t="shared" si="131"/>
        <v xml:space="preserve"> </v>
      </c>
      <c r="K893" s="163">
        <f>(1/SHEET1!AF847)*10000-H893</f>
        <v>-642.76237434280665</v>
      </c>
      <c r="L893" s="168" t="str">
        <f t="shared" si="132"/>
        <v xml:space="preserve"> </v>
      </c>
      <c r="M893" s="163">
        <f>SHEET1!BL847*100-H893</f>
        <v>2135.6902837724156</v>
      </c>
      <c r="N893" s="168" t="str">
        <f t="shared" si="133"/>
        <v xml:space="preserve"> </v>
      </c>
      <c r="O893" s="163">
        <f>(1/SHEET1!AR847)*10000-$H893</f>
        <v>-2316.7815876397544</v>
      </c>
      <c r="P893" s="168" t="str">
        <f t="shared" si="134"/>
        <v xml:space="preserve"> </v>
      </c>
      <c r="Q893" s="163">
        <f>SHEET1!BD847*10000-$H893</f>
        <v>2947.6902837724156</v>
      </c>
      <c r="R893" s="168" t="str">
        <f t="shared" si="135"/>
        <v xml:space="preserve"> </v>
      </c>
      <c r="S893" s="163">
        <f>SHEET1!BP847*1000-$H893</f>
        <v>-837.00971622758425</v>
      </c>
      <c r="T893" s="168" t="str">
        <f t="shared" si="136"/>
        <v xml:space="preserve"> </v>
      </c>
      <c r="U893" s="163">
        <f>SHEET1!BH847*10000-$H893</f>
        <v>3399.6902837724156</v>
      </c>
      <c r="V893" s="168" t="str">
        <f t="shared" si="137"/>
        <v xml:space="preserve"> </v>
      </c>
      <c r="W893" s="34">
        <f t="shared" si="130"/>
        <v>-0.16920885054829027</v>
      </c>
      <c r="Z893" s="163">
        <f>(1/SHEET1!H847)*10000-$H893</f>
        <v>5812.3158038833735</v>
      </c>
      <c r="AA893" s="168" t="str">
        <f t="shared" si="138"/>
        <v xml:space="preserve"> </v>
      </c>
      <c r="AB893" s="163">
        <f>(1/SHEET1!AZ847)*10000-$H893</f>
        <v>7778.0030311991777</v>
      </c>
      <c r="AC893" s="168" t="str">
        <f t="shared" si="139"/>
        <v xml:space="preserve"> </v>
      </c>
    </row>
    <row r="894" spans="1:29" ht="15">
      <c r="A894" s="159" t="str">
        <f>SHEET1!A848</f>
        <v>7 October 2008</v>
      </c>
      <c r="B894" s="160">
        <f>SHEET1!B848</f>
        <v>6.25E-2</v>
      </c>
      <c r="C894" s="161"/>
      <c r="D894" s="142"/>
      <c r="E894" s="161"/>
      <c r="H894" s="163">
        <f>SHEET1!BS848*100</f>
        <v>8047.790190130766</v>
      </c>
      <c r="I894" s="168" t="str">
        <f t="shared" si="131"/>
        <v xml:space="preserve"> </v>
      </c>
      <c r="K894" s="163">
        <f>(1/SHEET1!AF848)*10000-H894</f>
        <v>-643.12525121925228</v>
      </c>
      <c r="L894" s="168" t="str">
        <f t="shared" si="132"/>
        <v xml:space="preserve"> </v>
      </c>
      <c r="M894" s="163">
        <f>SHEET1!BL848*100-H894</f>
        <v>2123.209809869234</v>
      </c>
      <c r="N894" s="168" t="str">
        <f t="shared" si="133"/>
        <v xml:space="preserve"> </v>
      </c>
      <c r="O894" s="163">
        <f>(1/SHEET1!AR848)*10000-$H894</f>
        <v>-2312.5298093094771</v>
      </c>
      <c r="P894" s="168" t="str">
        <f t="shared" si="134"/>
        <v xml:space="preserve"> </v>
      </c>
      <c r="Q894" s="163">
        <f>SHEET1!BD848*10000-$H894</f>
        <v>2961.209809869234</v>
      </c>
      <c r="R894" s="168" t="str">
        <f t="shared" si="135"/>
        <v xml:space="preserve"> </v>
      </c>
      <c r="S894" s="163">
        <f>SHEET1!BP848*1000-$H894</f>
        <v>-837.6901901307665</v>
      </c>
      <c r="T894" s="168" t="str">
        <f t="shared" si="136"/>
        <v xml:space="preserve"> </v>
      </c>
      <c r="U894" s="163">
        <f>SHEET1!BH848*10000-$H894</f>
        <v>3405.209809869234</v>
      </c>
      <c r="V894" s="168" t="str">
        <f t="shared" si="137"/>
        <v xml:space="preserve"> </v>
      </c>
      <c r="W894" s="34">
        <f t="shared" si="130"/>
        <v>-3.8193312439745247E-2</v>
      </c>
      <c r="Z894" s="163">
        <f>(1/SHEET1!H848)*10000-$H894</f>
        <v>5821.835329980192</v>
      </c>
      <c r="AA894" s="168" t="str">
        <f t="shared" si="138"/>
        <v xml:space="preserve"> </v>
      </c>
      <c r="AB894" s="163">
        <f>(1/SHEET1!AZ848)*10000-$H894</f>
        <v>7802.5822936226023</v>
      </c>
      <c r="AC894" s="168" t="str">
        <f t="shared" si="139"/>
        <v xml:space="preserve"> </v>
      </c>
    </row>
    <row r="895" spans="1:29" ht="15">
      <c r="A895" s="159" t="str">
        <f>SHEET1!A849</f>
        <v>7 October 2008</v>
      </c>
      <c r="B895" s="160">
        <f>SHEET1!B849</f>
        <v>5.2083333333333336E-2</v>
      </c>
      <c r="C895" s="161"/>
      <c r="D895" s="142"/>
      <c r="E895" s="161"/>
      <c r="H895" s="163">
        <f>SHEET1!BS849*100</f>
        <v>8046.9191573489425</v>
      </c>
      <c r="I895" s="168" t="str">
        <f t="shared" si="131"/>
        <v xml:space="preserve"> </v>
      </c>
      <c r="K895" s="163">
        <f>(1/SHEET1!AF849)*10000-H895</f>
        <v>-640.60898107876073</v>
      </c>
      <c r="L895" s="168" t="str">
        <f t="shared" si="132"/>
        <v xml:space="preserve"> </v>
      </c>
      <c r="M895" s="163">
        <f>SHEET1!BL849*100-H895</f>
        <v>2107.0808426510575</v>
      </c>
      <c r="N895" s="168" t="str">
        <f t="shared" si="133"/>
        <v xml:space="preserve"> </v>
      </c>
      <c r="O895" s="163">
        <f>(1/SHEET1!AR849)*10000-$H895</f>
        <v>-2309.3553269513286</v>
      </c>
      <c r="P895" s="168" t="str">
        <f t="shared" si="134"/>
        <v xml:space="preserve"> </v>
      </c>
      <c r="Q895" s="163">
        <f>SHEET1!BD849*10000-$H895</f>
        <v>2964.0808426510575</v>
      </c>
      <c r="R895" s="168" t="str">
        <f t="shared" si="135"/>
        <v xml:space="preserve"> </v>
      </c>
      <c r="S895" s="163">
        <f>SHEET1!BP849*1000-$H895</f>
        <v>-834.21915734894264</v>
      </c>
      <c r="T895" s="168" t="str">
        <f t="shared" si="136"/>
        <v xml:space="preserve"> </v>
      </c>
      <c r="U895" s="163">
        <f>SHEET1!BH849*10000-$H895</f>
        <v>3404.0808426510575</v>
      </c>
      <c r="V895" s="168" t="str">
        <f t="shared" si="137"/>
        <v xml:space="preserve"> </v>
      </c>
      <c r="W895" s="34">
        <f t="shared" si="130"/>
        <v>-1.1361627674432901E-2</v>
      </c>
      <c r="Z895" s="163">
        <f>(1/SHEET1!H849)*10000-$H895</f>
        <v>5853.5534587200036</v>
      </c>
      <c r="AA895" s="168" t="str">
        <f t="shared" si="138"/>
        <v xml:space="preserve"> </v>
      </c>
      <c r="AB895" s="163">
        <f>(1/SHEET1!AZ849)*10000-$H895</f>
        <v>7841.2282846593207</v>
      </c>
      <c r="AC895" s="168" t="str">
        <f t="shared" si="139"/>
        <v xml:space="preserve"> </v>
      </c>
    </row>
    <row r="896" spans="1:29" ht="15">
      <c r="A896" s="159" t="str">
        <f>SHEET1!A850</f>
        <v>7 October 2008</v>
      </c>
      <c r="B896" s="160">
        <f>SHEET1!B850</f>
        <v>4.1666666666666664E-2</v>
      </c>
      <c r="C896" s="161"/>
      <c r="D896" s="142"/>
      <c r="E896" s="161"/>
      <c r="H896" s="163">
        <f>SHEET1!BS850*100</f>
        <v>8046.1009633372969</v>
      </c>
      <c r="I896" s="168" t="str">
        <f t="shared" si="131"/>
        <v xml:space="preserve"> </v>
      </c>
      <c r="K896" s="163">
        <f>(1/SHEET1!AF850)*10000-H896</f>
        <v>-638.14481843767589</v>
      </c>
      <c r="L896" s="168" t="str">
        <f t="shared" si="132"/>
        <v>X</v>
      </c>
      <c r="M896" s="163">
        <f>SHEET1!BL850*100-H896</f>
        <v>2102.8990366627031</v>
      </c>
      <c r="N896" s="168" t="str">
        <f t="shared" si="133"/>
        <v>N</v>
      </c>
      <c r="O896" s="163">
        <f>(1/SHEET1!AR850)*10000-$H896</f>
        <v>-2306.8906786724665</v>
      </c>
      <c r="P896" s="168" t="str">
        <f t="shared" si="134"/>
        <v xml:space="preserve"> </v>
      </c>
      <c r="Q896" s="163">
        <f>SHEET1!BD850*10000-$H896</f>
        <v>2946.8990366627031</v>
      </c>
      <c r="R896" s="168" t="str">
        <f t="shared" si="135"/>
        <v xml:space="preserve"> </v>
      </c>
      <c r="S896" s="163">
        <f>SHEET1!BP850*1000-$H896</f>
        <v>-833.50096333729653</v>
      </c>
      <c r="T896" s="168" t="str">
        <f t="shared" si="136"/>
        <v xml:space="preserve"> </v>
      </c>
      <c r="U896" s="163">
        <f>SHEET1!BH850*10000-$H896</f>
        <v>3414.8990366627013</v>
      </c>
      <c r="V896" s="168" t="str">
        <f t="shared" si="137"/>
        <v xml:space="preserve"> </v>
      </c>
      <c r="W896" s="34">
        <f t="shared" si="130"/>
        <v>-2.5633078760277324E-2</v>
      </c>
      <c r="Z896" s="163">
        <f>(1/SHEET1!H850)*10000-$H896</f>
        <v>5881.4756383340127</v>
      </c>
      <c r="AA896" s="168" t="str">
        <f t="shared" si="138"/>
        <v>X</v>
      </c>
      <c r="AB896" s="163">
        <f>(1/SHEET1!AZ850)*10000-$H896</f>
        <v>7859.7364790040401</v>
      </c>
      <c r="AC896" s="168" t="str">
        <f t="shared" si="139"/>
        <v>X</v>
      </c>
    </row>
    <row r="897" spans="1:29" ht="15">
      <c r="A897" s="159" t="str">
        <f>SHEET1!A851</f>
        <v>7 October 2008</v>
      </c>
      <c r="B897" s="160">
        <f>SHEET1!B851</f>
        <v>3.125E-2</v>
      </c>
      <c r="C897" s="161"/>
      <c r="D897" s="142"/>
      <c r="E897" s="161"/>
      <c r="H897" s="163">
        <f>SHEET1!BS851*100</f>
        <v>8045.0923131284444</v>
      </c>
      <c r="I897" s="168" t="str">
        <f t="shared" si="131"/>
        <v xml:space="preserve"> </v>
      </c>
      <c r="K897" s="163">
        <f>(1/SHEET1!AF851)*10000-H897</f>
        <v>-638.2335619248297</v>
      </c>
      <c r="L897" s="168" t="str">
        <f t="shared" si="132"/>
        <v xml:space="preserve"> </v>
      </c>
      <c r="M897" s="163">
        <f>SHEET1!BL851*100-H897</f>
        <v>2109.9076868715556</v>
      </c>
      <c r="N897" s="168" t="str">
        <f t="shared" si="133"/>
        <v xml:space="preserve"> </v>
      </c>
      <c r="O897" s="163">
        <f>(1/SHEET1!AR851)*10000-$H897</f>
        <v>-2307.1992674548155</v>
      </c>
      <c r="P897" s="168" t="str">
        <f t="shared" si="134"/>
        <v xml:space="preserve"> </v>
      </c>
      <c r="Q897" s="163">
        <f>SHEET1!BD851*10000-$H897</f>
        <v>2945.9076868715556</v>
      </c>
      <c r="R897" s="168" t="str">
        <f t="shared" si="135"/>
        <v xml:space="preserve"> </v>
      </c>
      <c r="S897" s="163">
        <f>SHEET1!BP851*1000-$H897</f>
        <v>-831.39231312844458</v>
      </c>
      <c r="T897" s="168" t="str">
        <f t="shared" si="136"/>
        <v>X</v>
      </c>
      <c r="U897" s="163">
        <f>SHEET1!BH851*10000-$H897</f>
        <v>3390.9076868715556</v>
      </c>
      <c r="V897" s="168" t="str">
        <f t="shared" si="137"/>
        <v>N</v>
      </c>
      <c r="W897" s="34">
        <f t="shared" si="130"/>
        <v>-8.8959025808351841E-2</v>
      </c>
      <c r="Z897" s="163">
        <f>(1/SHEET1!H851)*10000-$H897</f>
        <v>5872.7921684303574</v>
      </c>
      <c r="AA897" s="168" t="str">
        <f t="shared" si="138"/>
        <v xml:space="preserve"> </v>
      </c>
      <c r="AB897" s="163">
        <f>(1/SHEET1!AZ851)*10000-$H897</f>
        <v>7848.1053982510848</v>
      </c>
      <c r="AC897" s="168" t="str">
        <f t="shared" si="139"/>
        <v xml:space="preserve"> </v>
      </c>
    </row>
    <row r="898" spans="1:29" ht="15">
      <c r="A898" s="159" t="str">
        <f>SHEET1!A852</f>
        <v>7 October 2008</v>
      </c>
      <c r="B898" s="160">
        <f>SHEET1!B852</f>
        <v>2.0833333333333332E-2</v>
      </c>
      <c r="C898" s="161"/>
      <c r="D898" s="142"/>
      <c r="E898" s="161"/>
      <c r="H898" s="163">
        <f>SHEET1!BS852*100</f>
        <v>8038.045926459482</v>
      </c>
      <c r="I898" s="168" t="str">
        <f t="shared" si="131"/>
        <v xml:space="preserve"> </v>
      </c>
      <c r="K898" s="163">
        <f>(1/SHEET1!AF852)*10000-H898</f>
        <v>-645.97023160436584</v>
      </c>
      <c r="L898" s="168" t="str">
        <f t="shared" si="132"/>
        <v xml:space="preserve"> </v>
      </c>
      <c r="M898" s="163">
        <f>SHEET1!BL852*100-H898</f>
        <v>2134.954073540518</v>
      </c>
      <c r="N898" s="168" t="str">
        <f t="shared" si="133"/>
        <v xml:space="preserve"> </v>
      </c>
      <c r="O898" s="163">
        <f>(1/SHEET1!AR852)*10000-$H898</f>
        <v>-2310.0129329894398</v>
      </c>
      <c r="P898" s="168" t="str">
        <f t="shared" si="134"/>
        <v xml:space="preserve"> </v>
      </c>
      <c r="Q898" s="163">
        <f>SHEET1!BD852*10000-$H898</f>
        <v>2960.9540735405199</v>
      </c>
      <c r="R898" s="168" t="str">
        <f t="shared" si="135"/>
        <v xml:space="preserve"> </v>
      </c>
      <c r="S898" s="163">
        <f>SHEET1!BP852*1000-$H898</f>
        <v>-841.34592645948214</v>
      </c>
      <c r="T898" s="168" t="str">
        <f t="shared" si="136"/>
        <v xml:space="preserve"> </v>
      </c>
      <c r="U898" s="163">
        <f>SHEET1!BH852*10000-$H898</f>
        <v>3402.9540735405162</v>
      </c>
      <c r="V898" s="168" t="str">
        <f t="shared" si="137"/>
        <v xml:space="preserve"> </v>
      </c>
      <c r="W898" s="34">
        <f t="shared" si="130"/>
        <v>-0.15859069509278656</v>
      </c>
      <c r="Z898" s="163">
        <f>(1/SHEET1!H852)*10000-$H898</f>
        <v>5810.4515115684944</v>
      </c>
      <c r="AA898" s="168" t="str">
        <f t="shared" si="138"/>
        <v xml:space="preserve"> </v>
      </c>
      <c r="AB898" s="163">
        <f>(1/SHEET1!AZ852)*10000-$H898</f>
        <v>7729.8506361390673</v>
      </c>
      <c r="AC898" s="168" t="str">
        <f t="shared" si="139"/>
        <v>N</v>
      </c>
    </row>
    <row r="899" spans="1:29" ht="15">
      <c r="A899" s="159" t="str">
        <f>SHEET1!A853</f>
        <v>7 October 2008</v>
      </c>
      <c r="B899" s="160">
        <f>SHEET1!B853</f>
        <v>1.0416666666666666E-2</v>
      </c>
      <c r="C899" s="161"/>
      <c r="D899" s="142"/>
      <c r="E899" s="161"/>
      <c r="H899" s="163">
        <f>SHEET1!BS853*100</f>
        <v>8032.7383740050363</v>
      </c>
      <c r="I899" s="168" t="str">
        <f t="shared" si="131"/>
        <v xml:space="preserve"> </v>
      </c>
      <c r="K899" s="163">
        <f>(1/SHEET1!AF853)*10000-H899</f>
        <v>-646.66850178404547</v>
      </c>
      <c r="L899" s="168" t="str">
        <f t="shared" si="132"/>
        <v xml:space="preserve"> </v>
      </c>
      <c r="M899" s="163">
        <f>SHEET1!BL853*100-H899</f>
        <v>2129.2616259949637</v>
      </c>
      <c r="N899" s="168" t="str">
        <f t="shared" si="133"/>
        <v xml:space="preserve"> </v>
      </c>
      <c r="O899" s="163">
        <f>(1/SHEET1!AR853)*10000-$H899</f>
        <v>-2308.9675537886778</v>
      </c>
      <c r="P899" s="168" t="str">
        <f t="shared" si="134"/>
        <v xml:space="preserve"> </v>
      </c>
      <c r="Q899" s="163">
        <f>SHEET1!BD853*10000-$H899</f>
        <v>2968.2616259949637</v>
      </c>
      <c r="R899" s="168" t="str">
        <f t="shared" si="135"/>
        <v xml:space="preserve"> </v>
      </c>
      <c r="S899" s="163">
        <f>SHEET1!BP853*1000-$H899</f>
        <v>-843.53837400503653</v>
      </c>
      <c r="T899" s="168" t="str">
        <f t="shared" si="136"/>
        <v xml:space="preserve"> </v>
      </c>
      <c r="U899" s="163">
        <f>SHEET1!BH853*10000-$H899</f>
        <v>3416.2616259949637</v>
      </c>
      <c r="V899" s="168" t="str">
        <f t="shared" si="137"/>
        <v xml:space="preserve"> </v>
      </c>
      <c r="W899" s="34">
        <f t="shared" si="130"/>
        <v>-0.37417904817188918</v>
      </c>
      <c r="Z899" s="163">
        <f>(1/SHEET1!H853)*10000-$H899</f>
        <v>5808.0920758219518</v>
      </c>
      <c r="AA899" s="168" t="str">
        <f t="shared" si="138"/>
        <v xml:space="preserve"> </v>
      </c>
      <c r="AB899" s="163">
        <f>(1/SHEET1!AZ853)*10000-$H899</f>
        <v>7740.1322884555311</v>
      </c>
      <c r="AC899" s="168" t="str">
        <f t="shared" si="139"/>
        <v xml:space="preserve"> </v>
      </c>
    </row>
    <row r="900" spans="1:29" ht="15">
      <c r="A900" s="159" t="str">
        <f>SHEET1!A854</f>
        <v>7 October 2008</v>
      </c>
      <c r="B900" s="160">
        <f>SHEET1!B854</f>
        <v>0</v>
      </c>
      <c r="C900" s="161"/>
      <c r="D900" s="142"/>
      <c r="E900" s="161"/>
      <c r="H900" s="163">
        <f>SHEET1!BS854*100</f>
        <v>8032.1202054592277</v>
      </c>
      <c r="I900" s="168" t="str">
        <f t="shared" si="131"/>
        <v>N</v>
      </c>
      <c r="K900" s="163">
        <f>(1/SHEET1!AF854)*10000-H900</f>
        <v>-644.95909147533075</v>
      </c>
      <c r="L900" s="168" t="str">
        <f t="shared" si="132"/>
        <v xml:space="preserve"> </v>
      </c>
      <c r="M900" s="163">
        <f>SHEET1!BL854*100-H900</f>
        <v>2106.8797945407723</v>
      </c>
      <c r="N900" s="168" t="str">
        <f t="shared" si="133"/>
        <v xml:space="preserve"> </v>
      </c>
      <c r="O900" s="163">
        <f>(1/SHEET1!AR854)*10000-$H900</f>
        <v>-2302.4462239087779</v>
      </c>
      <c r="P900" s="168" t="str">
        <f t="shared" si="134"/>
        <v>X</v>
      </c>
      <c r="Q900" s="163">
        <f>SHEET1!BD854*10000-$H900</f>
        <v>2972.8797945407723</v>
      </c>
      <c r="R900" s="168" t="str">
        <f t="shared" si="135"/>
        <v xml:space="preserve"> </v>
      </c>
      <c r="S900" s="163">
        <f>SHEET1!BP854*1000-$H900</f>
        <v>-841.52020545922824</v>
      </c>
      <c r="T900" s="168" t="str">
        <f t="shared" si="136"/>
        <v xml:space="preserve"> </v>
      </c>
      <c r="U900" s="163">
        <f>SHEET1!BH854*10000-$H900</f>
        <v>3437.8797945407723</v>
      </c>
      <c r="V900" s="168" t="str">
        <f t="shared" si="137"/>
        <v xml:space="preserve"> </v>
      </c>
      <c r="W900" s="34">
        <f t="shared" si="130"/>
        <v>-0.54562181351859518</v>
      </c>
      <c r="Z900" s="163">
        <f>(1/SHEET1!H854)*10000-$H900</f>
        <v>5802.9655720725941</v>
      </c>
      <c r="AA900" s="168" t="str">
        <f t="shared" si="138"/>
        <v xml:space="preserve"> </v>
      </c>
      <c r="AB900" s="163">
        <f>(1/SHEET1!AZ854)*10000-$H900</f>
        <v>7778.1564743826721</v>
      </c>
      <c r="AC900" s="168" t="str">
        <f t="shared" si="139"/>
        <v xml:space="preserve"> </v>
      </c>
    </row>
    <row r="901" spans="1:29" ht="15">
      <c r="A901" s="159" t="str">
        <f>SHEET1!A855</f>
        <v>6 October 2008</v>
      </c>
      <c r="B901" s="160">
        <f>SHEET1!B855</f>
        <v>0.98958333333333337</v>
      </c>
      <c r="C901" s="161"/>
      <c r="D901" s="142"/>
      <c r="E901" s="161"/>
      <c r="H901" s="163">
        <f>SHEET1!BS855*100</f>
        <v>8040.4163020209626</v>
      </c>
      <c r="I901" s="168" t="str">
        <f t="shared" si="131"/>
        <v xml:space="preserve"> </v>
      </c>
      <c r="K901" s="163">
        <f>(1/SHEET1!AF855)*10000-H901</f>
        <v>-643.96659787895078</v>
      </c>
      <c r="L901" s="168" t="str">
        <f t="shared" si="132"/>
        <v xml:space="preserve"> </v>
      </c>
      <c r="M901" s="163">
        <f>SHEET1!BL855*100-H901</f>
        <v>2111.5836979790374</v>
      </c>
      <c r="N901" s="168" t="str">
        <f t="shared" si="133"/>
        <v xml:space="preserve"> </v>
      </c>
      <c r="O901" s="163">
        <f>(1/SHEET1!AR855)*10000-$H901</f>
        <v>-2302.5232563473337</v>
      </c>
      <c r="P901" s="168" t="str">
        <f t="shared" si="134"/>
        <v xml:space="preserve"> </v>
      </c>
      <c r="Q901" s="163">
        <f>SHEET1!BD855*10000-$H901</f>
        <v>2961.5836979790374</v>
      </c>
      <c r="R901" s="168" t="str">
        <f t="shared" si="135"/>
        <v xml:space="preserve"> </v>
      </c>
      <c r="S901" s="163">
        <f>SHEET1!BP855*1000-$H901</f>
        <v>-839.41630202096258</v>
      </c>
      <c r="T901" s="168" t="str">
        <f t="shared" si="136"/>
        <v xml:space="preserve"> </v>
      </c>
      <c r="U901" s="163">
        <f>SHEET1!BH855*10000-$H901</f>
        <v>3430.5836979790374</v>
      </c>
      <c r="V901" s="168" t="str">
        <f t="shared" si="137"/>
        <v xml:space="preserve"> </v>
      </c>
      <c r="W901" s="34">
        <f t="shared" si="130"/>
        <v>-0.46767440741679756</v>
      </c>
      <c r="Z901" s="163">
        <f>(1/SHEET1!H855)*10000-$H901</f>
        <v>5809.9992104444127</v>
      </c>
      <c r="AA901" s="168" t="str">
        <f t="shared" si="138"/>
        <v xml:space="preserve"> </v>
      </c>
      <c r="AB901" s="163">
        <f>(1/SHEET1!AZ855)*10000-$H901</f>
        <v>7762.3649874859902</v>
      </c>
      <c r="AC901" s="168" t="str">
        <f t="shared" si="139"/>
        <v xml:space="preserve"> </v>
      </c>
    </row>
    <row r="902" spans="1:29" ht="15">
      <c r="A902" s="159" t="str">
        <f>SHEET1!A856</f>
        <v>6 October 2008</v>
      </c>
      <c r="B902" s="160">
        <f>SHEET1!B856</f>
        <v>0.97916666666666663</v>
      </c>
      <c r="C902" s="161"/>
      <c r="D902" s="142"/>
      <c r="E902" s="161"/>
      <c r="H902" s="163">
        <f>SHEET1!BS856*100</f>
        <v>8041.1124480540775</v>
      </c>
      <c r="I902" s="168" t="str">
        <f t="shared" si="131"/>
        <v xml:space="preserve"> </v>
      </c>
      <c r="K902" s="163">
        <f>(1/SHEET1!AF856)*10000-H902</f>
        <v>-644.11562876271</v>
      </c>
      <c r="L902" s="168" t="str">
        <f t="shared" si="132"/>
        <v xml:space="preserve"> </v>
      </c>
      <c r="M902" s="163">
        <f>SHEET1!BL856*100-H902</f>
        <v>2114.8875519459225</v>
      </c>
      <c r="N902" s="168" t="str">
        <f t="shared" si="133"/>
        <v xml:space="preserve"> </v>
      </c>
      <c r="O902" s="163">
        <f>(1/SHEET1!AR856)*10000-$H902</f>
        <v>-2305.1941275309619</v>
      </c>
      <c r="P902" s="168" t="str">
        <f t="shared" si="134"/>
        <v xml:space="preserve"> </v>
      </c>
      <c r="Q902" s="163">
        <f>SHEET1!BD856*10000-$H902</f>
        <v>2960.8875519459225</v>
      </c>
      <c r="R902" s="168" t="str">
        <f t="shared" si="135"/>
        <v xml:space="preserve"> </v>
      </c>
      <c r="S902" s="163">
        <f>SHEET1!BP856*1000-$H902</f>
        <v>-840.1124480540775</v>
      </c>
      <c r="T902" s="168" t="str">
        <f t="shared" si="136"/>
        <v xml:space="preserve"> </v>
      </c>
      <c r="U902" s="163">
        <f>SHEET1!BH856*10000-$H902</f>
        <v>3431.8875519459225</v>
      </c>
      <c r="V902" s="168" t="str">
        <f t="shared" si="137"/>
        <v xml:space="preserve"> </v>
      </c>
      <c r="W902" s="34">
        <f t="shared" si="130"/>
        <v>-0.46344088567652619</v>
      </c>
      <c r="Z902" s="163">
        <f>(1/SHEET1!H856)*10000-$H902</f>
        <v>5813.1408076954385</v>
      </c>
      <c r="AA902" s="168" t="str">
        <f t="shared" si="138"/>
        <v xml:space="preserve"> </v>
      </c>
      <c r="AB902" s="163">
        <f>(1/SHEET1!AZ856)*10000-$H902</f>
        <v>7754.1805546311234</v>
      </c>
      <c r="AC902" s="168" t="str">
        <f t="shared" si="139"/>
        <v xml:space="preserve"> </v>
      </c>
    </row>
    <row r="903" spans="1:29" ht="15">
      <c r="A903" s="159" t="str">
        <f>SHEET1!A857</f>
        <v>6 October 2008</v>
      </c>
      <c r="B903" s="160">
        <f>SHEET1!B857</f>
        <v>0.96875</v>
      </c>
      <c r="C903" s="161"/>
      <c r="D903" s="142"/>
      <c r="E903" s="161"/>
      <c r="H903" s="163">
        <f>SHEET1!BS857*100</f>
        <v>8047.144307839797</v>
      </c>
      <c r="I903" s="168" t="str">
        <f t="shared" si="131"/>
        <v xml:space="preserve"> </v>
      </c>
      <c r="K903" s="163">
        <f>(1/SHEET1!AF857)*10000-H903</f>
        <v>-646.86309715379048</v>
      </c>
      <c r="L903" s="168" t="str">
        <f t="shared" si="132"/>
        <v xml:space="preserve"> </v>
      </c>
      <c r="M903" s="163">
        <f>SHEET1!BL857*100-H903</f>
        <v>2135.855692160203</v>
      </c>
      <c r="N903" s="168" t="str">
        <f t="shared" si="133"/>
        <v xml:space="preserve"> </v>
      </c>
      <c r="O903" s="163">
        <f>(1/SHEET1!AR857)*10000-$H903</f>
        <v>-2311.5549760359536</v>
      </c>
      <c r="P903" s="168" t="str">
        <f t="shared" si="134"/>
        <v xml:space="preserve"> </v>
      </c>
      <c r="Q903" s="163">
        <f>SHEET1!BD857*10000-$H903</f>
        <v>2962.855692160203</v>
      </c>
      <c r="R903" s="168" t="str">
        <f t="shared" si="135"/>
        <v xml:space="preserve"> </v>
      </c>
      <c r="S903" s="163">
        <f>SHEET1!BP857*1000-$H903</f>
        <v>-844.5443078397966</v>
      </c>
      <c r="T903" s="168" t="str">
        <f t="shared" si="136"/>
        <v xml:space="preserve"> </v>
      </c>
      <c r="U903" s="163">
        <f>SHEET1!BH857*10000-$H903</f>
        <v>3417.855692160203</v>
      </c>
      <c r="V903" s="168" t="str">
        <f t="shared" si="137"/>
        <v xml:space="preserve"> </v>
      </c>
      <c r="W903" s="34">
        <f t="shared" si="130"/>
        <v>-0.3577466704534738</v>
      </c>
      <c r="Z903" s="163">
        <f>(1/SHEET1!H857)*10000-$H903</f>
        <v>5822.481212271161</v>
      </c>
      <c r="AA903" s="168" t="str">
        <f t="shared" si="138"/>
        <v xml:space="preserve"> </v>
      </c>
      <c r="AB903" s="163">
        <f>(1/SHEET1!AZ857)*10000-$H903</f>
        <v>7775.6405022867857</v>
      </c>
      <c r="AC903" s="168" t="str">
        <f t="shared" si="139"/>
        <v xml:space="preserve"> </v>
      </c>
    </row>
    <row r="904" spans="1:29" ht="15">
      <c r="A904" s="159" t="str">
        <f>SHEET1!A858</f>
        <v>6 October 2008</v>
      </c>
      <c r="B904" s="160">
        <f>SHEET1!B858</f>
        <v>0.95833333333333337</v>
      </c>
      <c r="C904" s="161"/>
      <c r="D904" s="142"/>
      <c r="E904" s="161"/>
      <c r="H904" s="163">
        <f>SHEET1!BS858*100</f>
        <v>8044.5165592406211</v>
      </c>
      <c r="I904" s="168" t="str">
        <f t="shared" si="131"/>
        <v xml:space="preserve"> </v>
      </c>
      <c r="K904" s="163">
        <f>(1/SHEET1!AF858)*10000-H904</f>
        <v>-651.8943961593759</v>
      </c>
      <c r="L904" s="168" t="str">
        <f t="shared" si="132"/>
        <v>N</v>
      </c>
      <c r="M904" s="163">
        <f>SHEET1!BL858*100-H904</f>
        <v>2149.4834407593789</v>
      </c>
      <c r="N904" s="168" t="str">
        <f t="shared" si="133"/>
        <v>X</v>
      </c>
      <c r="O904" s="163">
        <f>(1/SHEET1!AR858)*10000-$H904</f>
        <v>-2313.2006491076545</v>
      </c>
      <c r="P904" s="168" t="str">
        <f t="shared" si="134"/>
        <v xml:space="preserve"> </v>
      </c>
      <c r="Q904" s="163">
        <f>SHEET1!BD858*10000-$H904</f>
        <v>2970.4834407593789</v>
      </c>
      <c r="R904" s="168" t="str">
        <f t="shared" si="135"/>
        <v xml:space="preserve"> </v>
      </c>
      <c r="S904" s="163">
        <f>SHEET1!BP858*1000-$H904</f>
        <v>-849.21655924062179</v>
      </c>
      <c r="T904" s="168" t="str">
        <f t="shared" si="136"/>
        <v>N</v>
      </c>
      <c r="U904" s="163">
        <f>SHEET1!BH858*10000-$H904</f>
        <v>3438.4834407593808</v>
      </c>
      <c r="V904" s="168" t="str">
        <f t="shared" si="137"/>
        <v xml:space="preserve"> </v>
      </c>
      <c r="W904" s="34">
        <f t="shared" si="130"/>
        <v>-1.4845140709038154E-2</v>
      </c>
      <c r="Z904" s="163">
        <f>(1/SHEET1!H858)*10000-$H904</f>
        <v>5773.3637779156597</v>
      </c>
      <c r="AA904" s="168" t="str">
        <f t="shared" si="138"/>
        <v>N</v>
      </c>
      <c r="AB904" s="163">
        <f>(1/SHEET1!AZ858)*10000-$H904</f>
        <v>7730.8423301741132</v>
      </c>
      <c r="AC904" s="168" t="str">
        <f t="shared" si="139"/>
        <v xml:space="preserve"> </v>
      </c>
    </row>
    <row r="905" spans="1:29" ht="15">
      <c r="A905" s="159" t="str">
        <f>SHEET1!A859</f>
        <v>6 October 2008</v>
      </c>
      <c r="B905" s="160">
        <f>SHEET1!B859</f>
        <v>0.94791666666666663</v>
      </c>
      <c r="C905" s="161"/>
      <c r="D905" s="142"/>
      <c r="E905" s="161"/>
      <c r="H905" s="163">
        <f>SHEET1!BS859*100</f>
        <v>8052.3263364890936</v>
      </c>
      <c r="I905" s="168" t="str">
        <f t="shared" si="131"/>
        <v xml:space="preserve"> </v>
      </c>
      <c r="K905" s="163">
        <f>(1/SHEET1!AF859)*10000-H905</f>
        <v>-648.2096476100769</v>
      </c>
      <c r="L905" s="168" t="str">
        <f t="shared" si="132"/>
        <v xml:space="preserve"> </v>
      </c>
      <c r="M905" s="163">
        <f>SHEET1!BL859*100-H905</f>
        <v>2140.6736635109064</v>
      </c>
      <c r="N905" s="168" t="str">
        <f t="shared" si="133"/>
        <v xml:space="preserve"> </v>
      </c>
      <c r="O905" s="163">
        <f>(1/SHEET1!AR859)*10000-$H905</f>
        <v>-2315.0916835917906</v>
      </c>
      <c r="P905" s="168" t="str">
        <f t="shared" si="134"/>
        <v xml:space="preserve"> </v>
      </c>
      <c r="Q905" s="163">
        <f>SHEET1!BD859*10000-$H905</f>
        <v>2964.6736635109046</v>
      </c>
      <c r="R905" s="168" t="str">
        <f t="shared" si="135"/>
        <v xml:space="preserve"> </v>
      </c>
      <c r="S905" s="163">
        <f>SHEET1!BP859*1000-$H905</f>
        <v>-845.72633648909414</v>
      </c>
      <c r="T905" s="168" t="str">
        <f t="shared" si="136"/>
        <v xml:space="preserve"> </v>
      </c>
      <c r="U905" s="163">
        <f>SHEET1!BH859*10000-$H905</f>
        <v>3429.6736635109082</v>
      </c>
      <c r="V905" s="168" t="str">
        <f t="shared" si="137"/>
        <v xml:space="preserve"> </v>
      </c>
      <c r="W905" s="34">
        <f t="shared" si="130"/>
        <v>0.18582057327348986</v>
      </c>
      <c r="Z905" s="163">
        <f>(1/SHEET1!H859)*10000-$H905</f>
        <v>5817.2991836218644</v>
      </c>
      <c r="AA905" s="168" t="str">
        <f t="shared" si="138"/>
        <v xml:space="preserve"> </v>
      </c>
      <c r="AB905" s="163">
        <f>(1/SHEET1!AZ859)*10000-$H905</f>
        <v>7793.0230534649545</v>
      </c>
      <c r="AC905" s="168" t="str">
        <f t="shared" si="139"/>
        <v xml:space="preserve"> </v>
      </c>
    </row>
    <row r="906" spans="1:29" ht="15">
      <c r="A906" s="159" t="str">
        <f>SHEET1!A860</f>
        <v>6 October 2008</v>
      </c>
      <c r="B906" s="160">
        <f>SHEET1!B860</f>
        <v>0.9375</v>
      </c>
      <c r="C906" s="161"/>
      <c r="D906" s="142"/>
      <c r="E906" s="161"/>
      <c r="H906" s="163">
        <f>SHEET1!BS860*100</f>
        <v>8052.3025816280142</v>
      </c>
      <c r="I906" s="168" t="str">
        <f t="shared" si="131"/>
        <v xml:space="preserve"> </v>
      </c>
      <c r="K906" s="163">
        <f>(1/SHEET1!AF860)*10000-H906</f>
        <v>-643.24871780642297</v>
      </c>
      <c r="L906" s="168" t="str">
        <f t="shared" si="132"/>
        <v xml:space="preserve"> </v>
      </c>
      <c r="M906" s="163">
        <f>SHEET1!BL860*100-H906</f>
        <v>2107.6974183719858</v>
      </c>
      <c r="N906" s="168" t="str">
        <f t="shared" si="133"/>
        <v xml:space="preserve"> </v>
      </c>
      <c r="O906" s="163">
        <f>(1/SHEET1!AR860)*10000-$H906</f>
        <v>-2315.3970684618162</v>
      </c>
      <c r="P906" s="168" t="str">
        <f t="shared" si="134"/>
        <v xml:space="preserve"> </v>
      </c>
      <c r="Q906" s="163">
        <f>SHEET1!BD860*10000-$H906</f>
        <v>2982.6974183719858</v>
      </c>
      <c r="R906" s="168" t="str">
        <f t="shared" si="135"/>
        <v xml:space="preserve"> </v>
      </c>
      <c r="S906" s="163">
        <f>SHEET1!BP860*1000-$H906</f>
        <v>-840.90258162801365</v>
      </c>
      <c r="T906" s="168" t="str">
        <f t="shared" si="136"/>
        <v xml:space="preserve"> </v>
      </c>
      <c r="U906" s="163">
        <f>SHEET1!BH860*10000-$H906</f>
        <v>3424.6974183719858</v>
      </c>
      <c r="V906" s="168" t="str">
        <f t="shared" si="137"/>
        <v xml:space="preserve"> </v>
      </c>
      <c r="W906" s="34">
        <f t="shared" si="130"/>
        <v>0.27132397629059335</v>
      </c>
      <c r="Z906" s="163">
        <f>(1/SHEET1!H860)*10000-$H906</f>
        <v>5894.6988130721265</v>
      </c>
      <c r="AA906" s="168" t="str">
        <f t="shared" si="138"/>
        <v xml:space="preserve"> </v>
      </c>
      <c r="AB906" s="163">
        <f>(1/SHEET1!AZ860)*10000-$H906</f>
        <v>7833.3209290947825</v>
      </c>
      <c r="AC906" s="168" t="str">
        <f t="shared" si="139"/>
        <v xml:space="preserve"> </v>
      </c>
    </row>
    <row r="907" spans="1:29" ht="15">
      <c r="A907" s="159" t="str">
        <f>SHEET1!A861</f>
        <v>6 October 2008</v>
      </c>
      <c r="B907" s="160">
        <f>SHEET1!B861</f>
        <v>0.92708333333333337</v>
      </c>
      <c r="C907" s="161"/>
      <c r="D907" s="142"/>
      <c r="E907" s="161"/>
      <c r="H907" s="163">
        <f>SHEET1!BS861*100</f>
        <v>8049.1500446440086</v>
      </c>
      <c r="I907" s="168" t="str">
        <f t="shared" si="131"/>
        <v xml:space="preserve"> </v>
      </c>
      <c r="K907" s="163">
        <f>(1/SHEET1!AF861)*10000-H907</f>
        <v>-640.64508094568373</v>
      </c>
      <c r="L907" s="168" t="str">
        <f t="shared" si="132"/>
        <v xml:space="preserve"> </v>
      </c>
      <c r="M907" s="163">
        <f>SHEET1!BL861*100-H907</f>
        <v>2090.8499553559914</v>
      </c>
      <c r="N907" s="168" t="str">
        <f t="shared" si="133"/>
        <v xml:space="preserve"> </v>
      </c>
      <c r="O907" s="163">
        <f>(1/SHEET1!AR861)*10000-$H907</f>
        <v>-2316.5199139400411</v>
      </c>
      <c r="P907" s="168" t="str">
        <f t="shared" si="134"/>
        <v xml:space="preserve"> </v>
      </c>
      <c r="Q907" s="163">
        <f>SHEET1!BD861*10000-$H907</f>
        <v>2988.8499553559896</v>
      </c>
      <c r="R907" s="168" t="str">
        <f t="shared" si="135"/>
        <v>X</v>
      </c>
      <c r="S907" s="163">
        <f>SHEET1!BP861*1000-$H907</f>
        <v>-840.05004464400827</v>
      </c>
      <c r="T907" s="168" t="str">
        <f t="shared" si="136"/>
        <v xml:space="preserve"> </v>
      </c>
      <c r="U907" s="163">
        <f>SHEET1!BH861*10000-$H907</f>
        <v>3433.8499553559932</v>
      </c>
      <c r="V907" s="168" t="str">
        <f t="shared" si="137"/>
        <v xml:space="preserve"> </v>
      </c>
      <c r="W907" s="34">
        <f t="shared" si="130"/>
        <v>0.29862658562847577</v>
      </c>
      <c r="Z907" s="163">
        <f>(1/SHEET1!H861)*10000-$H907</f>
        <v>5929.0439726889499</v>
      </c>
      <c r="AA907" s="168" t="str">
        <f t="shared" si="138"/>
        <v xml:space="preserve"> </v>
      </c>
      <c r="AB907" s="163">
        <f>(1/SHEET1!AZ861)*10000-$H907</f>
        <v>7856.6873976973284</v>
      </c>
      <c r="AC907" s="168" t="str">
        <f t="shared" si="139"/>
        <v xml:space="preserve"> </v>
      </c>
    </row>
    <row r="908" spans="1:29" ht="15">
      <c r="A908" s="159" t="str">
        <f>SHEET1!A862</f>
        <v>6 October 2008</v>
      </c>
      <c r="B908" s="160">
        <f>SHEET1!B862</f>
        <v>0.91666666666666663</v>
      </c>
      <c r="C908" s="161"/>
      <c r="D908" s="142"/>
      <c r="E908" s="161"/>
      <c r="H908" s="163">
        <f>SHEET1!BS862*100</f>
        <v>8053.4423281102181</v>
      </c>
      <c r="I908" s="168" t="str">
        <f t="shared" si="131"/>
        <v xml:space="preserve"> </v>
      </c>
      <c r="K908" s="163">
        <f>(1/SHEET1!AF862)*10000-H908</f>
        <v>-638.34519033771267</v>
      </c>
      <c r="L908" s="168" t="str">
        <f t="shared" si="132"/>
        <v xml:space="preserve"> </v>
      </c>
      <c r="M908" s="163">
        <f>SHEET1!BL862*100-H908</f>
        <v>2089.5576718897819</v>
      </c>
      <c r="N908" s="168" t="str">
        <f t="shared" si="133"/>
        <v xml:space="preserve"> </v>
      </c>
      <c r="O908" s="163">
        <f>(1/SHEET1!AR862)*10000-$H908</f>
        <v>-2319.1685738811912</v>
      </c>
      <c r="P908" s="168" t="str">
        <f t="shared" si="134"/>
        <v>N</v>
      </c>
      <c r="Q908" s="163">
        <f>SHEET1!BD862*10000-$H908</f>
        <v>2980.5576718897819</v>
      </c>
      <c r="R908" s="168" t="str">
        <f t="shared" si="135"/>
        <v xml:space="preserve"> </v>
      </c>
      <c r="S908" s="163">
        <f>SHEET1!BP862*1000-$H908</f>
        <v>-836.54232811021848</v>
      </c>
      <c r="T908" s="168" t="str">
        <f t="shared" si="136"/>
        <v xml:space="preserve"> </v>
      </c>
      <c r="U908" s="163">
        <f>SHEET1!BH862*10000-$H908</f>
        <v>3427.5576718897801</v>
      </c>
      <c r="V908" s="168" t="str">
        <f t="shared" si="137"/>
        <v xml:space="preserve"> </v>
      </c>
      <c r="W908" s="34">
        <f t="shared" si="130"/>
        <v>0.30642367549352256</v>
      </c>
      <c r="Z908" s="163">
        <f>(1/SHEET1!H862)*10000-$H908</f>
        <v>5969.8363144364093</v>
      </c>
      <c r="AA908" s="168" t="str">
        <f t="shared" si="138"/>
        <v xml:space="preserve"> </v>
      </c>
      <c r="AB908" s="163">
        <f>(1/SHEET1!AZ862)*10000-$H908</f>
        <v>7852.3951142311189</v>
      </c>
      <c r="AC908" s="168" t="str">
        <f t="shared" si="139"/>
        <v xml:space="preserve"> </v>
      </c>
    </row>
    <row r="909" spans="1:29" ht="15">
      <c r="A909" s="159" t="str">
        <f>SHEET1!A863</f>
        <v>6 October 2008</v>
      </c>
      <c r="B909" s="160">
        <f>SHEET1!B863</f>
        <v>0.90625</v>
      </c>
      <c r="C909" s="161"/>
      <c r="D909" s="142"/>
      <c r="E909" s="161"/>
      <c r="H909" s="163">
        <f>SHEET1!BS863*100</f>
        <v>8054.9356466851395</v>
      </c>
      <c r="I909" s="168" t="str">
        <f t="shared" si="131"/>
        <v xml:space="preserve"> </v>
      </c>
      <c r="K909" s="163">
        <f>(1/SHEET1!AF863)*10000-H909</f>
        <v>-637.63850976183494</v>
      </c>
      <c r="L909" s="168" t="str">
        <f t="shared" si="132"/>
        <v xml:space="preserve"> </v>
      </c>
      <c r="M909" s="163">
        <f>SHEET1!BL863*100-H909</f>
        <v>2096.0643533148605</v>
      </c>
      <c r="N909" s="168" t="str">
        <f t="shared" si="133"/>
        <v xml:space="preserve"> </v>
      </c>
      <c r="O909" s="163">
        <f>(1/SHEET1!AR863)*10000-$H909</f>
        <v>-2317.3718162875257</v>
      </c>
      <c r="P909" s="168" t="str">
        <f t="shared" si="134"/>
        <v xml:space="preserve"> </v>
      </c>
      <c r="Q909" s="163">
        <f>SHEET1!BD863*10000-$H909</f>
        <v>2964.0643533148623</v>
      </c>
      <c r="R909" s="168" t="str">
        <f t="shared" si="135"/>
        <v xml:space="preserve"> </v>
      </c>
      <c r="S909" s="163">
        <f>SHEET1!BP863*1000-$H909</f>
        <v>-836.23564668513973</v>
      </c>
      <c r="T909" s="168" t="str">
        <f t="shared" si="136"/>
        <v xml:space="preserve"> </v>
      </c>
      <c r="U909" s="163">
        <f>SHEET1!BH863*10000-$H909</f>
        <v>3427.0643533148623</v>
      </c>
      <c r="V909" s="168" t="str">
        <f t="shared" si="137"/>
        <v xml:space="preserve"> </v>
      </c>
      <c r="W909" s="34">
        <f t="shared" si="130"/>
        <v>0.25610759267510197</v>
      </c>
      <c r="Z909" s="163">
        <f>(1/SHEET1!H863)*10000-$H909</f>
        <v>6025.6050460774632</v>
      </c>
      <c r="AA909" s="168" t="str">
        <f t="shared" si="138"/>
        <v>X</v>
      </c>
      <c r="AB909" s="163">
        <f>(1/SHEET1!AZ863)*10000-$H909</f>
        <v>7881.3193333945428</v>
      </c>
      <c r="AC909" s="168" t="str">
        <f t="shared" si="139"/>
        <v xml:space="preserve"> </v>
      </c>
    </row>
    <row r="910" spans="1:29" ht="15">
      <c r="A910" s="159" t="str">
        <f>SHEET1!A864</f>
        <v>6 October 2008</v>
      </c>
      <c r="B910" s="160">
        <f>SHEET1!B864</f>
        <v>0.89583333333333337</v>
      </c>
      <c r="C910" s="161"/>
      <c r="D910" s="142"/>
      <c r="E910" s="161"/>
      <c r="H910" s="163">
        <f>SHEET1!BS864*100</f>
        <v>8048.075732367226</v>
      </c>
      <c r="I910" s="168" t="str">
        <f t="shared" si="131"/>
        <v xml:space="preserve"> </v>
      </c>
      <c r="K910" s="163">
        <f>(1/SHEET1!AF864)*10000-H910</f>
        <v>-635.72675897755835</v>
      </c>
      <c r="L910" s="168" t="str">
        <f t="shared" si="132"/>
        <v>X</v>
      </c>
      <c r="M910" s="163">
        <f>SHEET1!BL864*100-H910</f>
        <v>2080.924267632774</v>
      </c>
      <c r="N910" s="168" t="str">
        <f t="shared" si="133"/>
        <v xml:space="preserve"> </v>
      </c>
      <c r="O910" s="163">
        <f>(1/SHEET1!AR864)*10000-$H910</f>
        <v>-2310.841079469923</v>
      </c>
      <c r="P910" s="168" t="str">
        <f t="shared" si="134"/>
        <v xml:space="preserve"> </v>
      </c>
      <c r="Q910" s="163">
        <f>SHEET1!BD864*10000-$H910</f>
        <v>2964.924267632774</v>
      </c>
      <c r="R910" s="168" t="str">
        <f t="shared" si="135"/>
        <v xml:space="preserve"> </v>
      </c>
      <c r="S910" s="163">
        <f>SHEET1!BP864*1000-$H910</f>
        <v>-833.67573236722546</v>
      </c>
      <c r="T910" s="168" t="str">
        <f t="shared" si="136"/>
        <v xml:space="preserve"> </v>
      </c>
      <c r="U910" s="163">
        <f>SHEET1!BH864*10000-$H910</f>
        <v>3426.924267632774</v>
      </c>
      <c r="V910" s="168" t="str">
        <f t="shared" si="137"/>
        <v xml:space="preserve"> </v>
      </c>
      <c r="W910" s="34">
        <f t="shared" si="130"/>
        <v>0.22505588536596027</v>
      </c>
      <c r="Z910" s="163">
        <f>(1/SHEET1!H864)*10000-$H910</f>
        <v>6018.6003120834703</v>
      </c>
      <c r="AA910" s="168" t="str">
        <f t="shared" si="138"/>
        <v xml:space="preserve"> </v>
      </c>
      <c r="AB910" s="163">
        <f>(1/SHEET1!AZ864)*10000-$H910</f>
        <v>7905.9765969244127</v>
      </c>
      <c r="AC910" s="168" t="str">
        <f t="shared" si="139"/>
        <v>X</v>
      </c>
    </row>
    <row r="911" spans="1:29" ht="15">
      <c r="A911" s="159" t="str">
        <f>SHEET1!A865</f>
        <v>6 October 2008</v>
      </c>
      <c r="B911" s="160">
        <f>SHEET1!B865</f>
        <v>0.88541666666666663</v>
      </c>
      <c r="C911" s="161"/>
      <c r="D911" s="142"/>
      <c r="E911" s="161"/>
      <c r="H911" s="163">
        <f>SHEET1!BS865*100</f>
        <v>8044.2389675430404</v>
      </c>
      <c r="I911" s="168" t="str">
        <f t="shared" si="131"/>
        <v xml:space="preserve"> </v>
      </c>
      <c r="K911" s="163">
        <f>(1/SHEET1!AF865)*10000-H911</f>
        <v>-635.73400384471552</v>
      </c>
      <c r="L911" s="168" t="str">
        <f t="shared" si="132"/>
        <v xml:space="preserve"> </v>
      </c>
      <c r="M911" s="163">
        <f>SHEET1!BL865*100-H911</f>
        <v>2088.7610324569596</v>
      </c>
      <c r="N911" s="168" t="str">
        <f t="shared" si="133"/>
        <v xml:space="preserve"> </v>
      </c>
      <c r="O911" s="163">
        <f>(1/SHEET1!AR865)*10000-$H911</f>
        <v>-2309.6363755026687</v>
      </c>
      <c r="P911" s="168" t="str">
        <f t="shared" si="134"/>
        <v xml:space="preserve"> </v>
      </c>
      <c r="Q911" s="163">
        <f>SHEET1!BD865*10000-$H911</f>
        <v>2947.7610324569596</v>
      </c>
      <c r="R911" s="168" t="str">
        <f t="shared" si="135"/>
        <v xml:space="preserve"> </v>
      </c>
      <c r="S911" s="163">
        <f>SHEET1!BP865*1000-$H911</f>
        <v>-837.03896754303969</v>
      </c>
      <c r="T911" s="168" t="str">
        <f t="shared" si="136"/>
        <v xml:space="preserve"> </v>
      </c>
      <c r="U911" s="163">
        <f>SHEET1!BH865*10000-$H911</f>
        <v>3440.7610324569596</v>
      </c>
      <c r="V911" s="168" t="str">
        <f t="shared" si="137"/>
        <v>X</v>
      </c>
      <c r="W911" s="34">
        <f t="shared" si="130"/>
        <v>0.2134839757397945</v>
      </c>
      <c r="Z911" s="163">
        <f>(1/SHEET1!H865)*10000-$H911</f>
        <v>5873.6455140157614</v>
      </c>
      <c r="AA911" s="168" t="str">
        <f t="shared" si="138"/>
        <v xml:space="preserve"> </v>
      </c>
      <c r="AB911" s="163">
        <f>(1/SHEET1!AZ865)*10000-$H911</f>
        <v>7778.5458425835423</v>
      </c>
      <c r="AC911" s="168" t="str">
        <f t="shared" si="139"/>
        <v xml:space="preserve"> </v>
      </c>
    </row>
    <row r="912" spans="1:29" ht="15">
      <c r="A912" s="159" t="str">
        <f>SHEET1!A866</f>
        <v>6 October 2008</v>
      </c>
      <c r="B912" s="160">
        <f>SHEET1!B866</f>
        <v>0.875</v>
      </c>
      <c r="C912" s="161"/>
      <c r="D912" s="142"/>
      <c r="E912" s="161"/>
      <c r="H912" s="163">
        <f>SHEET1!BS866*100</f>
        <v>8055.6234955127056</v>
      </c>
      <c r="I912" s="168" t="str">
        <f t="shared" si="131"/>
        <v xml:space="preserve"> </v>
      </c>
      <c r="K912" s="163">
        <f>(1/SHEET1!AF866)*10000-H912</f>
        <v>-641.07615362792785</v>
      </c>
      <c r="L912" s="168" t="str">
        <f t="shared" si="132"/>
        <v xml:space="preserve"> </v>
      </c>
      <c r="M912" s="163">
        <f>SHEET1!BL866*100-H912</f>
        <v>2125.3765044872944</v>
      </c>
      <c r="N912" s="168" t="str">
        <f t="shared" si="133"/>
        <v xml:space="preserve"> </v>
      </c>
      <c r="O912" s="163">
        <f>(1/SHEET1!AR866)*10000-$H912</f>
        <v>-2315.7543645288924</v>
      </c>
      <c r="P912" s="168" t="str">
        <f t="shared" si="134"/>
        <v xml:space="preserve"> </v>
      </c>
      <c r="Q912" s="163">
        <f>SHEET1!BD866*10000-$H912</f>
        <v>2945.3765044872944</v>
      </c>
      <c r="R912" s="168" t="str">
        <f t="shared" si="135"/>
        <v>N</v>
      </c>
      <c r="S912" s="163">
        <f>SHEET1!BP866*1000-$H912</f>
        <v>-843.22349551270599</v>
      </c>
      <c r="T912" s="168" t="str">
        <f t="shared" si="136"/>
        <v xml:space="preserve"> </v>
      </c>
      <c r="U912" s="163">
        <f>SHEET1!BH866*10000-$H912</f>
        <v>3421.3765044872944</v>
      </c>
      <c r="V912" s="168" t="str">
        <f t="shared" si="137"/>
        <v xml:space="preserve"> </v>
      </c>
      <c r="W912" s="34">
        <f t="shared" si="130"/>
        <v>0.27055813053909739</v>
      </c>
      <c r="Z912" s="163">
        <f>(1/SHEET1!H866)*10000-$H912</f>
        <v>5858.3879139766505</v>
      </c>
      <c r="AA912" s="168" t="str">
        <f t="shared" si="138"/>
        <v xml:space="preserve"> </v>
      </c>
      <c r="AB912" s="163">
        <f>(1/SHEET1!AZ866)*10000-$H912</f>
        <v>7757.1532280799565</v>
      </c>
      <c r="AC912" s="168" t="str">
        <f t="shared" si="139"/>
        <v xml:space="preserve"> </v>
      </c>
    </row>
    <row r="913" spans="1:29" ht="15">
      <c r="A913" s="159" t="str">
        <f>SHEET1!A867</f>
        <v>6 October 2008</v>
      </c>
      <c r="B913" s="160">
        <f>SHEET1!B867</f>
        <v>0.86458333333333337</v>
      </c>
      <c r="C913" s="161"/>
      <c r="D913" s="142"/>
      <c r="E913" s="161"/>
      <c r="H913" s="163">
        <f>SHEET1!BS867*100</f>
        <v>8048.7992468493576</v>
      </c>
      <c r="I913" s="168" t="str">
        <f t="shared" si="131"/>
        <v xml:space="preserve"> </v>
      </c>
      <c r="K913" s="163">
        <f>(1/SHEET1!AF867)*10000-H913</f>
        <v>-642.48907057917586</v>
      </c>
      <c r="L913" s="168" t="str">
        <f t="shared" si="132"/>
        <v xml:space="preserve"> </v>
      </c>
      <c r="M913" s="163">
        <f>SHEET1!BL867*100-H913</f>
        <v>2129.2007531506424</v>
      </c>
      <c r="N913" s="168" t="str">
        <f t="shared" si="133"/>
        <v xml:space="preserve"> </v>
      </c>
      <c r="O913" s="163">
        <f>(1/SHEET1!AR867)*10000-$H913</f>
        <v>-2313.5388660280687</v>
      </c>
      <c r="P913" s="168" t="str">
        <f t="shared" si="134"/>
        <v xml:space="preserve"> </v>
      </c>
      <c r="Q913" s="163">
        <f>SHEET1!BD867*10000-$H913</f>
        <v>2949.2007531506442</v>
      </c>
      <c r="R913" s="168" t="str">
        <f t="shared" si="135"/>
        <v xml:space="preserve"> </v>
      </c>
      <c r="S913" s="163">
        <f>SHEET1!BP867*1000-$H913</f>
        <v>-845.49924684935831</v>
      </c>
      <c r="T913" s="168" t="str">
        <f t="shared" si="136"/>
        <v xml:space="preserve"> </v>
      </c>
      <c r="U913" s="163">
        <f>SHEET1!BH867*10000-$H913</f>
        <v>3415.2007531506424</v>
      </c>
      <c r="V913" s="168" t="str">
        <f t="shared" si="137"/>
        <v xml:space="preserve"> </v>
      </c>
      <c r="W913" s="34">
        <f t="shared" si="130"/>
        <v>0.21907696906392529</v>
      </c>
      <c r="Z913" s="163">
        <f>(1/SHEET1!H867)*10000-$H913</f>
        <v>5797.7806479166356</v>
      </c>
      <c r="AA913" s="168" t="str">
        <f t="shared" si="138"/>
        <v xml:space="preserve"> </v>
      </c>
      <c r="AB913" s="163">
        <f>(1/SHEET1!AZ867)*10000-$H913</f>
        <v>7679.417173408583</v>
      </c>
      <c r="AC913" s="168" t="str">
        <f t="shared" si="139"/>
        <v xml:space="preserve"> </v>
      </c>
    </row>
    <row r="914" spans="1:29" ht="15">
      <c r="A914" s="159" t="str">
        <f>SHEET1!A868</f>
        <v>6 October 2008</v>
      </c>
      <c r="B914" s="160">
        <f>SHEET1!B868</f>
        <v>0.85416666666666663</v>
      </c>
      <c r="C914" s="161"/>
      <c r="D914" s="142"/>
      <c r="E914" s="161"/>
      <c r="H914" s="163">
        <f>SHEET1!BS868*100</f>
        <v>8040.4948174340134</v>
      </c>
      <c r="I914" s="168" t="str">
        <f t="shared" si="131"/>
        <v xml:space="preserve"> </v>
      </c>
      <c r="K914" s="163">
        <f>(1/SHEET1!AF868)*10000-H914</f>
        <v>-646.77947547467829</v>
      </c>
      <c r="L914" s="168" t="str">
        <f t="shared" si="132"/>
        <v xml:space="preserve"> </v>
      </c>
      <c r="M914" s="163">
        <f>SHEET1!BL868*100-H914</f>
        <v>2136.5051825659866</v>
      </c>
      <c r="N914" s="168" t="str">
        <f t="shared" si="133"/>
        <v xml:space="preserve"> </v>
      </c>
      <c r="O914" s="163">
        <f>(1/SHEET1!AR868)*10000-$H914</f>
        <v>-2308.5218723463131</v>
      </c>
      <c r="P914" s="168" t="str">
        <f t="shared" si="134"/>
        <v xml:space="preserve"> </v>
      </c>
      <c r="Q914" s="163">
        <f>SHEET1!BD868*10000-$H914</f>
        <v>2957.5051825659884</v>
      </c>
      <c r="R914" s="168" t="str">
        <f t="shared" si="135"/>
        <v xml:space="preserve"> </v>
      </c>
      <c r="S914" s="163">
        <f>SHEET1!BP868*1000-$H914</f>
        <v>-850.49481743401338</v>
      </c>
      <c r="T914" s="168" t="str">
        <f t="shared" si="136"/>
        <v xml:space="preserve"> </v>
      </c>
      <c r="U914" s="163">
        <f>SHEET1!BH868*10000-$H914</f>
        <v>3424.5051825659866</v>
      </c>
      <c r="V914" s="168" t="str">
        <f t="shared" si="137"/>
        <v xml:space="preserve"> </v>
      </c>
      <c r="W914" s="34">
        <f t="shared" si="130"/>
        <v>0.43403444667850388</v>
      </c>
      <c r="Z914" s="163">
        <f>(1/SHEET1!H868)*10000-$H914</f>
        <v>5798.4202116277065</v>
      </c>
      <c r="AA914" s="168" t="str">
        <f t="shared" si="138"/>
        <v xml:space="preserve"> </v>
      </c>
      <c r="AB914" s="163">
        <f>(1/SHEET1!AZ868)*10000-$H914</f>
        <v>7658.0923097245432</v>
      </c>
      <c r="AC914" s="168" t="str">
        <f t="shared" si="139"/>
        <v xml:space="preserve"> </v>
      </c>
    </row>
    <row r="915" spans="1:29" ht="15">
      <c r="A915" s="159" t="str">
        <f>SHEET1!A869</f>
        <v>6 October 2008</v>
      </c>
      <c r="B915" s="160">
        <f>SHEET1!B869</f>
        <v>0.84375</v>
      </c>
      <c r="C915" s="161"/>
      <c r="D915" s="142"/>
      <c r="E915" s="161"/>
      <c r="H915" s="163">
        <f>SHEET1!BS869*100</f>
        <v>8038.0492675029118</v>
      </c>
      <c r="I915" s="168" t="str">
        <f t="shared" si="131"/>
        <v>N</v>
      </c>
      <c r="K915" s="163">
        <f>(1/SHEET1!AF869)*10000-H915</f>
        <v>-649.25068615223881</v>
      </c>
      <c r="L915" s="168" t="str">
        <f t="shared" si="132"/>
        <v>N</v>
      </c>
      <c r="M915" s="163">
        <f>SHEET1!BL869*100-H915</f>
        <v>2147.9507324970882</v>
      </c>
      <c r="N915" s="168" t="str">
        <f t="shared" si="133"/>
        <v>X</v>
      </c>
      <c r="O915" s="163">
        <f>(1/SHEET1!AR869)*10000-$H915</f>
        <v>-2306.4048587220323</v>
      </c>
      <c r="P915" s="168" t="str">
        <f t="shared" si="134"/>
        <v xml:space="preserve"> </v>
      </c>
      <c r="Q915" s="163">
        <f>SHEET1!BD869*10000-$H915</f>
        <v>2952.9507324970882</v>
      </c>
      <c r="R915" s="168" t="str">
        <f t="shared" si="135"/>
        <v xml:space="preserve"> </v>
      </c>
      <c r="S915" s="163">
        <f>SHEET1!BP869*1000-$H915</f>
        <v>-852.74926750291161</v>
      </c>
      <c r="T915" s="168" t="str">
        <f t="shared" si="136"/>
        <v>N</v>
      </c>
      <c r="U915" s="163">
        <f>SHEET1!BH869*10000-$H915</f>
        <v>3427.9507324970882</v>
      </c>
      <c r="V915" s="168" t="str">
        <f t="shared" si="137"/>
        <v xml:space="preserve"> </v>
      </c>
      <c r="W915" s="34">
        <f t="shared" si="130"/>
        <v>0.60409353474119787</v>
      </c>
      <c r="Z915" s="163">
        <f>(1/SHEET1!H869)*10000-$H915</f>
        <v>5804.6971333830234</v>
      </c>
      <c r="AA915" s="168" t="str">
        <f t="shared" si="138"/>
        <v xml:space="preserve"> </v>
      </c>
      <c r="AB915" s="163">
        <f>(1/SHEET1!AZ869)*10000-$H915</f>
        <v>7692.6413098134317</v>
      </c>
      <c r="AC915" s="168" t="str">
        <f t="shared" si="139"/>
        <v xml:space="preserve"> </v>
      </c>
    </row>
    <row r="916" spans="1:29" ht="15">
      <c r="A916" s="159" t="str">
        <f>SHEET1!A870</f>
        <v>6 October 2008</v>
      </c>
      <c r="B916" s="160">
        <f>SHEET1!B870</f>
        <v>0.83333333333333337</v>
      </c>
      <c r="C916" s="161"/>
      <c r="D916" s="142"/>
      <c r="E916" s="161"/>
      <c r="H916" s="163">
        <f>SHEET1!BS870*100</f>
        <v>8042.8329509017549</v>
      </c>
      <c r="I916" s="168" t="str">
        <f t="shared" si="131"/>
        <v xml:space="preserve"> </v>
      </c>
      <c r="K916" s="163">
        <f>(1/SHEET1!AF870)*10000-H916</f>
        <v>-648.57089825460935</v>
      </c>
      <c r="L916" s="168" t="str">
        <f t="shared" si="132"/>
        <v xml:space="preserve"> </v>
      </c>
      <c r="M916" s="163">
        <f>SHEET1!BL870*100-H916</f>
        <v>2139.1670490982451</v>
      </c>
      <c r="N916" s="168" t="str">
        <f t="shared" si="133"/>
        <v xml:space="preserve"> </v>
      </c>
      <c r="O916" s="163">
        <f>(1/SHEET1!AR870)*10000-$H916</f>
        <v>-2309.5454838681571</v>
      </c>
      <c r="P916" s="168" t="str">
        <f t="shared" si="134"/>
        <v xml:space="preserve"> </v>
      </c>
      <c r="Q916" s="163">
        <f>SHEET1!BD870*10000-$H916</f>
        <v>2964.1670490982451</v>
      </c>
      <c r="R916" s="168" t="str">
        <f t="shared" si="135"/>
        <v xml:space="preserve"> </v>
      </c>
      <c r="S916" s="163">
        <f>SHEET1!BP870*1000-$H916</f>
        <v>-850.93295090175434</v>
      </c>
      <c r="T916" s="168" t="str">
        <f t="shared" si="136"/>
        <v xml:space="preserve"> </v>
      </c>
      <c r="U916" s="163">
        <f>SHEET1!BH870*10000-$H916</f>
        <v>3430.1670490982451</v>
      </c>
      <c r="V916" s="168" t="str">
        <f t="shared" si="137"/>
        <v xml:space="preserve"> </v>
      </c>
      <c r="W916" s="34">
        <f t="shared" si="130"/>
        <v>0.71278061293594142</v>
      </c>
      <c r="Z916" s="163">
        <f>(1/SHEET1!H870)*10000-$H916</f>
        <v>5771.2297649429747</v>
      </c>
      <c r="AA916" s="168" t="str">
        <f t="shared" si="138"/>
        <v>N</v>
      </c>
      <c r="AB916" s="163">
        <f>(1/SHEET1!AZ870)*10000-$H916</f>
        <v>7565.0958769427889</v>
      </c>
      <c r="AC916" s="168" t="str">
        <f t="shared" si="139"/>
        <v>N</v>
      </c>
    </row>
    <row r="917" spans="1:29" ht="15">
      <c r="A917" s="159" t="str">
        <f>SHEET1!A871</f>
        <v>6 October 2008</v>
      </c>
      <c r="B917" s="160">
        <f>SHEET1!B871</f>
        <v>0.82291666666666663</v>
      </c>
      <c r="C917" s="161"/>
      <c r="D917" s="142"/>
      <c r="E917" s="161"/>
      <c r="H917" s="163">
        <f>SHEET1!BS871*100</f>
        <v>8043.8191437991673</v>
      </c>
      <c r="I917" s="168" t="str">
        <f t="shared" si="131"/>
        <v xml:space="preserve"> </v>
      </c>
      <c r="K917" s="163">
        <f>(1/SHEET1!AF871)*10000-H917</f>
        <v>-644.08553420911176</v>
      </c>
      <c r="L917" s="168" t="str">
        <f t="shared" si="132"/>
        <v xml:space="preserve"> </v>
      </c>
      <c r="M917" s="163">
        <f>SHEET1!BL871*100-H917</f>
        <v>2115.1808562008327</v>
      </c>
      <c r="N917" s="168" t="str">
        <f t="shared" si="133"/>
        <v xml:space="preserve"> </v>
      </c>
      <c r="O917" s="163">
        <f>(1/SHEET1!AR871)*10000-$H917</f>
        <v>-2317.0982641748396</v>
      </c>
      <c r="P917" s="168" t="str">
        <f t="shared" si="134"/>
        <v>N</v>
      </c>
      <c r="Q917" s="163">
        <f>SHEET1!BD871*10000-$H917</f>
        <v>2976.1808562008327</v>
      </c>
      <c r="R917" s="168" t="str">
        <f t="shared" si="135"/>
        <v xml:space="preserve"> </v>
      </c>
      <c r="S917" s="163">
        <f>SHEET1!BP871*1000-$H917</f>
        <v>-839.41914379916761</v>
      </c>
      <c r="T917" s="168" t="str">
        <f t="shared" si="136"/>
        <v xml:space="preserve"> </v>
      </c>
      <c r="U917" s="163">
        <f>SHEET1!BH871*10000-$H917</f>
        <v>3430.1808562008327</v>
      </c>
      <c r="V917" s="168" t="str">
        <f t="shared" si="137"/>
        <v xml:space="preserve"> </v>
      </c>
      <c r="W917" s="34">
        <f t="shared" si="130"/>
        <v>0.77605275857430389</v>
      </c>
      <c r="Z917" s="163">
        <f>(1/SHEET1!H871)*10000-$H917</f>
        <v>5864.3866976472882</v>
      </c>
      <c r="AA917" s="168" t="str">
        <f t="shared" si="138"/>
        <v xml:space="preserve"> </v>
      </c>
      <c r="AB917" s="163">
        <f>(1/SHEET1!AZ871)*10000-$H917</f>
        <v>7642.4553660047559</v>
      </c>
      <c r="AC917" s="168" t="str">
        <f t="shared" si="139"/>
        <v xml:space="preserve"> </v>
      </c>
    </row>
    <row r="918" spans="1:29" ht="15">
      <c r="A918" s="159" t="str">
        <f>SHEET1!A872</f>
        <v>6 October 2008</v>
      </c>
      <c r="B918" s="160">
        <f>SHEET1!B872</f>
        <v>0.8125</v>
      </c>
      <c r="C918" s="161"/>
      <c r="D918" s="142"/>
      <c r="E918" s="161"/>
      <c r="H918" s="163">
        <f>SHEET1!BS872*100</f>
        <v>8050.415133365017</v>
      </c>
      <c r="I918" s="168" t="str">
        <f t="shared" si="131"/>
        <v xml:space="preserve"> </v>
      </c>
      <c r="K918" s="163">
        <f>(1/SHEET1!AF872)*10000-H918</f>
        <v>-640.26322525090018</v>
      </c>
      <c r="L918" s="168" t="str">
        <f t="shared" si="132"/>
        <v xml:space="preserve"> </v>
      </c>
      <c r="M918" s="163">
        <f>SHEET1!BL872*100-H918</f>
        <v>2072.584866634983</v>
      </c>
      <c r="N918" s="168" t="str">
        <f t="shared" si="133"/>
        <v xml:space="preserve"> </v>
      </c>
      <c r="O918" s="163">
        <f>(1/SHEET1!AR872)*10000-$H918</f>
        <v>-2314.1677863794157</v>
      </c>
      <c r="P918" s="168" t="str">
        <f t="shared" si="134"/>
        <v xml:space="preserve"> </v>
      </c>
      <c r="Q918" s="163">
        <f>SHEET1!BD872*10000-$H918</f>
        <v>3007.5848666349812</v>
      </c>
      <c r="R918" s="168" t="str">
        <f t="shared" si="135"/>
        <v xml:space="preserve"> </v>
      </c>
      <c r="S918" s="163">
        <f>SHEET1!BP872*1000-$H918</f>
        <v>-826.31513336501666</v>
      </c>
      <c r="T918" s="168" t="str">
        <f t="shared" si="136"/>
        <v xml:space="preserve"> </v>
      </c>
      <c r="U918" s="163">
        <f>SHEET1!BH872*10000-$H918</f>
        <v>3425.584866634983</v>
      </c>
      <c r="V918" s="168" t="str">
        <f t="shared" si="137"/>
        <v xml:space="preserve"> </v>
      </c>
      <c r="W918" s="34">
        <f t="shared" si="130"/>
        <v>0.81221257223866605</v>
      </c>
      <c r="Z918" s="163">
        <f>(1/SHEET1!H872)*10000-$H918</f>
        <v>6020.2194522547961</v>
      </c>
      <c r="AA918" s="168" t="str">
        <f t="shared" si="138"/>
        <v xml:space="preserve"> </v>
      </c>
      <c r="AB918" s="163">
        <f>(1/SHEET1!AZ872)*10000-$H918</f>
        <v>7807.4979652712009</v>
      </c>
      <c r="AC918" s="168" t="str">
        <f t="shared" si="139"/>
        <v xml:space="preserve"> </v>
      </c>
    </row>
    <row r="919" spans="1:29" ht="15">
      <c r="A919" s="159" t="str">
        <f>SHEET1!A873</f>
        <v>6 October 2008</v>
      </c>
      <c r="B919" s="160">
        <f>SHEET1!B873</f>
        <v>0.80208333333333337</v>
      </c>
      <c r="C919" s="161"/>
      <c r="D919" s="142"/>
      <c r="E919" s="161"/>
      <c r="H919" s="163">
        <f>SHEET1!BS873*100</f>
        <v>8054.4750233029863</v>
      </c>
      <c r="I919" s="168" t="str">
        <f t="shared" si="131"/>
        <v xml:space="preserve"> </v>
      </c>
      <c r="K919" s="163">
        <f>(1/SHEET1!AF873)*10000-H919</f>
        <v>-637.17788637968169</v>
      </c>
      <c r="L919" s="168" t="str">
        <f t="shared" si="132"/>
        <v xml:space="preserve"> </v>
      </c>
      <c r="M919" s="163">
        <f>SHEET1!BL873*100-H919</f>
        <v>2062.5249766970137</v>
      </c>
      <c r="N919" s="168" t="str">
        <f t="shared" si="133"/>
        <v xml:space="preserve"> </v>
      </c>
      <c r="O919" s="163">
        <f>(1/SHEET1!AR873)*10000-$H919</f>
        <v>-2316.5819776293574</v>
      </c>
      <c r="P919" s="168" t="str">
        <f t="shared" si="134"/>
        <v xml:space="preserve"> </v>
      </c>
      <c r="Q919" s="163">
        <f>SHEET1!BD873*10000-$H919</f>
        <v>3004.5249766970155</v>
      </c>
      <c r="R919" s="168" t="str">
        <f t="shared" si="135"/>
        <v xml:space="preserve"> </v>
      </c>
      <c r="S919" s="163">
        <f>SHEET1!BP873*1000-$H919</f>
        <v>-821.67502330298612</v>
      </c>
      <c r="T919" s="168" t="str">
        <f t="shared" si="136"/>
        <v xml:space="preserve"> </v>
      </c>
      <c r="U919" s="163">
        <f>SHEET1!BH873*10000-$H919</f>
        <v>3424.5249766970137</v>
      </c>
      <c r="V919" s="168" t="str">
        <f t="shared" si="137"/>
        <v xml:space="preserve"> </v>
      </c>
      <c r="W919" s="34">
        <f t="shared" si="130"/>
        <v>0.80140295566511477</v>
      </c>
      <c r="Z919" s="163">
        <f>(1/SHEET1!H873)*10000-$H919</f>
        <v>5990.4687969217339</v>
      </c>
      <c r="AA919" s="168" t="str">
        <f t="shared" si="138"/>
        <v xml:space="preserve"> </v>
      </c>
      <c r="AB919" s="163">
        <f>(1/SHEET1!AZ873)*10000-$H919</f>
        <v>7813.5033962463622</v>
      </c>
      <c r="AC919" s="168" t="str">
        <f t="shared" si="139"/>
        <v xml:space="preserve"> </v>
      </c>
    </row>
    <row r="920" spans="1:29" ht="15">
      <c r="A920" s="159" t="str">
        <f>SHEET1!A874</f>
        <v>6 October 2008</v>
      </c>
      <c r="B920" s="160">
        <f>SHEET1!B874</f>
        <v>0.79166666666666663</v>
      </c>
      <c r="C920" s="161"/>
      <c r="D920" s="142"/>
      <c r="E920" s="161"/>
      <c r="H920" s="163">
        <f>SHEET1!BS874*100</f>
        <v>8057.7133791287579</v>
      </c>
      <c r="I920" s="168" t="str">
        <f t="shared" si="131"/>
        <v>X</v>
      </c>
      <c r="K920" s="163">
        <f>(1/SHEET1!AF874)*10000-H920</f>
        <v>-628.84479581399773</v>
      </c>
      <c r="L920" s="168" t="str">
        <f t="shared" si="132"/>
        <v xml:space="preserve"> </v>
      </c>
      <c r="M920" s="163">
        <f>SHEET1!BL874*100-H920</f>
        <v>2032.2866208712421</v>
      </c>
      <c r="N920" s="168" t="str">
        <f t="shared" si="133"/>
        <v xml:space="preserve"> </v>
      </c>
      <c r="O920" s="163">
        <f>(1/SHEET1!AR874)*10000-$H920</f>
        <v>-2306.9514031669423</v>
      </c>
      <c r="P920" s="168" t="str">
        <f t="shared" si="134"/>
        <v xml:space="preserve"> </v>
      </c>
      <c r="Q920" s="163">
        <f>SHEET1!BD874*10000-$H920</f>
        <v>2979.2866208712403</v>
      </c>
      <c r="R920" s="168" t="str">
        <f t="shared" si="135"/>
        <v xml:space="preserve"> </v>
      </c>
      <c r="S920" s="163">
        <f>SHEET1!BP874*1000-$H920</f>
        <v>-807.01337912875806</v>
      </c>
      <c r="T920" s="168" t="str">
        <f t="shared" si="136"/>
        <v xml:space="preserve"> </v>
      </c>
      <c r="U920" s="163">
        <f>SHEET1!BH874*10000-$H920</f>
        <v>3420.2866208712421</v>
      </c>
      <c r="V920" s="168" t="str">
        <f t="shared" si="137"/>
        <v xml:space="preserve"> </v>
      </c>
      <c r="W920" s="34">
        <f t="shared" si="130"/>
        <v>0.78642791333884843</v>
      </c>
      <c r="Z920" s="163">
        <f>(1/SHEET1!H874)*10000-$H920</f>
        <v>6183.2436131811246</v>
      </c>
      <c r="AA920" s="168" t="str">
        <f t="shared" si="138"/>
        <v xml:space="preserve"> </v>
      </c>
      <c r="AB920" s="163">
        <f>(1/SHEET1!AZ874)*10000-$H920</f>
        <v>8027.2150429397625</v>
      </c>
      <c r="AC920" s="168" t="str">
        <f t="shared" si="139"/>
        <v xml:space="preserve"> </v>
      </c>
    </row>
    <row r="921" spans="1:29" ht="15">
      <c r="A921" s="159" t="str">
        <f>SHEET1!A875</f>
        <v>6 October 2008</v>
      </c>
      <c r="B921" s="160">
        <f>SHEET1!B875</f>
        <v>0.78125</v>
      </c>
      <c r="C921" s="161"/>
      <c r="D921" s="142"/>
      <c r="E921" s="161"/>
      <c r="H921" s="163">
        <f>SHEET1!BS875*100</f>
        <v>8056.9961251643645</v>
      </c>
      <c r="I921" s="168" t="str">
        <f t="shared" si="131"/>
        <v xml:space="preserve"> </v>
      </c>
      <c r="K921" s="163">
        <f>(1/SHEET1!AF875)*10000-H921</f>
        <v>-627.02361606264913</v>
      </c>
      <c r="L921" s="168" t="str">
        <f t="shared" si="132"/>
        <v xml:space="preserve"> </v>
      </c>
      <c r="M921" s="163">
        <f>SHEET1!BL875*100-H921</f>
        <v>2011.0038748356355</v>
      </c>
      <c r="N921" s="168" t="str">
        <f t="shared" si="133"/>
        <v xml:space="preserve"> </v>
      </c>
      <c r="O921" s="163">
        <f>(1/SHEET1!AR875)*10000-$H921</f>
        <v>-2305.2418401074219</v>
      </c>
      <c r="P921" s="168" t="str">
        <f t="shared" si="134"/>
        <v xml:space="preserve"> </v>
      </c>
      <c r="Q921" s="163">
        <f>SHEET1!BD875*10000-$H921</f>
        <v>2999.0038748356355</v>
      </c>
      <c r="R921" s="168" t="str">
        <f t="shared" si="135"/>
        <v xml:space="preserve"> </v>
      </c>
      <c r="S921" s="163">
        <f>SHEET1!BP875*1000-$H921</f>
        <v>-804.39612516436409</v>
      </c>
      <c r="T921" s="168" t="str">
        <f t="shared" si="136"/>
        <v>X</v>
      </c>
      <c r="U921" s="163">
        <f>SHEET1!BH875*10000-$H921</f>
        <v>3413.0038748356355</v>
      </c>
      <c r="V921" s="168" t="str">
        <f t="shared" si="137"/>
        <v xml:space="preserve"> </v>
      </c>
      <c r="W921" s="34">
        <f t="shared" si="130"/>
        <v>0.73248708365877135</v>
      </c>
      <c r="Z921" s="163">
        <f>(1/SHEET1!H875)*10000-$H921</f>
        <v>6196.1395646874034</v>
      </c>
      <c r="AA921" s="168" t="str">
        <f t="shared" si="138"/>
        <v>X</v>
      </c>
      <c r="AB921" s="163">
        <f>(1/SHEET1!AZ875)*10000-$H921</f>
        <v>8064.2355369346196</v>
      </c>
      <c r="AC921" s="168" t="str">
        <f t="shared" si="139"/>
        <v xml:space="preserve"> </v>
      </c>
    </row>
    <row r="922" spans="1:29" ht="15">
      <c r="A922" s="159" t="str">
        <f>SHEET1!A876</f>
        <v>6 October 2008</v>
      </c>
      <c r="B922" s="160">
        <f>SHEET1!B876</f>
        <v>0.77083333333333337</v>
      </c>
      <c r="C922" s="161"/>
      <c r="D922" s="142"/>
      <c r="E922" s="161"/>
      <c r="H922" s="163">
        <f>SHEET1!BS876*100</f>
        <v>8048.82115286518</v>
      </c>
      <c r="I922" s="168" t="str">
        <f t="shared" si="131"/>
        <v xml:space="preserve"> </v>
      </c>
      <c r="K922" s="163">
        <f>(1/SHEET1!AF876)*10000-H922</f>
        <v>-626.56924163531221</v>
      </c>
      <c r="L922" s="168" t="str">
        <f t="shared" si="132"/>
        <v xml:space="preserve"> </v>
      </c>
      <c r="M922" s="163">
        <f>SHEET1!BL876*100-H922</f>
        <v>1993.17884713482</v>
      </c>
      <c r="N922" s="168" t="str">
        <f t="shared" si="133"/>
        <v xml:space="preserve"> </v>
      </c>
      <c r="O922" s="163">
        <f>(1/SHEET1!AR876)*10000-$H922</f>
        <v>-2294.4190352452015</v>
      </c>
      <c r="P922" s="168" t="str">
        <f t="shared" si="134"/>
        <v xml:space="preserve"> </v>
      </c>
      <c r="Q922" s="163">
        <f>SHEET1!BD876*10000-$H922</f>
        <v>3007.17884713482</v>
      </c>
      <c r="R922" s="168" t="str">
        <f t="shared" si="135"/>
        <v xml:space="preserve"> </v>
      </c>
      <c r="S922" s="163">
        <f>SHEET1!BP876*1000-$H922</f>
        <v>-805.72115286517965</v>
      </c>
      <c r="T922" s="168" t="str">
        <f t="shared" si="136"/>
        <v xml:space="preserve"> </v>
      </c>
      <c r="U922" s="163">
        <f>SHEET1!BH876*10000-$H922</f>
        <v>3418.17884713482</v>
      </c>
      <c r="V922" s="168" t="str">
        <f t="shared" si="137"/>
        <v xml:space="preserve"> </v>
      </c>
      <c r="W922" s="34">
        <f t="shared" si="130"/>
        <v>0.73238821183747616</v>
      </c>
      <c r="Z922" s="163">
        <f>(1/SHEET1!H876)*10000-$H922</f>
        <v>6192.1358394447025</v>
      </c>
      <c r="AA922" s="168" t="str">
        <f t="shared" si="138"/>
        <v xml:space="preserve"> </v>
      </c>
      <c r="AB922" s="163">
        <f>(1/SHEET1!AZ876)*10000-$H922</f>
        <v>8072.4105092338041</v>
      </c>
      <c r="AC922" s="168" t="str">
        <f t="shared" si="139"/>
        <v xml:space="preserve"> </v>
      </c>
    </row>
    <row r="923" spans="1:29" ht="15">
      <c r="A923" s="159" t="str">
        <f>SHEET1!A877</f>
        <v>6 October 2008</v>
      </c>
      <c r="B923" s="160">
        <f>SHEET1!B877</f>
        <v>0.76041666666666663</v>
      </c>
      <c r="C923" s="161"/>
      <c r="D923" s="142"/>
      <c r="E923" s="161"/>
      <c r="H923" s="163">
        <f>SHEET1!BS877*100</f>
        <v>8050.7039726292123</v>
      </c>
      <c r="I923" s="168" t="str">
        <f t="shared" si="131"/>
        <v xml:space="preserve"> </v>
      </c>
      <c r="K923" s="163">
        <f>(1/SHEET1!AF877)*10000-H923</f>
        <v>-625.69654762178743</v>
      </c>
      <c r="L923" s="168" t="str">
        <f t="shared" si="132"/>
        <v>X</v>
      </c>
      <c r="M923" s="163">
        <f>SHEET1!BL877*100-H923</f>
        <v>1982.2960273707877</v>
      </c>
      <c r="N923" s="168" t="str">
        <f t="shared" si="133"/>
        <v>N</v>
      </c>
      <c r="O923" s="163">
        <f>(1/SHEET1!AR877)*10000-$H923</f>
        <v>-2291.9939236801765</v>
      </c>
      <c r="P923" s="168" t="str">
        <f t="shared" si="134"/>
        <v xml:space="preserve"> </v>
      </c>
      <c r="Q923" s="163">
        <f>SHEET1!BD877*10000-$H923</f>
        <v>3016.2960273707877</v>
      </c>
      <c r="R923" s="168" t="str">
        <f t="shared" si="135"/>
        <v xml:space="preserve"> </v>
      </c>
      <c r="S923" s="163">
        <f>SHEET1!BP877*1000-$H923</f>
        <v>-806.60397262921197</v>
      </c>
      <c r="T923" s="168" t="str">
        <f t="shared" si="136"/>
        <v xml:space="preserve"> </v>
      </c>
      <c r="U923" s="163">
        <f>SHEET1!BH877*10000-$H923</f>
        <v>3415.2960273707877</v>
      </c>
      <c r="V923" s="168" t="str">
        <f t="shared" si="137"/>
        <v xml:space="preserve"> </v>
      </c>
      <c r="W923" s="34">
        <f t="shared" si="130"/>
        <v>0.66910866122603985</v>
      </c>
      <c r="Z923" s="163">
        <f>(1/SHEET1!H877)*10000-$H923</f>
        <v>6194.3102723850343</v>
      </c>
      <c r="AA923" s="168" t="str">
        <f t="shared" si="138"/>
        <v xml:space="preserve"> </v>
      </c>
      <c r="AB923" s="163">
        <f>(1/SHEET1!AZ877)*10000-$H923</f>
        <v>8078.3282854353047</v>
      </c>
      <c r="AC923" s="168" t="str">
        <f t="shared" si="139"/>
        <v xml:space="preserve"> </v>
      </c>
    </row>
    <row r="924" spans="1:29" ht="15">
      <c r="A924" s="159" t="str">
        <f>SHEET1!A878</f>
        <v>6 October 2008</v>
      </c>
      <c r="B924" s="160">
        <f>SHEET1!B878</f>
        <v>0.75</v>
      </c>
      <c r="C924" s="161"/>
      <c r="D924" s="142"/>
      <c r="E924" s="161"/>
      <c r="H924" s="163">
        <f>SHEET1!BS878*100</f>
        <v>8046.3564911185968</v>
      </c>
      <c r="I924" s="168" t="str">
        <f t="shared" si="131"/>
        <v xml:space="preserve"> </v>
      </c>
      <c r="K924" s="163">
        <f>(1/SHEET1!AF878)*10000-H924</f>
        <v>-627.95886500583765</v>
      </c>
      <c r="L924" s="168" t="str">
        <f t="shared" si="132"/>
        <v xml:space="preserve"> </v>
      </c>
      <c r="M924" s="163">
        <f>SHEET1!BL878*100-H924</f>
        <v>1993.6435088814032</v>
      </c>
      <c r="N924" s="168" t="str">
        <f t="shared" si="133"/>
        <v xml:space="preserve"> </v>
      </c>
      <c r="O924" s="163">
        <f>(1/SHEET1!AR878)*10000-$H924</f>
        <v>-2292.9475963484456</v>
      </c>
      <c r="P924" s="168" t="str">
        <f t="shared" si="134"/>
        <v xml:space="preserve"> </v>
      </c>
      <c r="Q924" s="163">
        <f>SHEET1!BD878*10000-$H924</f>
        <v>3013.6435088814051</v>
      </c>
      <c r="R924" s="168" t="str">
        <f t="shared" si="135"/>
        <v xml:space="preserve"> </v>
      </c>
      <c r="S924" s="163">
        <f>SHEET1!BP878*1000-$H924</f>
        <v>-808.45649111859711</v>
      </c>
      <c r="T924" s="168" t="str">
        <f t="shared" si="136"/>
        <v xml:space="preserve"> </v>
      </c>
      <c r="U924" s="163">
        <f>SHEET1!BH878*10000-$H924</f>
        <v>3420.6435088814032</v>
      </c>
      <c r="V924" s="168" t="str">
        <f t="shared" si="137"/>
        <v xml:space="preserve"> </v>
      </c>
      <c r="W924" s="34">
        <f t="shared" si="130"/>
        <v>0.56436696836427636</v>
      </c>
      <c r="Z924" s="163">
        <f>(1/SHEET1!H878)*10000-$H924</f>
        <v>6182.4425982382618</v>
      </c>
      <c r="AA924" s="168" t="str">
        <f t="shared" si="138"/>
        <v xml:space="preserve"> </v>
      </c>
      <c r="AB924" s="163">
        <f>(1/SHEET1!AZ878)*10000-$H924</f>
        <v>8080.0747296522477</v>
      </c>
      <c r="AC924" s="168" t="str">
        <f t="shared" si="139"/>
        <v>X</v>
      </c>
    </row>
    <row r="925" spans="1:29" ht="15">
      <c r="A925" s="159" t="str">
        <f>SHEET1!A879</f>
        <v>6 October 2008</v>
      </c>
      <c r="B925" s="160">
        <f>SHEET1!B879</f>
        <v>0.73958333333333337</v>
      </c>
      <c r="C925" s="161"/>
      <c r="D925" s="142"/>
      <c r="E925" s="161"/>
      <c r="H925" s="163">
        <f>SHEET1!BS879*100</f>
        <v>8050.4149545342461</v>
      </c>
      <c r="I925" s="168" t="str">
        <f t="shared" si="131"/>
        <v xml:space="preserve"> </v>
      </c>
      <c r="K925" s="163">
        <f>(1/SHEET1!AF879)*10000-H925</f>
        <v>-630.91651262891901</v>
      </c>
      <c r="L925" s="168" t="str">
        <f t="shared" si="132"/>
        <v xml:space="preserve"> </v>
      </c>
      <c r="M925" s="163">
        <f>SHEET1!BL879*100-H925</f>
        <v>2019.5850454657539</v>
      </c>
      <c r="N925" s="168" t="str">
        <f t="shared" si="133"/>
        <v xml:space="preserve"> </v>
      </c>
      <c r="O925" s="163">
        <f>(1/SHEET1!AR879)*10000-$H925</f>
        <v>-2296.0128369142676</v>
      </c>
      <c r="P925" s="168" t="str">
        <f t="shared" si="134"/>
        <v xml:space="preserve"> </v>
      </c>
      <c r="Q925" s="163">
        <f>SHEET1!BD879*10000-$H925</f>
        <v>3002.5850454657539</v>
      </c>
      <c r="R925" s="168" t="str">
        <f t="shared" si="135"/>
        <v xml:space="preserve"> </v>
      </c>
      <c r="S925" s="163">
        <f>SHEET1!BP879*1000-$H925</f>
        <v>-820.91495453424614</v>
      </c>
      <c r="T925" s="168" t="str">
        <f t="shared" si="136"/>
        <v xml:space="preserve"> </v>
      </c>
      <c r="U925" s="163">
        <f>SHEET1!BH879*10000-$H925</f>
        <v>3422.5850454657539</v>
      </c>
      <c r="V925" s="168" t="str">
        <f t="shared" si="137"/>
        <v xml:space="preserve"> </v>
      </c>
      <c r="W925" s="34">
        <f t="shared" si="130"/>
        <v>0.43388891425853515</v>
      </c>
      <c r="Z925" s="163">
        <f>(1/SHEET1!H879)*10000-$H925</f>
        <v>6127.9488622812914</v>
      </c>
      <c r="AA925" s="168" t="str">
        <f t="shared" si="138"/>
        <v xml:space="preserve"> </v>
      </c>
      <c r="AB925" s="163">
        <f>(1/SHEET1!AZ879)*10000-$H925</f>
        <v>8050.0519590062468</v>
      </c>
      <c r="AC925" s="168" t="str">
        <f t="shared" si="139"/>
        <v xml:space="preserve"> </v>
      </c>
    </row>
    <row r="926" spans="1:29" ht="15">
      <c r="A926" s="159" t="str">
        <f>SHEET1!A880</f>
        <v>6 October 2008</v>
      </c>
      <c r="B926" s="160">
        <f>SHEET1!B880</f>
        <v>0.72916666666666663</v>
      </c>
      <c r="C926" s="161"/>
      <c r="D926" s="142"/>
      <c r="E926" s="161"/>
      <c r="H926" s="163">
        <f>SHEET1!BS880*100</f>
        <v>8052.6598762746717</v>
      </c>
      <c r="I926" s="168" t="str">
        <f t="shared" si="131"/>
        <v xml:space="preserve"> </v>
      </c>
      <c r="K926" s="163">
        <f>(1/SHEET1!AF880)*10000-H926</f>
        <v>-633.71188310010439</v>
      </c>
      <c r="L926" s="168" t="str">
        <f t="shared" si="132"/>
        <v xml:space="preserve"> </v>
      </c>
      <c r="M926" s="163">
        <f>SHEET1!BL880*100-H926</f>
        <v>2027.3401237253283</v>
      </c>
      <c r="N926" s="168" t="str">
        <f t="shared" si="133"/>
        <v xml:space="preserve"> </v>
      </c>
      <c r="O926" s="163">
        <f>(1/SHEET1!AR880)*10000-$H926</f>
        <v>-2301.5671686602245</v>
      </c>
      <c r="P926" s="168" t="str">
        <f t="shared" si="134"/>
        <v xml:space="preserve"> </v>
      </c>
      <c r="Q926" s="163">
        <f>SHEET1!BD880*10000-$H926</f>
        <v>3022.3401237253283</v>
      </c>
      <c r="R926" s="168" t="str">
        <f t="shared" si="135"/>
        <v>X</v>
      </c>
      <c r="S926" s="163">
        <f>SHEET1!BP880*1000-$H926</f>
        <v>-824.25987627467202</v>
      </c>
      <c r="T926" s="168" t="str">
        <f t="shared" si="136"/>
        <v xml:space="preserve"> </v>
      </c>
      <c r="U926" s="163">
        <f>SHEET1!BH880*10000-$H926</f>
        <v>3410.3401237253302</v>
      </c>
      <c r="V926" s="168" t="str">
        <f t="shared" si="137"/>
        <v xml:space="preserve"> </v>
      </c>
      <c r="W926" s="34">
        <f t="shared" si="130"/>
        <v>0.37648766993133403</v>
      </c>
      <c r="Z926" s="163">
        <f>(1/SHEET1!H880)*10000-$H926</f>
        <v>6107.6346578516377</v>
      </c>
      <c r="AA926" s="168" t="str">
        <f t="shared" si="138"/>
        <v xml:space="preserve"> </v>
      </c>
      <c r="AB926" s="163">
        <f>(1/SHEET1!AZ880)*10000-$H926</f>
        <v>8027.0957114403946</v>
      </c>
      <c r="AC926" s="168" t="str">
        <f t="shared" si="139"/>
        <v xml:space="preserve"> </v>
      </c>
    </row>
    <row r="927" spans="1:29" ht="15">
      <c r="A927" s="159" t="str">
        <f>SHEET1!A881</f>
        <v>6 October 2008</v>
      </c>
      <c r="B927" s="160">
        <f>SHEET1!B881</f>
        <v>0.71875</v>
      </c>
      <c r="C927" s="161"/>
      <c r="D927" s="142"/>
      <c r="E927" s="161"/>
      <c r="H927" s="163">
        <f>SHEET1!BS881*100</f>
        <v>8047.2270783433505</v>
      </c>
      <c r="I927" s="168" t="str">
        <f t="shared" si="131"/>
        <v xml:space="preserve"> </v>
      </c>
      <c r="K927" s="163">
        <f>(1/SHEET1!AF881)*10000-H927</f>
        <v>-633.22945082259048</v>
      </c>
      <c r="L927" s="168" t="str">
        <f t="shared" si="132"/>
        <v xml:space="preserve"> </v>
      </c>
      <c r="M927" s="163">
        <f>SHEET1!BL881*100-H927</f>
        <v>2033.7729216566495</v>
      </c>
      <c r="N927" s="168" t="str">
        <f t="shared" si="133"/>
        <v xml:space="preserve"> </v>
      </c>
      <c r="O927" s="163">
        <f>(1/SHEET1!AR881)*10000-$H927</f>
        <v>-2300.7611548862769</v>
      </c>
      <c r="P927" s="168" t="str">
        <f t="shared" si="134"/>
        <v xml:space="preserve"> </v>
      </c>
      <c r="Q927" s="163">
        <f>SHEET1!BD881*10000-$H927</f>
        <v>3007.7729216566495</v>
      </c>
      <c r="R927" s="168" t="str">
        <f t="shared" si="135"/>
        <v xml:space="preserve"> </v>
      </c>
      <c r="S927" s="163">
        <f>SHEET1!BP881*1000-$H927</f>
        <v>-820.22707834335051</v>
      </c>
      <c r="T927" s="168" t="str">
        <f t="shared" si="136"/>
        <v xml:space="preserve"> </v>
      </c>
      <c r="U927" s="163">
        <f>SHEET1!BH881*10000-$H927</f>
        <v>3407.7729216566495</v>
      </c>
      <c r="V927" s="168" t="str">
        <f t="shared" si="137"/>
        <v xml:space="preserve"> </v>
      </c>
      <c r="W927" s="34">
        <f t="shared" si="130"/>
        <v>0.30661751871729093</v>
      </c>
      <c r="Z927" s="163">
        <f>(1/SHEET1!H881)*10000-$H927</f>
        <v>6063.1158029886665</v>
      </c>
      <c r="AA927" s="168" t="str">
        <f t="shared" si="138"/>
        <v xml:space="preserve"> </v>
      </c>
      <c r="AB927" s="163">
        <f>(1/SHEET1!AZ881)*10000-$H927</f>
        <v>8009.2918683490061</v>
      </c>
      <c r="AC927" s="168" t="str">
        <f t="shared" si="139"/>
        <v xml:space="preserve"> </v>
      </c>
    </row>
    <row r="928" spans="1:29" ht="15">
      <c r="A928" s="159" t="str">
        <f>SHEET1!A882</f>
        <v>6 October 2008</v>
      </c>
      <c r="B928" s="160">
        <f>SHEET1!B882</f>
        <v>0.70833333333333337</v>
      </c>
      <c r="C928" s="161"/>
      <c r="D928" s="142"/>
      <c r="E928" s="161"/>
      <c r="H928" s="163">
        <f>SHEET1!BS882*100</f>
        <v>8039.4555644444654</v>
      </c>
      <c r="I928" s="168" t="str">
        <f t="shared" si="131"/>
        <v xml:space="preserve"> </v>
      </c>
      <c r="K928" s="163">
        <f>(1/SHEET1!AF882)*10000-H928</f>
        <v>-635.88704441781192</v>
      </c>
      <c r="L928" s="168" t="str">
        <f t="shared" si="132"/>
        <v xml:space="preserve"> </v>
      </c>
      <c r="M928" s="163">
        <f>SHEET1!BL882*100-H928</f>
        <v>2041.5444355555346</v>
      </c>
      <c r="N928" s="168" t="str">
        <f t="shared" si="133"/>
        <v xml:space="preserve"> </v>
      </c>
      <c r="O928" s="163">
        <f>(1/SHEET1!AR882)*10000-$H928</f>
        <v>-2294.3102122670552</v>
      </c>
      <c r="P928" s="168" t="str">
        <f t="shared" si="134"/>
        <v xml:space="preserve"> </v>
      </c>
      <c r="Q928" s="163">
        <f>SHEET1!BD882*10000-$H928</f>
        <v>3014.5444355555346</v>
      </c>
      <c r="R928" s="168" t="str">
        <f t="shared" si="135"/>
        <v xml:space="preserve"> </v>
      </c>
      <c r="S928" s="163">
        <f>SHEET1!BP882*1000-$H928</f>
        <v>-824.55556444446574</v>
      </c>
      <c r="T928" s="168" t="str">
        <f t="shared" si="136"/>
        <v xml:space="preserve"> </v>
      </c>
      <c r="U928" s="163">
        <f>SHEET1!BH882*10000-$H928</f>
        <v>3387.5444355555346</v>
      </c>
      <c r="V928" s="168" t="str">
        <f t="shared" si="137"/>
        <v>N</v>
      </c>
      <c r="W928" s="34">
        <f t="shared" si="130"/>
        <v>0.25088868740872455</v>
      </c>
      <c r="Z928" s="163">
        <f>(1/SHEET1!H882)*10000-$H928</f>
        <v>6049.0200624926993</v>
      </c>
      <c r="AA928" s="168" t="str">
        <f t="shared" si="138"/>
        <v xml:space="preserve"> </v>
      </c>
      <c r="AB928" s="163">
        <f>(1/SHEET1!AZ882)*10000-$H928</f>
        <v>8014.4856781305871</v>
      </c>
      <c r="AC928" s="168" t="str">
        <f t="shared" si="139"/>
        <v xml:space="preserve"> </v>
      </c>
    </row>
    <row r="929" spans="1:29" ht="15">
      <c r="A929" s="159" t="str">
        <f>SHEET1!A883</f>
        <v>6 October 2008</v>
      </c>
      <c r="B929" s="160">
        <f>SHEET1!B883</f>
        <v>0.69791666666666663</v>
      </c>
      <c r="C929" s="161"/>
      <c r="D929" s="142"/>
      <c r="E929" s="161"/>
      <c r="H929" s="163">
        <f>SHEET1!BS883*100</f>
        <v>8034.1576445416604</v>
      </c>
      <c r="I929" s="168" t="str">
        <f t="shared" si="131"/>
        <v>N</v>
      </c>
      <c r="K929" s="163">
        <f>(1/SHEET1!AF883)*10000-H929</f>
        <v>-642.62833712795691</v>
      </c>
      <c r="L929" s="168" t="str">
        <f t="shared" si="132"/>
        <v xml:space="preserve"> </v>
      </c>
      <c r="M929" s="163">
        <f>SHEET1!BL883*100-H929</f>
        <v>2058.8423554583396</v>
      </c>
      <c r="N929" s="168" t="str">
        <f t="shared" si="133"/>
        <v xml:space="preserve"> </v>
      </c>
      <c r="O929" s="163">
        <f>(1/SHEET1!AR883)*10000-$H929</f>
        <v>-2290.6621531856217</v>
      </c>
      <c r="P929" s="168" t="str">
        <f t="shared" si="134"/>
        <v xml:space="preserve"> </v>
      </c>
      <c r="Q929" s="163">
        <f>SHEET1!BD883*10000-$H929</f>
        <v>3022.8423554583378</v>
      </c>
      <c r="R929" s="168" t="str">
        <f t="shared" si="135"/>
        <v xml:space="preserve"> </v>
      </c>
      <c r="S929" s="163">
        <f>SHEET1!BP883*1000-$H929</f>
        <v>-831.25764454166074</v>
      </c>
      <c r="T929" s="168" t="str">
        <f t="shared" si="136"/>
        <v xml:space="preserve"> </v>
      </c>
      <c r="U929" s="163">
        <f>SHEET1!BH883*10000-$H929</f>
        <v>3404.8423554583396</v>
      </c>
      <c r="V929" s="168" t="str">
        <f t="shared" si="137"/>
        <v xml:space="preserve"> </v>
      </c>
      <c r="W929" s="34">
        <f t="shared" si="130"/>
        <v>0.26613949835785283</v>
      </c>
      <c r="Z929" s="163">
        <f>(1/SHEET1!H883)*10000-$H929</f>
        <v>6070.2147108885229</v>
      </c>
      <c r="AA929" s="168" t="str">
        <f t="shared" si="138"/>
        <v xml:space="preserve"> </v>
      </c>
      <c r="AB929" s="163">
        <f>(1/SHEET1!AZ883)*10000-$H929</f>
        <v>8037.8449269787516</v>
      </c>
      <c r="AC929" s="168" t="str">
        <f t="shared" si="139"/>
        <v xml:space="preserve"> </v>
      </c>
    </row>
    <row r="930" spans="1:29" ht="15">
      <c r="A930" s="159" t="str">
        <f>SHEET1!A884</f>
        <v>6 October 2008</v>
      </c>
      <c r="B930" s="160">
        <f>SHEET1!B884</f>
        <v>0.6875</v>
      </c>
      <c r="C930" s="161"/>
      <c r="D930" s="142"/>
      <c r="E930" s="161"/>
      <c r="H930" s="163">
        <f>SHEET1!BS884*100</f>
        <v>8038.3311519396957</v>
      </c>
      <c r="I930" s="168" t="str">
        <f t="shared" si="131"/>
        <v xml:space="preserve"> </v>
      </c>
      <c r="K930" s="163">
        <f>(1/SHEET1!AF884)*10000-H930</f>
        <v>-638.04994125368921</v>
      </c>
      <c r="L930" s="168" t="str">
        <f t="shared" si="132"/>
        <v xml:space="preserve"> </v>
      </c>
      <c r="M930" s="163">
        <f>SHEET1!BL884*100-H930</f>
        <v>2040.6688480603043</v>
      </c>
      <c r="N930" s="168" t="str">
        <f t="shared" si="133"/>
        <v xml:space="preserve"> </v>
      </c>
      <c r="O930" s="163">
        <f>(1/SHEET1!AR884)*10000-$H930</f>
        <v>-2288.2305251787275</v>
      </c>
      <c r="P930" s="168" t="str">
        <f t="shared" si="134"/>
        <v xml:space="preserve"> </v>
      </c>
      <c r="Q930" s="163">
        <f>SHEET1!BD884*10000-$H930</f>
        <v>3017.6688480603043</v>
      </c>
      <c r="R930" s="168" t="str">
        <f t="shared" si="135"/>
        <v xml:space="preserve"> </v>
      </c>
      <c r="S930" s="163">
        <f>SHEET1!BP884*1000-$H930</f>
        <v>-824.73115193969625</v>
      </c>
      <c r="T930" s="168" t="str">
        <f t="shared" si="136"/>
        <v xml:space="preserve"> </v>
      </c>
      <c r="U930" s="163">
        <f>SHEET1!BH884*10000-$H930</f>
        <v>3397.6688480603043</v>
      </c>
      <c r="V930" s="168" t="str">
        <f t="shared" si="137"/>
        <v xml:space="preserve"> </v>
      </c>
      <c r="W930" s="34">
        <f t="shared" si="130"/>
        <v>0.25367506211086893</v>
      </c>
      <c r="Z930" s="163">
        <f>(1/SHEET1!H884)*10000-$H930</f>
        <v>6042.209540822907</v>
      </c>
      <c r="AA930" s="168" t="str">
        <f t="shared" si="138"/>
        <v xml:space="preserve"> </v>
      </c>
      <c r="AB930" s="163">
        <f>(1/SHEET1!AZ884)*10000-$H930</f>
        <v>8013.0332140314131</v>
      </c>
      <c r="AC930" s="168" t="str">
        <f t="shared" si="139"/>
        <v xml:space="preserve"> </v>
      </c>
    </row>
    <row r="931" spans="1:29" ht="15">
      <c r="A931" s="159" t="str">
        <f>SHEET1!A885</f>
        <v>6 October 2008</v>
      </c>
      <c r="B931" s="160">
        <f>SHEET1!B885</f>
        <v>0.67708333333333337</v>
      </c>
      <c r="C931" s="161"/>
      <c r="D931" s="142"/>
      <c r="E931" s="161"/>
      <c r="H931" s="163">
        <f>SHEET1!BS885*100</f>
        <v>8035.4517273551392</v>
      </c>
      <c r="I931" s="168" t="str">
        <f t="shared" si="131"/>
        <v xml:space="preserve"> </v>
      </c>
      <c r="K931" s="163">
        <f>(1/SHEET1!AF885)*10000-H931</f>
        <v>-635.17051666913267</v>
      </c>
      <c r="L931" s="168" t="str">
        <f t="shared" si="132"/>
        <v xml:space="preserve"> </v>
      </c>
      <c r="M931" s="163">
        <f>SHEET1!BL885*100-H931</f>
        <v>2046.5482726448608</v>
      </c>
      <c r="N931" s="168" t="str">
        <f t="shared" si="133"/>
        <v xml:space="preserve"> </v>
      </c>
      <c r="O931" s="163">
        <f>(1/SHEET1!AR885)*10000-$H931</f>
        <v>-2290.9664332374923</v>
      </c>
      <c r="P931" s="168" t="str">
        <f t="shared" si="134"/>
        <v xml:space="preserve"> </v>
      </c>
      <c r="Q931" s="163">
        <f>SHEET1!BD885*10000-$H931</f>
        <v>2988.5482726448608</v>
      </c>
      <c r="R931" s="168" t="str">
        <f t="shared" si="135"/>
        <v xml:space="preserve"> </v>
      </c>
      <c r="S931" s="163">
        <f>SHEET1!BP885*1000-$H931</f>
        <v>-823.45172735513916</v>
      </c>
      <c r="T931" s="168" t="str">
        <f t="shared" si="136"/>
        <v xml:space="preserve"> </v>
      </c>
      <c r="U931" s="163">
        <f>SHEET1!BH885*10000-$H931</f>
        <v>3410.5482726448608</v>
      </c>
      <c r="V931" s="168" t="str">
        <f t="shared" si="137"/>
        <v xml:space="preserve"> </v>
      </c>
      <c r="W931" s="34">
        <f t="shared" si="130"/>
        <v>0.22157903032130674</v>
      </c>
      <c r="Z931" s="163">
        <f>(1/SHEET1!H885)*10000-$H931</f>
        <v>6009.492092869581</v>
      </c>
      <c r="AA931" s="168" t="str">
        <f t="shared" si="138"/>
        <v xml:space="preserve"> </v>
      </c>
      <c r="AB931" s="163">
        <f>(1/SHEET1!AZ885)*10000-$H931</f>
        <v>7928.7883748159984</v>
      </c>
      <c r="AC931" s="168" t="str">
        <f t="shared" si="139"/>
        <v xml:space="preserve"> </v>
      </c>
    </row>
    <row r="932" spans="1:29" ht="15">
      <c r="A932" s="159" t="str">
        <f>SHEET1!A886</f>
        <v>6 October 2008</v>
      </c>
      <c r="B932" s="160">
        <f>SHEET1!B886</f>
        <v>0.66666666666666663</v>
      </c>
      <c r="C932" s="161"/>
      <c r="D932" s="142"/>
      <c r="E932" s="161"/>
      <c r="H932" s="163">
        <f>SHEET1!BS886*100</f>
        <v>8041.0737174129908</v>
      </c>
      <c r="I932" s="168" t="str">
        <f t="shared" si="131"/>
        <v xml:space="preserve"> </v>
      </c>
      <c r="K932" s="163">
        <f>(1/SHEET1!AF886)*10000-H932</f>
        <v>-640.24482457699287</v>
      </c>
      <c r="L932" s="168" t="str">
        <f t="shared" si="132"/>
        <v xml:space="preserve"> </v>
      </c>
      <c r="M932" s="163">
        <f>SHEET1!BL886*100-H932</f>
        <v>2076.9262825870092</v>
      </c>
      <c r="N932" s="168" t="str">
        <f t="shared" si="133"/>
        <v xml:space="preserve"> </v>
      </c>
      <c r="O932" s="163">
        <f>(1/SHEET1!AR886)*10000-$H932</f>
        <v>-2290.3117414511753</v>
      </c>
      <c r="P932" s="168" t="str">
        <f t="shared" si="134"/>
        <v xml:space="preserve"> </v>
      </c>
      <c r="Q932" s="163">
        <f>SHEET1!BD886*10000-$H932</f>
        <v>2972.9262825870092</v>
      </c>
      <c r="R932" s="168" t="str">
        <f t="shared" si="135"/>
        <v xml:space="preserve"> </v>
      </c>
      <c r="S932" s="163">
        <f>SHEET1!BP886*1000-$H932</f>
        <v>-822.27371741299066</v>
      </c>
      <c r="T932" s="168" t="str">
        <f t="shared" si="136"/>
        <v xml:space="preserve"> </v>
      </c>
      <c r="U932" s="163">
        <f>SHEET1!BH886*10000-$H932</f>
        <v>3412.9262825870092</v>
      </c>
      <c r="V932" s="168" t="str">
        <f t="shared" si="137"/>
        <v xml:space="preserve"> </v>
      </c>
      <c r="W932" s="34">
        <f t="shared" si="130"/>
        <v>0.20147471451971438</v>
      </c>
      <c r="Z932" s="163">
        <f>(1/SHEET1!H886)*10000-$H932</f>
        <v>5995.9841152652798</v>
      </c>
      <c r="AA932" s="168" t="str">
        <f t="shared" si="138"/>
        <v xml:space="preserve"> </v>
      </c>
      <c r="AB932" s="163">
        <f>(1/SHEET1!AZ886)*10000-$H932</f>
        <v>7948.6928319953886</v>
      </c>
      <c r="AC932" s="168" t="str">
        <f t="shared" si="139"/>
        <v xml:space="preserve"> </v>
      </c>
    </row>
    <row r="933" spans="1:29" ht="15">
      <c r="A933" s="159" t="str">
        <f>SHEET1!A887</f>
        <v>6 October 2008</v>
      </c>
      <c r="B933" s="160">
        <f>SHEET1!B887</f>
        <v>0.65625</v>
      </c>
      <c r="C933" s="161"/>
      <c r="D933" s="142"/>
      <c r="E933" s="161"/>
      <c r="H933" s="163">
        <f>SHEET1!BS887*100</f>
        <v>8048.0147478625595</v>
      </c>
      <c r="I933" s="168" t="str">
        <f t="shared" si="131"/>
        <v xml:space="preserve"> </v>
      </c>
      <c r="K933" s="163">
        <f>(1/SHEET1!AF887)*10000-H933</f>
        <v>-641.70457159237776</v>
      </c>
      <c r="L933" s="168" t="str">
        <f t="shared" si="132"/>
        <v xml:space="preserve"> </v>
      </c>
      <c r="M933" s="163">
        <f>SHEET1!BL887*100-H933</f>
        <v>2075.9852521374405</v>
      </c>
      <c r="N933" s="168" t="str">
        <f t="shared" si="133"/>
        <v xml:space="preserve"> </v>
      </c>
      <c r="O933" s="163">
        <f>(1/SHEET1!AR887)*10000-$H933</f>
        <v>-2292.6190644093222</v>
      </c>
      <c r="P933" s="168" t="str">
        <f t="shared" si="134"/>
        <v xml:space="preserve"> </v>
      </c>
      <c r="Q933" s="163">
        <f>SHEET1!BD887*10000-$H933</f>
        <v>2994.9852521374405</v>
      </c>
      <c r="R933" s="168" t="str">
        <f t="shared" si="135"/>
        <v xml:space="preserve"> </v>
      </c>
      <c r="S933" s="163">
        <f>SHEET1!BP887*1000-$H933</f>
        <v>-828.51474786255949</v>
      </c>
      <c r="T933" s="168" t="str">
        <f t="shared" si="136"/>
        <v xml:space="preserve"> </v>
      </c>
      <c r="U933" s="163">
        <f>SHEET1!BH887*10000-$H933</f>
        <v>3398.9852521374405</v>
      </c>
      <c r="V933" s="168" t="str">
        <f t="shared" si="137"/>
        <v xml:space="preserve"> </v>
      </c>
      <c r="W933" s="34">
        <f t="shared" si="130"/>
        <v>0.15428867827745513</v>
      </c>
      <c r="Z933" s="163">
        <f>(1/SHEET1!H887)*10000-$H933</f>
        <v>5969.3668052633175</v>
      </c>
      <c r="AA933" s="168" t="str">
        <f t="shared" si="138"/>
        <v xml:space="preserve"> </v>
      </c>
      <c r="AB933" s="163">
        <f>(1/SHEET1!AZ887)*10000-$H933</f>
        <v>7926.4261467061324</v>
      </c>
      <c r="AC933" s="168" t="str">
        <f t="shared" si="139"/>
        <v xml:space="preserve"> </v>
      </c>
    </row>
    <row r="934" spans="1:29" ht="15">
      <c r="A934" s="159" t="str">
        <f>SHEET1!A888</f>
        <v>6 October 2008</v>
      </c>
      <c r="B934" s="160">
        <f>SHEET1!B888</f>
        <v>0.64583333333333337</v>
      </c>
      <c r="C934" s="161"/>
      <c r="D934" s="142"/>
      <c r="E934" s="161"/>
      <c r="H934" s="163">
        <f>SHEET1!BS888*100</f>
        <v>8044.4604233857663</v>
      </c>
      <c r="I934" s="168" t="str">
        <f t="shared" si="131"/>
        <v xml:space="preserve"> </v>
      </c>
      <c r="K934" s="163">
        <f>(1/SHEET1!AF888)*10000-H934</f>
        <v>-648.01071924375447</v>
      </c>
      <c r="L934" s="168" t="str">
        <f t="shared" si="132"/>
        <v xml:space="preserve"> </v>
      </c>
      <c r="M934" s="163">
        <f>SHEET1!BL888*100-H934</f>
        <v>2089.5395766142337</v>
      </c>
      <c r="N934" s="168" t="str">
        <f t="shared" si="133"/>
        <v xml:space="preserve"> </v>
      </c>
      <c r="O934" s="163">
        <f>(1/SHEET1!AR888)*10000-$H934</f>
        <v>-2293.0369460751317</v>
      </c>
      <c r="P934" s="168" t="str">
        <f t="shared" si="134"/>
        <v xml:space="preserve"> </v>
      </c>
      <c r="Q934" s="163">
        <f>SHEET1!BD888*10000-$H934</f>
        <v>3012.5395766142319</v>
      </c>
      <c r="R934" s="168" t="str">
        <f t="shared" si="135"/>
        <v xml:space="preserve"> </v>
      </c>
      <c r="S934" s="163">
        <f>SHEET1!BP888*1000-$H934</f>
        <v>-836.96042338576626</v>
      </c>
      <c r="T934" s="168" t="str">
        <f t="shared" si="136"/>
        <v xml:space="preserve"> </v>
      </c>
      <c r="U934" s="163">
        <f>SHEET1!BH888*10000-$H934</f>
        <v>3415.5395766142319</v>
      </c>
      <c r="V934" s="168" t="str">
        <f t="shared" si="137"/>
        <v>X</v>
      </c>
      <c r="W934" s="34">
        <f t="shared" si="130"/>
        <v>0.14593942775252086</v>
      </c>
      <c r="Z934" s="163">
        <f>(1/SHEET1!H888)*10000-$H934</f>
        <v>5871.4872526509716</v>
      </c>
      <c r="AA934" s="168" t="str">
        <f t="shared" si="138"/>
        <v xml:space="preserve"> </v>
      </c>
      <c r="AB934" s="163">
        <f>(1/SHEET1!AZ888)*10000-$H934</f>
        <v>7821.0004682531362</v>
      </c>
      <c r="AC934" s="168" t="str">
        <f t="shared" si="139"/>
        <v xml:space="preserve"> </v>
      </c>
    </row>
    <row r="935" spans="1:29" ht="15">
      <c r="A935" s="159" t="str">
        <f>SHEET1!A889</f>
        <v>6 October 2008</v>
      </c>
      <c r="B935" s="160">
        <f>SHEET1!B889</f>
        <v>0.63541666666666663</v>
      </c>
      <c r="C935" s="161"/>
      <c r="D935" s="142"/>
      <c r="E935" s="161"/>
      <c r="H935" s="163">
        <f>SHEET1!BS889*100</f>
        <v>8048.4942117902438</v>
      </c>
      <c r="I935" s="168" t="str">
        <f t="shared" si="131"/>
        <v>X</v>
      </c>
      <c r="K935" s="163">
        <f>(1/SHEET1!AF889)*10000-H935</f>
        <v>-648.21300110423726</v>
      </c>
      <c r="L935" s="168" t="str">
        <f t="shared" si="132"/>
        <v xml:space="preserve"> </v>
      </c>
      <c r="M935" s="163">
        <f>SHEET1!BL889*100-H935</f>
        <v>2078.5057882097562</v>
      </c>
      <c r="N935" s="168" t="str">
        <f t="shared" si="133"/>
        <v xml:space="preserve"> </v>
      </c>
      <c r="O935" s="163">
        <f>(1/SHEET1!AR889)*10000-$H935</f>
        <v>-2290.115771159125</v>
      </c>
      <c r="P935" s="168" t="str">
        <f t="shared" si="134"/>
        <v xml:space="preserve"> </v>
      </c>
      <c r="Q935" s="163">
        <f>SHEET1!BD889*10000-$H935</f>
        <v>3026.5057882097562</v>
      </c>
      <c r="R935" s="168" t="str">
        <f t="shared" si="135"/>
        <v>X</v>
      </c>
      <c r="S935" s="163">
        <f>SHEET1!BP889*1000-$H935</f>
        <v>-834.39421179024339</v>
      </c>
      <c r="T935" s="168" t="str">
        <f t="shared" si="136"/>
        <v xml:space="preserve"> </v>
      </c>
      <c r="U935" s="163">
        <f>SHEET1!BH889*10000-$H935</f>
        <v>3412.5057882097544</v>
      </c>
      <c r="V935" s="168" t="str">
        <f t="shared" si="137"/>
        <v xml:space="preserve"> </v>
      </c>
      <c r="W935" s="34">
        <f t="shared" si="130"/>
        <v>5.189470281272545E-2</v>
      </c>
      <c r="Z935" s="163">
        <f>(1/SHEET1!H889)*10000-$H935</f>
        <v>5877.1428861069862</v>
      </c>
      <c r="AA935" s="168" t="str">
        <f t="shared" si="138"/>
        <v xml:space="preserve"> </v>
      </c>
      <c r="AB935" s="163">
        <f>(1/SHEET1!AZ889)*10000-$H935</f>
        <v>7847.2298384402447</v>
      </c>
      <c r="AC935" s="168" t="str">
        <f t="shared" si="139"/>
        <v xml:space="preserve"> </v>
      </c>
    </row>
    <row r="936" spans="1:29" ht="15">
      <c r="A936" s="159" t="str">
        <f>SHEET1!A890</f>
        <v>6 October 2008</v>
      </c>
      <c r="B936" s="160">
        <f>SHEET1!B890</f>
        <v>0.625</v>
      </c>
      <c r="C936" s="161"/>
      <c r="D936" s="142"/>
      <c r="E936" s="161"/>
      <c r="H936" s="163">
        <f>SHEET1!BS890*100</f>
        <v>8046.2783916571079</v>
      </c>
      <c r="I936" s="168" t="str">
        <f t="shared" si="131"/>
        <v xml:space="preserve"> </v>
      </c>
      <c r="K936" s="163">
        <f>(1/SHEET1!AF890)*10000-H936</f>
        <v>-641.61345274559426</v>
      </c>
      <c r="L936" s="168" t="str">
        <f t="shared" si="132"/>
        <v xml:space="preserve"> </v>
      </c>
      <c r="M936" s="163">
        <f>SHEET1!BL890*100-H936</f>
        <v>2072.7216083428921</v>
      </c>
      <c r="N936" s="168" t="str">
        <f t="shared" si="133"/>
        <v xml:space="preserve"> </v>
      </c>
      <c r="O936" s="163">
        <f>(1/SHEET1!AR890)*10000-$H936</f>
        <v>-2286.2415274211771</v>
      </c>
      <c r="P936" s="168" t="str">
        <f t="shared" si="134"/>
        <v xml:space="preserve"> </v>
      </c>
      <c r="Q936" s="163">
        <f>SHEET1!BD890*10000-$H936</f>
        <v>2983.7216083428921</v>
      </c>
      <c r="R936" s="168" t="str">
        <f t="shared" si="135"/>
        <v xml:space="preserve"> </v>
      </c>
      <c r="S936" s="163">
        <f>SHEET1!BP890*1000-$H936</f>
        <v>-823.77839165710793</v>
      </c>
      <c r="T936" s="168" t="str">
        <f t="shared" si="136"/>
        <v xml:space="preserve"> </v>
      </c>
      <c r="U936" s="163">
        <f>SHEET1!BH890*10000-$H936</f>
        <v>3411.7216083428921</v>
      </c>
      <c r="V936" s="168" t="str">
        <f t="shared" si="137"/>
        <v xml:space="preserve"> </v>
      </c>
      <c r="W936" s="34">
        <f t="shared" si="130"/>
        <v>-8.7083690655081397E-2</v>
      </c>
      <c r="Z936" s="163">
        <f>(1/SHEET1!H890)*10000-$H936</f>
        <v>5842.6104972317808</v>
      </c>
      <c r="AA936" s="168" t="str">
        <f t="shared" si="138"/>
        <v xml:space="preserve"> </v>
      </c>
      <c r="AB936" s="163">
        <f>(1/SHEET1!AZ890)*10000-$H936</f>
        <v>7804.0940920962603</v>
      </c>
      <c r="AC936" s="168" t="str">
        <f t="shared" si="139"/>
        <v xml:space="preserve"> </v>
      </c>
    </row>
    <row r="937" spans="1:29" ht="15">
      <c r="A937" s="159" t="str">
        <f>SHEET1!A891</f>
        <v>6 October 2008</v>
      </c>
      <c r="B937" s="160">
        <f>SHEET1!B891</f>
        <v>0.61458333333333337</v>
      </c>
      <c r="C937" s="161"/>
      <c r="D937" s="142"/>
      <c r="E937" s="161"/>
      <c r="H937" s="163">
        <f>SHEET1!BS891*100</f>
        <v>8044.9390900988119</v>
      </c>
      <c r="I937" s="168" t="str">
        <f t="shared" si="131"/>
        <v xml:space="preserve"> </v>
      </c>
      <c r="K937" s="163">
        <f>(1/SHEET1!AF891)*10000-H937</f>
        <v>-636.98294519919091</v>
      </c>
      <c r="L937" s="168" t="str">
        <f t="shared" si="132"/>
        <v xml:space="preserve"> </v>
      </c>
      <c r="M937" s="163">
        <f>SHEET1!BL891*100-H937</f>
        <v>2087.0609099011881</v>
      </c>
      <c r="N937" s="168" t="str">
        <f t="shared" si="133"/>
        <v xml:space="preserve"> </v>
      </c>
      <c r="O937" s="163">
        <f>(1/SHEET1!AR891)*10000-$H937</f>
        <v>-2283.5747990346881</v>
      </c>
      <c r="P937" s="168" t="str">
        <f t="shared" si="134"/>
        <v xml:space="preserve"> </v>
      </c>
      <c r="Q937" s="163">
        <f>SHEET1!BD891*10000-$H937</f>
        <v>2942.0609099011881</v>
      </c>
      <c r="R937" s="168" t="str">
        <f t="shared" si="135"/>
        <v xml:space="preserve"> </v>
      </c>
      <c r="S937" s="163">
        <f>SHEET1!BP891*1000-$H937</f>
        <v>-820.4390900988119</v>
      </c>
      <c r="T937" s="168" t="str">
        <f t="shared" si="136"/>
        <v xml:space="preserve"> </v>
      </c>
      <c r="U937" s="163">
        <f>SHEET1!BH891*10000-$H937</f>
        <v>3376.0609099011863</v>
      </c>
      <c r="V937" s="168" t="str">
        <f t="shared" si="137"/>
        <v xml:space="preserve"> </v>
      </c>
      <c r="W937" s="34">
        <f t="shared" si="130"/>
        <v>-0.26159668032725303</v>
      </c>
      <c r="Z937" s="163">
        <f>(1/SHEET1!H891)*10000-$H937</f>
        <v>5972.4424630270651</v>
      </c>
      <c r="AA937" s="168" t="str">
        <f t="shared" si="138"/>
        <v xml:space="preserve"> </v>
      </c>
      <c r="AB937" s="163">
        <f>(1/SHEET1!AZ891)*10000-$H937</f>
        <v>7820.5218015400906</v>
      </c>
      <c r="AC937" s="168" t="str">
        <f t="shared" si="139"/>
        <v xml:space="preserve"> </v>
      </c>
    </row>
    <row r="938" spans="1:29" ht="15">
      <c r="A938" s="159" t="str">
        <f>SHEET1!A892</f>
        <v>6 October 2008</v>
      </c>
      <c r="B938" s="160">
        <f>SHEET1!B892</f>
        <v>0.59375</v>
      </c>
      <c r="C938" s="161"/>
      <c r="D938" s="142"/>
      <c r="E938" s="161"/>
      <c r="H938" s="163">
        <f>SHEET1!BS892*100</f>
        <v>8030.4667469944325</v>
      </c>
      <c r="I938" s="168" t="str">
        <f t="shared" si="131"/>
        <v xml:space="preserve"> </v>
      </c>
      <c r="K938" s="163">
        <f>(1/SHEET1!AF892)*10000-H938</f>
        <v>-624.15657072425074</v>
      </c>
      <c r="L938" s="168" t="str">
        <f t="shared" si="132"/>
        <v>X</v>
      </c>
      <c r="M938" s="163">
        <f>SHEET1!BL892*100-H938</f>
        <v>2011.5332530055675</v>
      </c>
      <c r="N938" s="168" t="str">
        <f t="shared" si="133"/>
        <v>N</v>
      </c>
      <c r="O938" s="163">
        <f>(1/SHEET1!AR892)*10000-$H938</f>
        <v>-2277.7198103321762</v>
      </c>
      <c r="P938" s="168" t="str">
        <f t="shared" si="134"/>
        <v xml:space="preserve"> </v>
      </c>
      <c r="Q938" s="163">
        <f>SHEET1!BD892*10000-$H938</f>
        <v>2960.5332530055675</v>
      </c>
      <c r="R938" s="168" t="str">
        <f t="shared" si="135"/>
        <v xml:space="preserve"> </v>
      </c>
      <c r="S938" s="163">
        <f>SHEET1!BP892*1000-$H938</f>
        <v>-793.36674699443302</v>
      </c>
      <c r="T938" s="168" t="str">
        <f t="shared" si="136"/>
        <v>X</v>
      </c>
      <c r="U938" s="163">
        <f>SHEET1!BH892*10000-$H938</f>
        <v>3358.5332530055675</v>
      </c>
      <c r="V938" s="168" t="str">
        <f t="shared" si="137"/>
        <v xml:space="preserve"> </v>
      </c>
      <c r="W938" s="34">
        <f t="shared" si="130"/>
        <v>-0.22467299866782947</v>
      </c>
      <c r="Z938" s="163">
        <f>(1/SHEET1!H892)*10000-$H938</f>
        <v>6113.804823019711</v>
      </c>
      <c r="AA938" s="168" t="str">
        <f t="shared" si="138"/>
        <v>X</v>
      </c>
      <c r="AB938" s="163">
        <f>(1/SHEET1!AZ892)*10000-$H938</f>
        <v>7979.7798108025581</v>
      </c>
      <c r="AC938" s="168" t="str">
        <f t="shared" si="139"/>
        <v xml:space="preserve"> </v>
      </c>
    </row>
    <row r="939" spans="1:29" ht="15">
      <c r="A939" s="159" t="str">
        <f>SHEET1!A893</f>
        <v>6 October 2008</v>
      </c>
      <c r="B939" s="160">
        <f>SHEET1!B893</f>
        <v>0.58333333333333337</v>
      </c>
      <c r="C939" s="161"/>
      <c r="D939" s="142"/>
      <c r="E939" s="161"/>
      <c r="H939" s="163">
        <f>SHEET1!BS893*100</f>
        <v>8025.1322983960672</v>
      </c>
      <c r="I939" s="168" t="str">
        <f t="shared" si="131"/>
        <v xml:space="preserve"> </v>
      </c>
      <c r="K939" s="163">
        <f>(1/SHEET1!AF893)*10000-H939</f>
        <v>-639.06242617507633</v>
      </c>
      <c r="L939" s="168" t="str">
        <f t="shared" si="132"/>
        <v xml:space="preserve"> </v>
      </c>
      <c r="M939" s="163">
        <f>SHEET1!BL893*100-H939</f>
        <v>2085.8677016039328</v>
      </c>
      <c r="N939" s="168" t="str">
        <f t="shared" si="133"/>
        <v xml:space="preserve"> </v>
      </c>
      <c r="O939" s="163">
        <f>(1/SHEET1!AR893)*10000-$H939</f>
        <v>-2270.7301807760887</v>
      </c>
      <c r="P939" s="168" t="str">
        <f t="shared" si="134"/>
        <v>X</v>
      </c>
      <c r="Q939" s="163">
        <f>SHEET1!BD893*10000-$H939</f>
        <v>2948.8677016039328</v>
      </c>
      <c r="R939" s="168" t="str">
        <f t="shared" si="135"/>
        <v xml:space="preserve"> </v>
      </c>
      <c r="S939" s="163">
        <f>SHEET1!BP893*1000-$H939</f>
        <v>-827.03229839606684</v>
      </c>
      <c r="T939" s="168" t="str">
        <f t="shared" si="136"/>
        <v xml:space="preserve"> </v>
      </c>
      <c r="U939" s="163">
        <f>SHEET1!BH893*10000-$H939</f>
        <v>3361.8677016039328</v>
      </c>
      <c r="V939" s="168" t="str">
        <f t="shared" si="137"/>
        <v xml:space="preserve"> </v>
      </c>
      <c r="W939" s="34">
        <f t="shared" si="130"/>
        <v>-0.17235767160925458</v>
      </c>
      <c r="Z939" s="163">
        <f>(1/SHEET1!H893)*10000-$H939</f>
        <v>5916.035971504949</v>
      </c>
      <c r="AA939" s="168" t="str">
        <f t="shared" si="138"/>
        <v xml:space="preserve"> </v>
      </c>
      <c r="AB939" s="163">
        <f>(1/SHEET1!AZ893)*10000-$H939</f>
        <v>7875.6468397817025</v>
      </c>
      <c r="AC939" s="168" t="str">
        <f t="shared" si="139"/>
        <v xml:space="preserve"> </v>
      </c>
    </row>
    <row r="940" spans="1:29" ht="15">
      <c r="A940" s="159" t="str">
        <f>SHEET1!A894</f>
        <v>6 October 2008</v>
      </c>
      <c r="B940" s="160">
        <f>SHEET1!B894</f>
        <v>0.57291666666666663</v>
      </c>
      <c r="C940" s="161"/>
      <c r="D940" s="142"/>
      <c r="E940" s="161"/>
      <c r="H940" s="163">
        <f>SHEET1!BS894*100</f>
        <v>8025.7838389238013</v>
      </c>
      <c r="I940" s="168" t="str">
        <f t="shared" si="131"/>
        <v xml:space="preserve"> </v>
      </c>
      <c r="K940" s="163">
        <f>(1/SHEET1!AF894)*10000-H940</f>
        <v>-648.97652113094227</v>
      </c>
      <c r="L940" s="168" t="str">
        <f t="shared" si="132"/>
        <v xml:space="preserve"> </v>
      </c>
      <c r="M940" s="163">
        <f>SHEET1!BL894*100-H940</f>
        <v>2167.2161610761987</v>
      </c>
      <c r="N940" s="168" t="str">
        <f t="shared" si="133"/>
        <v xml:space="preserve"> </v>
      </c>
      <c r="O940" s="163">
        <f>(1/SHEET1!AR894)*10000-$H940</f>
        <v>-2286.5735542589709</v>
      </c>
      <c r="P940" s="168" t="str">
        <f t="shared" si="134"/>
        <v xml:space="preserve"> </v>
      </c>
      <c r="Q940" s="163">
        <f>SHEET1!BD894*10000-$H940</f>
        <v>2911.2161610761968</v>
      </c>
      <c r="R940" s="168" t="str">
        <f t="shared" si="135"/>
        <v xml:space="preserve"> </v>
      </c>
      <c r="S940" s="163">
        <f>SHEET1!BP894*1000-$H940</f>
        <v>-836.88383892380079</v>
      </c>
      <c r="T940" s="168" t="str">
        <f t="shared" si="136"/>
        <v xml:space="preserve"> </v>
      </c>
      <c r="U940" s="163">
        <f>SHEET1!BH894*10000-$H940</f>
        <v>3372.2161610761987</v>
      </c>
      <c r="V940" s="168" t="str">
        <f t="shared" si="137"/>
        <v xml:space="preserve"> </v>
      </c>
      <c r="W940" s="34">
        <f t="shared" si="130"/>
        <v>-0.16807580816201828</v>
      </c>
      <c r="Z940" s="163">
        <f>(1/SHEET1!H894)*10000-$H940</f>
        <v>5774.9337983933374</v>
      </c>
      <c r="AA940" s="168" t="str">
        <f t="shared" si="138"/>
        <v xml:space="preserve"> </v>
      </c>
      <c r="AB940" s="163">
        <f>(1/SHEET1!AZ894)*10000-$H940</f>
        <v>7754.5538603029609</v>
      </c>
      <c r="AC940" s="168" t="str">
        <f t="shared" si="139"/>
        <v xml:space="preserve"> </v>
      </c>
    </row>
    <row r="941" spans="1:29" ht="15">
      <c r="A941" s="159" t="str">
        <f>SHEET1!A895</f>
        <v>6 October 2008</v>
      </c>
      <c r="B941" s="160">
        <f>SHEET1!B895</f>
        <v>0.5625</v>
      </c>
      <c r="C941" s="161"/>
      <c r="D941" s="142"/>
      <c r="E941" s="161"/>
      <c r="H941" s="163">
        <f>SHEET1!BS895*100</f>
        <v>8028.6467867607198</v>
      </c>
      <c r="I941" s="168" t="str">
        <f t="shared" si="131"/>
        <v xml:space="preserve"> </v>
      </c>
      <c r="K941" s="163">
        <f>(1/SHEET1!AF895)*10000-H941</f>
        <v>-655.64671303071918</v>
      </c>
      <c r="L941" s="168" t="str">
        <f t="shared" si="132"/>
        <v xml:space="preserve"> </v>
      </c>
      <c r="M941" s="163">
        <f>SHEET1!BL895*100-H941</f>
        <v>2235.3532132392802</v>
      </c>
      <c r="N941" s="168" t="str">
        <f t="shared" si="133"/>
        <v xml:space="preserve"> </v>
      </c>
      <c r="O941" s="163">
        <f>(1/SHEET1!AR895)*10000-$H941</f>
        <v>-2320.8842296830944</v>
      </c>
      <c r="P941" s="168" t="str">
        <f t="shared" si="134"/>
        <v xml:space="preserve"> </v>
      </c>
      <c r="Q941" s="163">
        <f>SHEET1!BD895*10000-$H941</f>
        <v>2910.353213239282</v>
      </c>
      <c r="R941" s="168" t="str">
        <f t="shared" si="135"/>
        <v xml:space="preserve"> </v>
      </c>
      <c r="S941" s="163">
        <f>SHEET1!BP895*1000-$H941</f>
        <v>-851.64678676071981</v>
      </c>
      <c r="T941" s="168" t="str">
        <f t="shared" si="136"/>
        <v xml:space="preserve"> </v>
      </c>
      <c r="U941" s="163">
        <f>SHEET1!BH895*10000-$H941</f>
        <v>3354.3532132392802</v>
      </c>
      <c r="V941" s="168" t="str">
        <f t="shared" si="137"/>
        <v>N</v>
      </c>
      <c r="W941" s="34">
        <f t="shared" si="130"/>
        <v>-0.15363261810999973</v>
      </c>
      <c r="Z941" s="163">
        <f>(1/SHEET1!H895)*10000-$H941</f>
        <v>5521.4887145942948</v>
      </c>
      <c r="AA941" s="168" t="str">
        <f t="shared" si="138"/>
        <v xml:space="preserve"> </v>
      </c>
      <c r="AB941" s="163">
        <f>(1/SHEET1!AZ895)*10000-$H941</f>
        <v>7576.846346822299</v>
      </c>
      <c r="AC941" s="168" t="str">
        <f t="shared" si="139"/>
        <v xml:space="preserve"> </v>
      </c>
    </row>
    <row r="942" spans="1:29" ht="15">
      <c r="A942" s="159" t="str">
        <f>SHEET1!A896</f>
        <v>6 October 2008</v>
      </c>
      <c r="B942" s="160">
        <f>SHEET1!B896</f>
        <v>0.55208333333333337</v>
      </c>
      <c r="C942" s="161"/>
      <c r="D942" s="142"/>
      <c r="E942" s="161"/>
      <c r="H942" s="163">
        <f>SHEET1!BS896*100</f>
        <v>8020.4746006513797</v>
      </c>
      <c r="I942" s="168" t="str">
        <f t="shared" si="131"/>
        <v xml:space="preserve"> </v>
      </c>
      <c r="K942" s="163">
        <f>(1/SHEET1!AF896)*10000-H942</f>
        <v>-662.66428500131678</v>
      </c>
      <c r="L942" s="168" t="str">
        <f t="shared" si="132"/>
        <v xml:space="preserve"> </v>
      </c>
      <c r="M942" s="163">
        <f>SHEET1!BL896*100-H942</f>
        <v>2264.5253993486203</v>
      </c>
      <c r="N942" s="168" t="str">
        <f t="shared" si="133"/>
        <v xml:space="preserve"> </v>
      </c>
      <c r="O942" s="163">
        <f>(1/SHEET1!AR896)*10000-$H942</f>
        <v>-2319.2203247106727</v>
      </c>
      <c r="P942" s="168" t="str">
        <f t="shared" si="134"/>
        <v xml:space="preserve"> </v>
      </c>
      <c r="Q942" s="163">
        <f>SHEET1!BD896*10000-$H942</f>
        <v>2904.5253993486203</v>
      </c>
      <c r="R942" s="168" t="str">
        <f t="shared" si="135"/>
        <v xml:space="preserve"> </v>
      </c>
      <c r="S942" s="163">
        <f>SHEET1!BP896*1000-$H942</f>
        <v>-856.67460065137948</v>
      </c>
      <c r="T942" s="168" t="str">
        <f t="shared" si="136"/>
        <v>N</v>
      </c>
      <c r="U942" s="163">
        <f>SHEET1!BH896*10000-$H942</f>
        <v>3371.5253993486203</v>
      </c>
      <c r="V942" s="168" t="str">
        <f t="shared" si="137"/>
        <v xml:space="preserve"> </v>
      </c>
      <c r="W942" s="34">
        <f t="shared" si="130"/>
        <v>-0.1596151954023862</v>
      </c>
      <c r="Z942" s="163">
        <f>(1/SHEET1!H896)*10000-$H942</f>
        <v>5460.2479660781974</v>
      </c>
      <c r="AA942" s="168" t="str">
        <f t="shared" si="138"/>
        <v xml:space="preserve"> </v>
      </c>
      <c r="AB942" s="163">
        <f>(1/SHEET1!AZ896)*10000-$H942</f>
        <v>7529.2066308833728</v>
      </c>
      <c r="AC942" s="168" t="str">
        <f t="shared" si="139"/>
        <v xml:space="preserve"> </v>
      </c>
    </row>
    <row r="943" spans="1:29" ht="15">
      <c r="A943" s="159" t="str">
        <f>SHEET1!A897</f>
        <v>6 October 2008</v>
      </c>
      <c r="B943" s="160">
        <f>SHEET1!B897</f>
        <v>0.54166666666666663</v>
      </c>
      <c r="C943" s="161"/>
      <c r="D943" s="142"/>
      <c r="E943" s="161"/>
      <c r="H943" s="163">
        <f>SHEET1!BS897*100</f>
        <v>8019.6502976713919</v>
      </c>
      <c r="I943" s="168" t="str">
        <f t="shared" si="131"/>
        <v xml:space="preserve"> </v>
      </c>
      <c r="K943" s="163">
        <f>(1/SHEET1!AF897)*10000-H943</f>
        <v>-656.96438985221994</v>
      </c>
      <c r="L943" s="168" t="str">
        <f t="shared" si="132"/>
        <v xml:space="preserve"> </v>
      </c>
      <c r="M943" s="163">
        <f>SHEET1!BL897*100-H943</f>
        <v>2269.3497023286081</v>
      </c>
      <c r="N943" s="168" t="str">
        <f t="shared" si="133"/>
        <v xml:space="preserve"> </v>
      </c>
      <c r="O943" s="163">
        <f>(1/SHEET1!AR897)*10000-$H943</f>
        <v>-2322.2938710533435</v>
      </c>
      <c r="P943" s="168" t="str">
        <f t="shared" si="134"/>
        <v xml:space="preserve"> </v>
      </c>
      <c r="Q943" s="163">
        <f>SHEET1!BD897*10000-$H943</f>
        <v>2860.3497023286081</v>
      </c>
      <c r="R943" s="168" t="str">
        <f t="shared" si="135"/>
        <v xml:space="preserve"> </v>
      </c>
      <c r="S943" s="163">
        <f>SHEET1!BP897*1000-$H943</f>
        <v>-852.75029767139222</v>
      </c>
      <c r="T943" s="168" t="str">
        <f t="shared" si="136"/>
        <v xml:space="preserve"> </v>
      </c>
      <c r="U943" s="163">
        <f>SHEET1!BH897*10000-$H943</f>
        <v>3379.3497023286081</v>
      </c>
      <c r="V943" s="168" t="str">
        <f t="shared" si="137"/>
        <v xml:space="preserve"> </v>
      </c>
      <c r="W943" s="34">
        <f t="shared" si="130"/>
        <v>-0.23780085043389565</v>
      </c>
      <c r="Z943" s="163">
        <f>(1/SHEET1!H897)*10000-$H943</f>
        <v>5451.9918955119583</v>
      </c>
      <c r="AA943" s="168" t="str">
        <f t="shared" si="138"/>
        <v xml:space="preserve"> </v>
      </c>
      <c r="AB943" s="163">
        <f>(1/SHEET1!AZ897)*10000-$H943</f>
        <v>7520.3652423441499</v>
      </c>
      <c r="AC943" s="168" t="str">
        <f t="shared" si="139"/>
        <v xml:space="preserve"> </v>
      </c>
    </row>
    <row r="944" spans="1:29" ht="15">
      <c r="A944" s="159" t="str">
        <f>SHEET1!A898</f>
        <v>6 October 2008</v>
      </c>
      <c r="B944" s="160">
        <f>SHEET1!B898</f>
        <v>0.53125</v>
      </c>
      <c r="C944" s="161"/>
      <c r="D944" s="142"/>
      <c r="E944" s="161"/>
      <c r="H944" s="163">
        <f>SHEET1!BS898*100</f>
        <v>8024.6181180194526</v>
      </c>
      <c r="I944" s="168" t="str">
        <f t="shared" si="131"/>
        <v xml:space="preserve"> </v>
      </c>
      <c r="K944" s="163">
        <f>(1/SHEET1!AF898)*10000-H944</f>
        <v>-663.55812538051305</v>
      </c>
      <c r="L944" s="168" t="str">
        <f t="shared" si="132"/>
        <v xml:space="preserve"> </v>
      </c>
      <c r="M944" s="163">
        <f>SHEET1!BL898*100-H944</f>
        <v>2292.3818819805474</v>
      </c>
      <c r="N944" s="168" t="str">
        <f t="shared" si="133"/>
        <v xml:space="preserve"> </v>
      </c>
      <c r="O944" s="163">
        <f>(1/SHEET1!AR898)*10000-$H944</f>
        <v>-2330.5058301251356</v>
      </c>
      <c r="P944" s="168" t="str">
        <f t="shared" si="134"/>
        <v xml:space="preserve"> </v>
      </c>
      <c r="Q944" s="163">
        <f>SHEET1!BD898*10000-$H944</f>
        <v>2875.3818819805474</v>
      </c>
      <c r="R944" s="168" t="str">
        <f t="shared" si="135"/>
        <v xml:space="preserve"> </v>
      </c>
      <c r="S944" s="163">
        <f>SHEET1!BP898*1000-$H944</f>
        <v>-850.51811801945223</v>
      </c>
      <c r="T944" s="168" t="str">
        <f t="shared" si="136"/>
        <v xml:space="preserve"> </v>
      </c>
      <c r="U944" s="163">
        <f>SHEET1!BH898*10000-$H944</f>
        <v>3384.3818819805474</v>
      </c>
      <c r="V944" s="168" t="str">
        <f t="shared" si="137"/>
        <v xml:space="preserve"> </v>
      </c>
      <c r="W944" s="34">
        <f t="shared" si="130"/>
        <v>-0.30565765997476479</v>
      </c>
      <c r="Z944" s="163">
        <f>(1/SHEET1!H898)*10000-$H944</f>
        <v>5392.7976876963676</v>
      </c>
      <c r="AA944" s="168" t="str">
        <f t="shared" si="138"/>
        <v xml:space="preserve"> </v>
      </c>
      <c r="AB944" s="163">
        <f>(1/SHEET1!AZ898)*10000-$H944</f>
        <v>7457.6546796272414</v>
      </c>
      <c r="AC944" s="168" t="str">
        <f t="shared" si="139"/>
        <v xml:space="preserve"> </v>
      </c>
    </row>
    <row r="945" spans="1:29" ht="15">
      <c r="A945" s="159" t="str">
        <f>SHEET1!A899</f>
        <v>6 October 2008</v>
      </c>
      <c r="B945" s="160">
        <f>SHEET1!B899</f>
        <v>0.52083333333333337</v>
      </c>
      <c r="C945" s="161"/>
      <c r="D945" s="142"/>
      <c r="E945" s="161"/>
      <c r="H945" s="163">
        <f>SHEET1!BS899*100</f>
        <v>8017.6397337487924</v>
      </c>
      <c r="I945" s="168" t="str">
        <f t="shared" si="131"/>
        <v xml:space="preserve"> </v>
      </c>
      <c r="K945" s="163">
        <f>(1/SHEET1!AF899)*10000-H945</f>
        <v>-664.15786008161194</v>
      </c>
      <c r="L945" s="168" t="str">
        <f t="shared" si="132"/>
        <v xml:space="preserve"> </v>
      </c>
      <c r="M945" s="163">
        <f>SHEET1!BL899*100-H945</f>
        <v>2307.3602662512076</v>
      </c>
      <c r="N945" s="168" t="str">
        <f t="shared" si="133"/>
        <v xml:space="preserve"> </v>
      </c>
      <c r="O945" s="163">
        <f>(1/SHEET1!AR899)*10000-$H945</f>
        <v>-2329.3575949547085</v>
      </c>
      <c r="P945" s="168" t="str">
        <f t="shared" si="134"/>
        <v xml:space="preserve"> </v>
      </c>
      <c r="Q945" s="163">
        <f>SHEET1!BD899*10000-$H945</f>
        <v>2851.3602662512076</v>
      </c>
      <c r="R945" s="168" t="str">
        <f t="shared" si="135"/>
        <v xml:space="preserve"> </v>
      </c>
      <c r="S945" s="163">
        <f>SHEET1!BP899*1000-$H945</f>
        <v>-848.83973374879224</v>
      </c>
      <c r="T945" s="168" t="str">
        <f t="shared" si="136"/>
        <v xml:space="preserve"> </v>
      </c>
      <c r="U945" s="163">
        <f>SHEET1!BH899*10000-$H945</f>
        <v>3392.3602662512076</v>
      </c>
      <c r="V945" s="168" t="str">
        <f t="shared" si="137"/>
        <v xml:space="preserve"> </v>
      </c>
      <c r="W945" s="34">
        <f t="shared" ref="W945:W1008" si="140">CORREL(H945:H969,U945:U969)</f>
        <v>-0.40412511901571208</v>
      </c>
      <c r="Z945" s="163">
        <f>(1/SHEET1!H899)*10000-$H945</f>
        <v>5397.9760430153619</v>
      </c>
      <c r="AA945" s="168" t="str">
        <f t="shared" si="138"/>
        <v xml:space="preserve"> </v>
      </c>
      <c r="AB945" s="163">
        <f>(1/SHEET1!AZ899)*10000-$H945</f>
        <v>7450.2643652457955</v>
      </c>
      <c r="AC945" s="168" t="str">
        <f t="shared" si="139"/>
        <v xml:space="preserve"> </v>
      </c>
    </row>
    <row r="946" spans="1:29" ht="15">
      <c r="A946" s="159" t="str">
        <f>SHEET1!A900</f>
        <v>6 October 2008</v>
      </c>
      <c r="B946" s="160">
        <f>SHEET1!B900</f>
        <v>0.51041666666666663</v>
      </c>
      <c r="C946" s="161"/>
      <c r="D946" s="142"/>
      <c r="E946" s="161"/>
      <c r="H946" s="163">
        <f>SHEET1!BS900*100</f>
        <v>8019.7956635223281</v>
      </c>
      <c r="I946" s="168" t="str">
        <f t="shared" si="131"/>
        <v xml:space="preserve"> </v>
      </c>
      <c r="K946" s="163">
        <f>(1/SHEET1!AF900)*10000-H946</f>
        <v>-658.73567088338859</v>
      </c>
      <c r="L946" s="168" t="str">
        <f t="shared" si="132"/>
        <v xml:space="preserve"> </v>
      </c>
      <c r="M946" s="163">
        <f>SHEET1!BL900*100-H946</f>
        <v>2308.2043364776719</v>
      </c>
      <c r="N946" s="168" t="str">
        <f t="shared" si="133"/>
        <v xml:space="preserve"> </v>
      </c>
      <c r="O946" s="163">
        <f>(1/SHEET1!AR900)*10000-$H946</f>
        <v>-2333.1308924105842</v>
      </c>
      <c r="P946" s="168" t="str">
        <f t="shared" si="134"/>
        <v>N</v>
      </c>
      <c r="Q946" s="163">
        <f>SHEET1!BD900*10000-$H946</f>
        <v>2822.2043364776719</v>
      </c>
      <c r="R946" s="168" t="str">
        <f t="shared" si="135"/>
        <v>N</v>
      </c>
      <c r="S946" s="163">
        <f>SHEET1!BP900*1000-$H946</f>
        <v>-840.79566352232814</v>
      </c>
      <c r="T946" s="168" t="str">
        <f t="shared" si="136"/>
        <v xml:space="preserve"> </v>
      </c>
      <c r="U946" s="163">
        <f>SHEET1!BH900*10000-$H946</f>
        <v>3379.2043364776719</v>
      </c>
      <c r="V946" s="168" t="str">
        <f t="shared" si="137"/>
        <v xml:space="preserve"> </v>
      </c>
      <c r="W946" s="34">
        <f t="shared" si="140"/>
        <v>-0.36339212120903303</v>
      </c>
      <c r="Z946" s="163">
        <f>(1/SHEET1!H900)*10000-$H946</f>
        <v>5403.0231284239808</v>
      </c>
      <c r="AA946" s="168" t="str">
        <f t="shared" si="138"/>
        <v xml:space="preserve"> </v>
      </c>
      <c r="AB946" s="163">
        <f>(1/SHEET1!AZ900)*10000-$H946</f>
        <v>7460.0804974683824</v>
      </c>
      <c r="AC946" s="168" t="str">
        <f t="shared" si="139"/>
        <v xml:space="preserve"> </v>
      </c>
    </row>
    <row r="947" spans="1:29" ht="15">
      <c r="A947" s="159" t="str">
        <f>SHEET1!A901</f>
        <v>6 October 2008</v>
      </c>
      <c r="B947" s="160">
        <f>SHEET1!B901</f>
        <v>0.5</v>
      </c>
      <c r="C947" s="161"/>
      <c r="D947" s="142"/>
      <c r="E947" s="161"/>
      <c r="H947" s="163">
        <f>SHEET1!BS901*100</f>
        <v>8008.7620787030828</v>
      </c>
      <c r="I947" s="168" t="str">
        <f t="shared" si="131"/>
        <v xml:space="preserve"> </v>
      </c>
      <c r="K947" s="163">
        <f>(1/SHEET1!AF901)*10000-H947</f>
        <v>-660.68360122494323</v>
      </c>
      <c r="L947" s="168" t="str">
        <f t="shared" si="132"/>
        <v xml:space="preserve"> </v>
      </c>
      <c r="M947" s="163">
        <f>SHEET1!BL901*100-H947</f>
        <v>2307.2379212969172</v>
      </c>
      <c r="N947" s="168" t="str">
        <f t="shared" si="133"/>
        <v xml:space="preserve"> </v>
      </c>
      <c r="O947" s="163">
        <f>(1/SHEET1!AR901)*10000-$H947</f>
        <v>-2330.8152242856404</v>
      </c>
      <c r="P947" s="168" t="str">
        <f t="shared" si="134"/>
        <v xml:space="preserve"> </v>
      </c>
      <c r="Q947" s="163">
        <f>SHEET1!BD901*10000-$H947</f>
        <v>2827.2379212969154</v>
      </c>
      <c r="R947" s="168" t="str">
        <f t="shared" si="135"/>
        <v xml:space="preserve"> </v>
      </c>
      <c r="S947" s="163">
        <f>SHEET1!BP901*1000-$H947</f>
        <v>-836.16207870308244</v>
      </c>
      <c r="T947" s="168" t="str">
        <f t="shared" si="136"/>
        <v xml:space="preserve"> </v>
      </c>
      <c r="U947" s="163">
        <f>SHEET1!BH901*10000-$H947</f>
        <v>3388.2379212969172</v>
      </c>
      <c r="V947" s="168" t="str">
        <f t="shared" si="137"/>
        <v xml:space="preserve"> </v>
      </c>
      <c r="W947" s="34">
        <f t="shared" si="140"/>
        <v>-0.36238493376851988</v>
      </c>
      <c r="Z947" s="163">
        <f>(1/SHEET1!H901)*10000-$H947</f>
        <v>5396.0636585623324</v>
      </c>
      <c r="AA947" s="168" t="str">
        <f t="shared" si="138"/>
        <v xml:space="preserve"> </v>
      </c>
      <c r="AB947" s="163">
        <f>(1/SHEET1!AZ901)*10000-$H947</f>
        <v>7456.7498297410893</v>
      </c>
      <c r="AC947" s="168" t="str">
        <f t="shared" si="139"/>
        <v xml:space="preserve"> </v>
      </c>
    </row>
    <row r="948" spans="1:29" ht="15">
      <c r="A948" s="159" t="str">
        <f>SHEET1!A902</f>
        <v>6 October 2008</v>
      </c>
      <c r="B948" s="160">
        <f>SHEET1!B902</f>
        <v>0.48958333333333331</v>
      </c>
      <c r="C948" s="161"/>
      <c r="D948" s="142"/>
      <c r="E948" s="161"/>
      <c r="H948" s="163">
        <f>SHEET1!BS902*100</f>
        <v>8003.2303729236919</v>
      </c>
      <c r="I948" s="168" t="str">
        <f t="shared" si="131"/>
        <v>N</v>
      </c>
      <c r="K948" s="163">
        <f>(1/SHEET1!AF902)*10000-H948</f>
        <v>-665.93490003499846</v>
      </c>
      <c r="L948" s="168" t="str">
        <f t="shared" si="132"/>
        <v xml:space="preserve"> </v>
      </c>
      <c r="M948" s="163">
        <f>SHEET1!BL902*100-H948</f>
        <v>2323.7696270763081</v>
      </c>
      <c r="N948" s="168" t="str">
        <f t="shared" si="133"/>
        <v>X</v>
      </c>
      <c r="O948" s="163">
        <f>(1/SHEET1!AR902)*10000-$H948</f>
        <v>-2333.0103683875159</v>
      </c>
      <c r="P948" s="168" t="str">
        <f t="shared" si="134"/>
        <v xml:space="preserve"> </v>
      </c>
      <c r="Q948" s="163">
        <f>SHEET1!BD902*10000-$H948</f>
        <v>2837.7696270763081</v>
      </c>
      <c r="R948" s="168" t="str">
        <f t="shared" si="135"/>
        <v xml:space="preserve"> </v>
      </c>
      <c r="S948" s="163">
        <f>SHEET1!BP902*1000-$H948</f>
        <v>-840.7303729236919</v>
      </c>
      <c r="T948" s="168" t="str">
        <f t="shared" si="136"/>
        <v xml:space="preserve"> </v>
      </c>
      <c r="U948" s="163">
        <f>SHEET1!BH902*10000-$H948</f>
        <v>3395.7696270763081</v>
      </c>
      <c r="V948" s="168" t="str">
        <f t="shared" si="137"/>
        <v xml:space="preserve"> </v>
      </c>
      <c r="W948" s="34">
        <f t="shared" si="140"/>
        <v>-0.3395606467485755</v>
      </c>
      <c r="Z948" s="163">
        <f>(1/SHEET1!H902)*10000-$H948</f>
        <v>5362.1799451730749</v>
      </c>
      <c r="AA948" s="168" t="str">
        <f t="shared" si="138"/>
        <v>N</v>
      </c>
      <c r="AB948" s="163">
        <f>(1/SHEET1!AZ902)*10000-$H948</f>
        <v>7426.4872632435654</v>
      </c>
      <c r="AC948" s="168" t="str">
        <f t="shared" si="139"/>
        <v xml:space="preserve"> </v>
      </c>
    </row>
    <row r="949" spans="1:29" ht="15">
      <c r="A949" s="159" t="str">
        <f>SHEET1!A903</f>
        <v>6 October 2008</v>
      </c>
      <c r="B949" s="160">
        <f>SHEET1!B903</f>
        <v>0.47916666666666669</v>
      </c>
      <c r="C949" s="161"/>
      <c r="D949" s="142"/>
      <c r="E949" s="161"/>
      <c r="H949" s="163">
        <f>SHEET1!BS903*100</f>
        <v>8008.8892059383215</v>
      </c>
      <c r="I949" s="168" t="str">
        <f t="shared" si="131"/>
        <v xml:space="preserve"> </v>
      </c>
      <c r="K949" s="163">
        <f>(1/SHEET1!AF903)*10000-H949</f>
        <v>-666.20618956413819</v>
      </c>
      <c r="L949" s="168" t="str">
        <f t="shared" si="132"/>
        <v>N</v>
      </c>
      <c r="M949" s="163">
        <f>SHEET1!BL903*100-H949</f>
        <v>2314.1107940616785</v>
      </c>
      <c r="N949" s="168" t="str">
        <f t="shared" si="133"/>
        <v xml:space="preserve"> </v>
      </c>
      <c r="O949" s="163">
        <f>(1/SHEET1!AR903)*10000-$H949</f>
        <v>-2324.8103109232588</v>
      </c>
      <c r="P949" s="168" t="str">
        <f t="shared" si="134"/>
        <v xml:space="preserve"> </v>
      </c>
      <c r="Q949" s="163">
        <f>SHEET1!BD903*10000-$H949</f>
        <v>2840.1107940616785</v>
      </c>
      <c r="R949" s="168" t="str">
        <f t="shared" si="135"/>
        <v xml:space="preserve"> </v>
      </c>
      <c r="S949" s="163">
        <f>SHEET1!BP903*1000-$H949</f>
        <v>-847.18920593832172</v>
      </c>
      <c r="T949" s="168" t="str">
        <f t="shared" si="136"/>
        <v xml:space="preserve"> </v>
      </c>
      <c r="U949" s="163">
        <f>SHEET1!BH903*10000-$H949</f>
        <v>3411.1107940616766</v>
      </c>
      <c r="V949" s="168" t="str">
        <f t="shared" si="137"/>
        <v>X</v>
      </c>
      <c r="W949" s="34">
        <f t="shared" si="140"/>
        <v>-0.2553361714046633</v>
      </c>
      <c r="Z949" s="163">
        <f>(1/SHEET1!H903)*10000-$H949</f>
        <v>5365.4587945966505</v>
      </c>
      <c r="AA949" s="168" t="str">
        <f t="shared" si="138"/>
        <v xml:space="preserve"> </v>
      </c>
      <c r="AB949" s="163">
        <f>(1/SHEET1!AZ903)*10000-$H949</f>
        <v>7420.8284302289358</v>
      </c>
      <c r="AC949" s="168" t="str">
        <f t="shared" si="139"/>
        <v>N</v>
      </c>
    </row>
    <row r="950" spans="1:29" ht="15">
      <c r="A950" s="159" t="str">
        <f>SHEET1!A904</f>
        <v>6 October 2008</v>
      </c>
      <c r="B950" s="160">
        <f>SHEET1!B904</f>
        <v>0.46875</v>
      </c>
      <c r="C950" s="161"/>
      <c r="D950" s="142"/>
      <c r="E950" s="161"/>
      <c r="H950" s="163">
        <f>SHEET1!BS904*100</f>
        <v>8018.0066058980028</v>
      </c>
      <c r="I950" s="168" t="str">
        <f t="shared" si="131"/>
        <v xml:space="preserve"> </v>
      </c>
      <c r="K950" s="163">
        <f>(1/SHEET1!AF904)*10000-H950</f>
        <v>-660.73762414402972</v>
      </c>
      <c r="L950" s="168" t="str">
        <f t="shared" si="132"/>
        <v xml:space="preserve"> </v>
      </c>
      <c r="M950" s="163">
        <f>SHEET1!BL904*100-H950</f>
        <v>2307.9933941019972</v>
      </c>
      <c r="N950" s="168" t="str">
        <f t="shared" si="133"/>
        <v xml:space="preserve"> </v>
      </c>
      <c r="O950" s="163">
        <f>(1/SHEET1!AR904)*10000-$H950</f>
        <v>-2330.0480142365504</v>
      </c>
      <c r="P950" s="168" t="str">
        <f t="shared" si="134"/>
        <v xml:space="preserve"> </v>
      </c>
      <c r="Q950" s="163">
        <f>SHEET1!BD904*10000-$H950</f>
        <v>2825.9933941019972</v>
      </c>
      <c r="R950" s="168" t="str">
        <f t="shared" si="135"/>
        <v xml:space="preserve"> </v>
      </c>
      <c r="S950" s="163">
        <f>SHEET1!BP904*1000-$H950</f>
        <v>-839.70660589800264</v>
      </c>
      <c r="T950" s="168" t="str">
        <f t="shared" si="136"/>
        <v xml:space="preserve"> </v>
      </c>
      <c r="U950" s="163">
        <f>SHEET1!BH904*10000-$H950</f>
        <v>3390.9933941019972</v>
      </c>
      <c r="V950" s="168" t="str">
        <f t="shared" si="137"/>
        <v xml:space="preserve"> </v>
      </c>
      <c r="W950" s="34">
        <f t="shared" si="140"/>
        <v>-3.2473106442870133E-3</v>
      </c>
      <c r="Z950" s="163">
        <f>(1/SHEET1!H904)*10000-$H950</f>
        <v>5376.0464345520377</v>
      </c>
      <c r="AA950" s="168" t="str">
        <f t="shared" si="138"/>
        <v xml:space="preserve"> </v>
      </c>
      <c r="AB950" s="163">
        <f>(1/SHEET1!AZ904)*10000-$H950</f>
        <v>7430.7806643012864</v>
      </c>
      <c r="AC950" s="168" t="str">
        <f t="shared" si="139"/>
        <v xml:space="preserve"> </v>
      </c>
    </row>
    <row r="951" spans="1:29" ht="15">
      <c r="A951" s="159" t="str">
        <f>SHEET1!A905</f>
        <v>6 October 2008</v>
      </c>
      <c r="B951" s="160">
        <f>SHEET1!B905</f>
        <v>0.45833333333333331</v>
      </c>
      <c r="C951" s="161"/>
      <c r="D951" s="142"/>
      <c r="E951" s="161"/>
      <c r="H951" s="163">
        <f>SHEET1!BS905*100</f>
        <v>8017.1673968886025</v>
      </c>
      <c r="I951" s="168" t="str">
        <f t="shared" si="131"/>
        <v xml:space="preserve"> </v>
      </c>
      <c r="K951" s="163">
        <f>(1/SHEET1!AF905)*10000-H951</f>
        <v>-661.52193899967278</v>
      </c>
      <c r="L951" s="168" t="str">
        <f t="shared" si="132"/>
        <v xml:space="preserve"> </v>
      </c>
      <c r="M951" s="163">
        <f>SHEET1!BL905*100-H951</f>
        <v>2299.8326031113975</v>
      </c>
      <c r="N951" s="168" t="str">
        <f t="shared" si="133"/>
        <v xml:space="preserve"> </v>
      </c>
      <c r="O951" s="163">
        <f>(1/SHEET1!AR905)*10000-$H951</f>
        <v>-2331.7958578585258</v>
      </c>
      <c r="P951" s="168" t="str">
        <f t="shared" si="134"/>
        <v xml:space="preserve"> </v>
      </c>
      <c r="Q951" s="163">
        <f>SHEET1!BD905*10000-$H951</f>
        <v>2841.8326031113975</v>
      </c>
      <c r="R951" s="168" t="str">
        <f t="shared" si="135"/>
        <v xml:space="preserve"> </v>
      </c>
      <c r="S951" s="163">
        <f>SHEET1!BP905*1000-$H951</f>
        <v>-839.46739688860271</v>
      </c>
      <c r="T951" s="168" t="str">
        <f t="shared" si="136"/>
        <v xml:space="preserve"> </v>
      </c>
      <c r="U951" s="163">
        <f>SHEET1!BH905*10000-$H951</f>
        <v>3399.8326031113975</v>
      </c>
      <c r="V951" s="168" t="str">
        <f t="shared" si="137"/>
        <v xml:space="preserve"> </v>
      </c>
      <c r="W951" s="34">
        <f t="shared" si="140"/>
        <v>0.19515006170702137</v>
      </c>
      <c r="Z951" s="163">
        <f>(1/SHEET1!H905)*10000-$H951</f>
        <v>5387.6583403768127</v>
      </c>
      <c r="AA951" s="168" t="str">
        <f t="shared" si="138"/>
        <v xml:space="preserve"> </v>
      </c>
      <c r="AB951" s="163">
        <f>(1/SHEET1!AZ905)*10000-$H951</f>
        <v>7436.3946491630122</v>
      </c>
      <c r="AC951" s="168" t="str">
        <f t="shared" si="139"/>
        <v xml:space="preserve"> </v>
      </c>
    </row>
    <row r="952" spans="1:29" ht="15">
      <c r="A952" s="159" t="str">
        <f>SHEET1!A906</f>
        <v>6 October 2008</v>
      </c>
      <c r="B952" s="160">
        <f>SHEET1!B906</f>
        <v>0.44791666666666669</v>
      </c>
      <c r="C952" s="161"/>
      <c r="D952" s="142"/>
      <c r="E952" s="161"/>
      <c r="H952" s="163">
        <f>SHEET1!BS906*100</f>
        <v>8021.5546362947298</v>
      </c>
      <c r="I952" s="168" t="str">
        <f t="shared" si="131"/>
        <v xml:space="preserve"> </v>
      </c>
      <c r="K952" s="163">
        <f>(1/SHEET1!AF906)*10000-H952</f>
        <v>-659.95275172464699</v>
      </c>
      <c r="L952" s="168" t="str">
        <f t="shared" si="132"/>
        <v xml:space="preserve"> </v>
      </c>
      <c r="M952" s="163">
        <f>SHEET1!BL906*100-H952</f>
        <v>2289.4453637052702</v>
      </c>
      <c r="N952" s="168" t="str">
        <f t="shared" si="133"/>
        <v xml:space="preserve"> </v>
      </c>
      <c r="O952" s="163">
        <f>(1/SHEET1!AR906)*10000-$H952</f>
        <v>-2331.6542095521982</v>
      </c>
      <c r="P952" s="168" t="str">
        <f t="shared" si="134"/>
        <v xml:space="preserve"> </v>
      </c>
      <c r="Q952" s="163">
        <f>SHEET1!BD906*10000-$H952</f>
        <v>2838.4453637052702</v>
      </c>
      <c r="R952" s="168" t="str">
        <f t="shared" si="135"/>
        <v xml:space="preserve"> </v>
      </c>
      <c r="S952" s="163">
        <f>SHEET1!BP906*1000-$H952</f>
        <v>-822.65463629473015</v>
      </c>
      <c r="T952" s="168" t="str">
        <f t="shared" si="136"/>
        <v xml:space="preserve"> </v>
      </c>
      <c r="U952" s="163">
        <f>SHEET1!BH906*10000-$H952</f>
        <v>3402.4453637052702</v>
      </c>
      <c r="V952" s="168" t="str">
        <f t="shared" si="137"/>
        <v xml:space="preserve"> </v>
      </c>
      <c r="W952" s="34">
        <f t="shared" si="140"/>
        <v>0.31112388807282959</v>
      </c>
      <c r="Z952" s="163">
        <f>(1/SHEET1!H906)*10000-$H952</f>
        <v>5399.462676817604</v>
      </c>
      <c r="AA952" s="168" t="str">
        <f t="shared" si="138"/>
        <v xml:space="preserve"> </v>
      </c>
      <c r="AB952" s="163">
        <f>(1/SHEET1!AZ906)*10000-$H952</f>
        <v>7448.7423934082417</v>
      </c>
      <c r="AC952" s="168" t="str">
        <f t="shared" si="139"/>
        <v xml:space="preserve"> </v>
      </c>
    </row>
    <row r="953" spans="1:29" ht="15">
      <c r="A953" s="159" t="str">
        <f>SHEET1!A907</f>
        <v>6 October 2008</v>
      </c>
      <c r="B953" s="160">
        <f>SHEET1!B907</f>
        <v>0.4375</v>
      </c>
      <c r="C953" s="161"/>
      <c r="D953" s="142"/>
      <c r="E953" s="161"/>
      <c r="H953" s="163">
        <f>SHEET1!BS907*100</f>
        <v>8023.8043296863098</v>
      </c>
      <c r="I953" s="168" t="str">
        <f t="shared" ref="I953:I1016" si="141">IF(AND(INT(H953)&lt;=INT(MIN(H945:H952,H954:H961)),H953&lt;H952,H953&lt;H954),"N",IF(AND(INT(H953)&gt;=INT(MAX(H945:H952,H954:H961)),H953&gt;H952,H953&gt;H954),"X"," "))</f>
        <v xml:space="preserve"> </v>
      </c>
      <c r="K953" s="163">
        <f>(1/SHEET1!AF907)*10000-H953</f>
        <v>-657.86443575584417</v>
      </c>
      <c r="L953" s="168" t="str">
        <f t="shared" ref="L953:L1016" si="142">IF(AND(INT(K953)&lt;=INT(MIN(K945:K952,K954:K961)),K953&lt;K952,K953&lt;K954),"N",IF(AND(INT(K953)&gt;=INT(MAX(K945:K952,K954:K961)),K953&gt;K952,K953&gt;K954),"X"," "))</f>
        <v>X</v>
      </c>
      <c r="M953" s="163">
        <f>SHEET1!BL907*100-H953</f>
        <v>2280.1956703136902</v>
      </c>
      <c r="N953" s="168" t="str">
        <f t="shared" ref="N953:N1016" si="143">IF(AND(INT(M953)&lt;=INT(MIN(M945:M952,M954:M961)),M953&lt;M952,M953&lt;M954),"N",IF(AND(INT(M953)&gt;=INT(MAX(M945:M952,M954:M961)),M953&gt;M952,M953&gt;M954),"X"," "))</f>
        <v>N</v>
      </c>
      <c r="O953" s="163">
        <f>(1/SHEET1!AR907)*10000-$H953</f>
        <v>-2333.9039029437781</v>
      </c>
      <c r="P953" s="168" t="str">
        <f t="shared" ref="P953:P1016" si="144">IF(AND(INT(O953)&lt;=INT(MIN(O945:O952,O954:O961)),O953&lt;O952,O953&lt;O954),"N",IF(AND(INT(O953)&gt;=INT(MAX(O945:O952,O954:O961)),O953&gt;O952,O953&gt;O954),"X"," "))</f>
        <v xml:space="preserve"> </v>
      </c>
      <c r="Q953" s="163">
        <f>SHEET1!BD907*10000-$H953</f>
        <v>2846.1956703136902</v>
      </c>
      <c r="R953" s="168" t="str">
        <f t="shared" ref="R953:R1016" si="145">IF(AND(INT(Q953)&lt;=INT(MIN(Q945:Q952,Q954:Q961)),Q953&lt;Q952,Q953&lt;Q954),"N",IF(AND(INT(Q953)&gt;=INT(MAX(Q945:Q952,Q954:Q961)),Q953&gt;Q952,Q953&gt;Q954),"X"," "))</f>
        <v xml:space="preserve"> </v>
      </c>
      <c r="S953" s="163">
        <f>SHEET1!BP907*1000-$H953</f>
        <v>-814.40432968631012</v>
      </c>
      <c r="T953" s="168" t="str">
        <f t="shared" ref="T953:T1016" si="146">IF(AND(INT(S953)&lt;=INT(MIN(S945:S952,S954:S961)),S953&lt;S952,S953&lt;S954),"N",IF(AND(INT(S953)&gt;=INT(MAX(S945:S952,S954:S961)),S953&gt;S952,S953&gt;S954),"X"," "))</f>
        <v>X</v>
      </c>
      <c r="U953" s="163">
        <f>SHEET1!BH907*10000-$H953</f>
        <v>3382.1956703136902</v>
      </c>
      <c r="V953" s="168" t="str">
        <f t="shared" ref="V953:V1016" si="147">IF(AND(INT(U953)&lt;=INT(MIN(U945:U952,U954:U961)),U953&lt;U952,U953&lt;U954),"N",IF(AND(INT(U953)&gt;=INT(MAX(U945:U952,U954:U961)),U953&gt;U952,U953&gt;U954),"X"," "))</f>
        <v xml:space="preserve"> </v>
      </c>
      <c r="W953" s="34">
        <f t="shared" si="140"/>
        <v>0.44101276841138931</v>
      </c>
      <c r="Z953" s="163">
        <f>(1/SHEET1!H907)*10000-$H953</f>
        <v>5409.8334994378174</v>
      </c>
      <c r="AA953" s="168" t="str">
        <f t="shared" ref="AA953:AA1016" si="148">IF(AND(INT(Z953)&lt;=INT(MIN(Z945:Z952,Z954:Z961)),Z953&lt;Z952,Z953&lt;Z954),"N",IF(AND(INT(Z953)&gt;=INT(MAX(Z945:Z952,Z954:Z961)),Z953&gt;Z952,Z953&gt;Z954),"X"," "))</f>
        <v xml:space="preserve"> </v>
      </c>
      <c r="AB953" s="163">
        <f>(1/SHEET1!AZ907)*10000-$H953</f>
        <v>7456.0718313044008</v>
      </c>
      <c r="AC953" s="168" t="str">
        <f t="shared" ref="AC953:AC1016" si="149">IF(AND(INT(AB953)&lt;=INT(MIN(AB945:AB952,AB954:AB961)),AB953&lt;AB952,AB953&lt;AB954),"N",IF(AND(INT(AB953)&gt;=INT(MAX(AB945:AB952,AB954:AB961)),AB953&gt;AB952,AB953&gt;AB954),"X"," "))</f>
        <v xml:space="preserve"> </v>
      </c>
    </row>
    <row r="954" spans="1:29" ht="15">
      <c r="A954" s="159" t="str">
        <f>SHEET1!A908</f>
        <v>6 October 2008</v>
      </c>
      <c r="B954" s="160">
        <f>SHEET1!B908</f>
        <v>0.42708333333333331</v>
      </c>
      <c r="C954" s="161"/>
      <c r="D954" s="142"/>
      <c r="E954" s="161"/>
      <c r="H954" s="163">
        <f>SHEET1!BS908*100</f>
        <v>8022.3532406189233</v>
      </c>
      <c r="I954" s="168" t="str">
        <f t="shared" si="141"/>
        <v xml:space="preserve"> </v>
      </c>
      <c r="K954" s="163">
        <f>(1/SHEET1!AF908)*10000-H954</f>
        <v>-665.08425886495024</v>
      </c>
      <c r="L954" s="168" t="str">
        <f t="shared" si="142"/>
        <v xml:space="preserve"> </v>
      </c>
      <c r="M954" s="163">
        <f>SHEET1!BL908*100-H954</f>
        <v>2307.6467593810767</v>
      </c>
      <c r="N954" s="168" t="str">
        <f t="shared" si="143"/>
        <v xml:space="preserve"> </v>
      </c>
      <c r="O954" s="163">
        <f>(1/SHEET1!AR908)*10000-$H954</f>
        <v>-2333.1002395379646</v>
      </c>
      <c r="P954" s="168" t="str">
        <f t="shared" si="144"/>
        <v xml:space="preserve"> </v>
      </c>
      <c r="Q954" s="163">
        <f>SHEET1!BD908*10000-$H954</f>
        <v>2851.6467593810767</v>
      </c>
      <c r="R954" s="168" t="str">
        <f t="shared" si="145"/>
        <v xml:space="preserve"> </v>
      </c>
      <c r="S954" s="163">
        <f>SHEET1!BP908*1000-$H954</f>
        <v>-824.75324061892297</v>
      </c>
      <c r="T954" s="168" t="str">
        <f t="shared" si="146"/>
        <v xml:space="preserve"> </v>
      </c>
      <c r="U954" s="163">
        <f>SHEET1!BH908*10000-$H954</f>
        <v>3389.6467593810767</v>
      </c>
      <c r="V954" s="168" t="str">
        <f t="shared" si="147"/>
        <v xml:space="preserve"> </v>
      </c>
      <c r="W954" s="34">
        <f t="shared" si="140"/>
        <v>0.50665032890064066</v>
      </c>
      <c r="Z954" s="163">
        <f>(1/SHEET1!H908)*10000-$H954</f>
        <v>5407.676305446078</v>
      </c>
      <c r="AA954" s="168" t="str">
        <f t="shared" si="148"/>
        <v xml:space="preserve"> </v>
      </c>
      <c r="AB954" s="163">
        <f>(1/SHEET1!AZ908)*10000-$H954</f>
        <v>7443.1586678252488</v>
      </c>
      <c r="AC954" s="168" t="str">
        <f t="shared" si="149"/>
        <v xml:space="preserve"> </v>
      </c>
    </row>
    <row r="955" spans="1:29" ht="15">
      <c r="A955" s="159" t="str">
        <f>SHEET1!A909</f>
        <v>6 October 2008</v>
      </c>
      <c r="B955" s="160">
        <f>SHEET1!B909</f>
        <v>0.41666666666666669</v>
      </c>
      <c r="C955" s="161"/>
      <c r="D955" s="142"/>
      <c r="E955" s="161"/>
      <c r="H955" s="163">
        <f>SHEET1!BS909*100</f>
        <v>8021.6959763731065</v>
      </c>
      <c r="I955" s="168" t="str">
        <f t="shared" si="141"/>
        <v xml:space="preserve"> </v>
      </c>
      <c r="K955" s="163">
        <f>(1/SHEET1!AF909)*10000-H955</f>
        <v>-662.80275391376472</v>
      </c>
      <c r="L955" s="168" t="str">
        <f t="shared" si="142"/>
        <v xml:space="preserve"> </v>
      </c>
      <c r="M955" s="163">
        <f>SHEET1!BL909*100-H955</f>
        <v>2298.3040236268935</v>
      </c>
      <c r="N955" s="168" t="str">
        <f t="shared" si="143"/>
        <v xml:space="preserve"> </v>
      </c>
      <c r="O955" s="163">
        <f>(1/SHEET1!AR909)*10000-$H955</f>
        <v>-2336.0011844695364</v>
      </c>
      <c r="P955" s="168" t="str">
        <f t="shared" si="144"/>
        <v xml:space="preserve"> </v>
      </c>
      <c r="Q955" s="163">
        <f>SHEET1!BD909*10000-$H955</f>
        <v>2850.3040236268935</v>
      </c>
      <c r="R955" s="168" t="str">
        <f t="shared" si="145"/>
        <v xml:space="preserve"> </v>
      </c>
      <c r="S955" s="163">
        <f>SHEET1!BP909*1000-$H955</f>
        <v>-829.79597637310599</v>
      </c>
      <c r="T955" s="168" t="str">
        <f t="shared" si="146"/>
        <v xml:space="preserve"> </v>
      </c>
      <c r="U955" s="163">
        <f>SHEET1!BH909*10000-$H955</f>
        <v>3407.3040236268935</v>
      </c>
      <c r="V955" s="168" t="str">
        <f t="shared" si="147"/>
        <v xml:space="preserve"> </v>
      </c>
      <c r="W955" s="34">
        <f t="shared" si="140"/>
        <v>0.54608242793530548</v>
      </c>
      <c r="Z955" s="163">
        <f>(1/SHEET1!H909)*10000-$H955</f>
        <v>5440.8780677841369</v>
      </c>
      <c r="AA955" s="168" t="str">
        <f t="shared" si="148"/>
        <v>X</v>
      </c>
      <c r="AB955" s="163">
        <f>(1/SHEET1!AZ909)*10000-$H955</f>
        <v>7467.7711859565115</v>
      </c>
      <c r="AC955" s="168" t="str">
        <f t="shared" si="149"/>
        <v>X</v>
      </c>
    </row>
    <row r="956" spans="1:29" ht="15">
      <c r="A956" s="159" t="str">
        <f>SHEET1!A910</f>
        <v>6 October 2008</v>
      </c>
      <c r="B956" s="160">
        <f>SHEET1!B910</f>
        <v>0.40625</v>
      </c>
      <c r="C956" s="161"/>
      <c r="D956" s="142"/>
      <c r="E956" s="161"/>
      <c r="H956" s="163">
        <f>SHEET1!BS910*100</f>
        <v>8031.2066107441342</v>
      </c>
      <c r="I956" s="168" t="str">
        <f t="shared" si="141"/>
        <v xml:space="preserve"> </v>
      </c>
      <c r="K956" s="163">
        <f>(1/SHEET1!AF910)*10000-H956</f>
        <v>-660.92359187620968</v>
      </c>
      <c r="L956" s="168" t="str">
        <f t="shared" si="142"/>
        <v xml:space="preserve"> </v>
      </c>
      <c r="M956" s="163">
        <f>SHEET1!BL910*100-H956</f>
        <v>2297.7933892558658</v>
      </c>
      <c r="N956" s="168" t="str">
        <f t="shared" si="143"/>
        <v xml:space="preserve"> </v>
      </c>
      <c r="O956" s="163">
        <f>(1/SHEET1!AR910)*10000-$H956</f>
        <v>-2342.2772672465799</v>
      </c>
      <c r="P956" s="168" t="str">
        <f t="shared" si="144"/>
        <v xml:space="preserve"> </v>
      </c>
      <c r="Q956" s="163">
        <f>SHEET1!BD910*10000-$H956</f>
        <v>2848.7933892558658</v>
      </c>
      <c r="R956" s="168" t="str">
        <f t="shared" si="145"/>
        <v xml:space="preserve"> </v>
      </c>
      <c r="S956" s="163">
        <f>SHEET1!BP910*1000-$H956</f>
        <v>-824.7066107441342</v>
      </c>
      <c r="T956" s="168" t="str">
        <f t="shared" si="146"/>
        <v xml:space="preserve"> </v>
      </c>
      <c r="U956" s="163">
        <f>SHEET1!BH910*10000-$H956</f>
        <v>3397.7933892558658</v>
      </c>
      <c r="V956" s="168" t="str">
        <f t="shared" si="147"/>
        <v xml:space="preserve"> </v>
      </c>
      <c r="W956" s="34">
        <f t="shared" si="140"/>
        <v>0.6197073958569782</v>
      </c>
      <c r="Z956" s="163">
        <f>(1/SHEET1!H910)*10000-$H956</f>
        <v>5422.3114842377045</v>
      </c>
      <c r="AA956" s="168" t="str">
        <f t="shared" si="148"/>
        <v xml:space="preserve"> </v>
      </c>
      <c r="AB956" s="163">
        <f>(1/SHEET1!AZ910)*10000-$H956</f>
        <v>7463.0605104210363</v>
      </c>
      <c r="AC956" s="168" t="str">
        <f t="shared" si="149"/>
        <v xml:space="preserve"> </v>
      </c>
    </row>
    <row r="957" spans="1:29" ht="15">
      <c r="A957" s="159" t="str">
        <f>SHEET1!A911</f>
        <v>6 October 2008</v>
      </c>
      <c r="B957" s="160">
        <f>SHEET1!B911</f>
        <v>0.39583333333333331</v>
      </c>
      <c r="C957" s="161"/>
      <c r="D957" s="142"/>
      <c r="E957" s="161"/>
      <c r="H957" s="163">
        <f>SHEET1!BS911*100</f>
        <v>8032.633322126283</v>
      </c>
      <c r="I957" s="168" t="str">
        <f t="shared" si="141"/>
        <v xml:space="preserve"> </v>
      </c>
      <c r="K957" s="163">
        <f>(1/SHEET1!AF911)*10000-H957</f>
        <v>-660.72031069981767</v>
      </c>
      <c r="L957" s="168" t="str">
        <f t="shared" si="142"/>
        <v xml:space="preserve"> </v>
      </c>
      <c r="M957" s="163">
        <f>SHEET1!BL911*100-H957</f>
        <v>2299.366677873717</v>
      </c>
      <c r="N957" s="168" t="str">
        <f t="shared" si="143"/>
        <v xml:space="preserve"> </v>
      </c>
      <c r="O957" s="163">
        <f>(1/SHEET1!AR911)*10000-$H957</f>
        <v>-2346.2919141881503</v>
      </c>
      <c r="P957" s="168" t="str">
        <f t="shared" si="144"/>
        <v xml:space="preserve"> </v>
      </c>
      <c r="Q957" s="163">
        <f>SHEET1!BD911*10000-$H957</f>
        <v>2852.366677873717</v>
      </c>
      <c r="R957" s="168" t="str">
        <f t="shared" si="145"/>
        <v xml:space="preserve"> </v>
      </c>
      <c r="S957" s="163">
        <f>SHEET1!BP911*1000-$H957</f>
        <v>-827.73332212628247</v>
      </c>
      <c r="T957" s="168" t="str">
        <f t="shared" si="146"/>
        <v xml:space="preserve"> </v>
      </c>
      <c r="U957" s="163">
        <f>SHEET1!BH911*10000-$H957</f>
        <v>3396.366677873717</v>
      </c>
      <c r="V957" s="168" t="str">
        <f t="shared" si="147"/>
        <v xml:space="preserve"> </v>
      </c>
      <c r="W957" s="34">
        <f t="shared" si="140"/>
        <v>0.62360914159437075</v>
      </c>
      <c r="Z957" s="163">
        <f>(1/SHEET1!H911)*10000-$H957</f>
        <v>5410.0337030115043</v>
      </c>
      <c r="AA957" s="168" t="str">
        <f t="shared" si="148"/>
        <v xml:space="preserve"> </v>
      </c>
      <c r="AB957" s="163">
        <f>(1/SHEET1!AZ911)*10000-$H957</f>
        <v>7447.2428388644275</v>
      </c>
      <c r="AC957" s="168" t="str">
        <f t="shared" si="149"/>
        <v xml:space="preserve"> </v>
      </c>
    </row>
    <row r="958" spans="1:29" ht="15">
      <c r="A958" s="159" t="str">
        <f>SHEET1!A912</f>
        <v>6 October 2008</v>
      </c>
      <c r="B958" s="160">
        <f>SHEET1!B912</f>
        <v>0.38541666666666669</v>
      </c>
      <c r="C958" s="161"/>
      <c r="D958" s="142"/>
      <c r="E958" s="161"/>
      <c r="H958" s="163">
        <f>SHEET1!BS912*100</f>
        <v>8035.321270013118</v>
      </c>
      <c r="I958" s="168" t="str">
        <f t="shared" si="141"/>
        <v xml:space="preserve"> </v>
      </c>
      <c r="K958" s="163">
        <f>(1/SHEET1!AF912)*10000-H958</f>
        <v>-662.32119628311739</v>
      </c>
      <c r="L958" s="168" t="str">
        <f t="shared" si="142"/>
        <v xml:space="preserve"> </v>
      </c>
      <c r="M958" s="163">
        <f>SHEET1!BL912*100-H958</f>
        <v>2307.678729986882</v>
      </c>
      <c r="N958" s="168" t="str">
        <f t="shared" si="143"/>
        <v xml:space="preserve"> </v>
      </c>
      <c r="O958" s="163">
        <f>(1/SHEET1!AR912)*10000-$H958</f>
        <v>-2348.9798620749852</v>
      </c>
      <c r="P958" s="168" t="str">
        <f t="shared" si="144"/>
        <v xml:space="preserve"> </v>
      </c>
      <c r="Q958" s="163">
        <f>SHEET1!BD912*10000-$H958</f>
        <v>2852.678729986882</v>
      </c>
      <c r="R958" s="168" t="str">
        <f t="shared" si="145"/>
        <v xml:space="preserve"> </v>
      </c>
      <c r="S958" s="163">
        <f>SHEET1!BP912*1000-$H958</f>
        <v>-832.02127001311874</v>
      </c>
      <c r="T958" s="168" t="str">
        <f t="shared" si="146"/>
        <v xml:space="preserve"> </v>
      </c>
      <c r="U958" s="163">
        <f>SHEET1!BH912*10000-$H958</f>
        <v>3403.678729986882</v>
      </c>
      <c r="V958" s="168" t="str">
        <f t="shared" si="147"/>
        <v xml:space="preserve"> </v>
      </c>
      <c r="W958" s="34">
        <f t="shared" si="140"/>
        <v>0.61867102466856028</v>
      </c>
      <c r="Z958" s="163">
        <f>(1/SHEET1!H912)*10000-$H958</f>
        <v>5398.3165591110092</v>
      </c>
      <c r="AA958" s="168" t="str">
        <f t="shared" si="148"/>
        <v xml:space="preserve"> </v>
      </c>
      <c r="AB958" s="163">
        <f>(1/SHEET1!AZ912)*10000-$H958</f>
        <v>7420.6292709451491</v>
      </c>
      <c r="AC958" s="168" t="str">
        <f t="shared" si="149"/>
        <v xml:space="preserve"> </v>
      </c>
    </row>
    <row r="959" spans="1:29" ht="15">
      <c r="A959" s="159" t="str">
        <f>SHEET1!A913</f>
        <v>6 October 2008</v>
      </c>
      <c r="B959" s="160">
        <f>SHEET1!B913</f>
        <v>0.375</v>
      </c>
      <c r="C959" s="161"/>
      <c r="D959" s="142"/>
      <c r="E959" s="161"/>
      <c r="H959" s="163">
        <f>SHEET1!BS913*100</f>
        <v>8042.2907327832118</v>
      </c>
      <c r="I959" s="168" t="str">
        <f t="shared" si="141"/>
        <v>X</v>
      </c>
      <c r="K959" s="163">
        <f>(1/SHEET1!AF913)*10000-H959</f>
        <v>-661.67223695326174</v>
      </c>
      <c r="L959" s="168" t="str">
        <f t="shared" si="142"/>
        <v xml:space="preserve"> </v>
      </c>
      <c r="M959" s="163">
        <f>SHEET1!BL913*100-H959</f>
        <v>2314.7092672167882</v>
      </c>
      <c r="N959" s="168" t="str">
        <f t="shared" si="143"/>
        <v xml:space="preserve"> </v>
      </c>
      <c r="O959" s="163">
        <f>(1/SHEET1!AR913)*10000-$H959</f>
        <v>-2352.0665379499351</v>
      </c>
      <c r="P959" s="168" t="str">
        <f t="shared" si="144"/>
        <v>N</v>
      </c>
      <c r="Q959" s="163">
        <f>SHEET1!BD913*10000-$H959</f>
        <v>2846.7092672167882</v>
      </c>
      <c r="R959" s="168" t="str">
        <f t="shared" si="145"/>
        <v xml:space="preserve"> </v>
      </c>
      <c r="S959" s="163">
        <f>SHEET1!BP913*1000-$H959</f>
        <v>-830.89073278321121</v>
      </c>
      <c r="T959" s="168" t="str">
        <f t="shared" si="146"/>
        <v xml:space="preserve"> </v>
      </c>
      <c r="U959" s="163">
        <f>SHEET1!BH913*10000-$H959</f>
        <v>3390.7092672167882</v>
      </c>
      <c r="V959" s="168" t="str">
        <f t="shared" si="147"/>
        <v xml:space="preserve"> </v>
      </c>
      <c r="W959" s="34">
        <f t="shared" si="140"/>
        <v>0.58170866107890207</v>
      </c>
      <c r="Z959" s="163">
        <f>(1/SHEET1!H913)*10000-$H959</f>
        <v>5387.7388132817896</v>
      </c>
      <c r="AA959" s="168" t="str">
        <f t="shared" si="148"/>
        <v xml:space="preserve"> </v>
      </c>
      <c r="AB959" s="163">
        <f>(1/SHEET1!AZ913)*10000-$H959</f>
        <v>7406.4965374160774</v>
      </c>
      <c r="AC959" s="168" t="str">
        <f t="shared" si="149"/>
        <v xml:space="preserve"> </v>
      </c>
    </row>
    <row r="960" spans="1:29" ht="15">
      <c r="A960" s="159" t="str">
        <f>SHEET1!A914</f>
        <v>6 October 2008</v>
      </c>
      <c r="B960" s="160">
        <f>SHEET1!B914</f>
        <v>0.36458333333333331</v>
      </c>
      <c r="C960" s="161"/>
      <c r="D960" s="142"/>
      <c r="E960" s="161"/>
      <c r="H960" s="163">
        <f>SHEET1!BS914*100</f>
        <v>8033.7213199603166</v>
      </c>
      <c r="I960" s="168" t="str">
        <f t="shared" si="141"/>
        <v xml:space="preserve"> </v>
      </c>
      <c r="K960" s="163">
        <f>(1/SHEET1!AF914)*10000-H960</f>
        <v>-661.26481745368164</v>
      </c>
      <c r="L960" s="168" t="str">
        <f t="shared" si="142"/>
        <v xml:space="preserve"> </v>
      </c>
      <c r="M960" s="163">
        <f>SHEET1!BL914*100-H960</f>
        <v>2305.2786800396834</v>
      </c>
      <c r="N960" s="168" t="str">
        <f t="shared" si="143"/>
        <v xml:space="preserve"> </v>
      </c>
      <c r="O960" s="163">
        <f>(1/SHEET1!AR914)*10000-$H960</f>
        <v>-2345.4391811662326</v>
      </c>
      <c r="P960" s="168" t="str">
        <f t="shared" si="144"/>
        <v xml:space="preserve"> </v>
      </c>
      <c r="Q960" s="163">
        <f>SHEET1!BD914*10000-$H960</f>
        <v>2851.2786800396834</v>
      </c>
      <c r="R960" s="168" t="str">
        <f t="shared" si="145"/>
        <v xml:space="preserve"> </v>
      </c>
      <c r="S960" s="163">
        <f>SHEET1!BP914*1000-$H960</f>
        <v>-830.82131996031694</v>
      </c>
      <c r="T960" s="168" t="str">
        <f t="shared" si="146"/>
        <v xml:space="preserve"> </v>
      </c>
      <c r="U960" s="163">
        <f>SHEET1!BH914*10000-$H960</f>
        <v>3386.2786800396816</v>
      </c>
      <c r="V960" s="168" t="str">
        <f t="shared" si="147"/>
        <v xml:space="preserve"> </v>
      </c>
      <c r="W960" s="34">
        <f t="shared" si="140"/>
        <v>0.53431689264704907</v>
      </c>
      <c r="Z960" s="163">
        <f>(1/SHEET1!H914)*10000-$H960</f>
        <v>5372.9015517383023</v>
      </c>
      <c r="AA960" s="168" t="str">
        <f t="shared" si="148"/>
        <v xml:space="preserve"> </v>
      </c>
      <c r="AB960" s="163">
        <f>(1/SHEET1!AZ914)*10000-$H960</f>
        <v>7417.4529692856677</v>
      </c>
      <c r="AC960" s="168" t="str">
        <f t="shared" si="149"/>
        <v xml:space="preserve"> </v>
      </c>
    </row>
    <row r="961" spans="1:29" ht="15">
      <c r="A961" s="159" t="str">
        <f>SHEET1!A915</f>
        <v>6 October 2008</v>
      </c>
      <c r="B961" s="160">
        <f>SHEET1!B915</f>
        <v>0.35416666666666669</v>
      </c>
      <c r="C961" s="161"/>
      <c r="D961" s="142"/>
      <c r="E961" s="161"/>
      <c r="H961" s="163">
        <f>SHEET1!BS915*100</f>
        <v>8026.2653255524046</v>
      </c>
      <c r="I961" s="168" t="str">
        <f t="shared" si="141"/>
        <v xml:space="preserve"> </v>
      </c>
      <c r="K961" s="163">
        <f>(1/SHEET1!AF915)*10000-H961</f>
        <v>-664.12146926145306</v>
      </c>
      <c r="L961" s="168" t="str">
        <f t="shared" si="142"/>
        <v xml:space="preserve"> </v>
      </c>
      <c r="M961" s="163">
        <f>SHEET1!BL915*100-H961</f>
        <v>2309.7346744475954</v>
      </c>
      <c r="N961" s="168" t="str">
        <f t="shared" si="143"/>
        <v xml:space="preserve"> </v>
      </c>
      <c r="O961" s="163">
        <f>(1/SHEET1!AR915)*10000-$H961</f>
        <v>-2333.4496589236905</v>
      </c>
      <c r="P961" s="168" t="str">
        <f t="shared" si="144"/>
        <v xml:space="preserve"> </v>
      </c>
      <c r="Q961" s="163">
        <f>SHEET1!BD915*10000-$H961</f>
        <v>2854.7346744475954</v>
      </c>
      <c r="R961" s="168" t="str">
        <f t="shared" si="145"/>
        <v xml:space="preserve"> </v>
      </c>
      <c r="S961" s="163">
        <f>SHEET1!BP915*1000-$H961</f>
        <v>-835.06532555240483</v>
      </c>
      <c r="T961" s="168" t="str">
        <f t="shared" si="146"/>
        <v xml:space="preserve"> </v>
      </c>
      <c r="U961" s="163">
        <f>SHEET1!BH915*10000-$H961</f>
        <v>3371.7346744475954</v>
      </c>
      <c r="V961" s="168" t="str">
        <f t="shared" si="147"/>
        <v xml:space="preserve"> </v>
      </c>
      <c r="W961" s="34">
        <f t="shared" si="140"/>
        <v>0.50320741653617462</v>
      </c>
      <c r="Z961" s="163">
        <f>(1/SHEET1!H915)*10000-$H961</f>
        <v>5349.8716460901842</v>
      </c>
      <c r="AA961" s="168" t="str">
        <f t="shared" si="148"/>
        <v xml:space="preserve"> </v>
      </c>
      <c r="AB961" s="163">
        <f>(1/SHEET1!AZ915)*10000-$H961</f>
        <v>7377.3083035295431</v>
      </c>
      <c r="AC961" s="168" t="str">
        <f t="shared" si="149"/>
        <v xml:space="preserve"> </v>
      </c>
    </row>
    <row r="962" spans="1:29" ht="15">
      <c r="A962" s="159" t="str">
        <f>SHEET1!A916</f>
        <v>6 October 2008</v>
      </c>
      <c r="B962" s="160">
        <f>SHEET1!B916</f>
        <v>0.34375</v>
      </c>
      <c r="C962" s="161"/>
      <c r="D962" s="142"/>
      <c r="E962" s="161"/>
      <c r="H962" s="163">
        <f>SHEET1!BS916*100</f>
        <v>8020.4609444108273</v>
      </c>
      <c r="I962" s="168" t="str">
        <f t="shared" si="141"/>
        <v xml:space="preserve"> </v>
      </c>
      <c r="K962" s="163">
        <f>(1/SHEET1!AF916)*10000-H962</f>
        <v>-667.51976794023994</v>
      </c>
      <c r="L962" s="168" t="str">
        <f t="shared" si="142"/>
        <v xml:space="preserve"> </v>
      </c>
      <c r="M962" s="163">
        <f>SHEET1!BL916*100-H962</f>
        <v>2310.5390555891727</v>
      </c>
      <c r="N962" s="168" t="str">
        <f t="shared" si="143"/>
        <v xml:space="preserve"> </v>
      </c>
      <c r="O962" s="163">
        <f>(1/SHEET1!AR916)*10000-$H962</f>
        <v>-2330.884248916972</v>
      </c>
      <c r="P962" s="168" t="str">
        <f t="shared" si="144"/>
        <v xml:space="preserve"> </v>
      </c>
      <c r="Q962" s="163">
        <f>SHEET1!BD916*10000-$H962</f>
        <v>2871.5390555891727</v>
      </c>
      <c r="R962" s="168" t="str">
        <f t="shared" si="145"/>
        <v xml:space="preserve"> </v>
      </c>
      <c r="S962" s="163">
        <f>SHEET1!BP916*1000-$H962</f>
        <v>-844.86094441082696</v>
      </c>
      <c r="T962" s="168" t="str">
        <f t="shared" si="146"/>
        <v xml:space="preserve"> </v>
      </c>
      <c r="U962" s="163">
        <f>SHEET1!BH916*10000-$H962</f>
        <v>3383.5390555891727</v>
      </c>
      <c r="V962" s="168" t="str">
        <f t="shared" si="147"/>
        <v xml:space="preserve"> </v>
      </c>
      <c r="W962" s="34">
        <f t="shared" si="140"/>
        <v>0.50790328841618204</v>
      </c>
      <c r="Z962" s="163">
        <f>(1/SHEET1!H916)*10000-$H962</f>
        <v>5341.3776445790181</v>
      </c>
      <c r="AA962" s="168" t="str">
        <f t="shared" si="148"/>
        <v xml:space="preserve"> </v>
      </c>
      <c r="AB962" s="163">
        <f>(1/SHEET1!AZ916)*10000-$H962</f>
        <v>7385.4857510136053</v>
      </c>
      <c r="AC962" s="168" t="str">
        <f t="shared" si="149"/>
        <v xml:space="preserve"> </v>
      </c>
    </row>
    <row r="963" spans="1:29" ht="15">
      <c r="A963" s="159" t="str">
        <f>SHEET1!A917</f>
        <v>6 October 2008</v>
      </c>
      <c r="B963" s="160">
        <f>SHEET1!B917</f>
        <v>0.33333333333333331</v>
      </c>
      <c r="C963" s="161"/>
      <c r="D963" s="142"/>
      <c r="E963" s="161"/>
      <c r="H963" s="163">
        <f>SHEET1!BS917*100</f>
        <v>8019.5959381840894</v>
      </c>
      <c r="I963" s="168" t="str">
        <f t="shared" si="141"/>
        <v>N</v>
      </c>
      <c r="K963" s="163">
        <f>(1/SHEET1!AF917)*10000-H963</f>
        <v>-669.35705542039977</v>
      </c>
      <c r="L963" s="168" t="str">
        <f t="shared" si="142"/>
        <v xml:space="preserve"> </v>
      </c>
      <c r="M963" s="163">
        <f>SHEET1!BL917*100-H963</f>
        <v>2320.4040618159106</v>
      </c>
      <c r="N963" s="168" t="str">
        <f t="shared" si="143"/>
        <v xml:space="preserve"> </v>
      </c>
      <c r="O963" s="163">
        <f>(1/SHEET1!AR917)*10000-$H963</f>
        <v>-2327.4283607706102</v>
      </c>
      <c r="P963" s="168" t="str">
        <f t="shared" si="144"/>
        <v>X</v>
      </c>
      <c r="Q963" s="163">
        <f>SHEET1!BD917*10000-$H963</f>
        <v>2864.4040618159106</v>
      </c>
      <c r="R963" s="168" t="str">
        <f t="shared" si="145"/>
        <v xml:space="preserve"> </v>
      </c>
      <c r="S963" s="163">
        <f>SHEET1!BP917*1000-$H963</f>
        <v>-848.39593818408957</v>
      </c>
      <c r="T963" s="168" t="str">
        <f t="shared" si="146"/>
        <v xml:space="preserve"> </v>
      </c>
      <c r="U963" s="163">
        <f>SHEET1!BH917*10000-$H963</f>
        <v>3386.4040618159106</v>
      </c>
      <c r="V963" s="168" t="str">
        <f t="shared" si="147"/>
        <v xml:space="preserve"> </v>
      </c>
      <c r="W963" s="34">
        <f t="shared" si="140"/>
        <v>0.53240099240369709</v>
      </c>
      <c r="Z963" s="163">
        <f>(1/SHEET1!H917)*10000-$H963</f>
        <v>5335.1049165167642</v>
      </c>
      <c r="AA963" s="168" t="str">
        <f t="shared" si="148"/>
        <v xml:space="preserve"> </v>
      </c>
      <c r="AB963" s="163">
        <f>(1/SHEET1!AZ917)*10000-$H963</f>
        <v>7360.2871747042518</v>
      </c>
      <c r="AC963" s="168" t="str">
        <f t="shared" si="149"/>
        <v xml:space="preserve"> </v>
      </c>
    </row>
    <row r="964" spans="1:29" ht="15">
      <c r="A964" s="159" t="str">
        <f>SHEET1!A918</f>
        <v>6 October 2008</v>
      </c>
      <c r="B964" s="160">
        <f>SHEET1!B918</f>
        <v>0.32291666666666669</v>
      </c>
      <c r="C964" s="161"/>
      <c r="D964" s="142"/>
      <c r="E964" s="161"/>
      <c r="H964" s="163">
        <f>SHEET1!BS918*100</f>
        <v>8024.4747954540417</v>
      </c>
      <c r="I964" s="168" t="str">
        <f t="shared" si="141"/>
        <v xml:space="preserve"> </v>
      </c>
      <c r="K964" s="163">
        <f>(1/SHEET1!AF918)*10000-H964</f>
        <v>-668.28824256305961</v>
      </c>
      <c r="L964" s="168" t="str">
        <f t="shared" si="142"/>
        <v xml:space="preserve"> </v>
      </c>
      <c r="M964" s="163">
        <f>SHEET1!BL918*100-H964</f>
        <v>2311.5252045459583</v>
      </c>
      <c r="N964" s="168" t="str">
        <f t="shared" si="143"/>
        <v xml:space="preserve"> </v>
      </c>
      <c r="O964" s="163">
        <f>(1/SHEET1!AR918)*10000-$H964</f>
        <v>-2328.4164678167672</v>
      </c>
      <c r="P964" s="168" t="str">
        <f t="shared" si="144"/>
        <v xml:space="preserve"> </v>
      </c>
      <c r="Q964" s="163">
        <f>SHEET1!BD918*10000-$H964</f>
        <v>2875.5252045459583</v>
      </c>
      <c r="R964" s="168" t="str">
        <f t="shared" si="145"/>
        <v xml:space="preserve"> </v>
      </c>
      <c r="S964" s="163">
        <f>SHEET1!BP918*1000-$H964</f>
        <v>-840.27479545404185</v>
      </c>
      <c r="T964" s="168" t="str">
        <f t="shared" si="146"/>
        <v xml:space="preserve"> </v>
      </c>
      <c r="U964" s="163">
        <f>SHEET1!BH918*10000-$H964</f>
        <v>3368.5252045459583</v>
      </c>
      <c r="V964" s="168" t="str">
        <f t="shared" si="147"/>
        <v xml:space="preserve"> </v>
      </c>
      <c r="W964" s="34">
        <f t="shared" si="140"/>
        <v>0.56372242004571438</v>
      </c>
      <c r="Z964" s="163">
        <f>(1/SHEET1!H918)*10000-$H964</f>
        <v>5357.031962206871</v>
      </c>
      <c r="AA964" s="168" t="str">
        <f t="shared" si="148"/>
        <v xml:space="preserve"> </v>
      </c>
      <c r="AB964" s="163">
        <f>(1/SHEET1!AZ918)*10000-$H964</f>
        <v>7383.8456976122125</v>
      </c>
      <c r="AC964" s="168" t="str">
        <f t="shared" si="149"/>
        <v xml:space="preserve"> </v>
      </c>
    </row>
    <row r="965" spans="1:29" ht="15">
      <c r="A965" s="159" t="str">
        <f>SHEET1!A919</f>
        <v>6 October 2008</v>
      </c>
      <c r="B965" s="160">
        <f>SHEET1!B919</f>
        <v>0.3125</v>
      </c>
      <c r="C965" s="161"/>
      <c r="D965" s="142"/>
      <c r="E965" s="161"/>
      <c r="H965" s="163">
        <f>SHEET1!BS919*100</f>
        <v>8025.8407599561342</v>
      </c>
      <c r="I965" s="168" t="str">
        <f t="shared" si="141"/>
        <v xml:space="preserve"> </v>
      </c>
      <c r="K965" s="163">
        <f>(1/SHEET1!AF919)*10000-H965</f>
        <v>-675.06157736277964</v>
      </c>
      <c r="L965" s="168" t="str">
        <f t="shared" si="142"/>
        <v>N</v>
      </c>
      <c r="M965" s="163">
        <f>SHEET1!BL919*100-H965</f>
        <v>2346.1592400438658</v>
      </c>
      <c r="N965" s="168" t="str">
        <f t="shared" si="143"/>
        <v>X</v>
      </c>
      <c r="O965" s="163">
        <f>(1/SHEET1!AR919)*10000-$H965</f>
        <v>-2335.9403332136026</v>
      </c>
      <c r="P965" s="168" t="str">
        <f t="shared" si="144"/>
        <v xml:space="preserve"> </v>
      </c>
      <c r="Q965" s="163">
        <f>SHEET1!BD919*10000-$H965</f>
        <v>2877.1592400438658</v>
      </c>
      <c r="R965" s="168" t="str">
        <f t="shared" si="145"/>
        <v xml:space="preserve"> </v>
      </c>
      <c r="S965" s="163">
        <f>SHEET1!BP919*1000-$H965</f>
        <v>-859.44075995613366</v>
      </c>
      <c r="T965" s="168" t="str">
        <f t="shared" si="146"/>
        <v>N</v>
      </c>
      <c r="U965" s="163">
        <f>SHEET1!BH919*10000-$H965</f>
        <v>3389.1592400438658</v>
      </c>
      <c r="V965" s="168" t="str">
        <f t="shared" si="147"/>
        <v xml:space="preserve"> </v>
      </c>
      <c r="W965" s="34">
        <f t="shared" si="140"/>
        <v>0.55146109129854937</v>
      </c>
      <c r="Z965" s="163">
        <f>(1/SHEET1!H919)*10000-$H965</f>
        <v>5298.6096064662524</v>
      </c>
      <c r="AA965" s="168" t="str">
        <f t="shared" si="148"/>
        <v>N</v>
      </c>
      <c r="AB965" s="163">
        <f>(1/SHEET1!AZ919)*10000-$H965</f>
        <v>7335.1423429624519</v>
      </c>
      <c r="AC965" s="168" t="str">
        <f t="shared" si="149"/>
        <v>N</v>
      </c>
    </row>
    <row r="966" spans="1:29" ht="15">
      <c r="A966" s="159" t="str">
        <f>SHEET1!A920</f>
        <v>6 October 2008</v>
      </c>
      <c r="B966" s="160">
        <f>SHEET1!B920</f>
        <v>0.30208333333333331</v>
      </c>
      <c r="C966" s="161"/>
      <c r="D966" s="142"/>
      <c r="E966" s="161"/>
      <c r="H966" s="163">
        <f>SHEET1!BS920*100</f>
        <v>8030.577325241934</v>
      </c>
      <c r="I966" s="168" t="str">
        <f t="shared" si="141"/>
        <v xml:space="preserve"> </v>
      </c>
      <c r="K966" s="163">
        <f>(1/SHEET1!AF920)*10000-H966</f>
        <v>-667.34928606956146</v>
      </c>
      <c r="L966" s="168" t="str">
        <f t="shared" si="142"/>
        <v xml:space="preserve"> </v>
      </c>
      <c r="M966" s="163">
        <f>SHEET1!BL920*100-H966</f>
        <v>2329.422674758066</v>
      </c>
      <c r="N966" s="168" t="str">
        <f t="shared" si="143"/>
        <v xml:space="preserve"> </v>
      </c>
      <c r="O966" s="163">
        <f>(1/SHEET1!AR920)*10000-$H966</f>
        <v>-2342.9422439087521</v>
      </c>
      <c r="P966" s="168" t="str">
        <f t="shared" si="144"/>
        <v xml:space="preserve"> </v>
      </c>
      <c r="Q966" s="163">
        <f>SHEET1!BD920*10000-$H966</f>
        <v>2864.422674758066</v>
      </c>
      <c r="R966" s="168" t="str">
        <f t="shared" si="145"/>
        <v xml:space="preserve"> </v>
      </c>
      <c r="S966" s="163">
        <f>SHEET1!BP920*1000-$H966</f>
        <v>-842.37732524193416</v>
      </c>
      <c r="T966" s="168" t="str">
        <f t="shared" si="146"/>
        <v xml:space="preserve"> </v>
      </c>
      <c r="U966" s="163">
        <f>SHEET1!BH920*10000-$H966</f>
        <v>3364.422674758066</v>
      </c>
      <c r="V966" s="168" t="str">
        <f t="shared" si="147"/>
        <v xml:space="preserve"> </v>
      </c>
      <c r="W966" s="34">
        <f t="shared" si="140"/>
        <v>0.53909233958930203</v>
      </c>
      <c r="Z966" s="163">
        <f>(1/SHEET1!H920)*10000-$H966</f>
        <v>5334.8329928548328</v>
      </c>
      <c r="AA966" s="168" t="str">
        <f t="shared" si="148"/>
        <v xml:space="preserve"> </v>
      </c>
      <c r="AB966" s="163">
        <f>(1/SHEET1!AZ920)*10000-$H966</f>
        <v>7377.7431678243202</v>
      </c>
      <c r="AC966" s="168" t="str">
        <f t="shared" si="149"/>
        <v xml:space="preserve"> </v>
      </c>
    </row>
    <row r="967" spans="1:29" ht="15">
      <c r="A967" s="159" t="str">
        <f>SHEET1!A921</f>
        <v>6 October 2008</v>
      </c>
      <c r="B967" s="160">
        <f>SHEET1!B921</f>
        <v>0.29166666666666669</v>
      </c>
      <c r="C967" s="161"/>
      <c r="D967" s="142"/>
      <c r="E967" s="161"/>
      <c r="H967" s="163">
        <f>SHEET1!BS921*100</f>
        <v>8030.293987902699</v>
      </c>
      <c r="I967" s="168" t="str">
        <f t="shared" si="141"/>
        <v xml:space="preserve"> </v>
      </c>
      <c r="K967" s="163">
        <f>(1/SHEET1!AF921)*10000-H967</f>
        <v>-671.94225869004276</v>
      </c>
      <c r="L967" s="168" t="str">
        <f t="shared" si="142"/>
        <v xml:space="preserve"> </v>
      </c>
      <c r="M967" s="163">
        <f>SHEET1!BL921*100-H967</f>
        <v>2334.706012097301</v>
      </c>
      <c r="N967" s="168" t="str">
        <f t="shared" si="143"/>
        <v xml:space="preserve"> </v>
      </c>
      <c r="O967" s="163">
        <f>(1/SHEET1!AR921)*10000-$H967</f>
        <v>-2341.3646444051446</v>
      </c>
      <c r="P967" s="168" t="str">
        <f t="shared" si="144"/>
        <v xml:space="preserve"> </v>
      </c>
      <c r="Q967" s="163">
        <f>SHEET1!BD921*10000-$H967</f>
        <v>2888.7060120973028</v>
      </c>
      <c r="R967" s="168" t="str">
        <f t="shared" si="145"/>
        <v>X</v>
      </c>
      <c r="S967" s="163">
        <f>SHEET1!BP921*1000-$H967</f>
        <v>-850.39398790269934</v>
      </c>
      <c r="T967" s="168" t="str">
        <f t="shared" si="146"/>
        <v xml:space="preserve"> </v>
      </c>
      <c r="U967" s="163">
        <f>SHEET1!BH921*10000-$H967</f>
        <v>3360.706012097301</v>
      </c>
      <c r="V967" s="168" t="str">
        <f t="shared" si="147"/>
        <v xml:space="preserve"> </v>
      </c>
      <c r="W967" s="34">
        <f t="shared" si="140"/>
        <v>0.46909425988303044</v>
      </c>
      <c r="Z967" s="163">
        <f>(1/SHEET1!H921)*10000-$H967</f>
        <v>5324.4068667981546</v>
      </c>
      <c r="AA967" s="168" t="str">
        <f t="shared" si="148"/>
        <v xml:space="preserve"> </v>
      </c>
      <c r="AB967" s="163">
        <f>(1/SHEET1!AZ921)*10000-$H967</f>
        <v>7370.9073057982087</v>
      </c>
      <c r="AC967" s="168" t="str">
        <f t="shared" si="149"/>
        <v xml:space="preserve"> </v>
      </c>
    </row>
    <row r="968" spans="1:29" ht="15">
      <c r="A968" s="159" t="str">
        <f>SHEET1!A922</f>
        <v>6 October 2008</v>
      </c>
      <c r="B968" s="160">
        <f>SHEET1!B922</f>
        <v>0.28125</v>
      </c>
      <c r="C968" s="161"/>
      <c r="D968" s="142"/>
      <c r="E968" s="161"/>
      <c r="H968" s="163">
        <f>SHEET1!BS922*100</f>
        <v>8031.6066358332864</v>
      </c>
      <c r="I968" s="168" t="str">
        <f t="shared" si="141"/>
        <v xml:space="preserve"> </v>
      </c>
      <c r="K968" s="163">
        <f>(1/SHEET1!AF922)*10000-H968</f>
        <v>-667.29409440902964</v>
      </c>
      <c r="L968" s="168" t="str">
        <f t="shared" si="142"/>
        <v xml:space="preserve"> </v>
      </c>
      <c r="M968" s="163">
        <f>SHEET1!BL922*100-H968</f>
        <v>2317.3933641667136</v>
      </c>
      <c r="N968" s="168" t="str">
        <f t="shared" si="143"/>
        <v xml:space="preserve"> </v>
      </c>
      <c r="O968" s="163">
        <f>(1/SHEET1!AR922)*10000-$H968</f>
        <v>-2341.0586360609086</v>
      </c>
      <c r="P968" s="168" t="str">
        <f t="shared" si="144"/>
        <v xml:space="preserve"> </v>
      </c>
      <c r="Q968" s="163">
        <f>SHEET1!BD922*10000-$H968</f>
        <v>2881.3933641667136</v>
      </c>
      <c r="R968" s="168" t="str">
        <f t="shared" si="145"/>
        <v xml:space="preserve"> </v>
      </c>
      <c r="S968" s="163">
        <f>SHEET1!BP922*1000-$H968</f>
        <v>-839.4066358332866</v>
      </c>
      <c r="T968" s="168" t="str">
        <f t="shared" si="146"/>
        <v xml:space="preserve"> </v>
      </c>
      <c r="U968" s="163">
        <f>SHEET1!BH922*10000-$H968</f>
        <v>3356.3933641667136</v>
      </c>
      <c r="V968" s="168" t="str">
        <f t="shared" si="147"/>
        <v xml:space="preserve"> </v>
      </c>
      <c r="W968" s="34">
        <f t="shared" si="140"/>
        <v>0.3639695244363535</v>
      </c>
      <c r="Z968" s="163">
        <f>(1/SHEET1!H922)*10000-$H968</f>
        <v>5326.6621325343312</v>
      </c>
      <c r="AA968" s="168" t="str">
        <f t="shared" si="148"/>
        <v xml:space="preserve"> </v>
      </c>
      <c r="AB968" s="163">
        <f>(1/SHEET1!AZ922)*10000-$H968</f>
        <v>7400.4921295988115</v>
      </c>
      <c r="AC968" s="168" t="str">
        <f t="shared" si="149"/>
        <v xml:space="preserve"> </v>
      </c>
    </row>
    <row r="969" spans="1:29" ht="15">
      <c r="A969" s="159" t="str">
        <f>SHEET1!A923</f>
        <v>6 October 2008</v>
      </c>
      <c r="B969" s="160">
        <f>SHEET1!B923</f>
        <v>0.27083333333333331</v>
      </c>
      <c r="C969" s="161"/>
      <c r="D969" s="142"/>
      <c r="E969" s="161"/>
      <c r="H969" s="163">
        <f>SHEET1!BS923*100</f>
        <v>8036.8622871560265</v>
      </c>
      <c r="I969" s="168" t="str">
        <f t="shared" si="141"/>
        <v>X</v>
      </c>
      <c r="K969" s="163">
        <f>(1/SHEET1!AF923)*10000-H969</f>
        <v>-664.40578464939153</v>
      </c>
      <c r="L969" s="168" t="str">
        <f t="shared" si="142"/>
        <v xml:space="preserve"> </v>
      </c>
      <c r="M969" s="163">
        <f>SHEET1!BL923*100-H969</f>
        <v>2320.1377128439735</v>
      </c>
      <c r="N969" s="168" t="str">
        <f t="shared" si="143"/>
        <v xml:space="preserve"> </v>
      </c>
      <c r="O969" s="163">
        <f>(1/SHEET1!AR923)*10000-$H969</f>
        <v>-2344.6947097425473</v>
      </c>
      <c r="P969" s="168" t="str">
        <f t="shared" si="144"/>
        <v>N</v>
      </c>
      <c r="Q969" s="163">
        <f>SHEET1!BD923*10000-$H969</f>
        <v>2868.1377128439735</v>
      </c>
      <c r="R969" s="168" t="str">
        <f t="shared" si="145"/>
        <v xml:space="preserve"> </v>
      </c>
      <c r="S969" s="163">
        <f>SHEET1!BP923*1000-$H969</f>
        <v>-830.66228715602665</v>
      </c>
      <c r="T969" s="168" t="str">
        <f t="shared" si="146"/>
        <v>X</v>
      </c>
      <c r="U969" s="163">
        <f>SHEET1!BH923*10000-$H969</f>
        <v>3335.1377128439735</v>
      </c>
      <c r="V969" s="168" t="str">
        <f t="shared" si="147"/>
        <v xml:space="preserve"> </v>
      </c>
      <c r="W969" s="34">
        <f t="shared" si="140"/>
        <v>0.2528544343823565</v>
      </c>
      <c r="Z969" s="163">
        <f>(1/SHEET1!H923)*10000-$H969</f>
        <v>5301.8065136976484</v>
      </c>
      <c r="AA969" s="168" t="str">
        <f t="shared" si="148"/>
        <v xml:space="preserve"> </v>
      </c>
      <c r="AB969" s="163">
        <f>(1/SHEET1!AZ923)*10000-$H969</f>
        <v>7364.3390065448812</v>
      </c>
      <c r="AC969" s="168" t="str">
        <f t="shared" si="149"/>
        <v xml:space="preserve"> </v>
      </c>
    </row>
    <row r="970" spans="1:29" ht="15">
      <c r="A970" s="159" t="str">
        <f>SHEET1!A924</f>
        <v>6 October 2008</v>
      </c>
      <c r="B970" s="160">
        <f>SHEET1!B924</f>
        <v>0.26041666666666669</v>
      </c>
      <c r="C970" s="161"/>
      <c r="D970" s="142"/>
      <c r="E970" s="161"/>
      <c r="H970" s="163">
        <f>SHEET1!BS924*100</f>
        <v>8024.3223132765688</v>
      </c>
      <c r="I970" s="168" t="str">
        <f t="shared" si="141"/>
        <v xml:space="preserve"> </v>
      </c>
      <c r="K970" s="163">
        <f>(1/SHEET1!AF924)*10000-H970</f>
        <v>-664.3458652012032</v>
      </c>
      <c r="L970" s="168" t="str">
        <f t="shared" si="142"/>
        <v xml:space="preserve"> </v>
      </c>
      <c r="M970" s="163">
        <f>SHEET1!BL924*100-H970</f>
        <v>2307.6776867234312</v>
      </c>
      <c r="N970" s="168" t="str">
        <f t="shared" si="143"/>
        <v xml:space="preserve"> </v>
      </c>
      <c r="O970" s="163">
        <f>(1/SHEET1!AR924)*10000-$H970</f>
        <v>-2334.0981184432922</v>
      </c>
      <c r="P970" s="168" t="str">
        <f t="shared" si="144"/>
        <v xml:space="preserve"> </v>
      </c>
      <c r="Q970" s="163">
        <f>SHEET1!BD924*10000-$H970</f>
        <v>2874.6776867234312</v>
      </c>
      <c r="R970" s="168" t="str">
        <f t="shared" si="145"/>
        <v xml:space="preserve"> </v>
      </c>
      <c r="S970" s="163">
        <f>SHEET1!BP924*1000-$H970</f>
        <v>-845.22231327656846</v>
      </c>
      <c r="T970" s="168" t="str">
        <f t="shared" si="146"/>
        <v xml:space="preserve"> </v>
      </c>
      <c r="U970" s="163">
        <f>SHEET1!BH924*10000-$H970</f>
        <v>3346.6776867234312</v>
      </c>
      <c r="V970" s="168" t="str">
        <f t="shared" si="147"/>
        <v xml:space="preserve"> </v>
      </c>
      <c r="W970" s="34">
        <f t="shared" si="140"/>
        <v>0.24653220560412686</v>
      </c>
      <c r="Z970" s="163">
        <f>(1/SHEET1!H924)*10000-$H970</f>
        <v>5321.467090166645</v>
      </c>
      <c r="AA970" s="168" t="str">
        <f t="shared" si="148"/>
        <v xml:space="preserve"> </v>
      </c>
      <c r="AB970" s="163">
        <f>(1/SHEET1!AZ924)*10000-$H970</f>
        <v>7381.6243821478638</v>
      </c>
      <c r="AC970" s="168" t="str">
        <f t="shared" si="149"/>
        <v xml:space="preserve"> </v>
      </c>
    </row>
    <row r="971" spans="1:29" ht="15">
      <c r="A971" s="159" t="str">
        <f>SHEET1!A925</f>
        <v>6 October 2008</v>
      </c>
      <c r="B971" s="160">
        <f>SHEET1!B925</f>
        <v>0.25</v>
      </c>
      <c r="C971" s="161"/>
      <c r="D971" s="142"/>
      <c r="E971" s="161"/>
      <c r="H971" s="163">
        <f>SHEET1!BS925*100</f>
        <v>8025.6293549183529</v>
      </c>
      <c r="I971" s="168" t="str">
        <f t="shared" si="141"/>
        <v xml:space="preserve"> </v>
      </c>
      <c r="K971" s="163">
        <f>(1/SHEET1!AF925)*10000-H971</f>
        <v>-661.85910455016528</v>
      </c>
      <c r="L971" s="168" t="str">
        <f t="shared" si="142"/>
        <v xml:space="preserve"> </v>
      </c>
      <c r="M971" s="163">
        <f>SHEET1!BL925*100-H971</f>
        <v>2301.3706450816471</v>
      </c>
      <c r="N971" s="168" t="str">
        <f t="shared" si="143"/>
        <v xml:space="preserve"> </v>
      </c>
      <c r="O971" s="163">
        <f>(1/SHEET1!AR925)*10000-$H971</f>
        <v>-2334.4336346975342</v>
      </c>
      <c r="P971" s="168" t="str">
        <f t="shared" si="144"/>
        <v xml:space="preserve"> </v>
      </c>
      <c r="Q971" s="163">
        <f>SHEET1!BD925*10000-$H971</f>
        <v>2864.3706450816471</v>
      </c>
      <c r="R971" s="168" t="str">
        <f t="shared" si="145"/>
        <v xml:space="preserve"> </v>
      </c>
      <c r="S971" s="163">
        <f>SHEET1!BP925*1000-$H971</f>
        <v>-843.92935491835306</v>
      </c>
      <c r="T971" s="168" t="str">
        <f t="shared" si="146"/>
        <v xml:space="preserve"> </v>
      </c>
      <c r="U971" s="163">
        <f>SHEET1!BH925*10000-$H971</f>
        <v>3356.3706450816489</v>
      </c>
      <c r="V971" s="168" t="str">
        <f t="shared" si="147"/>
        <v xml:space="preserve"> </v>
      </c>
      <c r="W971" s="34">
        <f t="shared" si="140"/>
        <v>0.1592113536234484</v>
      </c>
      <c r="Z971" s="163">
        <f>(1/SHEET1!H925)*10000-$H971</f>
        <v>5325.5054915435967</v>
      </c>
      <c r="AA971" s="168" t="str">
        <f t="shared" si="148"/>
        <v xml:space="preserve"> </v>
      </c>
      <c r="AB971" s="163">
        <f>(1/SHEET1!AZ925)*10000-$H971</f>
        <v>7420.7716336513104</v>
      </c>
      <c r="AC971" s="168" t="str">
        <f t="shared" si="149"/>
        <v xml:space="preserve"> </v>
      </c>
    </row>
    <row r="972" spans="1:29" ht="15">
      <c r="A972" s="159" t="str">
        <f>SHEET1!A926</f>
        <v>6 October 2008</v>
      </c>
      <c r="B972" s="160">
        <f>SHEET1!B926</f>
        <v>0.23958333333333334</v>
      </c>
      <c r="C972" s="161"/>
      <c r="D972" s="142"/>
      <c r="E972" s="161"/>
      <c r="H972" s="163">
        <f>SHEET1!BS926*100</f>
        <v>8027.419724226982</v>
      </c>
      <c r="I972" s="168" t="str">
        <f t="shared" si="141"/>
        <v xml:space="preserve"> </v>
      </c>
      <c r="K972" s="163">
        <f>(1/SHEET1!AF926)*10000-H972</f>
        <v>-658.22296667355567</v>
      </c>
      <c r="L972" s="168" t="str">
        <f t="shared" si="142"/>
        <v>X</v>
      </c>
      <c r="M972" s="163">
        <f>SHEET1!BL926*100-H972</f>
        <v>2299.580275773018</v>
      </c>
      <c r="N972" s="168" t="str">
        <f t="shared" si="143"/>
        <v xml:space="preserve"> </v>
      </c>
      <c r="O972" s="163">
        <f>(1/SHEET1!AR926)*10000-$H972</f>
        <v>-2338.4903807294277</v>
      </c>
      <c r="P972" s="168" t="str">
        <f t="shared" si="144"/>
        <v xml:space="preserve"> </v>
      </c>
      <c r="Q972" s="163">
        <f>SHEET1!BD926*10000-$H972</f>
        <v>2859.580275773018</v>
      </c>
      <c r="R972" s="168" t="str">
        <f t="shared" si="145"/>
        <v>N</v>
      </c>
      <c r="S972" s="163">
        <f>SHEET1!BP926*1000-$H972</f>
        <v>-838.01972422698236</v>
      </c>
      <c r="T972" s="168" t="str">
        <f t="shared" si="146"/>
        <v xml:space="preserve"> </v>
      </c>
      <c r="U972" s="163">
        <f>SHEET1!BH926*10000-$H972</f>
        <v>3323.580275773018</v>
      </c>
      <c r="V972" s="168" t="str">
        <f t="shared" si="147"/>
        <v xml:space="preserve"> </v>
      </c>
      <c r="W972" s="34">
        <f t="shared" si="140"/>
        <v>-1.908999377549385E-3</v>
      </c>
      <c r="Z972" s="163">
        <f>(1/SHEET1!H926)*10000-$H972</f>
        <v>5355.8779203126342</v>
      </c>
      <c r="AA972" s="168" t="str">
        <f t="shared" si="148"/>
        <v xml:space="preserve"> </v>
      </c>
      <c r="AB972" s="163">
        <f>(1/SHEET1!AZ926)*10000-$H972</f>
        <v>7440.4843747676059</v>
      </c>
      <c r="AC972" s="168" t="str">
        <f t="shared" si="149"/>
        <v xml:space="preserve"> </v>
      </c>
    </row>
    <row r="973" spans="1:29" ht="15">
      <c r="A973" s="159" t="str">
        <f>SHEET1!A927</f>
        <v>6 October 2008</v>
      </c>
      <c r="B973" s="160">
        <f>SHEET1!B927</f>
        <v>0.22916666666666666</v>
      </c>
      <c r="C973" s="161"/>
      <c r="D973" s="142"/>
      <c r="E973" s="161"/>
      <c r="H973" s="163">
        <f>SHEET1!BS927*100</f>
        <v>8019.7144522414983</v>
      </c>
      <c r="I973" s="168" t="str">
        <f t="shared" si="141"/>
        <v xml:space="preserve"> </v>
      </c>
      <c r="K973" s="163">
        <f>(1/SHEET1!AF927)*10000-H973</f>
        <v>-665.1509455856185</v>
      </c>
      <c r="L973" s="168" t="str">
        <f t="shared" si="142"/>
        <v xml:space="preserve"> </v>
      </c>
      <c r="M973" s="163">
        <f>SHEET1!BL927*100-H973</f>
        <v>2312.2855477585017</v>
      </c>
      <c r="N973" s="168" t="str">
        <f t="shared" si="143"/>
        <v xml:space="preserve"> </v>
      </c>
      <c r="O973" s="163">
        <f>(1/SHEET1!AR927)*10000-$H973</f>
        <v>-2331.7558605800459</v>
      </c>
      <c r="P973" s="168" t="str">
        <f t="shared" si="144"/>
        <v xml:space="preserve"> </v>
      </c>
      <c r="Q973" s="163">
        <f>SHEET1!BD927*10000-$H973</f>
        <v>2870.2855477585017</v>
      </c>
      <c r="R973" s="168" t="str">
        <f t="shared" si="145"/>
        <v xml:space="preserve"> </v>
      </c>
      <c r="S973" s="163">
        <f>SHEET1!BP927*1000-$H973</f>
        <v>-849.31445224149866</v>
      </c>
      <c r="T973" s="168" t="str">
        <f t="shared" si="146"/>
        <v xml:space="preserve"> </v>
      </c>
      <c r="U973" s="163">
        <f>SHEET1!BH927*10000-$H973</f>
        <v>3350.2855477585017</v>
      </c>
      <c r="V973" s="168" t="str">
        <f t="shared" si="147"/>
        <v xml:space="preserve"> </v>
      </c>
      <c r="W973" s="34">
        <f t="shared" si="140"/>
        <v>-3.3941134454456331E-2</v>
      </c>
      <c r="Z973" s="163">
        <f>(1/SHEET1!H927)*10000-$H973</f>
        <v>5327.8562898834371</v>
      </c>
      <c r="AA973" s="168" t="str">
        <f t="shared" si="148"/>
        <v xml:space="preserve"> </v>
      </c>
      <c r="AB973" s="163">
        <f>(1/SHEET1!AZ927)*10000-$H973</f>
        <v>7407.622789350602</v>
      </c>
      <c r="AC973" s="168" t="str">
        <f t="shared" si="149"/>
        <v xml:space="preserve"> </v>
      </c>
    </row>
    <row r="974" spans="1:29" ht="15">
      <c r="A974" s="159" t="str">
        <f>SHEET1!A928</f>
        <v>6 October 2008</v>
      </c>
      <c r="B974" s="160">
        <f>SHEET1!B928</f>
        <v>0.21875</v>
      </c>
      <c r="C974" s="161"/>
      <c r="D974" s="142"/>
      <c r="E974" s="161"/>
      <c r="H974" s="163">
        <f>SHEET1!BS928*100</f>
        <v>8018.0770635708914</v>
      </c>
      <c r="I974" s="168" t="str">
        <f t="shared" si="141"/>
        <v xml:space="preserve"> </v>
      </c>
      <c r="K974" s="163">
        <f>(1/SHEET1!AF928)*10000-H974</f>
        <v>-665.67650478845007</v>
      </c>
      <c r="L974" s="168" t="str">
        <f t="shared" si="142"/>
        <v xml:space="preserve"> </v>
      </c>
      <c r="M974" s="163">
        <f>SHEET1!BL928*100-H974</f>
        <v>2315.9229364291086</v>
      </c>
      <c r="N974" s="168" t="str">
        <f t="shared" si="143"/>
        <v xml:space="preserve"> </v>
      </c>
      <c r="O974" s="163">
        <f>(1/SHEET1!AR928)*10000-$H974</f>
        <v>-2325.9094861574122</v>
      </c>
      <c r="P974" s="168" t="str">
        <f t="shared" si="144"/>
        <v xml:space="preserve"> </v>
      </c>
      <c r="Q974" s="163">
        <f>SHEET1!BD928*10000-$H974</f>
        <v>2873.9229364291086</v>
      </c>
      <c r="R974" s="168" t="str">
        <f t="shared" si="145"/>
        <v xml:space="preserve"> </v>
      </c>
      <c r="S974" s="163">
        <f>SHEET1!BP928*1000-$H974</f>
        <v>-854.87706357089155</v>
      </c>
      <c r="T974" s="168" t="str">
        <f t="shared" si="146"/>
        <v xml:space="preserve"> </v>
      </c>
      <c r="U974" s="163">
        <f>SHEET1!BH928*10000-$H974</f>
        <v>3322.9229364291105</v>
      </c>
      <c r="V974" s="168" t="str">
        <f t="shared" si="147"/>
        <v>N</v>
      </c>
      <c r="W974" s="34">
        <f t="shared" si="140"/>
        <v>-0.28862272628242475</v>
      </c>
      <c r="Z974" s="163">
        <f>(1/SHEET1!H928)*10000-$H974</f>
        <v>5334.8405489274401</v>
      </c>
      <c r="AA974" s="168" t="str">
        <f t="shared" si="148"/>
        <v xml:space="preserve"> </v>
      </c>
      <c r="AB974" s="163">
        <f>(1/SHEET1!AZ928)*10000-$H974</f>
        <v>7409.260178021209</v>
      </c>
      <c r="AC974" s="168" t="str">
        <f t="shared" si="149"/>
        <v xml:space="preserve"> </v>
      </c>
    </row>
    <row r="975" spans="1:29" ht="15">
      <c r="A975" s="159" t="str">
        <f>SHEET1!A929</f>
        <v>6 October 2008</v>
      </c>
      <c r="B975" s="160">
        <f>SHEET1!B929</f>
        <v>0.20833333333333334</v>
      </c>
      <c r="C975" s="161"/>
      <c r="D975" s="142"/>
      <c r="E975" s="161"/>
      <c r="H975" s="163">
        <f>SHEET1!BS929*100</f>
        <v>8009.797384063977</v>
      </c>
      <c r="I975" s="168" t="str">
        <f t="shared" si="141"/>
        <v xml:space="preserve"> </v>
      </c>
      <c r="K975" s="163">
        <f>(1/SHEET1!AF929)*10000-H975</f>
        <v>-666.03590943667223</v>
      </c>
      <c r="L975" s="168" t="str">
        <f t="shared" si="142"/>
        <v xml:space="preserve"> </v>
      </c>
      <c r="M975" s="163">
        <f>SHEET1!BL929*100-H975</f>
        <v>2313.202615936023</v>
      </c>
      <c r="N975" s="168" t="str">
        <f t="shared" si="143"/>
        <v xml:space="preserve"> </v>
      </c>
      <c r="O975" s="163">
        <f>(1/SHEET1!AR929)*10000-$H975</f>
        <v>-2322.1623027307951</v>
      </c>
      <c r="P975" s="168" t="str">
        <f t="shared" si="144"/>
        <v xml:space="preserve"> </v>
      </c>
      <c r="Q975" s="163">
        <f>SHEET1!BD929*10000-$H975</f>
        <v>2875.202615936023</v>
      </c>
      <c r="R975" s="168" t="str">
        <f t="shared" si="145"/>
        <v xml:space="preserve"> </v>
      </c>
      <c r="S975" s="163">
        <f>SHEET1!BP929*1000-$H975</f>
        <v>-858.19738406397664</v>
      </c>
      <c r="T975" s="168" t="str">
        <f t="shared" si="146"/>
        <v xml:space="preserve"> </v>
      </c>
      <c r="U975" s="163">
        <f>SHEET1!BH929*10000-$H975</f>
        <v>3327.202615936023</v>
      </c>
      <c r="V975" s="168" t="str">
        <f t="shared" si="147"/>
        <v xml:space="preserve"> </v>
      </c>
      <c r="W975" s="34">
        <f t="shared" si="140"/>
        <v>-0.22018595834243079</v>
      </c>
      <c r="Z975" s="163">
        <f>(1/SHEET1!H929)*10000-$H975</f>
        <v>5350.256056149783</v>
      </c>
      <c r="AA975" s="168" t="str">
        <f t="shared" si="148"/>
        <v xml:space="preserve"> </v>
      </c>
      <c r="AB975" s="163">
        <f>(1/SHEET1!AZ929)*10000-$H975</f>
        <v>7448.5423902442617</v>
      </c>
      <c r="AC975" s="168" t="str">
        <f t="shared" si="149"/>
        <v xml:space="preserve"> </v>
      </c>
    </row>
    <row r="976" spans="1:29" ht="15">
      <c r="A976" s="159" t="str">
        <f>SHEET1!A930</f>
        <v>6 October 2008</v>
      </c>
      <c r="B976" s="160">
        <f>SHEET1!B930</f>
        <v>0.19791666666666666</v>
      </c>
      <c r="C976" s="161"/>
      <c r="D976" s="142"/>
      <c r="E976" s="161"/>
      <c r="H976" s="163">
        <f>SHEET1!BS930*100</f>
        <v>8008.0371166316099</v>
      </c>
      <c r="I976" s="168" t="str">
        <f t="shared" si="141"/>
        <v xml:space="preserve"> </v>
      </c>
      <c r="K976" s="163">
        <f>(1/SHEET1!AF930)*10000-H976</f>
        <v>-665.89321061105238</v>
      </c>
      <c r="L976" s="168" t="str">
        <f t="shared" si="142"/>
        <v xml:space="preserve"> </v>
      </c>
      <c r="M976" s="163">
        <f>SHEET1!BL930*100-H976</f>
        <v>2299.9628833683901</v>
      </c>
      <c r="N976" s="168" t="str">
        <f t="shared" si="143"/>
        <v xml:space="preserve"> </v>
      </c>
      <c r="O976" s="163">
        <f>(1/SHEET1!AR930)*10000-$H976</f>
        <v>-2318.4604211377546</v>
      </c>
      <c r="P976" s="168" t="str">
        <f t="shared" si="144"/>
        <v xml:space="preserve"> </v>
      </c>
      <c r="Q976" s="163">
        <f>SHEET1!BD930*10000-$H976</f>
        <v>2882.9628833683901</v>
      </c>
      <c r="R976" s="168" t="str">
        <f t="shared" si="145"/>
        <v>X</v>
      </c>
      <c r="S976" s="163">
        <f>SHEET1!BP930*1000-$H976</f>
        <v>-863.23711663160975</v>
      </c>
      <c r="T976" s="168" t="str">
        <f t="shared" si="146"/>
        <v xml:space="preserve"> </v>
      </c>
      <c r="U976" s="163">
        <f>SHEET1!BH930*10000-$H976</f>
        <v>3348.9628833683901</v>
      </c>
      <c r="V976" s="168" t="str">
        <f t="shared" si="147"/>
        <v xml:space="preserve"> </v>
      </c>
      <c r="W976" s="34">
        <f t="shared" si="140"/>
        <v>-0.30327606178028788</v>
      </c>
      <c r="Z976" s="163">
        <f>(1/SHEET1!H930)*10000-$H976</f>
        <v>5375.2605279080062</v>
      </c>
      <c r="AA976" s="168" t="str">
        <f t="shared" si="148"/>
        <v xml:space="preserve"> </v>
      </c>
      <c r="AB976" s="163">
        <f>(1/SHEET1!AZ930)*10000-$H976</f>
        <v>7452.6926298124208</v>
      </c>
      <c r="AC976" s="168" t="str">
        <f t="shared" si="149"/>
        <v xml:space="preserve"> </v>
      </c>
    </row>
    <row r="977" spans="1:29" ht="15">
      <c r="A977" s="159" t="str">
        <f>SHEET1!A931</f>
        <v>6 October 2008</v>
      </c>
      <c r="B977" s="160">
        <f>SHEET1!B931</f>
        <v>0.1875</v>
      </c>
      <c r="C977" s="161"/>
      <c r="D977" s="142"/>
      <c r="E977" s="161"/>
      <c r="H977" s="163">
        <f>SHEET1!BS931*100</f>
        <v>8008.6462896218536</v>
      </c>
      <c r="I977" s="168" t="str">
        <f t="shared" si="141"/>
        <v xml:space="preserve"> </v>
      </c>
      <c r="K977" s="163">
        <f>(1/SHEET1!AF931)*10000-H977</f>
        <v>-664.88481499454883</v>
      </c>
      <c r="L977" s="168" t="str">
        <f t="shared" si="142"/>
        <v xml:space="preserve"> </v>
      </c>
      <c r="M977" s="163">
        <f>SHEET1!BL931*100-H977</f>
        <v>2309.3537103781464</v>
      </c>
      <c r="N977" s="168" t="str">
        <f t="shared" si="143"/>
        <v xml:space="preserve"> </v>
      </c>
      <c r="O977" s="163">
        <f>(1/SHEET1!AR931)*10000-$H977</f>
        <v>-2322.9514977182835</v>
      </c>
      <c r="P977" s="168" t="str">
        <f t="shared" si="144"/>
        <v xml:space="preserve"> </v>
      </c>
      <c r="Q977" s="163">
        <f>SHEET1!BD931*10000-$H977</f>
        <v>2880.3537103781464</v>
      </c>
      <c r="R977" s="168" t="str">
        <f t="shared" si="145"/>
        <v xml:space="preserve"> </v>
      </c>
      <c r="S977" s="163">
        <f>SHEET1!BP931*1000-$H977</f>
        <v>-867.14628962185361</v>
      </c>
      <c r="T977" s="168" t="str">
        <f t="shared" si="146"/>
        <v xml:space="preserve"> </v>
      </c>
      <c r="U977" s="163">
        <f>SHEET1!BH931*10000-$H977</f>
        <v>3323.3537103781464</v>
      </c>
      <c r="V977" s="168" t="str">
        <f t="shared" si="147"/>
        <v xml:space="preserve"> </v>
      </c>
      <c r="W977" s="34">
        <f t="shared" si="140"/>
        <v>-0.18669662780052854</v>
      </c>
      <c r="Z977" s="163">
        <f>(1/SHEET1!H931)*10000-$H977</f>
        <v>5346.054565079</v>
      </c>
      <c r="AA977" s="168" t="str">
        <f t="shared" si="148"/>
        <v xml:space="preserve"> </v>
      </c>
      <c r="AB977" s="163">
        <f>(1/SHEET1!AZ931)*10000-$H977</f>
        <v>7413.9323655292892</v>
      </c>
      <c r="AC977" s="168" t="str">
        <f t="shared" si="149"/>
        <v xml:space="preserve"> </v>
      </c>
    </row>
    <row r="978" spans="1:29" ht="15">
      <c r="A978" s="159" t="str">
        <f>SHEET1!A932</f>
        <v>6 October 2008</v>
      </c>
      <c r="B978" s="160">
        <f>SHEET1!B932</f>
        <v>0.17708333333333334</v>
      </c>
      <c r="C978" s="161"/>
      <c r="D978" s="142"/>
      <c r="E978" s="161"/>
      <c r="H978" s="163">
        <f>SHEET1!BS932*100</f>
        <v>8007.2444857684477</v>
      </c>
      <c r="I978" s="168" t="str">
        <f t="shared" si="141"/>
        <v xml:space="preserve"> </v>
      </c>
      <c r="K978" s="163">
        <f>(1/SHEET1!AF932)*10000-H978</f>
        <v>-662.94366320675545</v>
      </c>
      <c r="L978" s="168" t="str">
        <f t="shared" si="142"/>
        <v xml:space="preserve"> </v>
      </c>
      <c r="M978" s="163">
        <f>SHEET1!BL932*100-H978</f>
        <v>2295.7555142315523</v>
      </c>
      <c r="N978" s="168" t="str">
        <f t="shared" si="143"/>
        <v>N</v>
      </c>
      <c r="O978" s="163">
        <f>(1/SHEET1!AR932)*10000-$H978</f>
        <v>-2316.6964859960699</v>
      </c>
      <c r="P978" s="168" t="str">
        <f t="shared" si="144"/>
        <v>X</v>
      </c>
      <c r="Q978" s="163">
        <f>SHEET1!BD932*10000-$H978</f>
        <v>2877.7555142315523</v>
      </c>
      <c r="R978" s="168" t="str">
        <f t="shared" si="145"/>
        <v xml:space="preserve"> </v>
      </c>
      <c r="S978" s="163">
        <f>SHEET1!BP932*1000-$H978</f>
        <v>-864.7444857684477</v>
      </c>
      <c r="T978" s="168" t="str">
        <f t="shared" si="146"/>
        <v xml:space="preserve"> </v>
      </c>
      <c r="U978" s="163">
        <f>SHEET1!BH932*10000-$H978</f>
        <v>3326.7555142315523</v>
      </c>
      <c r="V978" s="168" t="str">
        <f t="shared" si="147"/>
        <v xml:space="preserve"> </v>
      </c>
      <c r="W978" s="34">
        <f t="shared" si="140"/>
        <v>-0.18337268368418033</v>
      </c>
      <c r="Z978" s="163">
        <f>(1/SHEET1!H932)*10000-$H978</f>
        <v>5386.8085546815928</v>
      </c>
      <c r="AA978" s="168" t="str">
        <f t="shared" si="148"/>
        <v>X</v>
      </c>
      <c r="AB978" s="163">
        <f>(1/SHEET1!AZ932)*10000-$H978</f>
        <v>7472.6316752222629</v>
      </c>
      <c r="AC978" s="168" t="str">
        <f t="shared" si="149"/>
        <v>X</v>
      </c>
    </row>
    <row r="979" spans="1:29" ht="15">
      <c r="A979" s="159" t="str">
        <f>SHEET1!A933</f>
        <v>6 October 2008</v>
      </c>
      <c r="B979" s="160">
        <f>SHEET1!B933</f>
        <v>0.16666666666666666</v>
      </c>
      <c r="C979" s="161"/>
      <c r="D979" s="142"/>
      <c r="E979" s="161"/>
      <c r="H979" s="163">
        <f>SHEET1!BS933*100</f>
        <v>8003.6353213015145</v>
      </c>
      <c r="I979" s="168" t="str">
        <f t="shared" si="141"/>
        <v>N</v>
      </c>
      <c r="K979" s="163">
        <f>(1/SHEET1!AF933)*10000-H979</f>
        <v>-667.4164085291568</v>
      </c>
      <c r="L979" s="168" t="str">
        <f t="shared" si="142"/>
        <v xml:space="preserve"> </v>
      </c>
      <c r="M979" s="163">
        <f>SHEET1!BL933*100-H979</f>
        <v>2313.3646786984855</v>
      </c>
      <c r="N979" s="168" t="str">
        <f t="shared" si="143"/>
        <v xml:space="preserve"> </v>
      </c>
      <c r="O979" s="163">
        <f>(1/SHEET1!AR933)*10000-$H979</f>
        <v>-2317.2939133633818</v>
      </c>
      <c r="P979" s="168" t="str">
        <f t="shared" si="144"/>
        <v xml:space="preserve"> </v>
      </c>
      <c r="Q979" s="163">
        <f>SHEET1!BD933*10000-$H979</f>
        <v>2877.3646786984855</v>
      </c>
      <c r="R979" s="168" t="str">
        <f t="shared" si="145"/>
        <v xml:space="preserve"> </v>
      </c>
      <c r="S979" s="163">
        <f>SHEET1!BP933*1000-$H979</f>
        <v>-867.83532130151525</v>
      </c>
      <c r="T979" s="168" t="str">
        <f t="shared" si="146"/>
        <v xml:space="preserve"> </v>
      </c>
      <c r="U979" s="163">
        <f>SHEET1!BH933*10000-$H979</f>
        <v>3338.3646786984873</v>
      </c>
      <c r="V979" s="168" t="str">
        <f t="shared" si="147"/>
        <v xml:space="preserve"> </v>
      </c>
      <c r="W979" s="34">
        <f t="shared" si="140"/>
        <v>-0.15437043974035955</v>
      </c>
      <c r="Z979" s="163">
        <f>(1/SHEET1!H933)*10000-$H979</f>
        <v>5320.8150451208721</v>
      </c>
      <c r="AA979" s="168" t="str">
        <f t="shared" si="148"/>
        <v xml:space="preserve"> </v>
      </c>
      <c r="AB979" s="163">
        <f>(1/SHEET1!AZ933)*10000-$H979</f>
        <v>7390.4533486492264</v>
      </c>
      <c r="AC979" s="168" t="str">
        <f t="shared" si="149"/>
        <v xml:space="preserve"> </v>
      </c>
    </row>
    <row r="980" spans="1:29" ht="15">
      <c r="A980" s="159" t="str">
        <f>SHEET1!A934</f>
        <v>6 October 2008</v>
      </c>
      <c r="B980" s="160">
        <f>SHEET1!B934</f>
        <v>0.15625</v>
      </c>
      <c r="C980" s="161"/>
      <c r="D980" s="142"/>
      <c r="E980" s="161"/>
      <c r="H980" s="163">
        <f>SHEET1!BS934*100</f>
        <v>8010.5424977293096</v>
      </c>
      <c r="I980" s="168" t="str">
        <f t="shared" si="141"/>
        <v xml:space="preserve"> </v>
      </c>
      <c r="K980" s="163">
        <f>(1/SHEET1!AF934)*10000-H980</f>
        <v>-667.32029182535825</v>
      </c>
      <c r="L980" s="168" t="str">
        <f t="shared" si="142"/>
        <v xml:space="preserve"> </v>
      </c>
      <c r="M980" s="163">
        <f>SHEET1!BL934*100-H980</f>
        <v>2329.4575022706904</v>
      </c>
      <c r="N980" s="168" t="str">
        <f t="shared" si="143"/>
        <v xml:space="preserve"> </v>
      </c>
      <c r="O980" s="163">
        <f>(1/SHEET1!AR934)*10000-$H980</f>
        <v>-2321.2894966483509</v>
      </c>
      <c r="P980" s="168" t="str">
        <f t="shared" si="144"/>
        <v xml:space="preserve"> </v>
      </c>
      <c r="Q980" s="163">
        <f>SHEET1!BD934*10000-$H980</f>
        <v>2861.4575022706904</v>
      </c>
      <c r="R980" s="168" t="str">
        <f t="shared" si="145"/>
        <v xml:space="preserve"> </v>
      </c>
      <c r="S980" s="163">
        <f>SHEET1!BP934*1000-$H980</f>
        <v>-867.8424977293098</v>
      </c>
      <c r="T980" s="168" t="str">
        <f t="shared" si="146"/>
        <v xml:space="preserve"> </v>
      </c>
      <c r="U980" s="163">
        <f>SHEET1!BH934*10000-$H980</f>
        <v>3329.4575022706886</v>
      </c>
      <c r="V980" s="168" t="str">
        <f t="shared" si="147"/>
        <v xml:space="preserve"> </v>
      </c>
      <c r="W980" s="34">
        <f t="shared" si="140"/>
        <v>0.12278910726586625</v>
      </c>
      <c r="Z980" s="163">
        <f>(1/SHEET1!H934)*10000-$H980</f>
        <v>5285.5617437279434</v>
      </c>
      <c r="AA980" s="168" t="str">
        <f t="shared" si="148"/>
        <v xml:space="preserve"> </v>
      </c>
      <c r="AB980" s="163">
        <f>(1/SHEET1!AZ934)*10000-$H980</f>
        <v>7355.1612515024044</v>
      </c>
      <c r="AC980" s="168" t="str">
        <f t="shared" si="149"/>
        <v xml:space="preserve"> </v>
      </c>
    </row>
    <row r="981" spans="1:29" ht="15">
      <c r="A981" s="159" t="str">
        <f>SHEET1!A935</f>
        <v>6 October 2008</v>
      </c>
      <c r="B981" s="160">
        <f>SHEET1!B935</f>
        <v>0.14583333333333334</v>
      </c>
      <c r="C981" s="161"/>
      <c r="D981" s="142"/>
      <c r="E981" s="161"/>
      <c r="H981" s="163">
        <f>SHEET1!BS935*100</f>
        <v>8008.9045203464611</v>
      </c>
      <c r="I981" s="168" t="str">
        <f t="shared" si="141"/>
        <v xml:space="preserve"> </v>
      </c>
      <c r="K981" s="163">
        <f>(1/SHEET1!AF935)*10000-H981</f>
        <v>-673.76185182155768</v>
      </c>
      <c r="L981" s="168" t="str">
        <f t="shared" si="142"/>
        <v xml:space="preserve"> </v>
      </c>
      <c r="M981" s="163">
        <f>SHEET1!BL935*100-H981</f>
        <v>2363.0954796535389</v>
      </c>
      <c r="N981" s="168" t="str">
        <f t="shared" si="143"/>
        <v xml:space="preserve"> </v>
      </c>
      <c r="O981" s="163">
        <f>(1/SHEET1!AR935)*10000-$H981</f>
        <v>-2325.1486944967401</v>
      </c>
      <c r="P981" s="168" t="str">
        <f t="shared" si="144"/>
        <v xml:space="preserve"> </v>
      </c>
      <c r="Q981" s="163">
        <f>SHEET1!BD935*10000-$H981</f>
        <v>2859.0954796535389</v>
      </c>
      <c r="R981" s="168" t="str">
        <f t="shared" si="145"/>
        <v xml:space="preserve"> </v>
      </c>
      <c r="S981" s="163">
        <f>SHEET1!BP935*1000-$H981</f>
        <v>-877.20452034646041</v>
      </c>
      <c r="T981" s="168" t="str">
        <f t="shared" si="146"/>
        <v xml:space="preserve"> </v>
      </c>
      <c r="U981" s="163">
        <f>SHEET1!BH935*10000-$H981</f>
        <v>3335.0954796535389</v>
      </c>
      <c r="V981" s="168" t="str">
        <f t="shared" si="147"/>
        <v xml:space="preserve"> </v>
      </c>
      <c r="W981" s="34">
        <f t="shared" si="140"/>
        <v>0.14104057007015397</v>
      </c>
      <c r="Z981" s="163">
        <f>(1/SHEET1!H935)*10000-$H981</f>
        <v>5271.307963053272</v>
      </c>
      <c r="AA981" s="168" t="str">
        <f t="shared" si="148"/>
        <v xml:space="preserve"> </v>
      </c>
      <c r="AB981" s="163">
        <f>(1/SHEET1!AZ935)*10000-$H981</f>
        <v>7337.9340309119798</v>
      </c>
      <c r="AC981" s="168" t="str">
        <f t="shared" si="149"/>
        <v xml:space="preserve"> </v>
      </c>
    </row>
    <row r="982" spans="1:29" ht="15">
      <c r="A982" s="159" t="str">
        <f>SHEET1!A936</f>
        <v>6 October 2008</v>
      </c>
      <c r="B982" s="160">
        <f>SHEET1!B936</f>
        <v>0.13541666666666666</v>
      </c>
      <c r="C982" s="161"/>
      <c r="D982" s="142"/>
      <c r="E982" s="161"/>
      <c r="H982" s="163">
        <f>SHEET1!BS936*100</f>
        <v>8012.9099787429395</v>
      </c>
      <c r="I982" s="168" t="str">
        <f t="shared" si="141"/>
        <v xml:space="preserve"> </v>
      </c>
      <c r="K982" s="163">
        <f>(1/SHEET1!AF936)*10000-H982</f>
        <v>-672.92172272414973</v>
      </c>
      <c r="L982" s="168" t="str">
        <f t="shared" si="142"/>
        <v xml:space="preserve"> </v>
      </c>
      <c r="M982" s="163">
        <f>SHEET1!BL936*100-H982</f>
        <v>2372.0900212570605</v>
      </c>
      <c r="N982" s="168" t="str">
        <f t="shared" si="143"/>
        <v xml:space="preserve"> </v>
      </c>
      <c r="O982" s="163">
        <f>(1/SHEET1!AR936)*10000-$H982</f>
        <v>-2329.1541528932185</v>
      </c>
      <c r="P982" s="168" t="str">
        <f t="shared" si="144"/>
        <v xml:space="preserve"> </v>
      </c>
      <c r="Q982" s="163">
        <f>SHEET1!BD936*10000-$H982</f>
        <v>2851.0900212570605</v>
      </c>
      <c r="R982" s="168" t="str">
        <f t="shared" si="145"/>
        <v xml:space="preserve"> </v>
      </c>
      <c r="S982" s="163">
        <f>SHEET1!BP936*1000-$H982</f>
        <v>-878.00997874293989</v>
      </c>
      <c r="T982" s="168" t="str">
        <f t="shared" si="146"/>
        <v xml:space="preserve"> </v>
      </c>
      <c r="U982" s="163">
        <f>SHEET1!BH936*10000-$H982</f>
        <v>3322.0900212570605</v>
      </c>
      <c r="V982" s="168" t="str">
        <f t="shared" si="147"/>
        <v xml:space="preserve"> </v>
      </c>
      <c r="W982" s="34">
        <f t="shared" si="140"/>
        <v>0.26924200404411097</v>
      </c>
      <c r="Z982" s="163">
        <f>(1/SHEET1!H936)*10000-$H982</f>
        <v>5277.8927857440349</v>
      </c>
      <c r="AA982" s="168" t="str">
        <f t="shared" si="148"/>
        <v xml:space="preserve"> </v>
      </c>
      <c r="AB982" s="163">
        <f>(1/SHEET1!AZ936)*10000-$H982</f>
        <v>7355.1551818533435</v>
      </c>
      <c r="AC982" s="168" t="str">
        <f t="shared" si="149"/>
        <v xml:space="preserve"> </v>
      </c>
    </row>
    <row r="983" spans="1:29" ht="15">
      <c r="A983" s="159" t="str">
        <f>SHEET1!A937</f>
        <v>6 October 2008</v>
      </c>
      <c r="B983" s="160">
        <f>SHEET1!B937</f>
        <v>0.125</v>
      </c>
      <c r="C983" s="161"/>
      <c r="D983" s="142"/>
      <c r="E983" s="161"/>
      <c r="H983" s="163">
        <f>SHEET1!BS937*100</f>
        <v>8015.4698000896342</v>
      </c>
      <c r="I983" s="168" t="str">
        <f t="shared" si="141"/>
        <v>X</v>
      </c>
      <c r="K983" s="163">
        <f>(1/SHEET1!AF937)*10000-H983</f>
        <v>-672.78678371545084</v>
      </c>
      <c r="L983" s="168" t="str">
        <f t="shared" si="142"/>
        <v xml:space="preserve"> </v>
      </c>
      <c r="M983" s="163">
        <f>SHEET1!BL937*100-H983</f>
        <v>2378.5301999103658</v>
      </c>
      <c r="N983" s="168" t="str">
        <f t="shared" si="143"/>
        <v xml:space="preserve"> </v>
      </c>
      <c r="O983" s="163">
        <f>(1/SHEET1!AR937)*10000-$H983</f>
        <v>-2333.3287693492512</v>
      </c>
      <c r="P983" s="168" t="str">
        <f t="shared" si="144"/>
        <v xml:space="preserve"> </v>
      </c>
      <c r="Q983" s="163">
        <f>SHEET1!BD937*10000-$H983</f>
        <v>2849.5301999103658</v>
      </c>
      <c r="R983" s="168" t="str">
        <f t="shared" si="145"/>
        <v xml:space="preserve"> </v>
      </c>
      <c r="S983" s="163">
        <f>SHEET1!BP937*1000-$H983</f>
        <v>-878.16980008963401</v>
      </c>
      <c r="T983" s="168" t="str">
        <f t="shared" si="146"/>
        <v xml:space="preserve"> </v>
      </c>
      <c r="U983" s="163">
        <f>SHEET1!BH937*10000-$H983</f>
        <v>3313.5301999103658</v>
      </c>
      <c r="V983" s="168" t="str">
        <f t="shared" si="147"/>
        <v xml:space="preserve"> </v>
      </c>
      <c r="W983" s="34">
        <f t="shared" si="140"/>
        <v>0.36018291347223358</v>
      </c>
      <c r="Z983" s="163">
        <f>(1/SHEET1!H937)*10000-$H983</f>
        <v>5284.1711096058034</v>
      </c>
      <c r="AA983" s="168" t="str">
        <f t="shared" si="148"/>
        <v xml:space="preserve"> </v>
      </c>
      <c r="AB983" s="163">
        <f>(1/SHEET1!AZ937)*10000-$H983</f>
        <v>7347.8732633609716</v>
      </c>
      <c r="AC983" s="168" t="str">
        <f t="shared" si="149"/>
        <v xml:space="preserve"> </v>
      </c>
    </row>
    <row r="984" spans="1:29" ht="15">
      <c r="A984" s="159" t="str">
        <f>SHEET1!A938</f>
        <v>6 October 2008</v>
      </c>
      <c r="B984" s="160">
        <f>SHEET1!B938</f>
        <v>0.11458333333333333</v>
      </c>
      <c r="C984" s="161"/>
      <c r="D984" s="142"/>
      <c r="E984" s="161"/>
      <c r="H984" s="163">
        <f>SHEET1!BS938*100</f>
        <v>8011.1091486835694</v>
      </c>
      <c r="I984" s="168" t="str">
        <f t="shared" si="141"/>
        <v xml:space="preserve"> </v>
      </c>
      <c r="K984" s="163">
        <f>(1/SHEET1!AF938)*10000-H984</f>
        <v>-679.19331907729247</v>
      </c>
      <c r="L984" s="168" t="str">
        <f t="shared" si="142"/>
        <v xml:space="preserve"> </v>
      </c>
      <c r="M984" s="163">
        <f>SHEET1!BL938*100-H984</f>
        <v>2399.8908513164306</v>
      </c>
      <c r="N984" s="168" t="str">
        <f t="shared" si="143"/>
        <v xml:space="preserve"> </v>
      </c>
      <c r="O984" s="163">
        <f>(1/SHEET1!AR938)*10000-$H984</f>
        <v>-2335.4181333024471</v>
      </c>
      <c r="P984" s="168" t="str">
        <f t="shared" si="144"/>
        <v xml:space="preserve"> </v>
      </c>
      <c r="Q984" s="163">
        <f>SHEET1!BD938*10000-$H984</f>
        <v>2860.8908513164306</v>
      </c>
      <c r="R984" s="168" t="str">
        <f t="shared" si="145"/>
        <v xml:space="preserve"> </v>
      </c>
      <c r="S984" s="163">
        <f>SHEET1!BP938*1000-$H984</f>
        <v>-881.90914868356958</v>
      </c>
      <c r="T984" s="168" t="str">
        <f t="shared" si="146"/>
        <v xml:space="preserve"> </v>
      </c>
      <c r="U984" s="163">
        <f>SHEET1!BH938*10000-$H984</f>
        <v>3317.8908513164306</v>
      </c>
      <c r="V984" s="168" t="str">
        <f t="shared" si="147"/>
        <v xml:space="preserve"> </v>
      </c>
      <c r="W984" s="34">
        <f t="shared" si="140"/>
        <v>0.43216907890515999</v>
      </c>
      <c r="Z984" s="163">
        <f>(1/SHEET1!H938)*10000-$H984</f>
        <v>5253.2495195748206</v>
      </c>
      <c r="AA984" s="168" t="str">
        <f t="shared" si="148"/>
        <v xml:space="preserve"> </v>
      </c>
      <c r="AB984" s="163">
        <f>(1/SHEET1!AZ938)*10000-$H984</f>
        <v>7316.9104711815444</v>
      </c>
      <c r="AC984" s="168" t="str">
        <f t="shared" si="149"/>
        <v xml:space="preserve"> </v>
      </c>
    </row>
    <row r="985" spans="1:29" ht="15">
      <c r="A985" s="159" t="str">
        <f>SHEET1!A939</f>
        <v>6 October 2008</v>
      </c>
      <c r="B985" s="160">
        <f>SHEET1!B939</f>
        <v>0.10416666666666667</v>
      </c>
      <c r="C985" s="161"/>
      <c r="D985" s="142"/>
      <c r="E985" s="161"/>
      <c r="H985" s="163">
        <f>SHEET1!BS939*100</f>
        <v>8011.0470924266792</v>
      </c>
      <c r="I985" s="168" t="str">
        <f t="shared" si="141"/>
        <v xml:space="preserve"> </v>
      </c>
      <c r="K985" s="163">
        <f>(1/SHEET1!AF939)*10000-H985</f>
        <v>-682.35526391806798</v>
      </c>
      <c r="L985" s="168" t="str">
        <f t="shared" si="142"/>
        <v xml:space="preserve"> </v>
      </c>
      <c r="M985" s="163">
        <f>SHEET1!BL939*100-H985</f>
        <v>2420.9529075733208</v>
      </c>
      <c r="N985" s="168" t="str">
        <f t="shared" si="143"/>
        <v xml:space="preserve"> </v>
      </c>
      <c r="O985" s="163">
        <f>(1/SHEET1!AR939)*10000-$H985</f>
        <v>-2337.6101243113953</v>
      </c>
      <c r="P985" s="168" t="str">
        <f t="shared" si="144"/>
        <v xml:space="preserve"> </v>
      </c>
      <c r="Q985" s="163">
        <f>SHEET1!BD939*10000-$H985</f>
        <v>2855.9529075733208</v>
      </c>
      <c r="R985" s="168" t="str">
        <f t="shared" si="145"/>
        <v xml:space="preserve"> </v>
      </c>
      <c r="S985" s="163">
        <f>SHEET1!BP939*1000-$H985</f>
        <v>-884.74709242667996</v>
      </c>
      <c r="T985" s="168" t="str">
        <f t="shared" si="146"/>
        <v xml:space="preserve"> </v>
      </c>
      <c r="U985" s="163">
        <f>SHEET1!BH939*10000-$H985</f>
        <v>3311.9529075733208</v>
      </c>
      <c r="V985" s="168" t="str">
        <f t="shared" si="147"/>
        <v xml:space="preserve"> </v>
      </c>
      <c r="W985" s="34">
        <f t="shared" si="140"/>
        <v>0.33212698099027416</v>
      </c>
      <c r="Z985" s="163">
        <f>(1/SHEET1!H939)*10000-$H985</f>
        <v>5169.3931342768919</v>
      </c>
      <c r="AA985" s="168" t="str">
        <f t="shared" si="148"/>
        <v xml:space="preserve"> </v>
      </c>
      <c r="AB985" s="163">
        <f>(1/SHEET1!AZ939)*10000-$H985</f>
        <v>7293.5136666795352</v>
      </c>
      <c r="AC985" s="168" t="str">
        <f t="shared" si="149"/>
        <v xml:space="preserve"> </v>
      </c>
    </row>
    <row r="986" spans="1:29" ht="15">
      <c r="A986" s="159" t="str">
        <f>SHEET1!A940</f>
        <v>6 October 2008</v>
      </c>
      <c r="B986" s="160">
        <f>SHEET1!B940</f>
        <v>9.375E-2</v>
      </c>
      <c r="C986" s="161"/>
      <c r="D986" s="142"/>
      <c r="E986" s="161"/>
      <c r="H986" s="163">
        <f>SHEET1!BS940*100</f>
        <v>8008.2800544467091</v>
      </c>
      <c r="I986" s="168" t="str">
        <f t="shared" si="141"/>
        <v xml:space="preserve"> </v>
      </c>
      <c r="K986" s="163">
        <f>(1/SHEET1!AF940)*10000-H986</f>
        <v>-684.41891485391625</v>
      </c>
      <c r="L986" s="168" t="str">
        <f t="shared" si="142"/>
        <v>N</v>
      </c>
      <c r="M986" s="163">
        <f>SHEET1!BL940*100-H986</f>
        <v>2429.7199455532909</v>
      </c>
      <c r="N986" s="168" t="str">
        <f t="shared" si="143"/>
        <v xml:space="preserve"> </v>
      </c>
      <c r="O986" s="163">
        <f>(1/SHEET1!AR940)*10000-$H986</f>
        <v>-2340.6309952764523</v>
      </c>
      <c r="P986" s="168" t="str">
        <f t="shared" si="144"/>
        <v xml:space="preserve"> </v>
      </c>
      <c r="Q986" s="163">
        <f>SHEET1!BD940*10000-$H986</f>
        <v>2859.7199455532909</v>
      </c>
      <c r="R986" s="168" t="str">
        <f t="shared" si="145"/>
        <v xml:space="preserve"> </v>
      </c>
      <c r="S986" s="163">
        <f>SHEET1!BP940*1000-$H986</f>
        <v>-889.38005444670944</v>
      </c>
      <c r="T986" s="168" t="str">
        <f t="shared" si="146"/>
        <v xml:space="preserve"> </v>
      </c>
      <c r="U986" s="163">
        <f>SHEET1!BH940*10000-$H986</f>
        <v>3317.7199455532909</v>
      </c>
      <c r="V986" s="168" t="str">
        <f t="shared" si="147"/>
        <v xml:space="preserve"> </v>
      </c>
      <c r="W986" s="34">
        <f t="shared" si="140"/>
        <v>0.23944709087543409</v>
      </c>
      <c r="Z986" s="163">
        <f>(1/SHEET1!H940)*10000-$H986</f>
        <v>5177.3739539921089</v>
      </c>
      <c r="AA986" s="168" t="str">
        <f t="shared" si="148"/>
        <v xml:space="preserve"> </v>
      </c>
      <c r="AB986" s="163">
        <f>(1/SHEET1!AZ940)*10000-$H986</f>
        <v>7289.2570420807506</v>
      </c>
      <c r="AC986" s="168" t="str">
        <f t="shared" si="149"/>
        <v xml:space="preserve"> </v>
      </c>
    </row>
    <row r="987" spans="1:29" ht="15">
      <c r="A987" s="159" t="str">
        <f>SHEET1!A941</f>
        <v>6 October 2008</v>
      </c>
      <c r="B987" s="160">
        <f>SHEET1!B941</f>
        <v>8.3333333333333329E-2</v>
      </c>
      <c r="C987" s="161"/>
      <c r="D987" s="142"/>
      <c r="E987" s="161"/>
      <c r="H987" s="163">
        <f>SHEET1!BS941*100</f>
        <v>8013.1352209303859</v>
      </c>
      <c r="I987" s="168" t="str">
        <f t="shared" si="141"/>
        <v xml:space="preserve"> </v>
      </c>
      <c r="K987" s="163">
        <f>(1/SHEET1!AF941)*10000-H987</f>
        <v>-682.83174636653985</v>
      </c>
      <c r="L987" s="168" t="str">
        <f t="shared" si="142"/>
        <v xml:space="preserve"> </v>
      </c>
      <c r="M987" s="163">
        <f>SHEET1!BL941*100-H987</f>
        <v>2429.8647790696141</v>
      </c>
      <c r="N987" s="168" t="str">
        <f t="shared" si="143"/>
        <v xml:space="preserve"> </v>
      </c>
      <c r="O987" s="163">
        <f>(1/SHEET1!AR941)*10000-$H987</f>
        <v>-2343.8795941941762</v>
      </c>
      <c r="P987" s="168" t="str">
        <f t="shared" si="144"/>
        <v xml:space="preserve"> </v>
      </c>
      <c r="Q987" s="163">
        <f>SHEET1!BD941*10000-$H987</f>
        <v>2853.8647790696141</v>
      </c>
      <c r="R987" s="168" t="str">
        <f t="shared" si="145"/>
        <v xml:space="preserve"> </v>
      </c>
      <c r="S987" s="163">
        <f>SHEET1!BP941*1000-$H987</f>
        <v>-888.13522093038591</v>
      </c>
      <c r="T987" s="168" t="str">
        <f t="shared" si="146"/>
        <v xml:space="preserve"> </v>
      </c>
      <c r="U987" s="163">
        <f>SHEET1!BH941*10000-$H987</f>
        <v>3315.8647790696141</v>
      </c>
      <c r="V987" s="168" t="str">
        <f t="shared" si="147"/>
        <v xml:space="preserve"> </v>
      </c>
      <c r="W987" s="34">
        <f t="shared" si="140"/>
        <v>0.14028027452073291</v>
      </c>
      <c r="Z987" s="163">
        <f>(1/SHEET1!H941)*10000-$H987</f>
        <v>5175.9969341738088</v>
      </c>
      <c r="AA987" s="168" t="str">
        <f t="shared" si="148"/>
        <v xml:space="preserve"> </v>
      </c>
      <c r="AB987" s="163">
        <f>(1/SHEET1!AZ941)*10000-$H987</f>
        <v>7291.4255381758285</v>
      </c>
      <c r="AC987" s="168" t="str">
        <f t="shared" si="149"/>
        <v xml:space="preserve"> </v>
      </c>
    </row>
    <row r="988" spans="1:29" ht="15">
      <c r="A988" s="159" t="str">
        <f>SHEET1!A942</f>
        <v>6 October 2008</v>
      </c>
      <c r="B988" s="160">
        <f>SHEET1!B942</f>
        <v>7.2916666666666671E-2</v>
      </c>
      <c r="C988" s="161"/>
      <c r="D988" s="142"/>
      <c r="E988" s="161"/>
      <c r="H988" s="163">
        <f>SHEET1!BS942*100</f>
        <v>8014.0251383345148</v>
      </c>
      <c r="I988" s="168" t="str">
        <f t="shared" si="141"/>
        <v xml:space="preserve"> </v>
      </c>
      <c r="K988" s="163">
        <f>(1/SHEET1!AF942)*10000-H988</f>
        <v>-682.6468392142815</v>
      </c>
      <c r="L988" s="168" t="str">
        <f t="shared" si="142"/>
        <v xml:space="preserve"> </v>
      </c>
      <c r="M988" s="163">
        <f>SHEET1!BL942*100-H988</f>
        <v>2430.9748616654852</v>
      </c>
      <c r="N988" s="168" t="str">
        <f t="shared" si="143"/>
        <v xml:space="preserve"> </v>
      </c>
      <c r="O988" s="163">
        <f>(1/SHEET1!AR942)*10000-$H988</f>
        <v>-2346.376079164258</v>
      </c>
      <c r="P988" s="168" t="str">
        <f t="shared" si="144"/>
        <v xml:space="preserve"> </v>
      </c>
      <c r="Q988" s="163">
        <f>SHEET1!BD942*10000-$H988</f>
        <v>2859.9748616654852</v>
      </c>
      <c r="R988" s="168" t="str">
        <f t="shared" si="145"/>
        <v xml:space="preserve"> </v>
      </c>
      <c r="S988" s="163">
        <f>SHEET1!BP942*1000-$H988</f>
        <v>-888.52513833451485</v>
      </c>
      <c r="T988" s="168" t="str">
        <f t="shared" si="146"/>
        <v xml:space="preserve"> </v>
      </c>
      <c r="U988" s="163">
        <f>SHEET1!BH942*10000-$H988</f>
        <v>3301.9748616654852</v>
      </c>
      <c r="V988" s="168" t="str">
        <f t="shared" si="147"/>
        <v xml:space="preserve"> </v>
      </c>
      <c r="W988" s="34">
        <f t="shared" si="140"/>
        <v>0.12250036814367922</v>
      </c>
      <c r="Z988" s="163">
        <f>(1/SHEET1!H942)*10000-$H988</f>
        <v>5178.58699886865</v>
      </c>
      <c r="AA988" s="168" t="str">
        <f t="shared" si="148"/>
        <v xml:space="preserve"> </v>
      </c>
      <c r="AB988" s="163">
        <f>(1/SHEET1!AZ942)*10000-$H988</f>
        <v>7290.5356207716995</v>
      </c>
      <c r="AC988" s="168" t="str">
        <f t="shared" si="149"/>
        <v xml:space="preserve"> </v>
      </c>
    </row>
    <row r="989" spans="1:29" ht="15">
      <c r="A989" s="159" t="str">
        <f>SHEET1!A943</f>
        <v>6 October 2008</v>
      </c>
      <c r="B989" s="160">
        <f>SHEET1!B943</f>
        <v>6.25E-2</v>
      </c>
      <c r="C989" s="161"/>
      <c r="D989" s="142"/>
      <c r="E989" s="161"/>
      <c r="H989" s="163">
        <f>SHEET1!BS943*100</f>
        <v>8013.5897037294253</v>
      </c>
      <c r="I989" s="168" t="str">
        <f t="shared" si="141"/>
        <v xml:space="preserve"> </v>
      </c>
      <c r="K989" s="163">
        <f>(1/SHEET1!AF943)*10000-H989</f>
        <v>-684.36073861655586</v>
      </c>
      <c r="L989" s="168" t="str">
        <f t="shared" si="142"/>
        <v>N</v>
      </c>
      <c r="M989" s="163">
        <f>SHEET1!BL943*100-H989</f>
        <v>2440.4102962705747</v>
      </c>
      <c r="N989" s="168" t="str">
        <f t="shared" si="143"/>
        <v xml:space="preserve"> </v>
      </c>
      <c r="O989" s="163">
        <f>(1/SHEET1!AR943)*10000-$H989</f>
        <v>-2349.4718900789021</v>
      </c>
      <c r="P989" s="168" t="str">
        <f t="shared" si="144"/>
        <v xml:space="preserve"> </v>
      </c>
      <c r="Q989" s="163">
        <f>SHEET1!BD943*10000-$H989</f>
        <v>2857.4102962705747</v>
      </c>
      <c r="R989" s="168" t="str">
        <f t="shared" si="145"/>
        <v xml:space="preserve"> </v>
      </c>
      <c r="S989" s="163">
        <f>SHEET1!BP943*1000-$H989</f>
        <v>-890.18970372942476</v>
      </c>
      <c r="T989" s="168" t="str">
        <f t="shared" si="146"/>
        <v>N</v>
      </c>
      <c r="U989" s="163">
        <f>SHEET1!BH943*10000-$H989</f>
        <v>3312.4102962705747</v>
      </c>
      <c r="V989" s="168" t="str">
        <f t="shared" si="147"/>
        <v xml:space="preserve"> </v>
      </c>
      <c r="W989" s="34">
        <f t="shared" si="140"/>
        <v>0.124091773523425</v>
      </c>
      <c r="Z989" s="163">
        <f>(1/SHEET1!H943)*10000-$H989</f>
        <v>5177.2822129042634</v>
      </c>
      <c r="AA989" s="168" t="str">
        <f t="shared" si="148"/>
        <v xml:space="preserve"> </v>
      </c>
      <c r="AB989" s="163">
        <f>(1/SHEET1!AZ943)*10000-$H989</f>
        <v>7298.0011705624129</v>
      </c>
      <c r="AC989" s="168" t="str">
        <f t="shared" si="149"/>
        <v xml:space="preserve"> </v>
      </c>
    </row>
    <row r="990" spans="1:29" ht="15">
      <c r="A990" s="159" t="str">
        <f>SHEET1!A944</f>
        <v>6 October 2008</v>
      </c>
      <c r="B990" s="160">
        <f>SHEET1!B944</f>
        <v>5.2083333333333336E-2</v>
      </c>
      <c r="C990" s="161"/>
      <c r="D990" s="142"/>
      <c r="E990" s="161"/>
      <c r="H990" s="163">
        <f>SHEET1!BS944*100</f>
        <v>8014.006474723672</v>
      </c>
      <c r="I990" s="168" t="str">
        <f t="shared" si="141"/>
        <v xml:space="preserve"> </v>
      </c>
      <c r="K990" s="163">
        <f>(1/SHEET1!AF944)*10000-H990</f>
        <v>-678.86380619876854</v>
      </c>
      <c r="L990" s="168" t="str">
        <f t="shared" si="142"/>
        <v xml:space="preserve"> </v>
      </c>
      <c r="M990" s="163">
        <f>SHEET1!BL944*100-H990</f>
        <v>2418.993525276328</v>
      </c>
      <c r="N990" s="168" t="str">
        <f t="shared" si="143"/>
        <v xml:space="preserve"> </v>
      </c>
      <c r="O990" s="163">
        <f>(1/SHEET1!AR944)*10000-$H990</f>
        <v>-2345.7148978049554</v>
      </c>
      <c r="P990" s="168" t="str">
        <f t="shared" si="144"/>
        <v xml:space="preserve"> </v>
      </c>
      <c r="Q990" s="163">
        <f>SHEET1!BD944*10000-$H990</f>
        <v>2848.993525276328</v>
      </c>
      <c r="R990" s="168" t="str">
        <f t="shared" si="145"/>
        <v xml:space="preserve"> </v>
      </c>
      <c r="S990" s="163">
        <f>SHEET1!BP944*1000-$H990</f>
        <v>-885.70647472367182</v>
      </c>
      <c r="T990" s="168" t="str">
        <f t="shared" si="146"/>
        <v xml:space="preserve"> </v>
      </c>
      <c r="U990" s="163">
        <f>SHEET1!BH944*10000-$H990</f>
        <v>3308.993525276328</v>
      </c>
      <c r="V990" s="168" t="str">
        <f t="shared" si="147"/>
        <v xml:space="preserve"> </v>
      </c>
      <c r="W990" s="34">
        <f t="shared" si="140"/>
        <v>0.12762034099826625</v>
      </c>
      <c r="Z990" s="163">
        <f>(1/SHEET1!H944)*10000-$H990</f>
        <v>5166.4337519798992</v>
      </c>
      <c r="AA990" s="168" t="str">
        <f t="shared" si="148"/>
        <v xml:space="preserve"> </v>
      </c>
      <c r="AB990" s="163">
        <f>(1/SHEET1!AZ944)*10000-$H990</f>
        <v>7281.1908333215997</v>
      </c>
      <c r="AC990" s="168" t="str">
        <f t="shared" si="149"/>
        <v xml:space="preserve"> </v>
      </c>
    </row>
    <row r="991" spans="1:29" ht="15">
      <c r="A991" s="159" t="str">
        <f>SHEET1!A945</f>
        <v>6 October 2008</v>
      </c>
      <c r="B991" s="160">
        <f>SHEET1!B945</f>
        <v>4.1666666666666664E-2</v>
      </c>
      <c r="C991" s="161"/>
      <c r="D991" s="142"/>
      <c r="E991" s="161"/>
      <c r="H991" s="163">
        <f>SHEET1!BS945*100</f>
        <v>8014.2947325004679</v>
      </c>
      <c r="I991" s="168" t="str">
        <f t="shared" si="141"/>
        <v xml:space="preserve"> </v>
      </c>
      <c r="K991" s="163">
        <f>(1/SHEET1!AF945)*10000-H991</f>
        <v>-678.61398132675913</v>
      </c>
      <c r="L991" s="168" t="str">
        <f t="shared" si="142"/>
        <v xml:space="preserve"> </v>
      </c>
      <c r="M991" s="163">
        <f>SHEET1!BL945*100-H991</f>
        <v>2420.7052674995321</v>
      </c>
      <c r="N991" s="168" t="str">
        <f t="shared" si="143"/>
        <v xml:space="preserve"> </v>
      </c>
      <c r="O991" s="163">
        <f>(1/SHEET1!AR945)*10000-$H991</f>
        <v>-2350.1769188499447</v>
      </c>
      <c r="P991" s="168" t="str">
        <f t="shared" si="144"/>
        <v>N</v>
      </c>
      <c r="Q991" s="163">
        <f>SHEET1!BD945*10000-$H991</f>
        <v>2850.7052674995321</v>
      </c>
      <c r="R991" s="168" t="str">
        <f t="shared" si="145"/>
        <v xml:space="preserve"> </v>
      </c>
      <c r="S991" s="163">
        <f>SHEET1!BP945*1000-$H991</f>
        <v>-885.49473250046776</v>
      </c>
      <c r="T991" s="168" t="str">
        <f t="shared" si="146"/>
        <v xml:space="preserve"> </v>
      </c>
      <c r="U991" s="163">
        <f>SHEET1!BH945*10000-$H991</f>
        <v>3308.7052674995321</v>
      </c>
      <c r="V991" s="168" t="str">
        <f t="shared" si="147"/>
        <v xml:space="preserve"> </v>
      </c>
      <c r="W991" s="34">
        <f t="shared" si="140"/>
        <v>9.0783916245545715E-2</v>
      </c>
      <c r="Z991" s="163">
        <f>(1/SHEET1!H945)*10000-$H991</f>
        <v>5167.8829632548695</v>
      </c>
      <c r="AA991" s="168" t="str">
        <f t="shared" si="148"/>
        <v xml:space="preserve"> </v>
      </c>
      <c r="AB991" s="163">
        <f>(1/SHEET1!AZ945)*10000-$H991</f>
        <v>7255.2120624300551</v>
      </c>
      <c r="AC991" s="168" t="str">
        <f t="shared" si="149"/>
        <v xml:space="preserve"> </v>
      </c>
    </row>
    <row r="992" spans="1:29" ht="15">
      <c r="A992" s="159" t="str">
        <f>SHEET1!A946</f>
        <v>6 October 2008</v>
      </c>
      <c r="B992" s="160">
        <f>SHEET1!B946</f>
        <v>3.125E-2</v>
      </c>
      <c r="C992" s="161"/>
      <c r="D992" s="142"/>
      <c r="E992" s="161"/>
      <c r="H992" s="163">
        <f>SHEET1!BS946*100</f>
        <v>8013.9622380053052</v>
      </c>
      <c r="I992" s="168" t="str">
        <f t="shared" si="141"/>
        <v xml:space="preserve"> </v>
      </c>
      <c r="K992" s="163">
        <f>(1/SHEET1!AF946)*10000-H992</f>
        <v>-679.89549799797078</v>
      </c>
      <c r="L992" s="168" t="str">
        <f t="shared" si="142"/>
        <v xml:space="preserve"> </v>
      </c>
      <c r="M992" s="163">
        <f>SHEET1!BL946*100-H992</f>
        <v>2429.0377619946948</v>
      </c>
      <c r="N992" s="168" t="str">
        <f t="shared" si="143"/>
        <v xml:space="preserve"> </v>
      </c>
      <c r="O992" s="163">
        <f>(1/SHEET1!AR946)*10000-$H992</f>
        <v>-2346.955550937414</v>
      </c>
      <c r="P992" s="168" t="str">
        <f t="shared" si="144"/>
        <v xml:space="preserve"> </v>
      </c>
      <c r="Q992" s="163">
        <f>SHEET1!BD946*10000-$H992</f>
        <v>2848.0377619946948</v>
      </c>
      <c r="R992" s="168" t="str">
        <f t="shared" si="145"/>
        <v xml:space="preserve"> </v>
      </c>
      <c r="S992" s="163">
        <f>SHEET1!BP946*1000-$H992</f>
        <v>-883.96223800530515</v>
      </c>
      <c r="T992" s="168" t="str">
        <f t="shared" si="146"/>
        <v xml:space="preserve"> </v>
      </c>
      <c r="U992" s="163">
        <f>SHEET1!BH946*10000-$H992</f>
        <v>3292.0377619946948</v>
      </c>
      <c r="V992" s="168" t="str">
        <f t="shared" si="147"/>
        <v xml:space="preserve"> </v>
      </c>
      <c r="W992" s="34">
        <f t="shared" si="140"/>
        <v>6.1867088222330315E-2</v>
      </c>
      <c r="Z992" s="163">
        <f>(1/SHEET1!H946)*10000-$H992</f>
        <v>5176.9096786283835</v>
      </c>
      <c r="AA992" s="168" t="str">
        <f t="shared" si="148"/>
        <v xml:space="preserve"> </v>
      </c>
      <c r="AB992" s="163">
        <f>(1/SHEET1!AZ946)*10000-$H992</f>
        <v>7225.2940862860696</v>
      </c>
      <c r="AC992" s="168" t="str">
        <f t="shared" si="149"/>
        <v xml:space="preserve"> </v>
      </c>
    </row>
    <row r="993" spans="1:29" ht="15">
      <c r="A993" s="159" t="str">
        <f>SHEET1!A947</f>
        <v>6 October 2008</v>
      </c>
      <c r="B993" s="160">
        <f>SHEET1!B947</f>
        <v>2.0833333333333332E-2</v>
      </c>
      <c r="C993" s="161"/>
      <c r="D993" s="142"/>
      <c r="E993" s="161"/>
      <c r="H993" s="163">
        <f>SHEET1!BS947*100</f>
        <v>8012.1060590699199</v>
      </c>
      <c r="I993" s="168" t="str">
        <f t="shared" si="141"/>
        <v xml:space="preserve"> </v>
      </c>
      <c r="K993" s="163">
        <f>(1/SHEET1!AF947)*10000-H993</f>
        <v>-683.41423056130861</v>
      </c>
      <c r="L993" s="168" t="str">
        <f t="shared" si="142"/>
        <v xml:space="preserve"> </v>
      </c>
      <c r="M993" s="163">
        <f>SHEET1!BL947*100-H993</f>
        <v>2441.8939409300801</v>
      </c>
      <c r="N993" s="168" t="str">
        <f t="shared" si="143"/>
        <v xml:space="preserve"> </v>
      </c>
      <c r="O993" s="163">
        <f>(1/SHEET1!AR947)*10000-$H993</f>
        <v>-2346.7046653811758</v>
      </c>
      <c r="P993" s="168" t="str">
        <f t="shared" si="144"/>
        <v xml:space="preserve"> </v>
      </c>
      <c r="Q993" s="163">
        <f>SHEET1!BD947*10000-$H993</f>
        <v>2851.8939409300801</v>
      </c>
      <c r="R993" s="168" t="str">
        <f t="shared" si="145"/>
        <v xml:space="preserve"> </v>
      </c>
      <c r="S993" s="163">
        <f>SHEET1!BP947*1000-$H993</f>
        <v>-889.70605906992023</v>
      </c>
      <c r="T993" s="168" t="str">
        <f t="shared" si="146"/>
        <v xml:space="preserve"> </v>
      </c>
      <c r="U993" s="163">
        <f>SHEET1!BH947*10000-$H993</f>
        <v>3295.8939409300801</v>
      </c>
      <c r="V993" s="168" t="str">
        <f t="shared" si="147"/>
        <v xml:space="preserve"> </v>
      </c>
      <c r="W993" s="34">
        <f t="shared" si="140"/>
        <v>0.12304267286754647</v>
      </c>
      <c r="Z993" s="163">
        <f>(1/SHEET1!H947)*10000-$H993</f>
        <v>5164.8606032044227</v>
      </c>
      <c r="AA993" s="168" t="str">
        <f t="shared" si="148"/>
        <v xml:space="preserve"> </v>
      </c>
      <c r="AB993" s="163">
        <f>(1/SHEET1!AZ947)*10000-$H993</f>
        <v>7234.1204998567464</v>
      </c>
      <c r="AC993" s="168" t="str">
        <f t="shared" si="149"/>
        <v xml:space="preserve"> </v>
      </c>
    </row>
    <row r="994" spans="1:29" ht="15">
      <c r="A994" s="159" t="str">
        <f>SHEET1!A948</f>
        <v>6 October 2008</v>
      </c>
      <c r="B994" s="160">
        <f>SHEET1!B948</f>
        <v>1.0416666666666666E-2</v>
      </c>
      <c r="C994" s="161"/>
      <c r="D994" s="142"/>
      <c r="E994" s="161"/>
      <c r="H994" s="163">
        <f>SHEET1!BS948*100</f>
        <v>8007.9257206429975</v>
      </c>
      <c r="I994" s="168" t="str">
        <f t="shared" si="141"/>
        <v xml:space="preserve"> </v>
      </c>
      <c r="K994" s="163">
        <f>(1/SHEET1!AF948)*10000-H994</f>
        <v>-680.30792918700081</v>
      </c>
      <c r="L994" s="168" t="str">
        <f t="shared" si="142"/>
        <v xml:space="preserve"> </v>
      </c>
      <c r="M994" s="163">
        <f>SHEET1!BL948*100-H994</f>
        <v>2431.0742793570025</v>
      </c>
      <c r="N994" s="168" t="str">
        <f t="shared" si="143"/>
        <v xml:space="preserve"> </v>
      </c>
      <c r="O994" s="163">
        <f>(1/SHEET1!AR948)*10000-$H994</f>
        <v>-2344.4494789258315</v>
      </c>
      <c r="P994" s="168" t="str">
        <f t="shared" si="144"/>
        <v xml:space="preserve"> </v>
      </c>
      <c r="Q994" s="163">
        <f>SHEET1!BD948*10000-$H994</f>
        <v>2842.0742793570025</v>
      </c>
      <c r="R994" s="168" t="str">
        <f t="shared" si="145"/>
        <v xml:space="preserve"> </v>
      </c>
      <c r="S994" s="163">
        <f>SHEET1!BP948*1000-$H994</f>
        <v>-886.82572064299711</v>
      </c>
      <c r="T994" s="168" t="str">
        <f t="shared" si="146"/>
        <v xml:space="preserve"> </v>
      </c>
      <c r="U994" s="163">
        <f>SHEET1!BH948*10000-$H994</f>
        <v>3301.0742793570025</v>
      </c>
      <c r="V994" s="168" t="str">
        <f t="shared" si="147"/>
        <v xml:space="preserve"> </v>
      </c>
      <c r="W994" s="34">
        <f t="shared" si="140"/>
        <v>0.14279260543181946</v>
      </c>
      <c r="Z994" s="163">
        <f>(1/SHEET1!H948)*10000-$H994</f>
        <v>5177.7282877958205</v>
      </c>
      <c r="AA994" s="168" t="str">
        <f t="shared" si="148"/>
        <v xml:space="preserve"> </v>
      </c>
      <c r="AB994" s="163">
        <f>(1/SHEET1!AZ948)*10000-$H994</f>
        <v>7256.9193411796259</v>
      </c>
      <c r="AC994" s="168" t="str">
        <f t="shared" si="149"/>
        <v xml:space="preserve"> </v>
      </c>
    </row>
    <row r="995" spans="1:29" ht="15">
      <c r="A995" s="159" t="str">
        <f>SHEET1!A949</f>
        <v>6 October 2008</v>
      </c>
      <c r="B995" s="160">
        <f>SHEET1!B949</f>
        <v>0</v>
      </c>
      <c r="C995" s="161"/>
      <c r="D995" s="142"/>
      <c r="E995" s="161"/>
      <c r="H995" s="163">
        <f>SHEET1!BS949*100</f>
        <v>8011.2102208903952</v>
      </c>
      <c r="I995" s="168" t="str">
        <f t="shared" si="141"/>
        <v xml:space="preserve"> </v>
      </c>
      <c r="K995" s="163">
        <f>(1/SHEET1!AF949)*10000-H995</f>
        <v>-676.60555608182767</v>
      </c>
      <c r="L995" s="168" t="str">
        <f t="shared" si="142"/>
        <v>X</v>
      </c>
      <c r="M995" s="163">
        <f>SHEET1!BL949*100-H995</f>
        <v>2422.7897791096048</v>
      </c>
      <c r="N995" s="168" t="str">
        <f t="shared" si="143"/>
        <v xml:space="preserve"> </v>
      </c>
      <c r="O995" s="163">
        <f>(1/SHEET1!AR949)*10000-$H995</f>
        <v>-2342.5973304646823</v>
      </c>
      <c r="P995" s="168" t="str">
        <f t="shared" si="144"/>
        <v>X</v>
      </c>
      <c r="Q995" s="163">
        <f>SHEET1!BD949*10000-$H995</f>
        <v>2831.7897791096048</v>
      </c>
      <c r="R995" s="168" t="str">
        <f t="shared" si="145"/>
        <v xml:space="preserve"> </v>
      </c>
      <c r="S995" s="163">
        <f>SHEET1!BP949*1000-$H995</f>
        <v>-883.21022089039525</v>
      </c>
      <c r="T995" s="168" t="str">
        <f t="shared" si="146"/>
        <v>X</v>
      </c>
      <c r="U995" s="163">
        <f>SHEET1!BH949*10000-$H995</f>
        <v>3288.7897791096029</v>
      </c>
      <c r="V995" s="168" t="str">
        <f t="shared" si="147"/>
        <v xml:space="preserve"> </v>
      </c>
      <c r="W995" s="34">
        <f t="shared" si="140"/>
        <v>6.1915940555611129E-2</v>
      </c>
      <c r="Z995" s="163">
        <f>(1/SHEET1!H949)*10000-$H995</f>
        <v>5158.8148021571496</v>
      </c>
      <c r="AA995" s="168" t="str">
        <f t="shared" si="148"/>
        <v xml:space="preserve"> </v>
      </c>
      <c r="AB995" s="163">
        <f>(1/SHEET1!AZ949)*10000-$H995</f>
        <v>7274.635086355097</v>
      </c>
      <c r="AC995" s="168" t="str">
        <f t="shared" si="149"/>
        <v xml:space="preserve"> </v>
      </c>
    </row>
    <row r="996" spans="1:29" ht="15">
      <c r="A996" s="159" t="str">
        <f>SHEET1!A950</f>
        <v>5 October 2008</v>
      </c>
      <c r="B996" s="160">
        <f>SHEET1!B950</f>
        <v>0.98958333333333337</v>
      </c>
      <c r="C996" s="161"/>
      <c r="D996" s="142"/>
      <c r="E996" s="161"/>
      <c r="H996" s="163">
        <f>SHEET1!BS950*100</f>
        <v>8008.168985532765</v>
      </c>
      <c r="I996" s="168" t="str">
        <f t="shared" si="141"/>
        <v xml:space="preserve"> </v>
      </c>
      <c r="K996" s="163">
        <f>(1/SHEET1!AF950)*10000-H996</f>
        <v>-677.8655109689189</v>
      </c>
      <c r="L996" s="168" t="str">
        <f t="shared" si="142"/>
        <v xml:space="preserve"> </v>
      </c>
      <c r="M996" s="163">
        <f>SHEET1!BL950*100-H996</f>
        <v>2435.831014467235</v>
      </c>
      <c r="N996" s="168" t="str">
        <f t="shared" si="143"/>
        <v xml:space="preserve"> </v>
      </c>
      <c r="O996" s="163">
        <f>(1/SHEET1!AR950)*10000-$H996</f>
        <v>-2343.4094545748549</v>
      </c>
      <c r="P996" s="168" t="str">
        <f t="shared" si="144"/>
        <v xml:space="preserve"> </v>
      </c>
      <c r="Q996" s="163">
        <f>SHEET1!BD950*10000-$H996</f>
        <v>2822.831014467235</v>
      </c>
      <c r="R996" s="168" t="str">
        <f t="shared" si="145"/>
        <v xml:space="preserve"> </v>
      </c>
      <c r="S996" s="163">
        <f>SHEET1!BP950*1000-$H996</f>
        <v>-884.76898553276442</v>
      </c>
      <c r="T996" s="168" t="str">
        <f t="shared" si="146"/>
        <v xml:space="preserve"> </v>
      </c>
      <c r="U996" s="163">
        <f>SHEET1!BH950*10000-$H996</f>
        <v>3286.831014467235</v>
      </c>
      <c r="V996" s="168" t="str">
        <f t="shared" si="147"/>
        <v>N</v>
      </c>
      <c r="W996" s="34">
        <f t="shared" si="140"/>
        <v>-5.1723053919854267E-2</v>
      </c>
      <c r="Z996" s="163">
        <f>(1/SHEET1!H950)*10000-$H996</f>
        <v>5106.5851128278928</v>
      </c>
      <c r="AA996" s="168" t="str">
        <f t="shared" si="148"/>
        <v xml:space="preserve"> </v>
      </c>
      <c r="AB996" s="163">
        <f>(1/SHEET1!AZ950)*10000-$H996</f>
        <v>7268.3357501837045</v>
      </c>
      <c r="AC996" s="168" t="str">
        <f t="shared" si="149"/>
        <v xml:space="preserve"> </v>
      </c>
    </row>
    <row r="997" spans="1:29" ht="15">
      <c r="A997" s="159" t="str">
        <f>SHEET1!A951</f>
        <v>5 October 2008</v>
      </c>
      <c r="B997" s="160">
        <f>SHEET1!B951</f>
        <v>0.97916666666666663</v>
      </c>
      <c r="C997" s="161"/>
      <c r="D997" s="142"/>
      <c r="E997" s="161"/>
      <c r="H997" s="163">
        <f>SHEET1!BS951*100</f>
        <v>8007.6921285228946</v>
      </c>
      <c r="I997" s="168" t="str">
        <f t="shared" si="141"/>
        <v xml:space="preserve"> </v>
      </c>
      <c r="K997" s="163">
        <f>(1/SHEET1!AF951)*10000-H997</f>
        <v>-680.61123754985783</v>
      </c>
      <c r="L997" s="168" t="str">
        <f t="shared" si="142"/>
        <v xml:space="preserve"> </v>
      </c>
      <c r="M997" s="163">
        <f>SHEET1!BL951*100-H997</f>
        <v>2447.3078714771054</v>
      </c>
      <c r="N997" s="168" t="str">
        <f t="shared" si="143"/>
        <v xml:space="preserve"> </v>
      </c>
      <c r="O997" s="163">
        <f>(1/SHEET1!AR951)*10000-$H997</f>
        <v>-2346.1397308554533</v>
      </c>
      <c r="P997" s="168" t="str">
        <f t="shared" si="144"/>
        <v xml:space="preserve"> </v>
      </c>
      <c r="Q997" s="163">
        <f>SHEET1!BD951*10000-$H997</f>
        <v>2821.3078714771054</v>
      </c>
      <c r="R997" s="168" t="str">
        <f t="shared" si="145"/>
        <v xml:space="preserve"> </v>
      </c>
      <c r="S997" s="163">
        <f>SHEET1!BP951*1000-$H997</f>
        <v>-884.79212852289493</v>
      </c>
      <c r="T997" s="168" t="str">
        <f t="shared" si="146"/>
        <v xml:space="preserve"> </v>
      </c>
      <c r="U997" s="163">
        <f>SHEET1!BH951*10000-$H997</f>
        <v>3300.3078714771054</v>
      </c>
      <c r="V997" s="168" t="str">
        <f t="shared" si="147"/>
        <v xml:space="preserve"> </v>
      </c>
      <c r="W997" s="34">
        <f t="shared" si="140"/>
        <v>-0.1150666097166633</v>
      </c>
      <c r="Z997" s="163">
        <f>(1/SHEET1!H951)*10000-$H997</f>
        <v>5096.7502774527311</v>
      </c>
      <c r="AA997" s="168" t="str">
        <f t="shared" si="148"/>
        <v xml:space="preserve"> </v>
      </c>
      <c r="AB997" s="163">
        <f>(1/SHEET1!AZ951)*10000-$H997</f>
        <v>7261.8146664076285</v>
      </c>
      <c r="AC997" s="168" t="str">
        <f t="shared" si="149"/>
        <v xml:space="preserve"> </v>
      </c>
    </row>
    <row r="998" spans="1:29" ht="15">
      <c r="A998" s="159" t="str">
        <f>SHEET1!A952</f>
        <v>5 October 2008</v>
      </c>
      <c r="B998" s="160">
        <f>SHEET1!B952</f>
        <v>0.96875</v>
      </c>
      <c r="C998" s="161"/>
      <c r="D998" s="142"/>
      <c r="E998" s="161"/>
      <c r="H998" s="163">
        <f>SHEET1!BS952*100</f>
        <v>8011.675611337525</v>
      </c>
      <c r="I998" s="168" t="str">
        <f t="shared" si="141"/>
        <v xml:space="preserve"> </v>
      </c>
      <c r="K998" s="163">
        <f>(1/SHEET1!AF952)*10000-H998</f>
        <v>-679.22217241686212</v>
      </c>
      <c r="L998" s="168" t="str">
        <f t="shared" si="142"/>
        <v xml:space="preserve"> </v>
      </c>
      <c r="M998" s="163">
        <f>SHEET1!BL952*100-H998</f>
        <v>2456.324388662475</v>
      </c>
      <c r="N998" s="168" t="str">
        <f t="shared" si="143"/>
        <v xml:space="preserve"> </v>
      </c>
      <c r="O998" s="163">
        <f>(1/SHEET1!AR952)*10000-$H998</f>
        <v>-2349.4820775625412</v>
      </c>
      <c r="P998" s="168" t="str">
        <f t="shared" si="144"/>
        <v xml:space="preserve"> </v>
      </c>
      <c r="Q998" s="163">
        <f>SHEET1!BD952*10000-$H998</f>
        <v>2809.324388662475</v>
      </c>
      <c r="R998" s="168" t="str">
        <f t="shared" si="145"/>
        <v xml:space="preserve"> </v>
      </c>
      <c r="S998" s="163">
        <f>SHEET1!BP952*1000-$H998</f>
        <v>-886.47561133752424</v>
      </c>
      <c r="T998" s="168" t="str">
        <f t="shared" si="146"/>
        <v xml:space="preserve"> </v>
      </c>
      <c r="U998" s="163">
        <f>SHEET1!BH952*10000-$H998</f>
        <v>3287.3243886624732</v>
      </c>
      <c r="V998" s="168" t="str">
        <f t="shared" si="147"/>
        <v xml:space="preserve"> </v>
      </c>
      <c r="W998" s="34">
        <f t="shared" si="140"/>
        <v>-0.13605515219223707</v>
      </c>
      <c r="Z998" s="163">
        <f>(1/SHEET1!H952)*10000-$H998</f>
        <v>5080.7569626347195</v>
      </c>
      <c r="AA998" s="168" t="str">
        <f t="shared" si="148"/>
        <v xml:space="preserve"> </v>
      </c>
      <c r="AB998" s="163">
        <f>(1/SHEET1!AZ952)*10000-$H998</f>
        <v>7253.1694504850984</v>
      </c>
      <c r="AC998" s="168" t="str">
        <f t="shared" si="149"/>
        <v xml:space="preserve"> </v>
      </c>
    </row>
    <row r="999" spans="1:29" ht="15">
      <c r="A999" s="159" t="str">
        <f>SHEET1!A953</f>
        <v>5 October 2008</v>
      </c>
      <c r="B999" s="160">
        <f>SHEET1!B953</f>
        <v>0.95833333333333337</v>
      </c>
      <c r="C999" s="161"/>
      <c r="D999" s="142"/>
      <c r="E999" s="161"/>
      <c r="H999" s="163">
        <f>SHEET1!BS953*100</f>
        <v>8003.7851043680957</v>
      </c>
      <c r="I999" s="168" t="str">
        <f t="shared" si="141"/>
        <v xml:space="preserve"> </v>
      </c>
      <c r="K999" s="163">
        <f>(1/SHEET1!AF953)*10000-H999</f>
        <v>-684.21256740425451</v>
      </c>
      <c r="L999" s="168" t="str">
        <f t="shared" si="142"/>
        <v xml:space="preserve"> </v>
      </c>
      <c r="M999" s="163">
        <f>SHEET1!BL953*100-H999</f>
        <v>2466.2148956319043</v>
      </c>
      <c r="N999" s="168" t="str">
        <f t="shared" si="143"/>
        <v xml:space="preserve"> </v>
      </c>
      <c r="O999" s="163">
        <f>(1/SHEET1!AR953)*10000-$H999</f>
        <v>-2347.6765070830279</v>
      </c>
      <c r="P999" s="168" t="str">
        <f t="shared" si="144"/>
        <v xml:space="preserve"> </v>
      </c>
      <c r="Q999" s="163">
        <f>SHEET1!BD953*10000-$H999</f>
        <v>2825.2148956319043</v>
      </c>
      <c r="R999" s="168" t="str">
        <f t="shared" si="145"/>
        <v xml:space="preserve"> </v>
      </c>
      <c r="S999" s="163">
        <f>SHEET1!BP953*1000-$H999</f>
        <v>-892.08510436809593</v>
      </c>
      <c r="T999" s="168" t="str">
        <f t="shared" si="146"/>
        <v xml:space="preserve"> </v>
      </c>
      <c r="U999" s="163">
        <f>SHEET1!BH953*10000-$H999</f>
        <v>3290.2148956319043</v>
      </c>
      <c r="V999" s="168" t="str">
        <f t="shared" si="147"/>
        <v xml:space="preserve"> </v>
      </c>
      <c r="W999" s="34">
        <f t="shared" si="140"/>
        <v>-0.11647783217625694</v>
      </c>
      <c r="Z999" s="163">
        <f>(1/SHEET1!H953)*10000-$H999</f>
        <v>5052.7496912971355</v>
      </c>
      <c r="AA999" s="168" t="str">
        <f t="shared" si="148"/>
        <v xml:space="preserve"> </v>
      </c>
      <c r="AB999" s="163">
        <f>(1/SHEET1!AZ953)*10000-$H999</f>
        <v>7207.6538977615046</v>
      </c>
      <c r="AC999" s="168" t="str">
        <f t="shared" si="149"/>
        <v xml:space="preserve"> </v>
      </c>
    </row>
    <row r="1000" spans="1:29" ht="15">
      <c r="A1000" s="159" t="str">
        <f>SHEET1!A954</f>
        <v>5 October 2008</v>
      </c>
      <c r="B1000" s="160">
        <f>SHEET1!B954</f>
        <v>0.94791666666666663</v>
      </c>
      <c r="C1000" s="161"/>
      <c r="D1000" s="142"/>
      <c r="E1000" s="161"/>
      <c r="H1000" s="163">
        <f>SHEET1!BS954*100</f>
        <v>8005.0202513370441</v>
      </c>
      <c r="I1000" s="168" t="str">
        <f t="shared" si="141"/>
        <v xml:space="preserve"> </v>
      </c>
      <c r="K1000" s="163">
        <f>(1/SHEET1!AF954)*10000-H1000</f>
        <v>-689.73129742336369</v>
      </c>
      <c r="L1000" s="168" t="str">
        <f t="shared" si="142"/>
        <v xml:space="preserve"> </v>
      </c>
      <c r="M1000" s="163">
        <f>SHEET1!BL954*100-H1000</f>
        <v>2483.9797486629559</v>
      </c>
      <c r="N1000" s="168" t="str">
        <f t="shared" si="143"/>
        <v xml:space="preserve"> </v>
      </c>
      <c r="O1000" s="163">
        <f>(1/SHEET1!AR954)*10000-$H1000</f>
        <v>-2352.4285380364954</v>
      </c>
      <c r="P1000" s="168" t="str">
        <f t="shared" si="144"/>
        <v xml:space="preserve"> </v>
      </c>
      <c r="Q1000" s="163">
        <f>SHEET1!BD954*10000-$H1000</f>
        <v>2821.9797486629559</v>
      </c>
      <c r="R1000" s="168" t="str">
        <f t="shared" si="145"/>
        <v xml:space="preserve"> </v>
      </c>
      <c r="S1000" s="163">
        <f>SHEET1!BP954*1000-$H1000</f>
        <v>-897.82025133704428</v>
      </c>
      <c r="T1000" s="168" t="str">
        <f t="shared" si="146"/>
        <v xml:space="preserve"> </v>
      </c>
      <c r="U1000" s="163">
        <f>SHEET1!BH954*10000-$H1000</f>
        <v>3341.9797486629559</v>
      </c>
      <c r="V1000" s="168" t="str">
        <f t="shared" si="147"/>
        <v xml:space="preserve"> </v>
      </c>
      <c r="W1000" s="34">
        <f t="shared" si="140"/>
        <v>-7.2695639299526396E-2</v>
      </c>
      <c r="Z1000" s="163">
        <f>(1/SHEET1!H954)*10000-$H1000</f>
        <v>4987.0545830139999</v>
      </c>
      <c r="AA1000" s="168" t="str">
        <f t="shared" si="148"/>
        <v xml:space="preserve"> </v>
      </c>
      <c r="AB1000" s="163">
        <f>(1/SHEET1!AZ954)*10000-$H1000</f>
        <v>7199.4802808204749</v>
      </c>
      <c r="AC1000" s="168" t="str">
        <f t="shared" si="149"/>
        <v xml:space="preserve"> </v>
      </c>
    </row>
    <row r="1001" spans="1:29" ht="15">
      <c r="A1001" s="159" t="str">
        <f>SHEET1!A955</f>
        <v>5 October 2008</v>
      </c>
      <c r="B1001" s="160">
        <f>SHEET1!B955</f>
        <v>0.9375</v>
      </c>
      <c r="C1001" s="161"/>
      <c r="D1001" s="142"/>
      <c r="E1001" s="161"/>
      <c r="H1001" s="163">
        <f>SHEET1!BS955*100</f>
        <v>8017.0835470104475</v>
      </c>
      <c r="I1001" s="168" t="str">
        <f t="shared" si="141"/>
        <v xml:space="preserve"> </v>
      </c>
      <c r="K1001" s="163">
        <f>(1/SHEET1!AF955)*10000-H1001</f>
        <v>-690.53947784787124</v>
      </c>
      <c r="L1001" s="168" t="str">
        <f t="shared" si="142"/>
        <v xml:space="preserve"> </v>
      </c>
      <c r="M1001" s="163">
        <f>SHEET1!BL955*100-H1001</f>
        <v>2488.9164529895525</v>
      </c>
      <c r="N1001" s="168" t="str">
        <f t="shared" si="143"/>
        <v xml:space="preserve"> </v>
      </c>
      <c r="O1001" s="163">
        <f>(1/SHEET1!AR955)*10000-$H1001</f>
        <v>-2351.361167407048</v>
      </c>
      <c r="P1001" s="168" t="str">
        <f t="shared" si="144"/>
        <v xml:space="preserve"> </v>
      </c>
      <c r="Q1001" s="163">
        <f>SHEET1!BD955*10000-$H1001</f>
        <v>2824.9164529895525</v>
      </c>
      <c r="R1001" s="168" t="str">
        <f t="shared" si="145"/>
        <v xml:space="preserve"> </v>
      </c>
      <c r="S1001" s="163">
        <f>SHEET1!BP955*1000-$H1001</f>
        <v>-897.48354701044718</v>
      </c>
      <c r="T1001" s="168" t="str">
        <f t="shared" si="146"/>
        <v xml:space="preserve"> </v>
      </c>
      <c r="U1001" s="163">
        <f>SHEET1!BH955*10000-$H1001</f>
        <v>3324.9164529895543</v>
      </c>
      <c r="V1001" s="168" t="str">
        <f t="shared" si="147"/>
        <v xml:space="preserve"> </v>
      </c>
      <c r="W1001" s="34">
        <f t="shared" si="140"/>
        <v>-0.11077997842597886</v>
      </c>
      <c r="Z1001" s="163">
        <f>(1/SHEET1!H955)*10000-$H1001</f>
        <v>4966.5570658173901</v>
      </c>
      <c r="AA1001" s="168" t="str">
        <f t="shared" si="148"/>
        <v xml:space="preserve"> </v>
      </c>
      <c r="AB1001" s="163">
        <f>(1/SHEET1!AZ955)*10000-$H1001</f>
        <v>7208.2514103586136</v>
      </c>
      <c r="AC1001" s="168" t="str">
        <f t="shared" si="149"/>
        <v xml:space="preserve"> </v>
      </c>
    </row>
    <row r="1002" spans="1:29" ht="15">
      <c r="A1002" s="159" t="str">
        <f>SHEET1!A956</f>
        <v>5 October 2008</v>
      </c>
      <c r="B1002" s="160">
        <f>SHEET1!B956</f>
        <v>0.92708333333333337</v>
      </c>
      <c r="C1002" s="161"/>
      <c r="D1002" s="142"/>
      <c r="E1002" s="161"/>
      <c r="H1002" s="163">
        <f>SHEET1!BS956*100</f>
        <v>8009.5848431576369</v>
      </c>
      <c r="I1002" s="168" t="str">
        <f t="shared" si="141"/>
        <v xml:space="preserve"> </v>
      </c>
      <c r="K1002" s="163">
        <f>(1/SHEET1!AF956)*10000-H1002</f>
        <v>-694.83098462497583</v>
      </c>
      <c r="L1002" s="168" t="str">
        <f t="shared" si="142"/>
        <v xml:space="preserve"> </v>
      </c>
      <c r="M1002" s="163">
        <f>SHEET1!BL956*100-H1002</f>
        <v>2496.4151568423631</v>
      </c>
      <c r="N1002" s="168" t="str">
        <f t="shared" si="143"/>
        <v xml:space="preserve"> </v>
      </c>
      <c r="O1002" s="163">
        <f>(1/SHEET1!AR956)*10000-$H1002</f>
        <v>-2350.9157621254963</v>
      </c>
      <c r="P1002" s="168" t="str">
        <f t="shared" si="144"/>
        <v xml:space="preserve"> </v>
      </c>
      <c r="Q1002" s="163">
        <f>SHEET1!BD956*10000-$H1002</f>
        <v>2836.4151568423631</v>
      </c>
      <c r="R1002" s="168" t="str">
        <f t="shared" si="145"/>
        <v xml:space="preserve"> </v>
      </c>
      <c r="S1002" s="163">
        <f>SHEET1!BP956*1000-$H1002</f>
        <v>-904.0848431576369</v>
      </c>
      <c r="T1002" s="168" t="str">
        <f t="shared" si="146"/>
        <v xml:space="preserve"> </v>
      </c>
      <c r="U1002" s="163">
        <f>SHEET1!BH956*10000-$H1002</f>
        <v>3342.4151568423631</v>
      </c>
      <c r="V1002" s="168" t="str">
        <f t="shared" si="147"/>
        <v xml:space="preserve"> </v>
      </c>
      <c r="W1002" s="34">
        <f t="shared" si="140"/>
        <v>-0.12542612933552869</v>
      </c>
      <c r="Z1002" s="163">
        <f>(1/SHEET1!H956)*10000-$H1002</f>
        <v>4969.0004910409361</v>
      </c>
      <c r="AA1002" s="168" t="str">
        <f t="shared" si="148"/>
        <v xml:space="preserve"> </v>
      </c>
      <c r="AB1002" s="163">
        <f>(1/SHEET1!AZ956)*10000-$H1002</f>
        <v>7178.750515287079</v>
      </c>
      <c r="AC1002" s="168" t="str">
        <f t="shared" si="149"/>
        <v xml:space="preserve"> </v>
      </c>
    </row>
    <row r="1003" spans="1:29" ht="15">
      <c r="A1003" s="159" t="str">
        <f>SHEET1!A957</f>
        <v>5 October 2008</v>
      </c>
      <c r="B1003" s="160">
        <f>SHEET1!B957</f>
        <v>0.91666666666666663</v>
      </c>
      <c r="C1003" s="161"/>
      <c r="D1003" s="142"/>
      <c r="E1003" s="161"/>
      <c r="H1003" s="163">
        <f>SHEET1!BS957*100</f>
        <v>8010.2192600355311</v>
      </c>
      <c r="I1003" s="168" t="str">
        <f t="shared" si="141"/>
        <v xml:space="preserve"> </v>
      </c>
      <c r="K1003" s="163">
        <f>(1/SHEET1!AF957)*10000-H1003</f>
        <v>-693.85988046280636</v>
      </c>
      <c r="L1003" s="168" t="str">
        <f t="shared" si="142"/>
        <v xml:space="preserve"> </v>
      </c>
      <c r="M1003" s="163">
        <f>SHEET1!BL957*100-H1003</f>
        <v>2492.7807399644689</v>
      </c>
      <c r="N1003" s="168" t="str">
        <f t="shared" si="143"/>
        <v xml:space="preserve"> </v>
      </c>
      <c r="O1003" s="163">
        <f>(1/SHEET1!AR957)*10000-$H1003</f>
        <v>-2349.3078532990457</v>
      </c>
      <c r="P1003" s="168" t="str">
        <f t="shared" si="144"/>
        <v xml:space="preserve"> </v>
      </c>
      <c r="Q1003" s="163">
        <f>SHEET1!BD957*10000-$H1003</f>
        <v>2828.7807399644689</v>
      </c>
      <c r="R1003" s="168" t="str">
        <f t="shared" si="145"/>
        <v xml:space="preserve"> </v>
      </c>
      <c r="S1003" s="163">
        <f>SHEET1!BP957*1000-$H1003</f>
        <v>-900.81926003553144</v>
      </c>
      <c r="T1003" s="168" t="str">
        <f t="shared" si="146"/>
        <v xml:space="preserve"> </v>
      </c>
      <c r="U1003" s="163">
        <f>SHEET1!BH957*10000-$H1003</f>
        <v>3350.7807399644707</v>
      </c>
      <c r="V1003" s="168" t="str">
        <f t="shared" si="147"/>
        <v xml:space="preserve"> </v>
      </c>
      <c r="W1003" s="34">
        <f t="shared" si="140"/>
        <v>-0.19110602690716855</v>
      </c>
      <c r="Z1003" s="163">
        <f>(1/SHEET1!H957)*10000-$H1003</f>
        <v>4966.6818559779667</v>
      </c>
      <c r="AA1003" s="168" t="str">
        <f t="shared" si="148"/>
        <v xml:space="preserve"> </v>
      </c>
      <c r="AB1003" s="163">
        <f>(1/SHEET1!AZ957)*10000-$H1003</f>
        <v>7182.7312109459317</v>
      </c>
      <c r="AC1003" s="168" t="str">
        <f t="shared" si="149"/>
        <v xml:space="preserve"> </v>
      </c>
    </row>
    <row r="1004" spans="1:29" ht="15">
      <c r="A1004" s="159" t="str">
        <f>SHEET1!A958</f>
        <v>5 October 2008</v>
      </c>
      <c r="B1004" s="160">
        <f>SHEET1!B958</f>
        <v>0.90625</v>
      </c>
      <c r="C1004" s="161"/>
      <c r="D1004" s="142"/>
      <c r="E1004" s="161"/>
      <c r="H1004" s="163">
        <f>SHEET1!BS958*100</f>
        <v>8017.5008288116815</v>
      </c>
      <c r="I1004" s="168" t="str">
        <f t="shared" si="141"/>
        <v xml:space="preserve"> </v>
      </c>
      <c r="K1004" s="163">
        <f>(1/SHEET1!AF958)*10000-H1004</f>
        <v>-688.80900030307021</v>
      </c>
      <c r="L1004" s="168" t="str">
        <f t="shared" si="142"/>
        <v xml:space="preserve"> </v>
      </c>
      <c r="M1004" s="163">
        <f>SHEET1!BL958*100-H1004</f>
        <v>2481.4991711883185</v>
      </c>
      <c r="N1004" s="168" t="str">
        <f t="shared" si="143"/>
        <v xml:space="preserve"> </v>
      </c>
      <c r="O1004" s="163">
        <f>(1/SHEET1!AR958)*10000-$H1004</f>
        <v>-2345.6727986375563</v>
      </c>
      <c r="P1004" s="168" t="str">
        <f t="shared" si="144"/>
        <v xml:space="preserve"> </v>
      </c>
      <c r="Q1004" s="163">
        <f>SHEET1!BD958*10000-$H1004</f>
        <v>2805.4991711883185</v>
      </c>
      <c r="R1004" s="168" t="str">
        <f t="shared" si="145"/>
        <v xml:space="preserve"> </v>
      </c>
      <c r="S1004" s="163">
        <f>SHEET1!BP958*1000-$H1004</f>
        <v>-896.60082881168182</v>
      </c>
      <c r="T1004" s="168" t="str">
        <f t="shared" si="146"/>
        <v xml:space="preserve"> </v>
      </c>
      <c r="U1004" s="163">
        <f>SHEET1!BH958*10000-$H1004</f>
        <v>3354.4991711883185</v>
      </c>
      <c r="V1004" s="168" t="str">
        <f t="shared" si="147"/>
        <v>X</v>
      </c>
      <c r="W1004" s="34">
        <f t="shared" si="140"/>
        <v>-0.31778043472066575</v>
      </c>
      <c r="Z1004" s="163">
        <f>(1/SHEET1!H958)*10000-$H1004</f>
        <v>4967.8257521518308</v>
      </c>
      <c r="AA1004" s="168" t="str">
        <f t="shared" si="148"/>
        <v xml:space="preserve"> </v>
      </c>
      <c r="AB1004" s="163">
        <f>(1/SHEET1!AZ958)*10000-$H1004</f>
        <v>7198.5673391737118</v>
      </c>
      <c r="AC1004" s="168" t="str">
        <f t="shared" si="149"/>
        <v xml:space="preserve"> </v>
      </c>
    </row>
    <row r="1005" spans="1:29" ht="15">
      <c r="A1005" s="159" t="str">
        <f>SHEET1!A959</f>
        <v>5 October 2008</v>
      </c>
      <c r="B1005" s="160">
        <f>SHEET1!B959</f>
        <v>0.89583333333333337</v>
      </c>
      <c r="C1005" s="161"/>
      <c r="D1005" s="142"/>
      <c r="E1005" s="161"/>
      <c r="H1005" s="163">
        <f>SHEET1!BS959*100</f>
        <v>8019.560488689599</v>
      </c>
      <c r="I1005" s="168" t="str">
        <f t="shared" si="141"/>
        <v>X</v>
      </c>
      <c r="K1005" s="163">
        <f>(1/SHEET1!AF959)*10000-H1005</f>
        <v>-684.95582388103139</v>
      </c>
      <c r="L1005" s="168" t="str">
        <f t="shared" si="142"/>
        <v xml:space="preserve"> </v>
      </c>
      <c r="M1005" s="163">
        <f>SHEET1!BL959*100-H1005</f>
        <v>2471.439511310401</v>
      </c>
      <c r="N1005" s="168" t="str">
        <f t="shared" si="143"/>
        <v xml:space="preserve"> </v>
      </c>
      <c r="O1005" s="163">
        <f>(1/SHEET1!AR959)*10000-$H1005</f>
        <v>-2342.5806419680548</v>
      </c>
      <c r="P1005" s="168" t="str">
        <f t="shared" si="144"/>
        <v xml:space="preserve"> </v>
      </c>
      <c r="Q1005" s="163">
        <f>SHEET1!BD959*10000-$H1005</f>
        <v>2803.439511310401</v>
      </c>
      <c r="R1005" s="168" t="str">
        <f t="shared" si="145"/>
        <v>N</v>
      </c>
      <c r="S1005" s="163">
        <f>SHEET1!BP959*1000-$H1005</f>
        <v>-890.26048868959879</v>
      </c>
      <c r="T1005" s="168" t="str">
        <f t="shared" si="146"/>
        <v xml:space="preserve"> </v>
      </c>
      <c r="U1005" s="163">
        <f>SHEET1!BH959*10000-$H1005</f>
        <v>3318.439511310401</v>
      </c>
      <c r="V1005" s="168" t="str">
        <f t="shared" si="147"/>
        <v xml:space="preserve"> </v>
      </c>
      <c r="W1005" s="34">
        <f t="shared" si="140"/>
        <v>-0.47955611842283485</v>
      </c>
      <c r="Z1005" s="163">
        <f>(1/SHEET1!H959)*10000-$H1005</f>
        <v>4940.5224558412474</v>
      </c>
      <c r="AA1005" s="168" t="str">
        <f t="shared" si="148"/>
        <v xml:space="preserve"> </v>
      </c>
      <c r="AB1005" s="163">
        <f>(1/SHEET1!AZ959)*10000-$H1005</f>
        <v>7166.4683647652246</v>
      </c>
      <c r="AC1005" s="168" t="str">
        <f t="shared" si="149"/>
        <v xml:space="preserve"> </v>
      </c>
    </row>
    <row r="1006" spans="1:29" ht="15">
      <c r="A1006" s="159" t="str">
        <f>SHEET1!A960</f>
        <v>5 October 2008</v>
      </c>
      <c r="B1006" s="160">
        <f>SHEET1!B960</f>
        <v>0.88541666666666663</v>
      </c>
      <c r="C1006" s="161"/>
      <c r="D1006" s="142"/>
      <c r="E1006" s="161"/>
      <c r="H1006" s="163">
        <f>SHEET1!BS960*100</f>
        <v>7997.9474132264077</v>
      </c>
      <c r="I1006" s="168" t="str">
        <f t="shared" si="141"/>
        <v xml:space="preserve"> </v>
      </c>
      <c r="K1006" s="163">
        <f>(1/SHEET1!AF960)*10000-H1006</f>
        <v>-692.2782139277524</v>
      </c>
      <c r="L1006" s="168" t="str">
        <f t="shared" si="142"/>
        <v xml:space="preserve"> </v>
      </c>
      <c r="M1006" s="163">
        <f>SHEET1!BL960*100-H1006</f>
        <v>2500.0525867735923</v>
      </c>
      <c r="N1006" s="168" t="str">
        <f t="shared" si="143"/>
        <v xml:space="preserve"> </v>
      </c>
      <c r="O1006" s="163">
        <f>(1/SHEET1!AR960)*10000-$H1006</f>
        <v>-2346.9528381812006</v>
      </c>
      <c r="P1006" s="168" t="str">
        <f t="shared" si="144"/>
        <v xml:space="preserve"> </v>
      </c>
      <c r="Q1006" s="163">
        <f>SHEET1!BD960*10000-$H1006</f>
        <v>2827.0525867735923</v>
      </c>
      <c r="R1006" s="168" t="str">
        <f t="shared" si="145"/>
        <v xml:space="preserve"> </v>
      </c>
      <c r="S1006" s="163">
        <f>SHEET1!BP960*1000-$H1006</f>
        <v>-898.64741322640748</v>
      </c>
      <c r="T1006" s="168" t="str">
        <f t="shared" si="146"/>
        <v xml:space="preserve"> </v>
      </c>
      <c r="U1006" s="163">
        <f>SHEET1!BH960*10000-$H1006</f>
        <v>3292.0525867735923</v>
      </c>
      <c r="V1006" s="168" t="str">
        <f t="shared" si="147"/>
        <v xml:space="preserve"> </v>
      </c>
      <c r="W1006" s="34">
        <f t="shared" si="140"/>
        <v>-0.52862459842976417</v>
      </c>
      <c r="Z1006" s="163">
        <f>(1/SHEET1!H960)*10000-$H1006</f>
        <v>4938.6631947942897</v>
      </c>
      <c r="AA1006" s="168" t="str">
        <f t="shared" si="148"/>
        <v>N</v>
      </c>
      <c r="AB1006" s="163">
        <f>(1/SHEET1!AZ960)*10000-$H1006</f>
        <v>7153.5677382887443</v>
      </c>
      <c r="AC1006" s="168" t="str">
        <f t="shared" si="149"/>
        <v xml:space="preserve"> </v>
      </c>
    </row>
    <row r="1007" spans="1:29" ht="15">
      <c r="A1007" s="159" t="str">
        <f>SHEET1!A961</f>
        <v>5 October 2008</v>
      </c>
      <c r="B1007" s="160">
        <f>SHEET1!B961</f>
        <v>0.875</v>
      </c>
      <c r="C1007" s="161"/>
      <c r="D1007" s="142"/>
      <c r="E1007" s="161"/>
      <c r="H1007" s="163">
        <f>SHEET1!BS961*100</f>
        <v>7993.8679896445392</v>
      </c>
      <c r="I1007" s="168" t="str">
        <f t="shared" si="141"/>
        <v xml:space="preserve"> </v>
      </c>
      <c r="K1007" s="163">
        <f>(1/SHEET1!AF961)*10000-H1007</f>
        <v>-692.9991862569359</v>
      </c>
      <c r="L1007" s="168" t="str">
        <f t="shared" si="142"/>
        <v xml:space="preserve"> </v>
      </c>
      <c r="M1007" s="163">
        <f>SHEET1!BL961*100-H1007</f>
        <v>2502.1320103554608</v>
      </c>
      <c r="N1007" s="168" t="str">
        <f t="shared" si="143"/>
        <v xml:space="preserve"> </v>
      </c>
      <c r="O1007" s="163">
        <f>(1/SHEET1!AR961)*10000-$H1007</f>
        <v>-2347.3406039867186</v>
      </c>
      <c r="P1007" s="168" t="str">
        <f t="shared" si="144"/>
        <v xml:space="preserve"> </v>
      </c>
      <c r="Q1007" s="163">
        <f>SHEET1!BD961*10000-$H1007</f>
        <v>2832.1320103554608</v>
      </c>
      <c r="R1007" s="168" t="str">
        <f t="shared" si="145"/>
        <v xml:space="preserve"> </v>
      </c>
      <c r="S1007" s="163">
        <f>SHEET1!BP961*1000-$H1007</f>
        <v>-899.46798964453865</v>
      </c>
      <c r="T1007" s="168" t="str">
        <f t="shared" si="146"/>
        <v xml:space="preserve"> </v>
      </c>
      <c r="U1007" s="163">
        <f>SHEET1!BH961*10000-$H1007</f>
        <v>3285.132010355459</v>
      </c>
      <c r="V1007" s="168" t="str">
        <f t="shared" si="147"/>
        <v xml:space="preserve"> </v>
      </c>
      <c r="W1007" s="34">
        <f t="shared" si="140"/>
        <v>-0.38168386202163884</v>
      </c>
      <c r="Z1007" s="163">
        <f>(1/SHEET1!H961)*10000-$H1007</f>
        <v>4941.0692759097237</v>
      </c>
      <c r="AA1007" s="168" t="str">
        <f t="shared" si="148"/>
        <v xml:space="preserve"> </v>
      </c>
      <c r="AB1007" s="163">
        <f>(1/SHEET1!AZ961)*10000-$H1007</f>
        <v>7150.7632385850538</v>
      </c>
      <c r="AC1007" s="168" t="str">
        <f t="shared" si="149"/>
        <v xml:space="preserve"> </v>
      </c>
    </row>
    <row r="1008" spans="1:29" ht="15">
      <c r="A1008" s="159" t="str">
        <f>SHEET1!A962</f>
        <v>3 October 2008</v>
      </c>
      <c r="B1008" s="160">
        <f>SHEET1!B962</f>
        <v>0.86458333333333337</v>
      </c>
      <c r="C1008" s="161"/>
      <c r="D1008" s="142"/>
      <c r="E1008" s="161"/>
      <c r="H1008" s="163">
        <f>SHEET1!BS962*100</f>
        <v>7998.739608612399</v>
      </c>
      <c r="I1008" s="168" t="str">
        <f t="shared" si="141"/>
        <v xml:space="preserve"> </v>
      </c>
      <c r="K1008" s="163">
        <f>(1/SHEET1!AF962)*10000-H1008</f>
        <v>-687.72922697765625</v>
      </c>
      <c r="L1008" s="168" t="str">
        <f t="shared" si="142"/>
        <v xml:space="preserve"> </v>
      </c>
      <c r="M1008" s="163">
        <f>SHEET1!BL962*100-H1008</f>
        <v>2497.260391387601</v>
      </c>
      <c r="N1008" s="168" t="str">
        <f t="shared" si="143"/>
        <v xml:space="preserve"> </v>
      </c>
      <c r="O1008" s="163">
        <f>(1/SHEET1!AR962)*10000-$H1008</f>
        <v>-2353.4872658326767</v>
      </c>
      <c r="P1008" s="168" t="str">
        <f t="shared" si="144"/>
        <v>N</v>
      </c>
      <c r="Q1008" s="163">
        <f>SHEET1!BD962*10000-$H1008</f>
        <v>2814.260391387601</v>
      </c>
      <c r="R1008" s="168" t="str">
        <f t="shared" si="145"/>
        <v xml:space="preserve"> </v>
      </c>
      <c r="S1008" s="163">
        <f>SHEET1!BP962*1000-$H1008</f>
        <v>-893.93960861239884</v>
      </c>
      <c r="T1008" s="168" t="str">
        <f t="shared" si="146"/>
        <v xml:space="preserve"> </v>
      </c>
      <c r="U1008" s="163">
        <f>SHEET1!BH962*10000-$H1008</f>
        <v>3278.260391387601</v>
      </c>
      <c r="V1008" s="168" t="str">
        <f t="shared" si="147"/>
        <v>N</v>
      </c>
      <c r="W1008" s="34">
        <f t="shared" si="140"/>
        <v>-0.10618417412892013</v>
      </c>
      <c r="Z1008" s="163">
        <f>(1/SHEET1!H962)*10000-$H1008</f>
        <v>4954.6282670352684</v>
      </c>
      <c r="AA1008" s="168" t="str">
        <f t="shared" si="148"/>
        <v xml:space="preserve"> </v>
      </c>
      <c r="AB1008" s="163">
        <f>(1/SHEET1!AZ962)*10000-$H1008</f>
        <v>7171.1633040089582</v>
      </c>
      <c r="AC1008" s="168" t="str">
        <f t="shared" si="149"/>
        <v xml:space="preserve"> </v>
      </c>
    </row>
    <row r="1009" spans="1:29" ht="15">
      <c r="A1009" s="159" t="str">
        <f>SHEET1!A963</f>
        <v>3 October 2008</v>
      </c>
      <c r="B1009" s="160">
        <f>SHEET1!B963</f>
        <v>0.85416666666666663</v>
      </c>
      <c r="C1009" s="161"/>
      <c r="D1009" s="142"/>
      <c r="E1009" s="161"/>
      <c r="H1009" s="163">
        <f>SHEET1!BS963*100</f>
        <v>7972.4366905203933</v>
      </c>
      <c r="I1009" s="168" t="str">
        <f t="shared" si="141"/>
        <v xml:space="preserve"> </v>
      </c>
      <c r="K1009" s="163">
        <f>(1/SHEET1!AF963)*10000-H1009</f>
        <v>-711.32719298917073</v>
      </c>
      <c r="L1009" s="168" t="str">
        <f t="shared" si="142"/>
        <v xml:space="preserve"> </v>
      </c>
      <c r="M1009" s="163">
        <f>SHEET1!BL963*100-H1009</f>
        <v>2561.5633094796067</v>
      </c>
      <c r="N1009" s="168" t="str">
        <f t="shared" si="143"/>
        <v xml:space="preserve"> </v>
      </c>
      <c r="O1009" s="163">
        <f>(1/SHEET1!AR963)*10000-$H1009</f>
        <v>-2326.2281195757823</v>
      </c>
      <c r="P1009" s="168" t="str">
        <f t="shared" si="144"/>
        <v xml:space="preserve"> </v>
      </c>
      <c r="Q1009" s="163">
        <f>SHEET1!BD963*10000-$H1009</f>
        <v>2832.5633094796067</v>
      </c>
      <c r="R1009" s="168" t="str">
        <f t="shared" si="145"/>
        <v xml:space="preserve"> </v>
      </c>
      <c r="S1009" s="163">
        <f>SHEET1!BP963*1000-$H1009</f>
        <v>-914.53669052039368</v>
      </c>
      <c r="T1009" s="168" t="str">
        <f t="shared" si="146"/>
        <v xml:space="preserve"> </v>
      </c>
      <c r="U1009" s="163">
        <f>SHEET1!BH963*10000-$H1009</f>
        <v>3300.5633094796067</v>
      </c>
      <c r="V1009" s="168" t="str">
        <f t="shared" si="147"/>
        <v xml:space="preserve"> </v>
      </c>
      <c r="W1009" s="34">
        <f t="shared" ref="W1009:W1071" si="150">CORREL(H1009:H1033,U1009:U1033)</f>
        <v>0.20069018214979184</v>
      </c>
      <c r="Z1009" s="163">
        <f>(1/SHEET1!H963)*10000-$H1009</f>
        <v>4962.5005750338696</v>
      </c>
      <c r="AA1009" s="168" t="str">
        <f t="shared" si="148"/>
        <v xml:space="preserve"> </v>
      </c>
      <c r="AB1009" s="163">
        <f>(1/SHEET1!AZ963)*10000-$H1009</f>
        <v>7144.7212837804382</v>
      </c>
      <c r="AC1009" s="168" t="str">
        <f t="shared" si="149"/>
        <v xml:space="preserve"> </v>
      </c>
    </row>
    <row r="1010" spans="1:29" ht="15">
      <c r="A1010" s="159" t="str">
        <f>SHEET1!A964</f>
        <v>3 October 2008</v>
      </c>
      <c r="B1010" s="160">
        <f>SHEET1!B964</f>
        <v>0.84375</v>
      </c>
      <c r="C1010" s="161"/>
      <c r="D1010" s="142"/>
      <c r="E1010" s="161"/>
      <c r="H1010" s="163">
        <f>SHEET1!BS964*100</f>
        <v>7964.040866293054</v>
      </c>
      <c r="I1010" s="168" t="str">
        <f t="shared" si="141"/>
        <v xml:space="preserve"> </v>
      </c>
      <c r="K1010" s="163">
        <f>(1/SHEET1!AF964)*10000-H1010</f>
        <v>-711.88334943178779</v>
      </c>
      <c r="L1010" s="168" t="str">
        <f t="shared" si="142"/>
        <v xml:space="preserve"> </v>
      </c>
      <c r="M1010" s="163">
        <f>SHEET1!BL964*100-H1010</f>
        <v>2559.959133706946</v>
      </c>
      <c r="N1010" s="168" t="str">
        <f t="shared" si="143"/>
        <v xml:space="preserve"> </v>
      </c>
      <c r="O1010" s="163">
        <f>(1/SHEET1!AR964)*10000-$H1010</f>
        <v>-2325.7909790580525</v>
      </c>
      <c r="P1010" s="168" t="str">
        <f t="shared" si="144"/>
        <v xml:space="preserve"> </v>
      </c>
      <c r="Q1010" s="163">
        <f>SHEET1!BD964*10000-$H1010</f>
        <v>2834.959133706946</v>
      </c>
      <c r="R1010" s="168" t="str">
        <f t="shared" si="145"/>
        <v xml:space="preserve"> </v>
      </c>
      <c r="S1010" s="163">
        <f>SHEET1!BP964*1000-$H1010</f>
        <v>-915.34086629305421</v>
      </c>
      <c r="T1010" s="168" t="str">
        <f t="shared" si="146"/>
        <v xml:space="preserve"> </v>
      </c>
      <c r="U1010" s="163">
        <f>SHEET1!BH964*10000-$H1010</f>
        <v>3308.959133706946</v>
      </c>
      <c r="V1010" s="168" t="str">
        <f t="shared" si="147"/>
        <v xml:space="preserve"> </v>
      </c>
      <c r="W1010" s="34">
        <f t="shared" si="150"/>
        <v>0.34295722782061483</v>
      </c>
      <c r="Z1010" s="163">
        <f>(1/SHEET1!H964)*10000-$H1010</f>
        <v>4957.5252275175162</v>
      </c>
      <c r="AA1010" s="168" t="str">
        <f t="shared" si="148"/>
        <v xml:space="preserve"> </v>
      </c>
      <c r="AB1010" s="163">
        <f>(1/SHEET1!AZ964)*10000-$H1010</f>
        <v>7116.6407805173794</v>
      </c>
      <c r="AC1010" s="168" t="str">
        <f t="shared" si="149"/>
        <v>N</v>
      </c>
    </row>
    <row r="1011" spans="1:29" ht="15">
      <c r="A1011" s="159" t="str">
        <f>SHEET1!A965</f>
        <v>3 October 2008</v>
      </c>
      <c r="B1011" s="160">
        <f>SHEET1!B965</f>
        <v>0.83333333333333337</v>
      </c>
      <c r="C1011" s="161"/>
      <c r="D1011" s="142"/>
      <c r="E1011" s="161"/>
      <c r="H1011" s="163">
        <f>SHEET1!BS965*100</f>
        <v>7962.4761807970272</v>
      </c>
      <c r="I1011" s="168" t="str">
        <f t="shared" si="141"/>
        <v xml:space="preserve"> </v>
      </c>
      <c r="K1011" s="163">
        <f>(1/SHEET1!AF965)*10000-H1011</f>
        <v>-712.94740016776723</v>
      </c>
      <c r="L1011" s="168" t="str">
        <f t="shared" si="142"/>
        <v xml:space="preserve"> </v>
      </c>
      <c r="M1011" s="163">
        <f>SHEET1!BL965*100-H1011</f>
        <v>2555.5238192029728</v>
      </c>
      <c r="N1011" s="168" t="str">
        <f t="shared" si="143"/>
        <v xml:space="preserve"> </v>
      </c>
      <c r="O1011" s="163">
        <f>(1/SHEET1!AR965)*10000-$H1011</f>
        <v>-2329.3080870611093</v>
      </c>
      <c r="P1011" s="168" t="str">
        <f t="shared" si="144"/>
        <v xml:space="preserve"> </v>
      </c>
      <c r="Q1011" s="163">
        <f>SHEET1!BD965*10000-$H1011</f>
        <v>2849.5238192029728</v>
      </c>
      <c r="R1011" s="168" t="str">
        <f t="shared" si="145"/>
        <v xml:space="preserve"> </v>
      </c>
      <c r="S1011" s="163">
        <f>SHEET1!BP965*1000-$H1011</f>
        <v>-916.17618079702788</v>
      </c>
      <c r="T1011" s="168" t="str">
        <f t="shared" si="146"/>
        <v xml:space="preserve"> </v>
      </c>
      <c r="U1011" s="163">
        <f>SHEET1!BH965*10000-$H1011</f>
        <v>3318.5238192029747</v>
      </c>
      <c r="V1011" s="168" t="str">
        <f t="shared" si="147"/>
        <v xml:space="preserve"> </v>
      </c>
      <c r="W1011" s="34">
        <f t="shared" si="150"/>
        <v>0.43075490121281501</v>
      </c>
      <c r="Z1011" s="163">
        <f>(1/SHEET1!H965)*10000-$H1011</f>
        <v>4940.7496256545846</v>
      </c>
      <c r="AA1011" s="168" t="str">
        <f t="shared" si="148"/>
        <v xml:space="preserve"> </v>
      </c>
      <c r="AB1011" s="163">
        <f>(1/SHEET1!AZ965)*10000-$H1011</f>
        <v>7136.4215996649991</v>
      </c>
      <c r="AC1011" s="168" t="str">
        <f t="shared" si="149"/>
        <v xml:space="preserve"> </v>
      </c>
    </row>
    <row r="1012" spans="1:29" ht="15">
      <c r="A1012" s="159" t="str">
        <f>SHEET1!A966</f>
        <v>3 October 2008</v>
      </c>
      <c r="B1012" s="160">
        <f>SHEET1!B966</f>
        <v>0.82291666666666663</v>
      </c>
      <c r="C1012" s="161"/>
      <c r="D1012" s="142"/>
      <c r="E1012" s="161"/>
      <c r="H1012" s="163">
        <f>SHEET1!BS966*100</f>
        <v>7960.4271020173801</v>
      </c>
      <c r="I1012" s="168" t="str">
        <f t="shared" si="141"/>
        <v xml:space="preserve"> </v>
      </c>
      <c r="K1012" s="163">
        <f>(1/SHEET1!AF966)*10000-H1012</f>
        <v>-715.62524734810631</v>
      </c>
      <c r="L1012" s="168" t="str">
        <f t="shared" si="142"/>
        <v xml:space="preserve"> </v>
      </c>
      <c r="M1012" s="163">
        <f>SHEET1!BL966*100-H1012</f>
        <v>2566.5728979826199</v>
      </c>
      <c r="N1012" s="168" t="str">
        <f t="shared" si="143"/>
        <v xml:space="preserve"> </v>
      </c>
      <c r="O1012" s="163">
        <f>(1/SHEET1!AR966)*10000-$H1012</f>
        <v>-2324.0839614469824</v>
      </c>
      <c r="P1012" s="168" t="str">
        <f t="shared" si="144"/>
        <v xml:space="preserve"> </v>
      </c>
      <c r="Q1012" s="163">
        <f>SHEET1!BD966*10000-$H1012</f>
        <v>2848.5728979826199</v>
      </c>
      <c r="R1012" s="168" t="str">
        <f t="shared" si="145"/>
        <v xml:space="preserve"> </v>
      </c>
      <c r="S1012" s="163">
        <f>SHEET1!BP966*1000-$H1012</f>
        <v>-917.72710201738028</v>
      </c>
      <c r="T1012" s="168" t="str">
        <f t="shared" si="146"/>
        <v xml:space="preserve"> </v>
      </c>
      <c r="U1012" s="163">
        <f>SHEET1!BH966*10000-$H1012</f>
        <v>3306.5728979826199</v>
      </c>
      <c r="V1012" s="168" t="str">
        <f t="shared" si="147"/>
        <v xml:space="preserve"> </v>
      </c>
      <c r="W1012" s="34">
        <f t="shared" si="150"/>
        <v>0.49447864682679515</v>
      </c>
      <c r="Z1012" s="163">
        <f>(1/SHEET1!H966)*10000-$H1012</f>
        <v>4979.5314901151251</v>
      </c>
      <c r="AA1012" s="168" t="str">
        <f t="shared" si="148"/>
        <v>X</v>
      </c>
      <c r="AB1012" s="163">
        <f>(1/SHEET1!AZ966)*10000-$H1012</f>
        <v>7156.7308722834514</v>
      </c>
      <c r="AC1012" s="168" t="str">
        <f t="shared" si="149"/>
        <v xml:space="preserve"> </v>
      </c>
    </row>
    <row r="1013" spans="1:29" ht="15">
      <c r="A1013" s="159" t="str">
        <f>SHEET1!A967</f>
        <v>3 October 2008</v>
      </c>
      <c r="B1013" s="160">
        <f>SHEET1!B967</f>
        <v>0.8125</v>
      </c>
      <c r="C1013" s="161"/>
      <c r="D1013" s="142"/>
      <c r="E1013" s="161"/>
      <c r="H1013" s="163">
        <f>SHEET1!BS967*100</f>
        <v>7958.2439759124663</v>
      </c>
      <c r="I1013" s="168" t="str">
        <f t="shared" si="141"/>
        <v xml:space="preserve"> </v>
      </c>
      <c r="K1013" s="163">
        <f>(1/SHEET1!AF967)*10000-H1013</f>
        <v>-713.44212124319256</v>
      </c>
      <c r="L1013" s="168" t="str">
        <f t="shared" si="142"/>
        <v xml:space="preserve"> </v>
      </c>
      <c r="M1013" s="163">
        <f>SHEET1!BL967*100-H1013</f>
        <v>2554.7560240875337</v>
      </c>
      <c r="N1013" s="168" t="str">
        <f t="shared" si="143"/>
        <v xml:space="preserve"> </v>
      </c>
      <c r="O1013" s="163">
        <f>(1/SHEET1!AR967)*10000-$H1013</f>
        <v>-2324.123743786713</v>
      </c>
      <c r="P1013" s="168" t="str">
        <f t="shared" si="144"/>
        <v xml:space="preserve"> </v>
      </c>
      <c r="Q1013" s="163">
        <f>SHEET1!BD967*10000-$H1013</f>
        <v>2851.7560240875337</v>
      </c>
      <c r="R1013" s="168" t="str">
        <f t="shared" si="145"/>
        <v>X</v>
      </c>
      <c r="S1013" s="163">
        <f>SHEET1!BP967*1000-$H1013</f>
        <v>-916.3439759124667</v>
      </c>
      <c r="T1013" s="168" t="str">
        <f t="shared" si="146"/>
        <v xml:space="preserve"> </v>
      </c>
      <c r="U1013" s="163">
        <f>SHEET1!BH967*10000-$H1013</f>
        <v>3306.7560240875337</v>
      </c>
      <c r="V1013" s="168" t="str">
        <f t="shared" si="147"/>
        <v xml:space="preserve"> </v>
      </c>
      <c r="W1013" s="34">
        <f t="shared" si="150"/>
        <v>0.52486035395428954</v>
      </c>
      <c r="Z1013" s="163">
        <f>(1/SHEET1!H967)*10000-$H1013</f>
        <v>4971.67585858456</v>
      </c>
      <c r="AA1013" s="168" t="str">
        <f t="shared" si="148"/>
        <v xml:space="preserve"> </v>
      </c>
      <c r="AB1013" s="163">
        <f>(1/SHEET1!AZ967)*10000-$H1013</f>
        <v>7145.21471612801</v>
      </c>
      <c r="AC1013" s="168" t="str">
        <f t="shared" si="149"/>
        <v xml:space="preserve"> </v>
      </c>
    </row>
    <row r="1014" spans="1:29" ht="15">
      <c r="A1014" s="159" t="str">
        <f>SHEET1!A968</f>
        <v>3 October 2008</v>
      </c>
      <c r="B1014" s="160">
        <f>SHEET1!B968</f>
        <v>0.80208333333333337</v>
      </c>
      <c r="C1014" s="161"/>
      <c r="D1014" s="142"/>
      <c r="E1014" s="161"/>
      <c r="H1014" s="163">
        <f>SHEET1!BS968*100</f>
        <v>7957.893500765259</v>
      </c>
      <c r="I1014" s="168" t="str">
        <f t="shared" si="141"/>
        <v xml:space="preserve"> </v>
      </c>
      <c r="K1014" s="163">
        <f>(1/SHEET1!AF968)*10000-H1014</f>
        <v>-713.61647961197104</v>
      </c>
      <c r="L1014" s="168" t="str">
        <f t="shared" si="142"/>
        <v xml:space="preserve"> </v>
      </c>
      <c r="M1014" s="163">
        <f>SHEET1!BL968*100-H1014</f>
        <v>2558.106499234741</v>
      </c>
      <c r="N1014" s="168" t="str">
        <f t="shared" si="143"/>
        <v xml:space="preserve"> </v>
      </c>
      <c r="O1014" s="163">
        <f>(1/SHEET1!AR968)*10000-$H1014</f>
        <v>-2319.6436135302574</v>
      </c>
      <c r="P1014" s="168" t="str">
        <f t="shared" si="144"/>
        <v xml:space="preserve"> </v>
      </c>
      <c r="Q1014" s="163">
        <f>SHEET1!BD968*10000-$H1014</f>
        <v>2844.106499234741</v>
      </c>
      <c r="R1014" s="168" t="str">
        <f t="shared" si="145"/>
        <v xml:space="preserve"> </v>
      </c>
      <c r="S1014" s="163">
        <f>SHEET1!BP968*1000-$H1014</f>
        <v>-917.79350076525952</v>
      </c>
      <c r="T1014" s="168" t="str">
        <f t="shared" si="146"/>
        <v xml:space="preserve"> </v>
      </c>
      <c r="U1014" s="163">
        <f>SHEET1!BH968*10000-$H1014</f>
        <v>3303.1064992347428</v>
      </c>
      <c r="V1014" s="168" t="str">
        <f t="shared" si="147"/>
        <v xml:space="preserve"> </v>
      </c>
      <c r="W1014" s="34">
        <f t="shared" si="150"/>
        <v>0.53685106598107102</v>
      </c>
      <c r="Z1014" s="163">
        <f>(1/SHEET1!H968)*10000-$H1014</f>
        <v>4965.3424775237045</v>
      </c>
      <c r="AA1014" s="168" t="str">
        <f t="shared" si="148"/>
        <v xml:space="preserve"> </v>
      </c>
      <c r="AB1014" s="163">
        <f>(1/SHEET1!AZ968)*10000-$H1014</f>
        <v>7154.6952856938633</v>
      </c>
      <c r="AC1014" s="168" t="str">
        <f t="shared" si="149"/>
        <v xml:space="preserve"> </v>
      </c>
    </row>
    <row r="1015" spans="1:29" ht="15">
      <c r="A1015" s="159" t="str">
        <f>SHEET1!A969</f>
        <v>3 October 2008</v>
      </c>
      <c r="B1015" s="160">
        <f>SHEET1!B969</f>
        <v>0.79166666666666663</v>
      </c>
      <c r="C1015" s="161"/>
      <c r="D1015" s="142"/>
      <c r="E1015" s="161"/>
      <c r="H1015" s="163">
        <f>SHEET1!BS969*100</f>
        <v>7952.3557318833246</v>
      </c>
      <c r="I1015" s="168" t="str">
        <f t="shared" si="141"/>
        <v xml:space="preserve"> </v>
      </c>
      <c r="K1015" s="163">
        <f>(1/SHEET1!AF969)*10000-H1015</f>
        <v>-718.55943558702893</v>
      </c>
      <c r="L1015" s="168" t="str">
        <f t="shared" si="142"/>
        <v xml:space="preserve"> </v>
      </c>
      <c r="M1015" s="163">
        <f>SHEET1!BL969*100-H1015</f>
        <v>2579.6442681166754</v>
      </c>
      <c r="N1015" s="168" t="str">
        <f t="shared" si="143"/>
        <v xml:space="preserve"> </v>
      </c>
      <c r="O1015" s="163">
        <f>(1/SHEET1!AR969)*10000-$H1015</f>
        <v>-2317.6005619954558</v>
      </c>
      <c r="P1015" s="168" t="str">
        <f t="shared" si="144"/>
        <v xml:space="preserve"> </v>
      </c>
      <c r="Q1015" s="163">
        <f>SHEET1!BD969*10000-$H1015</f>
        <v>2839.6442681166754</v>
      </c>
      <c r="R1015" s="168" t="str">
        <f t="shared" si="145"/>
        <v xml:space="preserve"> </v>
      </c>
      <c r="S1015" s="163">
        <f>SHEET1!BP969*1000-$H1015</f>
        <v>-925.75573188332419</v>
      </c>
      <c r="T1015" s="168" t="str">
        <f t="shared" si="146"/>
        <v xml:space="preserve"> </v>
      </c>
      <c r="U1015" s="163">
        <f>SHEET1!BH969*10000-$H1015</f>
        <v>3314.6442681166754</v>
      </c>
      <c r="V1015" s="168" t="str">
        <f t="shared" si="147"/>
        <v xml:space="preserve"> </v>
      </c>
      <c r="W1015" s="34">
        <f t="shared" si="150"/>
        <v>0.45841671223199298</v>
      </c>
      <c r="Z1015" s="163">
        <f>(1/SHEET1!H969)*10000-$H1015</f>
        <v>4960.8674086125448</v>
      </c>
      <c r="AA1015" s="168" t="str">
        <f t="shared" si="148"/>
        <v xml:space="preserve"> </v>
      </c>
      <c r="AB1015" s="163">
        <f>(1/SHEET1!AZ969)*10000-$H1015</f>
        <v>7139.7058437279047</v>
      </c>
      <c r="AC1015" s="168" t="str">
        <f t="shared" si="149"/>
        <v xml:space="preserve"> </v>
      </c>
    </row>
    <row r="1016" spans="1:29" ht="15">
      <c r="A1016" s="159" t="str">
        <f>SHEET1!A970</f>
        <v>3 October 2008</v>
      </c>
      <c r="B1016" s="160">
        <f>SHEET1!B970</f>
        <v>0.78125</v>
      </c>
      <c r="C1016" s="161"/>
      <c r="D1016" s="142"/>
      <c r="E1016" s="161"/>
      <c r="H1016" s="163">
        <f>SHEET1!BS970*100</f>
        <v>7944.6086935762041</v>
      </c>
      <c r="I1016" s="168" t="str">
        <f t="shared" si="141"/>
        <v xml:space="preserve"> </v>
      </c>
      <c r="K1016" s="163">
        <f>(1/SHEET1!AF970)*10000-H1016</f>
        <v>-721.78456934363021</v>
      </c>
      <c r="L1016" s="168" t="str">
        <f t="shared" si="142"/>
        <v xml:space="preserve"> </v>
      </c>
      <c r="M1016" s="163">
        <f>SHEET1!BL970*100-H1016</f>
        <v>2584.3913064237959</v>
      </c>
      <c r="N1016" s="168" t="str">
        <f t="shared" si="143"/>
        <v xml:space="preserve"> </v>
      </c>
      <c r="O1016" s="163">
        <f>(1/SHEET1!AR970)*10000-$H1016</f>
        <v>-2314.6120715741772</v>
      </c>
      <c r="P1016" s="168" t="str">
        <f t="shared" si="144"/>
        <v>X</v>
      </c>
      <c r="Q1016" s="163">
        <f>SHEET1!BD970*10000-$H1016</f>
        <v>2849.3913064237959</v>
      </c>
      <c r="R1016" s="168" t="str">
        <f t="shared" si="145"/>
        <v xml:space="preserve"> </v>
      </c>
      <c r="S1016" s="163">
        <f>SHEET1!BP970*1000-$H1016</f>
        <v>-925.40869357620431</v>
      </c>
      <c r="T1016" s="168" t="str">
        <f t="shared" si="146"/>
        <v xml:space="preserve"> </v>
      </c>
      <c r="U1016" s="163">
        <f>SHEET1!BH970*10000-$H1016</f>
        <v>3313.3913064237959</v>
      </c>
      <c r="V1016" s="168" t="str">
        <f t="shared" si="147"/>
        <v xml:space="preserve"> </v>
      </c>
      <c r="W1016" s="34">
        <f t="shared" si="150"/>
        <v>0.36704463354523431</v>
      </c>
      <c r="Z1016" s="163">
        <f>(1/SHEET1!H970)*10000-$H1016</f>
        <v>4927.060761952177</v>
      </c>
      <c r="AA1016" s="168" t="str">
        <f t="shared" si="148"/>
        <v xml:space="preserve"> </v>
      </c>
      <c r="AB1016" s="163">
        <f>(1/SHEET1!AZ970)*10000-$H1016</f>
        <v>7124.7101732110177</v>
      </c>
      <c r="AC1016" s="168" t="str">
        <f t="shared" si="149"/>
        <v xml:space="preserve"> </v>
      </c>
    </row>
    <row r="1017" spans="1:29" ht="15">
      <c r="A1017" s="159" t="str">
        <f>SHEET1!A971</f>
        <v>3 October 2008</v>
      </c>
      <c r="B1017" s="160">
        <f>SHEET1!B971</f>
        <v>0.77083333333333337</v>
      </c>
      <c r="C1017" s="161"/>
      <c r="D1017" s="142"/>
      <c r="E1017" s="161"/>
      <c r="H1017" s="163">
        <f>SHEET1!BS971*100</f>
        <v>7943.7416274632187</v>
      </c>
      <c r="I1017" s="168" t="str">
        <f t="shared" ref="I1017:I1080" si="151">IF(AND(INT(H1017)&lt;=INT(MIN(H1009:H1016,H1018:H1025)),H1017&lt;H1016,H1017&lt;H1018),"N",IF(AND(INT(H1017)&gt;=INT(MAX(H1009:H1016,H1018:H1025)),H1017&gt;H1016,H1017&gt;H1018),"X"," "))</f>
        <v xml:space="preserve"> </v>
      </c>
      <c r="K1017" s="163">
        <f>(1/SHEET1!AF971)*10000-H1017</f>
        <v>-717.26381275010954</v>
      </c>
      <c r="L1017" s="168" t="str">
        <f t="shared" ref="L1017:L1064" si="152">IF(AND(INT(K1017)&lt;=INT(MIN(K1009:K1016,K1018:K1025)),K1017&lt;K1016,K1017&lt;K1018),"N",IF(AND(INT(K1017)&gt;=INT(MAX(K1009:K1016,K1018:K1025)),K1017&gt;K1016,K1017&gt;K1018),"X"," "))</f>
        <v xml:space="preserve"> </v>
      </c>
      <c r="M1017" s="163">
        <f>SHEET1!BL971*100-H1017</f>
        <v>2591.2583725367813</v>
      </c>
      <c r="N1017" s="168" t="str">
        <f t="shared" ref="N1017:N1064" si="153">IF(AND(INT(M1017)&lt;=INT(MIN(M1009:M1016,M1018:M1025)),M1017&lt;M1016,M1017&lt;M1018),"N",IF(AND(INT(M1017)&gt;=INT(MAX(M1009:M1016,M1018:M1025)),M1017&gt;M1016,M1017&gt;M1018),"X"," "))</f>
        <v xml:space="preserve"> </v>
      </c>
      <c r="O1017" s="163">
        <f>(1/SHEET1!AR971)*10000-$H1017</f>
        <v>-2317.8625838626567</v>
      </c>
      <c r="P1017" s="168" t="str">
        <f t="shared" ref="P1017:P1064" si="154">IF(AND(INT(O1017)&lt;=INT(MIN(O1009:O1016,O1018:O1025)),O1017&lt;O1016,O1017&lt;O1018),"N",IF(AND(INT(O1017)&gt;=INT(MAX(O1009:O1016,O1018:O1025)),O1017&gt;O1016,O1017&gt;O1018),"X"," "))</f>
        <v xml:space="preserve"> </v>
      </c>
      <c r="Q1017" s="163">
        <f>SHEET1!BD971*10000-$H1017</f>
        <v>2820.2583725367813</v>
      </c>
      <c r="R1017" s="168" t="str">
        <f t="shared" ref="R1017:R1064" si="155">IF(AND(INT(Q1017)&lt;=INT(MIN(Q1009:Q1016,Q1018:Q1025)),Q1017&lt;Q1016,Q1017&lt;Q1018),"N",IF(AND(INT(Q1017)&gt;=INT(MAX(Q1009:Q1016,Q1018:Q1025)),Q1017&gt;Q1016,Q1017&gt;Q1018),"X"," "))</f>
        <v xml:space="preserve"> </v>
      </c>
      <c r="S1017" s="163">
        <f>SHEET1!BP971*1000-$H1017</f>
        <v>-924.34162746321908</v>
      </c>
      <c r="T1017" s="168" t="str">
        <f t="shared" ref="T1017:T1064" si="156">IF(AND(INT(S1017)&lt;=INT(MIN(S1009:S1016,S1018:S1025)),S1017&lt;S1016,S1017&lt;S1018),"N",IF(AND(INT(S1017)&gt;=INT(MAX(S1009:S1016,S1018:S1025)),S1017&gt;S1016,S1017&gt;S1018),"X"," "))</f>
        <v xml:space="preserve"> </v>
      </c>
      <c r="U1017" s="163">
        <f>SHEET1!BH971*10000-$H1017</f>
        <v>3298.2583725367813</v>
      </c>
      <c r="V1017" s="168" t="str">
        <f t="shared" ref="V1017:V1064" si="157">IF(AND(INT(U1017)&lt;=INT(MIN(U1009:U1016,U1018:U1025)),U1017&lt;U1016,U1017&lt;U1018),"N",IF(AND(INT(U1017)&gt;=INT(MAX(U1009:U1016,U1018:U1025)),U1017&gt;U1016,U1017&gt;U1018),"X"," "))</f>
        <v>N</v>
      </c>
      <c r="W1017" s="34">
        <f t="shared" si="150"/>
        <v>0.30295204725052471</v>
      </c>
      <c r="Z1017" s="163">
        <f>(1/SHEET1!H971)*10000-$H1017</f>
        <v>4939.5358783342554</v>
      </c>
      <c r="AA1017" s="168" t="str">
        <f t="shared" ref="AA1017:AA1064" si="158">IF(AND(INT(Z1017)&lt;=INT(MIN(Z1009:Z1016,Z1018:Z1025)),Z1017&lt;Z1016,Z1017&lt;Z1018),"N",IF(AND(INT(Z1017)&gt;=INT(MAX(Z1009:Z1016,Z1018:Z1025)),Z1017&gt;Z1016,Z1017&gt;Z1018),"X"," "))</f>
        <v xml:space="preserve"> </v>
      </c>
      <c r="AB1017" s="163">
        <f>(1/SHEET1!AZ971)*10000-$H1017</f>
        <v>7139.2146319636295</v>
      </c>
      <c r="AC1017" s="168" t="str">
        <f t="shared" ref="AC1017:AC1064" si="159">IF(AND(INT(AB1017)&lt;=INT(MIN(AB1009:AB1016,AB1018:AB1025)),AB1017&lt;AB1016,AB1017&lt;AB1018),"N",IF(AND(INT(AB1017)&gt;=INT(MAX(AB1009:AB1016,AB1018:AB1025)),AB1017&gt;AB1016,AB1017&gt;AB1018),"X"," "))</f>
        <v xml:space="preserve"> </v>
      </c>
    </row>
    <row r="1018" spans="1:29" ht="15">
      <c r="A1018" s="159" t="str">
        <f>SHEET1!A972</f>
        <v>3 October 2008</v>
      </c>
      <c r="B1018" s="160">
        <f>SHEET1!B972</f>
        <v>0.76041666666666663</v>
      </c>
      <c r="C1018" s="161"/>
      <c r="D1018" s="142"/>
      <c r="E1018" s="161"/>
      <c r="H1018" s="163">
        <f>SHEET1!BS972*100</f>
        <v>7943.024082273274</v>
      </c>
      <c r="I1018" s="168" t="str">
        <f t="shared" si="151"/>
        <v xml:space="preserve"> </v>
      </c>
      <c r="K1018" s="163">
        <f>(1/SHEET1!AF972)*10000-H1018</f>
        <v>-713.41158950288627</v>
      </c>
      <c r="L1018" s="168" t="str">
        <f t="shared" si="152"/>
        <v xml:space="preserve"> </v>
      </c>
      <c r="M1018" s="163">
        <f>SHEET1!BL972*100-H1018</f>
        <v>2592.975917726726</v>
      </c>
      <c r="N1018" s="168" t="str">
        <f t="shared" si="153"/>
        <v xml:space="preserve"> </v>
      </c>
      <c r="O1018" s="163">
        <f>(1/SHEET1!AR972)*10000-$H1018</f>
        <v>-2317.7779777562018</v>
      </c>
      <c r="P1018" s="168" t="str">
        <f t="shared" si="154"/>
        <v xml:space="preserve"> </v>
      </c>
      <c r="Q1018" s="163">
        <f>SHEET1!BD972*10000-$H1018</f>
        <v>2788.975917726726</v>
      </c>
      <c r="R1018" s="168" t="str">
        <f t="shared" si="155"/>
        <v>N</v>
      </c>
      <c r="S1018" s="163">
        <f>SHEET1!BP972*1000-$H1018</f>
        <v>-923.52408227327396</v>
      </c>
      <c r="T1018" s="168" t="str">
        <f t="shared" si="156"/>
        <v xml:space="preserve"> </v>
      </c>
      <c r="U1018" s="163">
        <f>SHEET1!BH972*10000-$H1018</f>
        <v>3307.975917726726</v>
      </c>
      <c r="V1018" s="168" t="str">
        <f t="shared" si="157"/>
        <v xml:space="preserve"> </v>
      </c>
      <c r="W1018" s="34">
        <f t="shared" si="150"/>
        <v>0.23315270969428656</v>
      </c>
      <c r="Z1018" s="163">
        <f>(1/SHEET1!H972)*10000-$H1018</f>
        <v>4945.234713963353</v>
      </c>
      <c r="AA1018" s="168" t="str">
        <f t="shared" si="158"/>
        <v xml:space="preserve"> </v>
      </c>
      <c r="AB1018" s="163">
        <f>(1/SHEET1!AZ972)*10000-$H1018</f>
        <v>7146.7601338124368</v>
      </c>
      <c r="AC1018" s="168" t="str">
        <f t="shared" si="159"/>
        <v xml:space="preserve"> </v>
      </c>
    </row>
    <row r="1019" spans="1:29" ht="15">
      <c r="A1019" s="159" t="str">
        <f>SHEET1!A973</f>
        <v>3 October 2008</v>
      </c>
      <c r="B1019" s="160">
        <f>SHEET1!B973</f>
        <v>0.75</v>
      </c>
      <c r="C1019" s="161"/>
      <c r="D1019" s="142"/>
      <c r="E1019" s="161"/>
      <c r="H1019" s="163">
        <f>SHEET1!BS973*100</f>
        <v>7937.8727296217858</v>
      </c>
      <c r="I1019" s="168" t="str">
        <f t="shared" si="151"/>
        <v xml:space="preserve"> </v>
      </c>
      <c r="K1019" s="163">
        <f>(1/SHEET1!AF973)*10000-H1019</f>
        <v>-716.6133419845828</v>
      </c>
      <c r="L1019" s="168" t="str">
        <f t="shared" si="152"/>
        <v xml:space="preserve"> </v>
      </c>
      <c r="M1019" s="163">
        <f>SHEET1!BL973*100-H1019</f>
        <v>2589.1272703782142</v>
      </c>
      <c r="N1019" s="168" t="str">
        <f t="shared" si="153"/>
        <v xml:space="preserve"> </v>
      </c>
      <c r="O1019" s="163">
        <f>(1/SHEET1!AR973)*10000-$H1019</f>
        <v>-2317.0532141364274</v>
      </c>
      <c r="P1019" s="168" t="str">
        <f t="shared" si="154"/>
        <v xml:space="preserve"> </v>
      </c>
      <c r="Q1019" s="163">
        <f>SHEET1!BD973*10000-$H1019</f>
        <v>2805.1272703782142</v>
      </c>
      <c r="R1019" s="168" t="str">
        <f t="shared" si="155"/>
        <v xml:space="preserve"> </v>
      </c>
      <c r="S1019" s="163">
        <f>SHEET1!BP973*1000-$H1019</f>
        <v>-927.47272962178613</v>
      </c>
      <c r="T1019" s="168" t="str">
        <f t="shared" si="156"/>
        <v xml:space="preserve"> </v>
      </c>
      <c r="U1019" s="163">
        <f>SHEET1!BH973*10000-$H1019</f>
        <v>3335.1272703782142</v>
      </c>
      <c r="V1019" s="168" t="str">
        <f t="shared" si="157"/>
        <v xml:space="preserve"> </v>
      </c>
      <c r="W1019" s="34">
        <f t="shared" si="150"/>
        <v>8.9946838663929135E-2</v>
      </c>
      <c r="Z1019" s="163">
        <f>(1/SHEET1!H973)*10000-$H1019</f>
        <v>4943.7452015903764</v>
      </c>
      <c r="AA1019" s="168" t="str">
        <f t="shared" si="158"/>
        <v xml:space="preserve"> </v>
      </c>
      <c r="AB1019" s="163">
        <f>(1/SHEET1!AZ973)*10000-$H1019</f>
        <v>7106.508194103204</v>
      </c>
      <c r="AC1019" s="168" t="str">
        <f t="shared" si="159"/>
        <v xml:space="preserve"> </v>
      </c>
    </row>
    <row r="1020" spans="1:29" ht="15">
      <c r="A1020" s="159" t="str">
        <f>SHEET1!A974</f>
        <v>3 October 2008</v>
      </c>
      <c r="B1020" s="160">
        <f>SHEET1!B974</f>
        <v>0.73958333333333337</v>
      </c>
      <c r="C1020" s="161"/>
      <c r="D1020" s="142"/>
      <c r="E1020" s="161"/>
      <c r="H1020" s="163">
        <f>SHEET1!BS974*100</f>
        <v>7927.075387042476</v>
      </c>
      <c r="I1020" s="168" t="str">
        <f t="shared" si="151"/>
        <v>N</v>
      </c>
      <c r="K1020" s="163">
        <f>(1/SHEET1!AF974)*10000-H1020</f>
        <v>-731.27773287251057</v>
      </c>
      <c r="L1020" s="168" t="str">
        <f t="shared" si="152"/>
        <v>N</v>
      </c>
      <c r="M1020" s="163">
        <f>SHEET1!BL974*100-H1020</f>
        <v>2623.924612957524</v>
      </c>
      <c r="N1020" s="168" t="str">
        <f t="shared" si="153"/>
        <v xml:space="preserve"> </v>
      </c>
      <c r="O1020" s="163">
        <f>(1/SHEET1!AR974)*10000-$H1020</f>
        <v>-2316.6624606510932</v>
      </c>
      <c r="P1020" s="168" t="str">
        <f t="shared" si="154"/>
        <v xml:space="preserve"> </v>
      </c>
      <c r="Q1020" s="163">
        <f>SHEET1!BD974*10000-$H1020</f>
        <v>2840.924612957524</v>
      </c>
      <c r="R1020" s="168" t="str">
        <f t="shared" si="155"/>
        <v xml:space="preserve"> </v>
      </c>
      <c r="S1020" s="163">
        <f>SHEET1!BP974*1000-$H1020</f>
        <v>-934.67538704247636</v>
      </c>
      <c r="T1020" s="168" t="str">
        <f t="shared" si="156"/>
        <v xml:space="preserve"> </v>
      </c>
      <c r="U1020" s="163">
        <f>SHEET1!BH974*10000-$H1020</f>
        <v>3354.9246129575258</v>
      </c>
      <c r="V1020" s="168" t="str">
        <f t="shared" si="157"/>
        <v xml:space="preserve"> </v>
      </c>
      <c r="W1020" s="34">
        <f t="shared" si="150"/>
        <v>5.3274771674628185E-3</v>
      </c>
      <c r="Z1020" s="163">
        <f>(1/SHEET1!H974)*10000-$H1020</f>
        <v>4886.8661813839717</v>
      </c>
      <c r="AA1020" s="168" t="str">
        <f t="shared" si="158"/>
        <v xml:space="preserve"> </v>
      </c>
      <c r="AB1020" s="163">
        <f>(1/SHEET1!AZ974)*10000-$H1020</f>
        <v>7060.9342052836637</v>
      </c>
      <c r="AC1020" s="168" t="str">
        <f t="shared" si="159"/>
        <v xml:space="preserve"> </v>
      </c>
    </row>
    <row r="1021" spans="1:29" ht="15">
      <c r="A1021" s="159" t="str">
        <f>SHEET1!A975</f>
        <v>3 October 2008</v>
      </c>
      <c r="B1021" s="160">
        <f>SHEET1!B975</f>
        <v>0.72916666666666663</v>
      </c>
      <c r="C1021" s="161"/>
      <c r="D1021" s="142"/>
      <c r="E1021" s="161"/>
      <c r="H1021" s="163">
        <f>SHEET1!BS975*100</f>
        <v>7940.4740480952623</v>
      </c>
      <c r="I1021" s="168" t="str">
        <f t="shared" si="151"/>
        <v xml:space="preserve"> </v>
      </c>
      <c r="K1021" s="163">
        <f>(1/SHEET1!AF975)*10000-H1021</f>
        <v>-721.82104874494144</v>
      </c>
      <c r="L1021" s="168" t="str">
        <f t="shared" si="152"/>
        <v xml:space="preserve"> </v>
      </c>
      <c r="M1021" s="163">
        <f>SHEET1!BL975*100-H1021</f>
        <v>2601.5259519047377</v>
      </c>
      <c r="N1021" s="168" t="str">
        <f t="shared" si="153"/>
        <v xml:space="preserve"> </v>
      </c>
      <c r="O1021" s="163">
        <f>(1/SHEET1!AR975)*10000-$H1021</f>
        <v>-2324.7049685198144</v>
      </c>
      <c r="P1021" s="168" t="str">
        <f t="shared" si="154"/>
        <v xml:space="preserve"> </v>
      </c>
      <c r="Q1021" s="163">
        <f>SHEET1!BD975*10000-$H1021</f>
        <v>2819.5259519047377</v>
      </c>
      <c r="R1021" s="168" t="str">
        <f t="shared" si="155"/>
        <v xml:space="preserve"> </v>
      </c>
      <c r="S1021" s="163">
        <f>SHEET1!BP975*1000-$H1021</f>
        <v>-931.77404809526251</v>
      </c>
      <c r="T1021" s="168" t="str">
        <f t="shared" si="156"/>
        <v xml:space="preserve"> </v>
      </c>
      <c r="U1021" s="163">
        <f>SHEET1!BH975*10000-$H1021</f>
        <v>3365.5259519047377</v>
      </c>
      <c r="V1021" s="168" t="str">
        <f t="shared" si="157"/>
        <v xml:space="preserve"> </v>
      </c>
      <c r="W1021" s="34">
        <f t="shared" si="150"/>
        <v>-2.6387168740093038E-2</v>
      </c>
      <c r="Z1021" s="163">
        <f>(1/SHEET1!H975)*10000-$H1021</f>
        <v>4912.9963889227329</v>
      </c>
      <c r="AA1021" s="168" t="str">
        <f t="shared" si="158"/>
        <v xml:space="preserve"> </v>
      </c>
      <c r="AB1021" s="163">
        <f>(1/SHEET1!AZ975)*10000-$H1021</f>
        <v>7074.5409669197525</v>
      </c>
      <c r="AC1021" s="168" t="str">
        <f t="shared" si="159"/>
        <v xml:space="preserve"> </v>
      </c>
    </row>
    <row r="1022" spans="1:29" ht="15">
      <c r="A1022" s="159" t="str">
        <f>SHEET1!A976</f>
        <v>3 October 2008</v>
      </c>
      <c r="B1022" s="160">
        <f>SHEET1!B976</f>
        <v>0.71875</v>
      </c>
      <c r="C1022" s="161"/>
      <c r="D1022" s="142"/>
      <c r="E1022" s="161"/>
      <c r="H1022" s="163">
        <f>SHEET1!BS976*100</f>
        <v>7955.9031409389972</v>
      </c>
      <c r="I1022" s="168" t="str">
        <f t="shared" si="151"/>
        <v xml:space="preserve"> </v>
      </c>
      <c r="K1022" s="163">
        <f>(1/SHEET1!AF976)*10000-H1022</f>
        <v>-715.82205203080139</v>
      </c>
      <c r="L1022" s="168" t="str">
        <f t="shared" si="152"/>
        <v xml:space="preserve"> </v>
      </c>
      <c r="M1022" s="163">
        <f>SHEET1!BL976*100-H1022</f>
        <v>2568.0968590610028</v>
      </c>
      <c r="N1022" s="168" t="str">
        <f t="shared" si="153"/>
        <v xml:space="preserve"> </v>
      </c>
      <c r="O1022" s="163">
        <f>(1/SHEET1!AR976)*10000-$H1022</f>
        <v>-2319.5600003685995</v>
      </c>
      <c r="P1022" s="168" t="str">
        <f t="shared" si="154"/>
        <v xml:space="preserve"> </v>
      </c>
      <c r="Q1022" s="163">
        <f>SHEET1!BD976*10000-$H1022</f>
        <v>2820.0968590610009</v>
      </c>
      <c r="R1022" s="168" t="str">
        <f t="shared" si="155"/>
        <v xml:space="preserve"> </v>
      </c>
      <c r="S1022" s="163">
        <f>SHEET1!BP976*1000-$H1022</f>
        <v>-922.10314093899706</v>
      </c>
      <c r="T1022" s="168" t="str">
        <f t="shared" si="156"/>
        <v xml:space="preserve"> </v>
      </c>
      <c r="U1022" s="163">
        <f>SHEET1!BH976*10000-$H1022</f>
        <v>3366.0968590610046</v>
      </c>
      <c r="V1022" s="168" t="str">
        <f t="shared" si="157"/>
        <v>X</v>
      </c>
      <c r="W1022" s="34">
        <f t="shared" si="150"/>
        <v>-2.6196676726886799E-2</v>
      </c>
      <c r="Z1022" s="163">
        <f>(1/SHEET1!H976)*10000-$H1022</f>
        <v>4948.9878127324446</v>
      </c>
      <c r="AA1022" s="168" t="str">
        <f t="shared" si="158"/>
        <v xml:space="preserve"> </v>
      </c>
      <c r="AB1022" s="163">
        <f>(1/SHEET1!AZ976)*10000-$H1022</f>
        <v>7108.8754068163507</v>
      </c>
      <c r="AC1022" s="168" t="str">
        <f t="shared" si="159"/>
        <v xml:space="preserve"> </v>
      </c>
    </row>
    <row r="1023" spans="1:29" ht="15">
      <c r="A1023" s="159" t="str">
        <f>SHEET1!A977</f>
        <v>3 October 2008</v>
      </c>
      <c r="B1023" s="160">
        <f>SHEET1!B977</f>
        <v>0.70833333333333337</v>
      </c>
      <c r="C1023" s="161"/>
      <c r="D1023" s="142"/>
      <c r="E1023" s="161"/>
      <c r="H1023" s="163">
        <f>SHEET1!BS977*100</f>
        <v>7956.4852252598957</v>
      </c>
      <c r="I1023" s="168" t="str">
        <f t="shared" si="151"/>
        <v xml:space="preserve"> </v>
      </c>
      <c r="K1023" s="163">
        <f>(1/SHEET1!AF977)*10000-H1023</f>
        <v>-729.48515298989423</v>
      </c>
      <c r="L1023" s="168" t="str">
        <f t="shared" si="152"/>
        <v xml:space="preserve"> </v>
      </c>
      <c r="M1023" s="163">
        <f>SHEET1!BL977*100-H1023</f>
        <v>2628.5147747401043</v>
      </c>
      <c r="N1023" s="168" t="str">
        <f t="shared" si="153"/>
        <v xml:space="preserve"> </v>
      </c>
      <c r="O1023" s="163">
        <f>(1/SHEET1!AR977)*10000-$H1023</f>
        <v>-2331.8719174248099</v>
      </c>
      <c r="P1023" s="168" t="str">
        <f t="shared" si="154"/>
        <v xml:space="preserve"> </v>
      </c>
      <c r="Q1023" s="163">
        <f>SHEET1!BD977*10000-$H1023</f>
        <v>2841.5147747401061</v>
      </c>
      <c r="R1023" s="168" t="str">
        <f t="shared" si="155"/>
        <v xml:space="preserve"> </v>
      </c>
      <c r="S1023" s="163">
        <f>SHEET1!BP977*1000-$H1023</f>
        <v>-941.38522525989538</v>
      </c>
      <c r="T1023" s="168" t="str">
        <f t="shared" si="156"/>
        <v>N</v>
      </c>
      <c r="U1023" s="163">
        <f>SHEET1!BH977*10000-$H1023</f>
        <v>3365.5147747401061</v>
      </c>
      <c r="V1023" s="168" t="str">
        <f t="shared" si="157"/>
        <v xml:space="preserve"> </v>
      </c>
      <c r="W1023" s="34">
        <f t="shared" si="150"/>
        <v>-1.9494150889829205E-2</v>
      </c>
      <c r="Z1023" s="163">
        <f>(1/SHEET1!H977)*10000-$H1023</f>
        <v>4882.133339382548</v>
      </c>
      <c r="AA1023" s="168" t="str">
        <f t="shared" si="158"/>
        <v xml:space="preserve"> </v>
      </c>
      <c r="AB1023" s="163">
        <f>(1/SHEET1!AZ977)*10000-$H1023</f>
        <v>7042.7648122382307</v>
      </c>
      <c r="AC1023" s="168" t="str">
        <f t="shared" si="159"/>
        <v>N</v>
      </c>
    </row>
    <row r="1024" spans="1:29" ht="15">
      <c r="A1024" s="159" t="str">
        <f>SHEET1!A978</f>
        <v>3 October 2008</v>
      </c>
      <c r="B1024" s="160">
        <f>SHEET1!B978</f>
        <v>0.69791666666666663</v>
      </c>
      <c r="C1024" s="161"/>
      <c r="D1024" s="142"/>
      <c r="E1024" s="161"/>
      <c r="H1024" s="163">
        <f>SHEET1!BS978*100</f>
        <v>7964.025589815793</v>
      </c>
      <c r="I1024" s="168" t="str">
        <f t="shared" si="151"/>
        <v xml:space="preserve"> </v>
      </c>
      <c r="K1024" s="163">
        <f>(1/SHEET1!AF978)*10000-H1024</f>
        <v>-727.61195641250742</v>
      </c>
      <c r="L1024" s="168" t="str">
        <f t="shared" si="152"/>
        <v xml:space="preserve"> </v>
      </c>
      <c r="M1024" s="163">
        <f>SHEET1!BL978*100-H1024</f>
        <v>2629.974410184207</v>
      </c>
      <c r="N1024" s="168" t="str">
        <f t="shared" si="153"/>
        <v xml:space="preserve"> </v>
      </c>
      <c r="O1024" s="163">
        <f>(1/SHEET1!AR978)*10000-$H1024</f>
        <v>-2331.8093127107522</v>
      </c>
      <c r="P1024" s="168" t="str">
        <f t="shared" si="154"/>
        <v xml:space="preserve"> </v>
      </c>
      <c r="Q1024" s="163">
        <f>SHEET1!BD978*10000-$H1024</f>
        <v>2838.974410184207</v>
      </c>
      <c r="R1024" s="168" t="str">
        <f t="shared" si="155"/>
        <v xml:space="preserve"> </v>
      </c>
      <c r="S1024" s="163">
        <f>SHEET1!BP978*1000-$H1024</f>
        <v>-937.72558981579277</v>
      </c>
      <c r="T1024" s="168" t="str">
        <f t="shared" si="156"/>
        <v xml:space="preserve"> </v>
      </c>
      <c r="U1024" s="163">
        <f>SHEET1!BH978*10000-$H1024</f>
        <v>3331.974410184207</v>
      </c>
      <c r="V1024" s="168" t="str">
        <f t="shared" si="157"/>
        <v xml:space="preserve"> </v>
      </c>
      <c r="W1024" s="34">
        <f t="shared" si="150"/>
        <v>-3.2598602963164851E-2</v>
      </c>
      <c r="Z1024" s="163">
        <f>(1/SHEET1!H978)*10000-$H1024</f>
        <v>4887.7929425065295</v>
      </c>
      <c r="AA1024" s="168" t="str">
        <f t="shared" si="158"/>
        <v xml:space="preserve"> </v>
      </c>
      <c r="AB1024" s="163">
        <f>(1/SHEET1!AZ978)*10000-$H1024</f>
        <v>7046.4817653328109</v>
      </c>
      <c r="AC1024" s="168" t="str">
        <f t="shared" si="159"/>
        <v xml:space="preserve"> </v>
      </c>
    </row>
    <row r="1025" spans="1:29" ht="15">
      <c r="A1025" s="159" t="str">
        <f>SHEET1!A979</f>
        <v>3 October 2008</v>
      </c>
      <c r="B1025" s="160">
        <f>SHEET1!B979</f>
        <v>0.6875</v>
      </c>
      <c r="C1025" s="161"/>
      <c r="D1025" s="142"/>
      <c r="E1025" s="161"/>
      <c r="H1025" s="163">
        <f>SHEET1!BS979*100</f>
        <v>7970.6131535302293</v>
      </c>
      <c r="I1025" s="168" t="str">
        <f t="shared" si="151"/>
        <v xml:space="preserve"> </v>
      </c>
      <c r="K1025" s="163">
        <f>(1/SHEET1!AF979)*10000-H1025</f>
        <v>-725.8112988609555</v>
      </c>
      <c r="L1025" s="168" t="str">
        <f t="shared" si="152"/>
        <v xml:space="preserve"> </v>
      </c>
      <c r="M1025" s="163">
        <f>SHEET1!BL979*100-H1025</f>
        <v>2633.3868464697707</v>
      </c>
      <c r="N1025" s="168" t="str">
        <f t="shared" si="153"/>
        <v>X</v>
      </c>
      <c r="O1025" s="163">
        <f>(1/SHEET1!AR979)*10000-$H1025</f>
        <v>-2332.9989918434558</v>
      </c>
      <c r="P1025" s="168" t="str">
        <f t="shared" si="154"/>
        <v xml:space="preserve"> </v>
      </c>
      <c r="Q1025" s="163">
        <f>SHEET1!BD979*10000-$H1025</f>
        <v>2831.3868464697707</v>
      </c>
      <c r="R1025" s="168" t="str">
        <f t="shared" si="155"/>
        <v xml:space="preserve"> </v>
      </c>
      <c r="S1025" s="163">
        <f>SHEET1!BP979*1000-$H1025</f>
        <v>-936.01315353022892</v>
      </c>
      <c r="T1025" s="168" t="str">
        <f t="shared" si="156"/>
        <v xml:space="preserve"> </v>
      </c>
      <c r="U1025" s="163">
        <f>SHEET1!BH979*10000-$H1025</f>
        <v>3311.3868464697725</v>
      </c>
      <c r="V1025" s="168" t="str">
        <f t="shared" si="157"/>
        <v xml:space="preserve"> </v>
      </c>
      <c r="W1025" s="34">
        <f t="shared" si="150"/>
        <v>-8.4459491788789948E-2</v>
      </c>
      <c r="Z1025" s="163">
        <f>(1/SHEET1!H979)*10000-$H1025</f>
        <v>4906.0286182956779</v>
      </c>
      <c r="AA1025" s="168" t="str">
        <f t="shared" si="158"/>
        <v xml:space="preserve"> </v>
      </c>
      <c r="AB1025" s="163">
        <f>(1/SHEET1!AZ979)*10000-$H1025</f>
        <v>7107.7945666145233</v>
      </c>
      <c r="AC1025" s="168" t="str">
        <f t="shared" si="159"/>
        <v xml:space="preserve"> </v>
      </c>
    </row>
    <row r="1026" spans="1:29" ht="15">
      <c r="A1026" s="159" t="str">
        <f>SHEET1!A980</f>
        <v>3 October 2008</v>
      </c>
      <c r="B1026" s="160">
        <f>SHEET1!B980</f>
        <v>0.67708333333333337</v>
      </c>
      <c r="C1026" s="161"/>
      <c r="D1026" s="142"/>
      <c r="E1026" s="161"/>
      <c r="H1026" s="163">
        <f>SHEET1!BS980*100</f>
        <v>7969.4492731436167</v>
      </c>
      <c r="I1026" s="168" t="str">
        <f t="shared" si="151"/>
        <v xml:space="preserve"> </v>
      </c>
      <c r="K1026" s="163">
        <f>(1/SHEET1!AF980)*10000-H1026</f>
        <v>-723.59752327042042</v>
      </c>
      <c r="L1026" s="168" t="str">
        <f t="shared" si="152"/>
        <v xml:space="preserve"> </v>
      </c>
      <c r="M1026" s="163">
        <f>SHEET1!BL980*100-H1026</f>
        <v>2630.5507268563833</v>
      </c>
      <c r="N1026" s="168" t="str">
        <f t="shared" si="153"/>
        <v xml:space="preserve"> </v>
      </c>
      <c r="O1026" s="163">
        <f>(1/SHEET1!AR980)*10000-$H1026</f>
        <v>-2334.6941032557479</v>
      </c>
      <c r="P1026" s="168" t="str">
        <f t="shared" si="154"/>
        <v xml:space="preserve"> </v>
      </c>
      <c r="Q1026" s="163">
        <f>SHEET1!BD980*10000-$H1026</f>
        <v>2817.5507268563833</v>
      </c>
      <c r="R1026" s="168" t="str">
        <f t="shared" si="155"/>
        <v xml:space="preserve"> </v>
      </c>
      <c r="S1026" s="163">
        <f>SHEET1!BP980*1000-$H1026</f>
        <v>-934.54927314361612</v>
      </c>
      <c r="T1026" s="168" t="str">
        <f t="shared" si="156"/>
        <v xml:space="preserve"> </v>
      </c>
      <c r="U1026" s="163">
        <f>SHEET1!BH980*10000-$H1026</f>
        <v>3325.5507268563833</v>
      </c>
      <c r="V1026" s="168" t="str">
        <f t="shared" si="157"/>
        <v xml:space="preserve"> </v>
      </c>
      <c r="W1026" s="34">
        <f t="shared" si="150"/>
        <v>-8.7493461054873281E-2</v>
      </c>
      <c r="Z1026" s="163">
        <f>(1/SHEET1!H980)*10000-$H1026</f>
        <v>4938.7732646129334</v>
      </c>
      <c r="AA1026" s="168" t="str">
        <f t="shared" si="158"/>
        <v xml:space="preserve"> </v>
      </c>
      <c r="AB1026" s="163">
        <f>(1/SHEET1!AZ980)*10000-$H1026</f>
        <v>7140.8559550219907</v>
      </c>
      <c r="AC1026" s="168" t="str">
        <f t="shared" si="159"/>
        <v xml:space="preserve"> </v>
      </c>
    </row>
    <row r="1027" spans="1:29" ht="15">
      <c r="A1027" s="159" t="str">
        <f>SHEET1!A981</f>
        <v>3 October 2008</v>
      </c>
      <c r="B1027" s="160">
        <f>SHEET1!B981</f>
        <v>0.66666666666666663</v>
      </c>
      <c r="C1027" s="161"/>
      <c r="D1027" s="142"/>
      <c r="E1027" s="161"/>
      <c r="H1027" s="163">
        <f>SHEET1!BS981*100</f>
        <v>7961.946846575378</v>
      </c>
      <c r="I1027" s="168" t="str">
        <f t="shared" si="151"/>
        <v xml:space="preserve"> </v>
      </c>
      <c r="K1027" s="163">
        <f>(1/SHEET1!AF981)*10000-H1027</f>
        <v>-729.19695506662629</v>
      </c>
      <c r="L1027" s="168" t="str">
        <f t="shared" si="152"/>
        <v xml:space="preserve"> </v>
      </c>
      <c r="M1027" s="163">
        <f>SHEET1!BL981*100-H1027</f>
        <v>2627.053153424622</v>
      </c>
      <c r="N1027" s="168" t="str">
        <f t="shared" si="153"/>
        <v xml:space="preserve"> </v>
      </c>
      <c r="O1027" s="163">
        <f>(1/SHEET1!AR981)*10000-$H1027</f>
        <v>-2330.6820645053258</v>
      </c>
      <c r="P1027" s="168" t="str">
        <f t="shared" si="154"/>
        <v xml:space="preserve"> </v>
      </c>
      <c r="Q1027" s="163">
        <f>SHEET1!BD981*10000-$H1027</f>
        <v>2851.053153424622</v>
      </c>
      <c r="R1027" s="168" t="str">
        <f t="shared" si="155"/>
        <v xml:space="preserve"> </v>
      </c>
      <c r="S1027" s="163">
        <f>SHEET1!BP981*1000-$H1027</f>
        <v>-934.24684657537728</v>
      </c>
      <c r="T1027" s="168" t="str">
        <f t="shared" si="156"/>
        <v xml:space="preserve"> </v>
      </c>
      <c r="U1027" s="163">
        <f>SHEET1!BH981*10000-$H1027</f>
        <v>3330.053153424622</v>
      </c>
      <c r="V1027" s="168" t="str">
        <f t="shared" si="157"/>
        <v xml:space="preserve"> </v>
      </c>
      <c r="W1027" s="34">
        <f t="shared" si="150"/>
        <v>-7.189332766886937E-2</v>
      </c>
      <c r="Z1027" s="163">
        <f>(1/SHEET1!H981)*10000-$H1027</f>
        <v>4949.6089959036417</v>
      </c>
      <c r="AA1027" s="168" t="str">
        <f t="shared" si="158"/>
        <v>X</v>
      </c>
      <c r="AB1027" s="163">
        <f>(1/SHEET1!AZ981)*10000-$H1027</f>
        <v>7157.4967578999767</v>
      </c>
      <c r="AC1027" s="168" t="str">
        <f t="shared" si="159"/>
        <v>X</v>
      </c>
    </row>
    <row r="1028" spans="1:29" ht="15">
      <c r="A1028" s="159" t="str">
        <f>SHEET1!A982</f>
        <v>3 October 2008</v>
      </c>
      <c r="B1028" s="160">
        <f>SHEET1!B982</f>
        <v>0.65625</v>
      </c>
      <c r="C1028" s="161"/>
      <c r="D1028" s="142"/>
      <c r="E1028" s="161"/>
      <c r="H1028" s="163">
        <f>SHEET1!BS982*100</f>
        <v>7952.9588722796343</v>
      </c>
      <c r="I1028" s="168" t="str">
        <f t="shared" si="151"/>
        <v xml:space="preserve"> </v>
      </c>
      <c r="K1028" s="163">
        <f>(1/SHEET1!AF982)*10000-H1028</f>
        <v>-728.56933319568725</v>
      </c>
      <c r="L1028" s="168" t="str">
        <f t="shared" si="152"/>
        <v xml:space="preserve"> </v>
      </c>
      <c r="M1028" s="163">
        <f>SHEET1!BL982*100-H1028</f>
        <v>2620.0411277203657</v>
      </c>
      <c r="N1028" s="168" t="str">
        <f t="shared" si="153"/>
        <v xml:space="preserve"> </v>
      </c>
      <c r="O1028" s="163">
        <f>(1/SHEET1!AR982)*10000-$H1028</f>
        <v>-2328.9782187730825</v>
      </c>
      <c r="P1028" s="168" t="str">
        <f t="shared" si="154"/>
        <v xml:space="preserve"> </v>
      </c>
      <c r="Q1028" s="163">
        <f>SHEET1!BD982*10000-$H1028</f>
        <v>2847.0411277203657</v>
      </c>
      <c r="R1028" s="168" t="str">
        <f t="shared" si="155"/>
        <v xml:space="preserve"> </v>
      </c>
      <c r="S1028" s="163">
        <f>SHEET1!BP982*1000-$H1028</f>
        <v>-938.55887227963376</v>
      </c>
      <c r="T1028" s="168" t="str">
        <f t="shared" si="156"/>
        <v xml:space="preserve"> </v>
      </c>
      <c r="U1028" s="163">
        <f>SHEET1!BH982*10000-$H1028</f>
        <v>3356.0411277203657</v>
      </c>
      <c r="V1028" s="168" t="str">
        <f t="shared" si="157"/>
        <v xml:space="preserve"> </v>
      </c>
      <c r="W1028" s="34">
        <f t="shared" si="150"/>
        <v>-6.1014447319759406E-2</v>
      </c>
      <c r="Z1028" s="163">
        <f>(1/SHEET1!H982)*10000-$H1028</f>
        <v>4928.6590589325278</v>
      </c>
      <c r="AA1028" s="168" t="str">
        <f t="shared" si="158"/>
        <v xml:space="preserve"> </v>
      </c>
      <c r="AB1028" s="163">
        <f>(1/SHEET1!AZ982)*10000-$H1028</f>
        <v>7120.9030511451456</v>
      </c>
      <c r="AC1028" s="168" t="str">
        <f t="shared" si="159"/>
        <v xml:space="preserve"> </v>
      </c>
    </row>
    <row r="1029" spans="1:29" ht="15">
      <c r="A1029" s="159" t="str">
        <f>SHEET1!A983</f>
        <v>3 October 2008</v>
      </c>
      <c r="B1029" s="160">
        <f>SHEET1!B983</f>
        <v>0.64583333333333337</v>
      </c>
      <c r="C1029" s="161"/>
      <c r="D1029" s="142"/>
      <c r="E1029" s="161"/>
      <c r="H1029" s="163">
        <f>SHEET1!BS983*100</f>
        <v>7964.4536863840276</v>
      </c>
      <c r="I1029" s="168" t="str">
        <f t="shared" si="151"/>
        <v xml:space="preserve"> </v>
      </c>
      <c r="K1029" s="163">
        <f>(1/SHEET1!AF983)*10000-H1029</f>
        <v>-728.04005298074208</v>
      </c>
      <c r="L1029" s="168" t="str">
        <f t="shared" si="152"/>
        <v xml:space="preserve"> </v>
      </c>
      <c r="M1029" s="163">
        <f>SHEET1!BL983*100-H1029</f>
        <v>2614.5463136159724</v>
      </c>
      <c r="N1029" s="168" t="str">
        <f t="shared" si="153"/>
        <v xml:space="preserve"> </v>
      </c>
      <c r="O1029" s="163">
        <f>(1/SHEET1!AR983)*10000-$H1029</f>
        <v>-2328.7458414787079</v>
      </c>
      <c r="P1029" s="168" t="str">
        <f t="shared" si="154"/>
        <v xml:space="preserve"> </v>
      </c>
      <c r="Q1029" s="163">
        <f>SHEET1!BD983*10000-$H1029</f>
        <v>2844.5463136159724</v>
      </c>
      <c r="R1029" s="168" t="str">
        <f t="shared" si="155"/>
        <v xml:space="preserve"> </v>
      </c>
      <c r="S1029" s="163">
        <f>SHEET1!BP983*1000-$H1029</f>
        <v>-928.85368638402815</v>
      </c>
      <c r="T1029" s="168" t="str">
        <f t="shared" si="156"/>
        <v xml:space="preserve"> </v>
      </c>
      <c r="U1029" s="163">
        <f>SHEET1!BH983*10000-$H1029</f>
        <v>3362.5463136159724</v>
      </c>
      <c r="V1029" s="168" t="str">
        <f t="shared" si="157"/>
        <v xml:space="preserve"> </v>
      </c>
      <c r="W1029" s="34">
        <f t="shared" si="150"/>
        <v>-8.2884721434123607E-2</v>
      </c>
      <c r="Z1029" s="163">
        <f>(1/SHEET1!H983)*10000-$H1029</f>
        <v>4945.4352885707867</v>
      </c>
      <c r="AA1029" s="168" t="str">
        <f t="shared" si="158"/>
        <v xml:space="preserve"> </v>
      </c>
      <c r="AB1029" s="163">
        <f>(1/SHEET1!AZ983)*10000-$H1029</f>
        <v>7148.1351000750947</v>
      </c>
      <c r="AC1029" s="168" t="str">
        <f t="shared" si="159"/>
        <v xml:space="preserve"> </v>
      </c>
    </row>
    <row r="1030" spans="1:29" ht="15">
      <c r="A1030" s="159" t="str">
        <f>SHEET1!A984</f>
        <v>3 October 2008</v>
      </c>
      <c r="B1030" s="160">
        <f>SHEET1!B984</f>
        <v>0.63541666666666663</v>
      </c>
      <c r="C1030" s="161"/>
      <c r="D1030" s="142"/>
      <c r="E1030" s="161"/>
      <c r="H1030" s="163">
        <f>SHEET1!BS984*100</f>
        <v>7963.4761755909349</v>
      </c>
      <c r="I1030" s="168" t="str">
        <f t="shared" si="151"/>
        <v xml:space="preserve"> </v>
      </c>
      <c r="K1030" s="163">
        <f>(1/SHEET1!AF984)*10000-H1030</f>
        <v>-728.10970427916345</v>
      </c>
      <c r="L1030" s="168" t="str">
        <f t="shared" si="152"/>
        <v xml:space="preserve"> </v>
      </c>
      <c r="M1030" s="163">
        <f>SHEET1!BL984*100-H1030</f>
        <v>2622.5238244090651</v>
      </c>
      <c r="N1030" s="168" t="str">
        <f t="shared" si="153"/>
        <v xml:space="preserve"> </v>
      </c>
      <c r="O1030" s="163">
        <f>(1/SHEET1!AR984)*10000-$H1030</f>
        <v>-2330.9426620165286</v>
      </c>
      <c r="P1030" s="168" t="str">
        <f t="shared" si="154"/>
        <v xml:space="preserve"> </v>
      </c>
      <c r="Q1030" s="163">
        <f>SHEET1!BD984*10000-$H1030</f>
        <v>2839.5238244090651</v>
      </c>
      <c r="R1030" s="168" t="str">
        <f t="shared" si="155"/>
        <v xml:space="preserve"> </v>
      </c>
      <c r="S1030" s="163">
        <f>SHEET1!BP984*1000-$H1030</f>
        <v>-933.17617559093469</v>
      </c>
      <c r="T1030" s="168" t="str">
        <f t="shared" si="156"/>
        <v xml:space="preserve"> </v>
      </c>
      <c r="U1030" s="163">
        <f>SHEET1!BH984*10000-$H1030</f>
        <v>3358.5238244090669</v>
      </c>
      <c r="V1030" s="168" t="str">
        <f t="shared" si="157"/>
        <v xml:space="preserve"> </v>
      </c>
      <c r="W1030" s="34">
        <f t="shared" si="150"/>
        <v>-9.1092611780636379E-2</v>
      </c>
      <c r="Z1030" s="163">
        <f>(1/SHEET1!H984)*10000-$H1030</f>
        <v>4908.1932799374463</v>
      </c>
      <c r="AA1030" s="168" t="str">
        <f t="shared" si="158"/>
        <v xml:space="preserve"> </v>
      </c>
      <c r="AB1030" s="163">
        <f>(1/SHEET1!AZ984)*10000-$H1030</f>
        <v>7108.1138771596306</v>
      </c>
      <c r="AC1030" s="168" t="str">
        <f t="shared" si="159"/>
        <v xml:space="preserve"> </v>
      </c>
    </row>
    <row r="1031" spans="1:29" ht="15">
      <c r="A1031" s="159" t="str">
        <f>SHEET1!A985</f>
        <v>3 October 2008</v>
      </c>
      <c r="B1031" s="160">
        <f>SHEET1!B985</f>
        <v>0.625</v>
      </c>
      <c r="C1031" s="161"/>
      <c r="D1031" s="142"/>
      <c r="E1031" s="161"/>
      <c r="H1031" s="163">
        <f>SHEET1!BS985*100</f>
        <v>7977.5010997347435</v>
      </c>
      <c r="I1031" s="168" t="str">
        <f t="shared" si="151"/>
        <v xml:space="preserve"> </v>
      </c>
      <c r="K1031" s="163">
        <f>(1/SHEET1!AF985)*10000-H1031</f>
        <v>-726.92105333103063</v>
      </c>
      <c r="L1031" s="168" t="str">
        <f t="shared" si="152"/>
        <v xml:space="preserve"> </v>
      </c>
      <c r="M1031" s="163">
        <f>SHEET1!BL985*100-H1031</f>
        <v>2627.4989002652565</v>
      </c>
      <c r="N1031" s="168" t="str">
        <f t="shared" si="153"/>
        <v xml:space="preserve"> </v>
      </c>
      <c r="O1031" s="163">
        <f>(1/SHEET1!AR985)*10000-$H1031</f>
        <v>-2337.3431753128598</v>
      </c>
      <c r="P1031" s="168" t="str">
        <f t="shared" si="154"/>
        <v xml:space="preserve"> </v>
      </c>
      <c r="Q1031" s="163">
        <f>SHEET1!BD985*10000-$H1031</f>
        <v>2831.4989002652565</v>
      </c>
      <c r="R1031" s="168" t="str">
        <f t="shared" si="155"/>
        <v xml:space="preserve"> </v>
      </c>
      <c r="S1031" s="163">
        <f>SHEET1!BP985*1000-$H1031</f>
        <v>-936.90109973474318</v>
      </c>
      <c r="T1031" s="168" t="str">
        <f t="shared" si="156"/>
        <v xml:space="preserve"> </v>
      </c>
      <c r="U1031" s="163">
        <f>SHEET1!BH985*10000-$H1031</f>
        <v>3366.4989002652565</v>
      </c>
      <c r="V1031" s="168" t="str">
        <f t="shared" si="157"/>
        <v xml:space="preserve"> </v>
      </c>
      <c r="W1031" s="34">
        <f t="shared" si="150"/>
        <v>-0.1033399139489521</v>
      </c>
      <c r="Z1031" s="163">
        <f>(1/SHEET1!H985)*10000-$H1031</f>
        <v>4880.9276002781153</v>
      </c>
      <c r="AA1031" s="168" t="str">
        <f t="shared" si="158"/>
        <v xml:space="preserve"> </v>
      </c>
      <c r="AB1031" s="163">
        <f>(1/SHEET1!AZ985)*10000-$H1031</f>
        <v>7085.0083143336396</v>
      </c>
      <c r="AC1031" s="168" t="str">
        <f t="shared" si="159"/>
        <v xml:space="preserve"> </v>
      </c>
    </row>
    <row r="1032" spans="1:29" ht="15">
      <c r="A1032" s="159" t="str">
        <f>SHEET1!A986</f>
        <v>3 October 2008</v>
      </c>
      <c r="B1032" s="160">
        <f>SHEET1!B986</f>
        <v>0.61458333333333337</v>
      </c>
      <c r="C1032" s="161"/>
      <c r="D1032" s="142"/>
      <c r="E1032" s="161"/>
      <c r="H1032" s="163">
        <f>SHEET1!BS986*100</f>
        <v>7975.6764510784105</v>
      </c>
      <c r="I1032" s="168" t="str">
        <f t="shared" si="151"/>
        <v xml:space="preserve"> </v>
      </c>
      <c r="K1032" s="163">
        <f>(1/SHEET1!AF986)*10000-H1032</f>
        <v>-728.24928772140174</v>
      </c>
      <c r="L1032" s="168" t="str">
        <f t="shared" si="152"/>
        <v xml:space="preserve"> </v>
      </c>
      <c r="M1032" s="163">
        <f>SHEET1!BL986*100-H1032</f>
        <v>2623.3235489215895</v>
      </c>
      <c r="N1032" s="168" t="str">
        <f t="shared" si="153"/>
        <v xml:space="preserve"> </v>
      </c>
      <c r="O1032" s="163">
        <f>(1/SHEET1!AR986)*10000-$H1032</f>
        <v>-2336.7906949038306</v>
      </c>
      <c r="P1032" s="168" t="str">
        <f t="shared" si="154"/>
        <v xml:space="preserve"> </v>
      </c>
      <c r="Q1032" s="163">
        <f>SHEET1!BD986*10000-$H1032</f>
        <v>2827.3235489215895</v>
      </c>
      <c r="R1032" s="168" t="str">
        <f t="shared" si="155"/>
        <v xml:space="preserve"> </v>
      </c>
      <c r="S1032" s="163">
        <f>SHEET1!BP986*1000-$H1032</f>
        <v>-938.67645107841054</v>
      </c>
      <c r="T1032" s="168" t="str">
        <f t="shared" si="156"/>
        <v xml:space="preserve"> </v>
      </c>
      <c r="U1032" s="163">
        <f>SHEET1!BH986*10000-$H1032</f>
        <v>3414.3235489215895</v>
      </c>
      <c r="V1032" s="168" t="str">
        <f t="shared" si="157"/>
        <v xml:space="preserve"> </v>
      </c>
      <c r="W1032" s="34">
        <f t="shared" si="150"/>
        <v>-9.1953118293697275E-2</v>
      </c>
      <c r="Z1032" s="163">
        <f>(1/SHEET1!H986)*10000-$H1032</f>
        <v>4887.7143387337837</v>
      </c>
      <c r="AA1032" s="168" t="str">
        <f t="shared" si="158"/>
        <v xml:space="preserve"> </v>
      </c>
      <c r="AB1032" s="163">
        <f>(1/SHEET1!AZ986)*10000-$H1032</f>
        <v>7111.831092675362</v>
      </c>
      <c r="AC1032" s="168" t="str">
        <f t="shared" si="159"/>
        <v xml:space="preserve"> </v>
      </c>
    </row>
    <row r="1033" spans="1:29" ht="15">
      <c r="A1033" s="159" t="str">
        <f>SHEET1!A987</f>
        <v>3 October 2008</v>
      </c>
      <c r="B1033" s="160">
        <f>SHEET1!B987</f>
        <v>0.60416666666666663</v>
      </c>
      <c r="C1033" s="161"/>
      <c r="D1033" s="142"/>
      <c r="E1033" s="161"/>
      <c r="H1033" s="163">
        <f>SHEET1!BS987*100</f>
        <v>7969.7890284358109</v>
      </c>
      <c r="I1033" s="168" t="str">
        <f t="shared" si="151"/>
        <v xml:space="preserve"> </v>
      </c>
      <c r="K1033" s="163">
        <f>(1/SHEET1!AF987)*10000-H1033</f>
        <v>-730.2320893204851</v>
      </c>
      <c r="L1033" s="168" t="str">
        <f t="shared" si="152"/>
        <v>N</v>
      </c>
      <c r="M1033" s="163">
        <f>SHEET1!BL987*100-H1033</f>
        <v>2608.2109715641891</v>
      </c>
      <c r="N1033" s="168" t="str">
        <f t="shared" si="153"/>
        <v xml:space="preserve"> </v>
      </c>
      <c r="O1033" s="163">
        <f>(1/SHEET1!AR987)*10000-$H1033</f>
        <v>-2333.7635536006637</v>
      </c>
      <c r="P1033" s="168" t="str">
        <f t="shared" si="154"/>
        <v xml:space="preserve"> </v>
      </c>
      <c r="Q1033" s="163">
        <f>SHEET1!BD987*10000-$H1033</f>
        <v>2853.2109715641891</v>
      </c>
      <c r="R1033" s="168" t="str">
        <f t="shared" si="155"/>
        <v xml:space="preserve"> </v>
      </c>
      <c r="S1033" s="163">
        <f>SHEET1!BP987*1000-$H1033</f>
        <v>-935.68902843581145</v>
      </c>
      <c r="T1033" s="168" t="str">
        <f t="shared" si="156"/>
        <v xml:space="preserve"> </v>
      </c>
      <c r="U1033" s="163">
        <f>SHEET1!BH987*10000-$H1033</f>
        <v>3424.2109715641891</v>
      </c>
      <c r="V1033" s="168" t="str">
        <f t="shared" si="157"/>
        <v>X</v>
      </c>
      <c r="W1033" s="34">
        <f t="shared" si="150"/>
        <v>-0.16136097368851038</v>
      </c>
      <c r="Z1033" s="163">
        <f>(1/SHEET1!H987)*10000-$H1033</f>
        <v>4855.6566558017184</v>
      </c>
      <c r="AA1033" s="168" t="str">
        <f t="shared" si="158"/>
        <v>N</v>
      </c>
      <c r="AB1033" s="163">
        <f>(1/SHEET1!AZ987)*10000-$H1033</f>
        <v>7047.4808319035783</v>
      </c>
      <c r="AC1033" s="168" t="str">
        <f t="shared" si="159"/>
        <v>N</v>
      </c>
    </row>
    <row r="1034" spans="1:29" ht="15">
      <c r="A1034" s="159" t="str">
        <f>SHEET1!A988</f>
        <v>3 October 2008</v>
      </c>
      <c r="B1034" s="160">
        <f>SHEET1!B988</f>
        <v>0.59375</v>
      </c>
      <c r="C1034" s="161"/>
      <c r="D1034" s="142"/>
      <c r="E1034" s="161"/>
      <c r="H1034" s="163">
        <f>SHEET1!BS988*100</f>
        <v>7974.6129571286292</v>
      </c>
      <c r="I1034" s="168" t="str">
        <f t="shared" si="151"/>
        <v xml:space="preserve"> </v>
      </c>
      <c r="K1034" s="163">
        <f>(1/SHEET1!AF988)*10000-H1034</f>
        <v>-724.03291072491629</v>
      </c>
      <c r="L1034" s="168" t="str">
        <f t="shared" si="152"/>
        <v xml:space="preserve"> </v>
      </c>
      <c r="M1034" s="163">
        <f>SHEET1!BL988*100-H1034</f>
        <v>2591.3870428713708</v>
      </c>
      <c r="N1034" s="168" t="str">
        <f t="shared" si="153"/>
        <v xml:space="preserve"> </v>
      </c>
      <c r="O1034" s="163">
        <f>(1/SHEET1!AR988)*10000-$H1034</f>
        <v>-2339.5402646908969</v>
      </c>
      <c r="P1034" s="168" t="str">
        <f t="shared" si="154"/>
        <v xml:space="preserve"> </v>
      </c>
      <c r="Q1034" s="163">
        <f>SHEET1!BD988*10000-$H1034</f>
        <v>2855.3870428713708</v>
      </c>
      <c r="R1034" s="168" t="str">
        <f t="shared" si="155"/>
        <v>X</v>
      </c>
      <c r="S1034" s="163">
        <f>SHEET1!BP988*1000-$H1034</f>
        <v>-941.01295712862975</v>
      </c>
      <c r="T1034" s="168" t="str">
        <f t="shared" si="156"/>
        <v>N</v>
      </c>
      <c r="U1034" s="163">
        <f>SHEET1!BH988*10000-$H1034</f>
        <v>3408.3870428713708</v>
      </c>
      <c r="V1034" s="168" t="str">
        <f t="shared" si="157"/>
        <v xml:space="preserve"> </v>
      </c>
      <c r="W1034" s="34">
        <f t="shared" si="150"/>
        <v>-0.25337168643271707</v>
      </c>
      <c r="Z1034" s="163">
        <f>(1/SHEET1!H988)*10000-$H1034</f>
        <v>4878.857479889366</v>
      </c>
      <c r="AA1034" s="168" t="str">
        <f t="shared" si="158"/>
        <v xml:space="preserve"> </v>
      </c>
      <c r="AB1034" s="163">
        <f>(1/SHEET1!AZ988)*10000-$H1034</f>
        <v>7083.3602396790811</v>
      </c>
      <c r="AC1034" s="168" t="str">
        <f t="shared" si="159"/>
        <v xml:space="preserve"> </v>
      </c>
    </row>
    <row r="1035" spans="1:29" ht="15">
      <c r="A1035" s="159" t="str">
        <f>SHEET1!A989</f>
        <v>3 October 2008</v>
      </c>
      <c r="B1035" s="160">
        <f>SHEET1!B989</f>
        <v>0.58333333333333337</v>
      </c>
      <c r="C1035" s="161"/>
      <c r="D1035" s="142"/>
      <c r="E1035" s="161"/>
      <c r="H1035" s="163">
        <f>SHEET1!BS989*100</f>
        <v>7995.9458734789305</v>
      </c>
      <c r="I1035" s="168" t="str">
        <f t="shared" si="151"/>
        <v>X</v>
      </c>
      <c r="K1035" s="163">
        <f>(1/SHEET1!AF989)*10000-H1035</f>
        <v>-711.56358909664596</v>
      </c>
      <c r="L1035" s="168" t="str">
        <f t="shared" si="152"/>
        <v xml:space="preserve"> </v>
      </c>
      <c r="M1035" s="163">
        <f>SHEET1!BL989*100-H1035</f>
        <v>2558.0541265210695</v>
      </c>
      <c r="N1035" s="168" t="str">
        <f t="shared" si="153"/>
        <v xml:space="preserve"> </v>
      </c>
      <c r="O1035" s="163">
        <f>(1/SHEET1!AR989)*10000-$H1035</f>
        <v>-2341.1166493214996</v>
      </c>
      <c r="P1035" s="168" t="str">
        <f t="shared" si="154"/>
        <v>N</v>
      </c>
      <c r="Q1035" s="163">
        <f>SHEET1!BD989*10000-$H1035</f>
        <v>2833.0541265210695</v>
      </c>
      <c r="R1035" s="168" t="str">
        <f t="shared" si="155"/>
        <v xml:space="preserve"> </v>
      </c>
      <c r="S1035" s="163">
        <f>SHEET1!BP989*1000-$H1035</f>
        <v>-932.94587347893048</v>
      </c>
      <c r="T1035" s="168" t="str">
        <f t="shared" si="156"/>
        <v xml:space="preserve"> </v>
      </c>
      <c r="U1035" s="163">
        <f>SHEET1!BH989*10000-$H1035</f>
        <v>3387.0541265210695</v>
      </c>
      <c r="V1035" s="168" t="str">
        <f t="shared" si="157"/>
        <v xml:space="preserve"> </v>
      </c>
      <c r="W1035" s="34">
        <f t="shared" si="150"/>
        <v>-0.36301652601586248</v>
      </c>
      <c r="Z1035" s="163">
        <f>(1/SHEET1!H989)*10000-$H1035</f>
        <v>4935.6460054813697</v>
      </c>
      <c r="AA1035" s="168" t="str">
        <f t="shared" si="158"/>
        <v xml:space="preserve"> </v>
      </c>
      <c r="AB1035" s="163">
        <f>(1/SHEET1!AZ989)*10000-$H1035</f>
        <v>7150.9793007107082</v>
      </c>
      <c r="AC1035" s="168" t="str">
        <f t="shared" si="159"/>
        <v xml:space="preserve"> </v>
      </c>
    </row>
    <row r="1036" spans="1:29" ht="15">
      <c r="A1036" s="159" t="str">
        <f>SHEET1!A990</f>
        <v>3 October 2008</v>
      </c>
      <c r="B1036" s="160">
        <f>SHEET1!B990</f>
        <v>0.57291666666666663</v>
      </c>
      <c r="C1036" s="161"/>
      <c r="D1036" s="142"/>
      <c r="E1036" s="161"/>
      <c r="H1036" s="163">
        <f>SHEET1!BS990*100</f>
        <v>7995.3958925940142</v>
      </c>
      <c r="I1036" s="168" t="str">
        <f t="shared" si="151"/>
        <v xml:space="preserve"> </v>
      </c>
      <c r="K1036" s="163">
        <f>(1/SHEET1!AF990)*10000-H1036</f>
        <v>-709.421393504761</v>
      </c>
      <c r="L1036" s="168" t="str">
        <f t="shared" si="152"/>
        <v xml:space="preserve"> </v>
      </c>
      <c r="M1036" s="163">
        <f>SHEET1!BL990*100-H1036</f>
        <v>2549.6041074059858</v>
      </c>
      <c r="N1036" s="168" t="str">
        <f t="shared" si="153"/>
        <v xml:space="preserve"> </v>
      </c>
      <c r="O1036" s="163">
        <f>(1/SHEET1!AR990)*10000-$H1036</f>
        <v>-2328.710336975495</v>
      </c>
      <c r="P1036" s="168" t="str">
        <f t="shared" si="154"/>
        <v xml:space="preserve"> </v>
      </c>
      <c r="Q1036" s="163">
        <f>SHEET1!BD990*10000-$H1036</f>
        <v>2814.6041074059858</v>
      </c>
      <c r="R1036" s="168" t="str">
        <f t="shared" si="155"/>
        <v xml:space="preserve"> </v>
      </c>
      <c r="S1036" s="163">
        <f>SHEET1!BP990*1000-$H1036</f>
        <v>-934.89589259401419</v>
      </c>
      <c r="T1036" s="168" t="str">
        <f t="shared" si="156"/>
        <v xml:space="preserve"> </v>
      </c>
      <c r="U1036" s="163">
        <f>SHEET1!BH990*10000-$H1036</f>
        <v>3392.6041074059858</v>
      </c>
      <c r="V1036" s="168" t="str">
        <f t="shared" si="157"/>
        <v xml:space="preserve"> </v>
      </c>
      <c r="W1036" s="34">
        <f t="shared" si="150"/>
        <v>-0.47340154453455879</v>
      </c>
      <c r="Z1036" s="163">
        <f>(1/SHEET1!H990)*10000-$H1036</f>
        <v>4949.5879261762138</v>
      </c>
      <c r="AA1036" s="168" t="str">
        <f t="shared" si="158"/>
        <v xml:space="preserve"> </v>
      </c>
      <c r="AB1036" s="163">
        <f>(1/SHEET1!AZ990)*10000-$H1036</f>
        <v>7169.9058969115986</v>
      </c>
      <c r="AC1036" s="168" t="str">
        <f t="shared" si="159"/>
        <v xml:space="preserve"> </v>
      </c>
    </row>
    <row r="1037" spans="1:29" ht="15">
      <c r="A1037" s="159" t="str">
        <f>SHEET1!A991</f>
        <v>3 October 2008</v>
      </c>
      <c r="B1037" s="160">
        <f>SHEET1!B991</f>
        <v>0.5625</v>
      </c>
      <c r="C1037" s="161"/>
      <c r="D1037" s="142"/>
      <c r="E1037" s="161"/>
      <c r="H1037" s="163">
        <f>SHEET1!BS991*100</f>
        <v>7988.6374908534417</v>
      </c>
      <c r="I1037" s="168" t="str">
        <f t="shared" si="151"/>
        <v xml:space="preserve"> </v>
      </c>
      <c r="K1037" s="163">
        <f>(1/SHEET1!AF991)*10000-H1037</f>
        <v>-714.85221299484419</v>
      </c>
      <c r="L1037" s="168" t="str">
        <f t="shared" si="152"/>
        <v xml:space="preserve"> </v>
      </c>
      <c r="M1037" s="163">
        <f>SHEET1!BL991*100-H1037</f>
        <v>2548.3625091465583</v>
      </c>
      <c r="N1037" s="168" t="str">
        <f t="shared" si="153"/>
        <v xml:space="preserve"> </v>
      </c>
      <c r="O1037" s="163">
        <f>(1/SHEET1!AR991)*10000-$H1037</f>
        <v>-2322.2730302913387</v>
      </c>
      <c r="P1037" s="168" t="str">
        <f t="shared" si="154"/>
        <v xml:space="preserve"> </v>
      </c>
      <c r="Q1037" s="163">
        <f>SHEET1!BD991*10000-$H1037</f>
        <v>2849.3625091465601</v>
      </c>
      <c r="R1037" s="168" t="str">
        <f t="shared" si="155"/>
        <v xml:space="preserve"> </v>
      </c>
      <c r="S1037" s="163">
        <f>SHEET1!BP991*1000-$H1037</f>
        <v>-937.73749085344116</v>
      </c>
      <c r="T1037" s="168" t="str">
        <f t="shared" si="156"/>
        <v xml:space="preserve"> </v>
      </c>
      <c r="U1037" s="163">
        <f>SHEET1!BH991*10000-$H1037</f>
        <v>3378.3625091465583</v>
      </c>
      <c r="V1037" s="168" t="str">
        <f t="shared" si="157"/>
        <v xml:space="preserve"> </v>
      </c>
      <c r="W1037" s="34">
        <f t="shared" si="150"/>
        <v>-0.61128830861326588</v>
      </c>
      <c r="Z1037" s="163">
        <f>(1/SHEET1!H991)*10000-$H1037</f>
        <v>4959.6986479527222</v>
      </c>
      <c r="AA1037" s="168" t="str">
        <f t="shared" si="158"/>
        <v xml:space="preserve"> </v>
      </c>
      <c r="AB1037" s="163">
        <f>(1/SHEET1!AZ991)*10000-$H1037</f>
        <v>7195.0855580381467</v>
      </c>
      <c r="AC1037" s="168" t="str">
        <f t="shared" si="159"/>
        <v xml:space="preserve"> </v>
      </c>
    </row>
    <row r="1038" spans="1:29" ht="15">
      <c r="A1038" s="159" t="str">
        <f>SHEET1!A992</f>
        <v>3 October 2008</v>
      </c>
      <c r="B1038" s="160">
        <f>SHEET1!B992</f>
        <v>0.55208333333333337</v>
      </c>
      <c r="C1038" s="161"/>
      <c r="D1038" s="142"/>
      <c r="E1038" s="161"/>
      <c r="H1038" s="163">
        <f>SHEET1!BS992*100</f>
        <v>7987.4992858955138</v>
      </c>
      <c r="I1038" s="168" t="str">
        <f t="shared" si="151"/>
        <v xml:space="preserve"> </v>
      </c>
      <c r="K1038" s="163">
        <f>(1/SHEET1!AF992)*10000-H1038</f>
        <v>-713.71400803691631</v>
      </c>
      <c r="L1038" s="168" t="str">
        <f t="shared" si="152"/>
        <v xml:space="preserve"> </v>
      </c>
      <c r="M1038" s="163">
        <f>SHEET1!BL992*100-H1038</f>
        <v>2553.5007141044862</v>
      </c>
      <c r="N1038" s="168" t="str">
        <f t="shared" si="153"/>
        <v xml:space="preserve"> </v>
      </c>
      <c r="O1038" s="163">
        <f>(1/SHEET1!AR992)*10000-$H1038</f>
        <v>-2322.0978922067698</v>
      </c>
      <c r="P1038" s="168" t="str">
        <f t="shared" si="154"/>
        <v xml:space="preserve"> </v>
      </c>
      <c r="Q1038" s="163">
        <f>SHEET1!BD992*10000-$H1038</f>
        <v>2837.5007141044862</v>
      </c>
      <c r="R1038" s="168" t="str">
        <f t="shared" si="155"/>
        <v xml:space="preserve"> </v>
      </c>
      <c r="S1038" s="163">
        <f>SHEET1!BP992*1000-$H1038</f>
        <v>-938.89928589551346</v>
      </c>
      <c r="T1038" s="168" t="str">
        <f t="shared" si="156"/>
        <v xml:space="preserve"> </v>
      </c>
      <c r="U1038" s="163">
        <f>SHEET1!BH992*10000-$H1038</f>
        <v>3371.5007141044862</v>
      </c>
      <c r="V1038" s="168" t="str">
        <f t="shared" si="157"/>
        <v xml:space="preserve"> </v>
      </c>
      <c r="W1038" s="34">
        <f t="shared" si="150"/>
        <v>-0.69600309812609473</v>
      </c>
      <c r="Z1038" s="163">
        <f>(1/SHEET1!H992)*10000-$H1038</f>
        <v>4935.7366923934496</v>
      </c>
      <c r="AA1038" s="168" t="str">
        <f t="shared" si="158"/>
        <v xml:space="preserve"> </v>
      </c>
      <c r="AB1038" s="163">
        <f>(1/SHEET1!AZ992)*10000-$H1038</f>
        <v>7168.6086255928149</v>
      </c>
      <c r="AC1038" s="168" t="str">
        <f t="shared" si="159"/>
        <v xml:space="preserve"> </v>
      </c>
    </row>
    <row r="1039" spans="1:29" ht="15">
      <c r="A1039" s="159" t="str">
        <f>SHEET1!A993</f>
        <v>3 October 2008</v>
      </c>
      <c r="B1039" s="160">
        <f>SHEET1!B993</f>
        <v>0.54166666666666663</v>
      </c>
      <c r="C1039" s="161"/>
      <c r="D1039" s="142"/>
      <c r="E1039" s="161"/>
      <c r="H1039" s="163">
        <f>SHEET1!BS993*100</f>
        <v>7991.7592385615189</v>
      </c>
      <c r="I1039" s="168" t="str">
        <f t="shared" si="151"/>
        <v xml:space="preserve"> </v>
      </c>
      <c r="K1039" s="163">
        <f>(1/SHEET1!AF993)*10000-H1039</f>
        <v>-705.25384654752906</v>
      </c>
      <c r="L1039" s="168" t="str">
        <f t="shared" si="152"/>
        <v xml:space="preserve"> </v>
      </c>
      <c r="M1039" s="163">
        <f>SHEET1!BL993*100-H1039</f>
        <v>2516.2407614384811</v>
      </c>
      <c r="N1039" s="168" t="str">
        <f t="shared" si="153"/>
        <v>N</v>
      </c>
      <c r="O1039" s="163">
        <f>(1/SHEET1!AR993)*10000-$H1039</f>
        <v>-2310.9093834231899</v>
      </c>
      <c r="P1039" s="168" t="str">
        <f t="shared" si="154"/>
        <v xml:space="preserve"> </v>
      </c>
      <c r="Q1039" s="163">
        <f>SHEET1!BD993*10000-$H1039</f>
        <v>2837.2407614384811</v>
      </c>
      <c r="R1039" s="168" t="str">
        <f t="shared" si="155"/>
        <v xml:space="preserve"> </v>
      </c>
      <c r="S1039" s="163">
        <f>SHEET1!BP993*1000-$H1039</f>
        <v>-925.75923856151894</v>
      </c>
      <c r="T1039" s="168" t="str">
        <f t="shared" si="156"/>
        <v>X</v>
      </c>
      <c r="U1039" s="163">
        <f>SHEET1!BH993*10000-$H1039</f>
        <v>3325.2407614384811</v>
      </c>
      <c r="V1039" s="168" t="str">
        <f t="shared" si="157"/>
        <v xml:space="preserve"> </v>
      </c>
      <c r="W1039" s="34">
        <f t="shared" si="150"/>
        <v>-0.79234573817990783</v>
      </c>
      <c r="Z1039" s="163">
        <f>(1/SHEET1!H993)*10000-$H1039</f>
        <v>4936.4889838043509</v>
      </c>
      <c r="AA1039" s="168" t="str">
        <f t="shared" si="158"/>
        <v xml:space="preserve"> </v>
      </c>
      <c r="AB1039" s="163">
        <f>(1/SHEET1!AZ993)*10000-$H1039</f>
        <v>7196.576119883197</v>
      </c>
      <c r="AC1039" s="168" t="str">
        <f t="shared" si="159"/>
        <v xml:space="preserve"> </v>
      </c>
    </row>
    <row r="1040" spans="1:29" ht="15">
      <c r="A1040" s="159" t="str">
        <f>SHEET1!A994</f>
        <v>3 October 2008</v>
      </c>
      <c r="B1040" s="160">
        <f>SHEET1!B994</f>
        <v>0.53125</v>
      </c>
      <c r="C1040" s="161"/>
      <c r="D1040" s="142"/>
      <c r="E1040" s="161"/>
      <c r="H1040" s="163">
        <f>SHEET1!BS994*100</f>
        <v>7979.3254516130874</v>
      </c>
      <c r="I1040" s="168" t="str">
        <f t="shared" si="151"/>
        <v xml:space="preserve"> </v>
      </c>
      <c r="K1040" s="163">
        <f>(1/SHEET1!AF994)*10000-H1040</f>
        <v>-704.48186075029116</v>
      </c>
      <c r="L1040" s="168" t="str">
        <f t="shared" si="152"/>
        <v>X</v>
      </c>
      <c r="M1040" s="163">
        <f>SHEET1!BL994*100-H1040</f>
        <v>2534.6745483869126</v>
      </c>
      <c r="N1040" s="168" t="str">
        <f t="shared" si="153"/>
        <v xml:space="preserve"> </v>
      </c>
      <c r="O1040" s="163">
        <f>(1/SHEET1!AR994)*10000-$H1040</f>
        <v>-2295.5696257633663</v>
      </c>
      <c r="P1040" s="168" t="str">
        <f t="shared" si="154"/>
        <v xml:space="preserve"> </v>
      </c>
      <c r="Q1040" s="163">
        <f>SHEET1!BD994*10000-$H1040</f>
        <v>2795.6745483869108</v>
      </c>
      <c r="R1040" s="168" t="str">
        <f t="shared" si="155"/>
        <v xml:space="preserve"> </v>
      </c>
      <c r="S1040" s="163">
        <f>SHEET1!BP994*1000-$H1040</f>
        <v>-927.52545161308717</v>
      </c>
      <c r="T1040" s="168" t="str">
        <f t="shared" si="156"/>
        <v xml:space="preserve"> </v>
      </c>
      <c r="U1040" s="163">
        <f>SHEET1!BH994*10000-$H1040</f>
        <v>3299.6745483869108</v>
      </c>
      <c r="V1040" s="168" t="str">
        <f t="shared" si="157"/>
        <v>N</v>
      </c>
      <c r="W1040" s="34">
        <f t="shared" si="150"/>
        <v>-0.76424966180314546</v>
      </c>
      <c r="Z1040" s="163">
        <f>(1/SHEET1!H994)*10000-$H1040</f>
        <v>4952.2664273472128</v>
      </c>
      <c r="AA1040" s="168" t="str">
        <f t="shared" si="158"/>
        <v xml:space="preserve"> </v>
      </c>
      <c r="AB1040" s="163">
        <f>(1/SHEET1!AZ994)*10000-$H1040</f>
        <v>7211.317112567378</v>
      </c>
      <c r="AC1040" s="168" t="str">
        <f t="shared" si="159"/>
        <v xml:space="preserve"> </v>
      </c>
    </row>
    <row r="1041" spans="1:29" ht="15">
      <c r="A1041" s="159" t="str">
        <f>SHEET1!A995</f>
        <v>3 October 2008</v>
      </c>
      <c r="B1041" s="160">
        <f>SHEET1!B995</f>
        <v>0.52083333333333337</v>
      </c>
      <c r="C1041" s="161"/>
      <c r="D1041" s="142"/>
      <c r="E1041" s="161"/>
      <c r="H1041" s="163">
        <f>SHEET1!BS995*100</f>
        <v>7981.2210677716266</v>
      </c>
      <c r="I1041" s="168" t="str">
        <f t="shared" si="151"/>
        <v xml:space="preserve"> </v>
      </c>
      <c r="K1041" s="163">
        <f>(1/SHEET1!AF995)*10000-H1041</f>
        <v>-707.43578991302911</v>
      </c>
      <c r="L1041" s="168" t="str">
        <f t="shared" si="152"/>
        <v xml:space="preserve"> </v>
      </c>
      <c r="M1041" s="163">
        <f>SHEET1!BL995*100-H1041</f>
        <v>2536.7789322283734</v>
      </c>
      <c r="N1041" s="168" t="str">
        <f t="shared" si="153"/>
        <v xml:space="preserve"> </v>
      </c>
      <c r="O1041" s="163">
        <f>(1/SHEET1!AR995)*10000-$H1041</f>
        <v>-2286.7845322668145</v>
      </c>
      <c r="P1041" s="168" t="str">
        <f t="shared" si="154"/>
        <v xml:space="preserve"> </v>
      </c>
      <c r="Q1041" s="163">
        <f>SHEET1!BD995*10000-$H1041</f>
        <v>2789.7789322283734</v>
      </c>
      <c r="R1041" s="168" t="str">
        <f t="shared" si="155"/>
        <v>N</v>
      </c>
      <c r="S1041" s="163">
        <f>SHEET1!BP995*1000-$H1041</f>
        <v>-934.32106777162699</v>
      </c>
      <c r="T1041" s="168" t="str">
        <f t="shared" si="156"/>
        <v xml:space="preserve"> </v>
      </c>
      <c r="U1041" s="163">
        <f>SHEET1!BH995*10000-$H1041</f>
        <v>3332.7789322283734</v>
      </c>
      <c r="V1041" s="168" t="str">
        <f t="shared" si="157"/>
        <v xml:space="preserve"> </v>
      </c>
      <c r="W1041" s="34">
        <f t="shared" si="150"/>
        <v>-0.62725501398731898</v>
      </c>
      <c r="Z1041" s="163">
        <f>(1/SHEET1!H995)*10000-$H1041</f>
        <v>4972.1468078760408</v>
      </c>
      <c r="AA1041" s="168" t="str">
        <f t="shared" si="158"/>
        <v>X</v>
      </c>
      <c r="AB1041" s="163">
        <f>(1/SHEET1!AZ995)*10000-$H1041</f>
        <v>7227.9044075135462</v>
      </c>
      <c r="AC1041" s="168" t="str">
        <f t="shared" si="159"/>
        <v>X</v>
      </c>
    </row>
    <row r="1042" spans="1:29" ht="15">
      <c r="A1042" s="159" t="str">
        <f>SHEET1!A996</f>
        <v>3 October 2008</v>
      </c>
      <c r="B1042" s="160">
        <f>SHEET1!B996</f>
        <v>0.51041666666666663</v>
      </c>
      <c r="C1042" s="161"/>
      <c r="D1042" s="142"/>
      <c r="E1042" s="161"/>
      <c r="H1042" s="163">
        <f>SHEET1!BS996*100</f>
        <v>7950.7934614757132</v>
      </c>
      <c r="I1042" s="168" t="str">
        <f t="shared" si="151"/>
        <v xml:space="preserve"> </v>
      </c>
      <c r="K1042" s="163">
        <f>(1/SHEET1!AF996)*10000-H1042</f>
        <v>-716.47384923524442</v>
      </c>
      <c r="L1042" s="168" t="str">
        <f t="shared" si="152"/>
        <v xml:space="preserve"> </v>
      </c>
      <c r="M1042" s="163">
        <f>SHEET1!BL996*100-H1042</f>
        <v>2548.2065385242868</v>
      </c>
      <c r="N1042" s="168" t="str">
        <f t="shared" si="153"/>
        <v xml:space="preserve"> </v>
      </c>
      <c r="O1042" s="163">
        <f>(1/SHEET1!AR996)*10000-$H1042</f>
        <v>-2284.7500595832544</v>
      </c>
      <c r="P1042" s="168" t="str">
        <f t="shared" si="154"/>
        <v xml:space="preserve"> </v>
      </c>
      <c r="Q1042" s="163">
        <f>SHEET1!BD996*10000-$H1042</f>
        <v>2816.2065385242868</v>
      </c>
      <c r="R1042" s="168" t="str">
        <f t="shared" si="155"/>
        <v xml:space="preserve"> </v>
      </c>
      <c r="S1042" s="163">
        <f>SHEET1!BP996*1000-$H1042</f>
        <v>-932.19346147571287</v>
      </c>
      <c r="T1042" s="168" t="str">
        <f t="shared" si="156"/>
        <v xml:space="preserve"> </v>
      </c>
      <c r="U1042" s="163">
        <f>SHEET1!BH996*10000-$H1042</f>
        <v>3358.2065385242868</v>
      </c>
      <c r="V1042" s="168" t="str">
        <f t="shared" si="157"/>
        <v xml:space="preserve"> </v>
      </c>
      <c r="W1042" s="34">
        <f t="shared" si="150"/>
        <v>-0.45116850496065886</v>
      </c>
      <c r="Z1042" s="163">
        <f>(1/SHEET1!H996)*10000-$H1042</f>
        <v>4914.2522094364185</v>
      </c>
      <c r="AA1042" s="168" t="str">
        <f t="shared" si="158"/>
        <v xml:space="preserve"> </v>
      </c>
      <c r="AB1042" s="163">
        <f>(1/SHEET1!AZ996)*10000-$H1042</f>
        <v>7166.3645128251183</v>
      </c>
      <c r="AC1042" s="168" t="str">
        <f t="shared" si="159"/>
        <v xml:space="preserve"> </v>
      </c>
    </row>
    <row r="1043" spans="1:29" ht="15">
      <c r="A1043" s="159" t="str">
        <f>SHEET1!A997</f>
        <v>3 October 2008</v>
      </c>
      <c r="B1043" s="160">
        <f>SHEET1!B997</f>
        <v>0.5</v>
      </c>
      <c r="C1043" s="161"/>
      <c r="D1043" s="142"/>
      <c r="E1043" s="161"/>
      <c r="H1043" s="163">
        <f>SHEET1!BS997*100</f>
        <v>7933.0509264188504</v>
      </c>
      <c r="I1043" s="168" t="str">
        <f t="shared" si="151"/>
        <v>N</v>
      </c>
      <c r="K1043" s="163">
        <f>(1/SHEET1!AF997)*10000-H1043</f>
        <v>-718.56423714679204</v>
      </c>
      <c r="L1043" s="168" t="str">
        <f t="shared" si="152"/>
        <v xml:space="preserve"> </v>
      </c>
      <c r="M1043" s="163">
        <f>SHEET1!BL997*100-H1043</f>
        <v>2535.9490735811496</v>
      </c>
      <c r="N1043" s="168" t="str">
        <f t="shared" si="153"/>
        <v xml:space="preserve"> </v>
      </c>
      <c r="O1043" s="163">
        <f>(1/SHEET1!AR997)*10000-$H1043</f>
        <v>-2280.7787129890521</v>
      </c>
      <c r="P1043" s="168" t="str">
        <f t="shared" si="154"/>
        <v>X</v>
      </c>
      <c r="Q1043" s="163">
        <f>SHEET1!BD997*10000-$H1043</f>
        <v>2830.9490735811496</v>
      </c>
      <c r="R1043" s="168" t="str">
        <f t="shared" si="155"/>
        <v xml:space="preserve"> </v>
      </c>
      <c r="S1043" s="163">
        <f>SHEET1!BP997*1000-$H1043</f>
        <v>-929.95092641885094</v>
      </c>
      <c r="T1043" s="168" t="str">
        <f t="shared" si="156"/>
        <v xml:space="preserve"> </v>
      </c>
      <c r="U1043" s="163">
        <f>SHEET1!BH997*10000-$H1043</f>
        <v>3384.9490735811496</v>
      </c>
      <c r="V1043" s="168" t="str">
        <f t="shared" si="157"/>
        <v xml:space="preserve"> </v>
      </c>
      <c r="W1043" s="34">
        <f t="shared" si="150"/>
        <v>-0.4033618906554482</v>
      </c>
      <c r="Z1043" s="163">
        <f>(1/SHEET1!H997)*10000-$H1043</f>
        <v>4933.6500514504232</v>
      </c>
      <c r="AA1043" s="168" t="str">
        <f t="shared" si="158"/>
        <v xml:space="preserve"> </v>
      </c>
      <c r="AB1043" s="163">
        <f>(1/SHEET1!AZ997)*10000-$H1043</f>
        <v>7177.2543017467569</v>
      </c>
      <c r="AC1043" s="168" t="str">
        <f t="shared" si="159"/>
        <v xml:space="preserve"> </v>
      </c>
    </row>
    <row r="1044" spans="1:29" ht="15">
      <c r="A1044" s="159" t="str">
        <f>SHEET1!A998</f>
        <v>3 October 2008</v>
      </c>
      <c r="B1044" s="160">
        <f>SHEET1!B998</f>
        <v>0.48958333333333331</v>
      </c>
      <c r="C1044" s="161"/>
      <c r="D1044" s="142"/>
      <c r="E1044" s="161"/>
      <c r="H1044" s="163">
        <f>SHEET1!BS998*100</f>
        <v>7944.9528940390937</v>
      </c>
      <c r="I1044" s="168" t="str">
        <f t="shared" si="151"/>
        <v xml:space="preserve"> </v>
      </c>
      <c r="K1044" s="163">
        <f>(1/SHEET1!AF998)*10000-H1044</f>
        <v>-718.47507932598455</v>
      </c>
      <c r="L1044" s="168" t="str">
        <f t="shared" si="152"/>
        <v xml:space="preserve"> </v>
      </c>
      <c r="M1044" s="163">
        <f>SHEET1!BL998*100-H1044</f>
        <v>2548.0471059609063</v>
      </c>
      <c r="N1044" s="168" t="str">
        <f t="shared" si="153"/>
        <v xml:space="preserve"> </v>
      </c>
      <c r="O1044" s="163">
        <f>(1/SHEET1!AR998)*10000-$H1044</f>
        <v>-2281.4766523219278</v>
      </c>
      <c r="P1044" s="168" t="str">
        <f t="shared" si="154"/>
        <v xml:space="preserve"> </v>
      </c>
      <c r="Q1044" s="163">
        <f>SHEET1!BD998*10000-$H1044</f>
        <v>2816.0471059609063</v>
      </c>
      <c r="R1044" s="168" t="str">
        <f t="shared" si="155"/>
        <v xml:space="preserve"> </v>
      </c>
      <c r="S1044" s="163">
        <f>SHEET1!BP998*1000-$H1044</f>
        <v>-934.45289403909374</v>
      </c>
      <c r="T1044" s="168" t="str">
        <f t="shared" si="156"/>
        <v xml:space="preserve"> </v>
      </c>
      <c r="U1044" s="163">
        <f>SHEET1!BH998*10000-$H1044</f>
        <v>3383.0471059609063</v>
      </c>
      <c r="V1044" s="168" t="str">
        <f t="shared" si="157"/>
        <v xml:space="preserve"> </v>
      </c>
      <c r="W1044" s="34">
        <f t="shared" si="150"/>
        <v>-0.32107753240280312</v>
      </c>
      <c r="Z1044" s="163">
        <f>(1/SHEET1!H998)*10000-$H1044</f>
        <v>4926.7165614892874</v>
      </c>
      <c r="AA1044" s="168" t="str">
        <f t="shared" si="158"/>
        <v xml:space="preserve"> </v>
      </c>
      <c r="AB1044" s="163">
        <f>(1/SHEET1!AZ998)*10000-$H1044</f>
        <v>7156.2249978364725</v>
      </c>
      <c r="AC1044" s="168" t="str">
        <f t="shared" si="159"/>
        <v xml:space="preserve"> </v>
      </c>
    </row>
    <row r="1045" spans="1:29" ht="15">
      <c r="A1045" s="159" t="str">
        <f>SHEET1!A999</f>
        <v>3 October 2008</v>
      </c>
      <c r="B1045" s="160">
        <f>SHEET1!B999</f>
        <v>0.47916666666666669</v>
      </c>
      <c r="C1045" s="161"/>
      <c r="D1045" s="142"/>
      <c r="E1045" s="161"/>
      <c r="H1045" s="163">
        <f>SHEET1!BS999*100</f>
        <v>7943.4039502769356</v>
      </c>
      <c r="I1045" s="168" t="str">
        <f t="shared" si="151"/>
        <v xml:space="preserve"> </v>
      </c>
      <c r="K1045" s="163">
        <f>(1/SHEET1!AF999)*10000-H1045</f>
        <v>-722.14456263973261</v>
      </c>
      <c r="L1045" s="168" t="str">
        <f t="shared" si="152"/>
        <v xml:space="preserve"> </v>
      </c>
      <c r="M1045" s="163">
        <f>SHEET1!BL999*100-H1045</f>
        <v>2558.5960497230644</v>
      </c>
      <c r="N1045" s="168" t="str">
        <f t="shared" si="153"/>
        <v xml:space="preserve"> </v>
      </c>
      <c r="O1045" s="163">
        <f>(1/SHEET1!AR999)*10000-$H1045</f>
        <v>-2280.5691351684927</v>
      </c>
      <c r="P1045" s="168" t="str">
        <f t="shared" si="154"/>
        <v xml:space="preserve"> </v>
      </c>
      <c r="Q1045" s="163">
        <f>SHEET1!BD999*10000-$H1045</f>
        <v>2828.5960497230644</v>
      </c>
      <c r="R1045" s="168" t="str">
        <f t="shared" si="155"/>
        <v xml:space="preserve"> </v>
      </c>
      <c r="S1045" s="163">
        <f>SHEET1!BP999*1000-$H1045</f>
        <v>-934.80395027693521</v>
      </c>
      <c r="T1045" s="168" t="str">
        <f t="shared" si="156"/>
        <v xml:space="preserve"> </v>
      </c>
      <c r="U1045" s="163">
        <f>SHEET1!BH999*10000-$H1045</f>
        <v>3367.5960497230644</v>
      </c>
      <c r="V1045" s="168" t="str">
        <f t="shared" si="157"/>
        <v xml:space="preserve"> </v>
      </c>
      <c r="W1045" s="34">
        <f t="shared" si="150"/>
        <v>-0.33371133728870367</v>
      </c>
      <c r="Z1045" s="163">
        <f>(1/SHEET1!H999)*10000-$H1045</f>
        <v>4918.332384128209</v>
      </c>
      <c r="AA1045" s="168" t="str">
        <f t="shared" si="158"/>
        <v xml:space="preserve"> </v>
      </c>
      <c r="AB1045" s="163">
        <f>(1/SHEET1!AZ999)*10000-$H1045</f>
        <v>7153.2144072109877</v>
      </c>
      <c r="AC1045" s="168" t="str">
        <f t="shared" si="159"/>
        <v xml:space="preserve"> </v>
      </c>
    </row>
    <row r="1046" spans="1:29" ht="15">
      <c r="A1046" s="159" t="str">
        <f>SHEET1!A1000</f>
        <v>3 October 2008</v>
      </c>
      <c r="B1046" s="160">
        <f>SHEET1!B1000</f>
        <v>0.46875</v>
      </c>
      <c r="C1046" s="161"/>
      <c r="D1046" s="142"/>
      <c r="E1046" s="161"/>
      <c r="H1046" s="163">
        <f>SHEET1!BS1000*100</f>
        <v>7943.3849657337132</v>
      </c>
      <c r="I1046" s="168" t="str">
        <f t="shared" ref="I1046:I1072" si="160">IF(AND(INT(H1046)&lt;=INT(MIN(H1038:H1045,H1047:H1054)),H1046&lt;H1045,H1046&lt;H1047),"N",IF(AND(INT(H1046)&gt;=INT(MAX(H1038:H1045,H1047:H1054)),H1046&gt;H1045,H1046&gt;H1047),"X"," "))</f>
        <v xml:space="preserve"> </v>
      </c>
      <c r="K1046" s="163">
        <f>(1/SHEET1!AF1000)*10000-H1046</f>
        <v>-721.08249570626958</v>
      </c>
      <c r="L1046" s="168" t="str">
        <f t="shared" ref="L1046:L1072" si="161">IF(AND(INT(K1046)&lt;=INT(MIN(K1038:K1045,K1047:K1054)),K1046&lt;K1045,K1046&lt;K1047),"N",IF(AND(INT(K1046)&gt;=INT(MAX(K1038:K1045,K1047:K1054)),K1046&gt;K1045,K1046&gt;K1047),"X"," "))</f>
        <v xml:space="preserve"> </v>
      </c>
      <c r="M1046" s="163">
        <f>SHEET1!BL1000*100-H1046</f>
        <v>2556.6150342662868</v>
      </c>
      <c r="N1046" s="168" t="str">
        <f t="shared" ref="N1046:N1072" si="162">IF(AND(INT(M1046)&lt;=INT(MIN(M1038:M1045,M1047:M1054)),M1046&lt;M1045,M1046&lt;M1047),"N",IF(AND(INT(M1046)&gt;=INT(MAX(M1038:M1045,M1047:M1054)),M1046&gt;M1045,M1046&gt;M1047),"X"," "))</f>
        <v xml:space="preserve"> </v>
      </c>
      <c r="O1046" s="163">
        <f>(1/SHEET1!AR1000)*10000-$H1046</f>
        <v>-2280.5501506252704</v>
      </c>
      <c r="P1046" s="168" t="str">
        <f t="shared" ref="P1046:P1072" si="163">IF(AND(INT(O1046)&lt;=INT(MIN(O1038:O1045,O1047:O1054)),O1046&lt;O1045,O1046&lt;O1047),"N",IF(AND(INT(O1046)&gt;=INT(MAX(O1038:O1045,O1047:O1054)),O1046&gt;O1045,O1046&gt;O1047),"X"," "))</f>
        <v>X</v>
      </c>
      <c r="Q1046" s="163">
        <f>SHEET1!BD1000*10000-$H1046</f>
        <v>2824.6150342662868</v>
      </c>
      <c r="R1046" s="168" t="str">
        <f t="shared" ref="R1046:R1072" si="164">IF(AND(INT(Q1046)&lt;=INT(MIN(Q1038:Q1045,Q1047:Q1054)),Q1046&lt;Q1045,Q1046&lt;Q1047),"N",IF(AND(INT(Q1046)&gt;=INT(MAX(Q1038:Q1045,Q1047:Q1054)),Q1046&gt;Q1045,Q1046&gt;Q1047),"X"," "))</f>
        <v xml:space="preserve"> </v>
      </c>
      <c r="S1046" s="163">
        <f>SHEET1!BP1000*1000-$H1046</f>
        <v>-932.6849657337134</v>
      </c>
      <c r="T1046" s="168" t="str">
        <f t="shared" ref="T1046:T1072" si="165">IF(AND(INT(S1046)&lt;=INT(MIN(S1038:S1045,S1047:S1054)),S1046&lt;S1045,S1046&lt;S1047),"N",IF(AND(INT(S1046)&gt;=INT(MAX(S1038:S1045,S1047:S1054)),S1046&gt;S1045,S1046&gt;S1047),"X"," "))</f>
        <v xml:space="preserve"> </v>
      </c>
      <c r="U1046" s="163">
        <f>SHEET1!BH1000*10000-$H1046</f>
        <v>3365.6150342662868</v>
      </c>
      <c r="V1046" s="168" t="str">
        <f t="shared" ref="V1046:V1072" si="166">IF(AND(INT(U1046)&lt;=INT(MIN(U1038:U1045,U1047:U1054)),U1046&lt;U1045,U1046&lt;U1047),"N",IF(AND(INT(U1046)&gt;=INT(MAX(U1038:U1045,U1047:U1054)),U1046&gt;U1045,U1046&gt;U1047),"X"," "))</f>
        <v xml:space="preserve"> </v>
      </c>
      <c r="W1046" s="34">
        <f t="shared" ref="W1046:W1072" si="167">CORREL(H1046:H1070,U1046:U1070)</f>
        <v>-0.3176224506002745</v>
      </c>
      <c r="X1046" s="3"/>
      <c r="Y1046" s="3"/>
      <c r="Z1046" s="163">
        <f>(1/SHEET1!H1000)*10000-$H1046</f>
        <v>4920.0058240784811</v>
      </c>
      <c r="AA1046" s="168" t="str">
        <f t="shared" ref="AA1046:AA1072" si="168">IF(AND(INT(Z1046)&lt;=INT(MIN(Z1038:Z1045,Z1047:Z1054)),Z1046&lt;Z1045,Z1046&lt;Z1047),"N",IF(AND(INT(Z1046)&gt;=INT(MAX(Z1038:Z1045,Z1047:Z1054)),Z1046&gt;Z1045,Z1046&gt;Z1047),"X"," "))</f>
        <v xml:space="preserve"> </v>
      </c>
      <c r="AB1046" s="163">
        <f>(1/SHEET1!AZ1000)*10000-$H1046</f>
        <v>7173.7730085671183</v>
      </c>
      <c r="AC1046" s="168" t="str">
        <f t="shared" ref="AC1046:AC1072" si="169">IF(AND(INT(AB1046)&lt;=INT(MIN(AB1038:AB1045,AB1047:AB1054)),AB1046&lt;AB1045,AB1046&lt;AB1047),"N",IF(AND(INT(AB1046)&gt;=INT(MAX(AB1038:AB1045,AB1047:AB1054)),AB1046&gt;AB1045,AB1046&gt;AB1047),"X"," "))</f>
        <v xml:space="preserve"> </v>
      </c>
    </row>
    <row r="1047" spans="1:29" ht="15">
      <c r="A1047" s="159" t="str">
        <f>SHEET1!A1001</f>
        <v>3 October 2008</v>
      </c>
      <c r="B1047" s="160">
        <f>SHEET1!B1001</f>
        <v>0.45833333333333331</v>
      </c>
      <c r="C1047" s="161"/>
      <c r="D1047" s="142"/>
      <c r="E1047" s="161"/>
      <c r="H1047" s="163">
        <f>SHEET1!BS1001*100</f>
        <v>7948.7053565971764</v>
      </c>
      <c r="I1047" s="168" t="str">
        <f t="shared" si="160"/>
        <v xml:space="preserve"> </v>
      </c>
      <c r="K1047" s="163">
        <f>(1/SHEET1!AF1001)*10000-H1047</f>
        <v>-722.22754188406725</v>
      </c>
      <c r="L1047" s="168" t="str">
        <f t="shared" si="161"/>
        <v xml:space="preserve"> </v>
      </c>
      <c r="M1047" s="163">
        <f>SHEET1!BL1001*100-H1047</f>
        <v>2561.2946434028236</v>
      </c>
      <c r="N1047" s="168" t="str">
        <f t="shared" si="162"/>
        <v xml:space="preserve"> </v>
      </c>
      <c r="O1047" s="163">
        <f>(1/SHEET1!AR1001)*10000-$H1047</f>
        <v>-2287.1529589297352</v>
      </c>
      <c r="P1047" s="168" t="str">
        <f t="shared" si="163"/>
        <v xml:space="preserve"> </v>
      </c>
      <c r="Q1047" s="163">
        <f>SHEET1!BD1001*10000-$H1047</f>
        <v>2835.2946434028236</v>
      </c>
      <c r="R1047" s="168" t="str">
        <f t="shared" si="164"/>
        <v xml:space="preserve"> </v>
      </c>
      <c r="S1047" s="163">
        <f>SHEET1!BP1001*1000-$H1047</f>
        <v>-932.00535659717661</v>
      </c>
      <c r="T1047" s="168" t="str">
        <f t="shared" si="165"/>
        <v xml:space="preserve"> </v>
      </c>
      <c r="U1047" s="163">
        <f>SHEET1!BH1001*10000-$H1047</f>
        <v>3360.2946434028236</v>
      </c>
      <c r="V1047" s="168" t="str">
        <f t="shared" si="166"/>
        <v xml:space="preserve"> </v>
      </c>
      <c r="W1047" s="34">
        <f t="shared" si="167"/>
        <v>-0.32321855795996651</v>
      </c>
      <c r="X1047" s="3"/>
      <c r="Y1047" s="3"/>
      <c r="Z1047" s="163">
        <f>(1/SHEET1!H1001)*10000-$H1047</f>
        <v>4917.9956212720972</v>
      </c>
      <c r="AA1047" s="168" t="str">
        <f t="shared" si="168"/>
        <v xml:space="preserve"> </v>
      </c>
      <c r="AB1047" s="163">
        <f>(1/SHEET1!AZ1001)*10000-$H1047</f>
        <v>7163.8834298619458</v>
      </c>
      <c r="AC1047" s="168" t="str">
        <f t="shared" si="169"/>
        <v xml:space="preserve"> </v>
      </c>
    </row>
    <row r="1048" spans="1:29" s="3" customFormat="1" ht="15">
      <c r="A1048" s="159" t="str">
        <f>SHEET1!A1002</f>
        <v>3 October 2008</v>
      </c>
      <c r="B1048" s="160">
        <f>SHEET1!B1002</f>
        <v>0.44791666666666669</v>
      </c>
      <c r="C1048" s="161"/>
      <c r="D1048" s="142"/>
      <c r="E1048" s="161"/>
      <c r="H1048" s="163">
        <f>SHEET1!BS1002*100</f>
        <v>7938.507337945086</v>
      </c>
      <c r="I1048" s="168" t="str">
        <f t="shared" si="160"/>
        <v xml:space="preserve"> </v>
      </c>
      <c r="K1048" s="163">
        <f>(1/SHEET1!AF1002)*10000-H1048</f>
        <v>-725.58177533689286</v>
      </c>
      <c r="L1048" s="168" t="str">
        <f t="shared" si="161"/>
        <v xml:space="preserve"> </v>
      </c>
      <c r="M1048" s="163">
        <f>SHEET1!BL1002*100-H1048</f>
        <v>2572.492662054914</v>
      </c>
      <c r="N1048" s="168" t="str">
        <f t="shared" si="162"/>
        <v xml:space="preserve"> </v>
      </c>
      <c r="O1048" s="163">
        <f>(1/SHEET1!AR1002)*10000-$H1048</f>
        <v>-2285.9156246445373</v>
      </c>
      <c r="P1048" s="168" t="str">
        <f t="shared" si="163"/>
        <v xml:space="preserve"> </v>
      </c>
      <c r="Q1048" s="163">
        <f>SHEET1!BD1002*10000-$H1048</f>
        <v>2836.4926620549122</v>
      </c>
      <c r="R1048" s="168" t="str">
        <f t="shared" si="164"/>
        <v xml:space="preserve"> </v>
      </c>
      <c r="S1048" s="163">
        <f>SHEET1!BP1002*1000-$H1048</f>
        <v>-937.10733794508542</v>
      </c>
      <c r="T1048" s="168" t="str">
        <f t="shared" si="165"/>
        <v xml:space="preserve"> </v>
      </c>
      <c r="U1048" s="163">
        <f>SHEET1!BH1002*10000-$H1048</f>
        <v>3370.492662054914</v>
      </c>
      <c r="V1048" s="168" t="str">
        <f t="shared" si="166"/>
        <v xml:space="preserve"> </v>
      </c>
      <c r="W1048" s="34">
        <f t="shared" si="167"/>
        <v>-0.2943813196830935</v>
      </c>
      <c r="Z1048" s="163">
        <f>(1/SHEET1!H1002)*10000-$H1048</f>
        <v>4893.5214057992998</v>
      </c>
      <c r="AA1048" s="168" t="str">
        <f t="shared" si="168"/>
        <v xml:space="preserve"> </v>
      </c>
      <c r="AB1048" s="163">
        <f>(1/SHEET1!AZ1002)*10000-$H1048</f>
        <v>7139.9003821996666</v>
      </c>
      <c r="AC1048" s="168" t="str">
        <f t="shared" si="169"/>
        <v xml:space="preserve"> </v>
      </c>
    </row>
    <row r="1049" spans="1:29" s="3" customFormat="1" ht="15">
      <c r="A1049" s="159" t="str">
        <f>SHEET1!A1003</f>
        <v>3 October 2008</v>
      </c>
      <c r="B1049" s="160">
        <f>SHEET1!B1003</f>
        <v>0.4375</v>
      </c>
      <c r="C1049" s="161"/>
      <c r="D1049" s="142"/>
      <c r="E1049" s="161"/>
      <c r="H1049" s="163">
        <f>SHEET1!BS1003*100</f>
        <v>7938.1930937394318</v>
      </c>
      <c r="I1049" s="168" t="str">
        <f t="shared" si="160"/>
        <v xml:space="preserve"> </v>
      </c>
      <c r="K1049" s="163">
        <f>(1/SHEET1!AF1003)*10000-H1049</f>
        <v>-723.70640446737343</v>
      </c>
      <c r="L1049" s="168" t="str">
        <f t="shared" si="161"/>
        <v xml:space="preserve"> </v>
      </c>
      <c r="M1049" s="163">
        <f>SHEET1!BL1003*100-H1049</f>
        <v>2561.8069062605682</v>
      </c>
      <c r="N1049" s="168" t="str">
        <f t="shared" si="162"/>
        <v xml:space="preserve"> </v>
      </c>
      <c r="O1049" s="163">
        <f>(1/SHEET1!AR1003)*10000-$H1049</f>
        <v>-2287.8371213131686</v>
      </c>
      <c r="P1049" s="168" t="str">
        <f t="shared" si="163"/>
        <v xml:space="preserve"> </v>
      </c>
      <c r="Q1049" s="163">
        <f>SHEET1!BD1003*10000-$H1049</f>
        <v>2832.8069062605682</v>
      </c>
      <c r="R1049" s="168" t="str">
        <f t="shared" si="164"/>
        <v xml:space="preserve"> </v>
      </c>
      <c r="S1049" s="163">
        <f>SHEET1!BP1003*1000-$H1049</f>
        <v>-930.49309373943197</v>
      </c>
      <c r="T1049" s="168" t="str">
        <f t="shared" si="165"/>
        <v xml:space="preserve"> </v>
      </c>
      <c r="U1049" s="163">
        <f>SHEET1!BH1003*10000-$H1049</f>
        <v>3388.8069062605682</v>
      </c>
      <c r="V1049" s="168" t="str">
        <f t="shared" si="166"/>
        <v>X</v>
      </c>
      <c r="W1049" s="34">
        <f t="shared" si="167"/>
        <v>-0.29931041863728686</v>
      </c>
      <c r="Z1049" s="163">
        <f>(1/SHEET1!H1003)*10000-$H1049</f>
        <v>4900.425470903012</v>
      </c>
      <c r="AA1049" s="168" t="str">
        <f t="shared" si="168"/>
        <v xml:space="preserve"> </v>
      </c>
      <c r="AB1049" s="163">
        <f>(1/SHEET1!AZ1003)*10000-$H1049</f>
        <v>7131.1257730477901</v>
      </c>
      <c r="AC1049" s="168" t="str">
        <f t="shared" si="169"/>
        <v xml:space="preserve"> </v>
      </c>
    </row>
    <row r="1050" spans="1:29" s="3" customFormat="1" ht="15">
      <c r="A1050" s="159" t="str">
        <f>SHEET1!A1004</f>
        <v>3 October 2008</v>
      </c>
      <c r="B1050" s="160">
        <f>SHEET1!B1004</f>
        <v>0.42708333333333331</v>
      </c>
      <c r="C1050" s="161"/>
      <c r="D1050" s="142"/>
      <c r="E1050" s="161"/>
      <c r="H1050" s="163">
        <f>SHEET1!BS1004*100</f>
        <v>7941.021382929257</v>
      </c>
      <c r="I1050" s="168" t="str">
        <f t="shared" si="160"/>
        <v xml:space="preserve"> </v>
      </c>
      <c r="K1050" s="163">
        <f>(1/SHEET1!AF1004)*10000-H1050</f>
        <v>-726.01416792204145</v>
      </c>
      <c r="L1050" s="168" t="str">
        <f t="shared" si="161"/>
        <v xml:space="preserve"> </v>
      </c>
      <c r="M1050" s="163">
        <f>SHEET1!BL1004*100-H1050</f>
        <v>2572.978617070743</v>
      </c>
      <c r="N1050" s="168" t="str">
        <f t="shared" si="162"/>
        <v xml:space="preserve"> </v>
      </c>
      <c r="O1050" s="163">
        <f>(1/SHEET1!AR1004)*10000-$H1050</f>
        <v>-2286.511911625892</v>
      </c>
      <c r="P1050" s="168" t="str">
        <f t="shared" si="163"/>
        <v xml:space="preserve"> </v>
      </c>
      <c r="Q1050" s="163">
        <f>SHEET1!BD1004*10000-$H1050</f>
        <v>2832.978617070743</v>
      </c>
      <c r="R1050" s="168" t="str">
        <f t="shared" si="164"/>
        <v xml:space="preserve"> </v>
      </c>
      <c r="S1050" s="163">
        <f>SHEET1!BP1004*1000-$H1050</f>
        <v>-930.72138292925683</v>
      </c>
      <c r="T1050" s="168" t="str">
        <f t="shared" si="165"/>
        <v xml:space="preserve"> </v>
      </c>
      <c r="U1050" s="163">
        <f>SHEET1!BH1004*10000-$H1050</f>
        <v>3378.9786170707412</v>
      </c>
      <c r="V1050" s="168" t="str">
        <f t="shared" si="166"/>
        <v xml:space="preserve"> </v>
      </c>
      <c r="W1050" s="34">
        <f t="shared" si="167"/>
        <v>-0.29083462192864445</v>
      </c>
      <c r="Z1050" s="163">
        <f>(1/SHEET1!H1004)*10000-$H1050</f>
        <v>4899.2456946259554</v>
      </c>
      <c r="AA1050" s="168" t="str">
        <f t="shared" si="168"/>
        <v xml:space="preserve"> </v>
      </c>
      <c r="AB1050" s="163">
        <f>(1/SHEET1!AZ1004)*10000-$H1050</f>
        <v>7132.8405404955229</v>
      </c>
      <c r="AC1050" s="168" t="str">
        <f t="shared" si="169"/>
        <v xml:space="preserve"> </v>
      </c>
    </row>
    <row r="1051" spans="1:29" s="3" customFormat="1" ht="15">
      <c r="A1051" s="159" t="str">
        <f>SHEET1!A1005</f>
        <v>3 October 2008</v>
      </c>
      <c r="B1051" s="160">
        <f>SHEET1!B1005</f>
        <v>0.41666666666666669</v>
      </c>
      <c r="C1051" s="161"/>
      <c r="D1051" s="142"/>
      <c r="E1051" s="161"/>
      <c r="H1051" s="163">
        <f>SHEET1!BS1005*100</f>
        <v>7940.4558966247978</v>
      </c>
      <c r="I1051" s="168" t="str">
        <f t="shared" si="160"/>
        <v xml:space="preserve"> </v>
      </c>
      <c r="K1051" s="163">
        <f>(1/SHEET1!AF1005)*10000-H1051</f>
        <v>-724.40740477893178</v>
      </c>
      <c r="L1051" s="168" t="str">
        <f t="shared" si="161"/>
        <v xml:space="preserve"> </v>
      </c>
      <c r="M1051" s="163">
        <f>SHEET1!BL1005*100-H1051</f>
        <v>2573.5441033752022</v>
      </c>
      <c r="N1051" s="168" t="str">
        <f t="shared" si="162"/>
        <v xml:space="preserve"> </v>
      </c>
      <c r="O1051" s="163">
        <f>(1/SHEET1!AR1005)*10000-$H1051</f>
        <v>-2288.8225745947311</v>
      </c>
      <c r="P1051" s="168" t="str">
        <f t="shared" si="163"/>
        <v xml:space="preserve"> </v>
      </c>
      <c r="Q1051" s="163">
        <f>SHEET1!BD1005*10000-$H1051</f>
        <v>2829.5441033752022</v>
      </c>
      <c r="R1051" s="168" t="str">
        <f t="shared" si="164"/>
        <v xml:space="preserve"> </v>
      </c>
      <c r="S1051" s="163">
        <f>SHEET1!BP1005*1000-$H1051</f>
        <v>-931.65589662479761</v>
      </c>
      <c r="T1051" s="168" t="str">
        <f t="shared" si="165"/>
        <v xml:space="preserve"> </v>
      </c>
      <c r="U1051" s="163">
        <f>SHEET1!BH1005*10000-$H1051</f>
        <v>3368.5441033752022</v>
      </c>
      <c r="V1051" s="168" t="str">
        <f t="shared" si="166"/>
        <v xml:space="preserve"> </v>
      </c>
      <c r="W1051" s="34">
        <f t="shared" si="167"/>
        <v>-0.29089538780852614</v>
      </c>
      <c r="Z1051" s="163">
        <f>(1/SHEET1!H1005)*10000-$H1051</f>
        <v>4906.4094682261793</v>
      </c>
      <c r="AA1051" s="168" t="str">
        <f t="shared" si="168"/>
        <v xml:space="preserve"> </v>
      </c>
      <c r="AB1051" s="163">
        <f>(1/SHEET1!AZ1005)*10000-$H1051</f>
        <v>7128.8629701624241</v>
      </c>
      <c r="AC1051" s="168" t="str">
        <f t="shared" si="169"/>
        <v xml:space="preserve"> </v>
      </c>
    </row>
    <row r="1052" spans="1:29" s="3" customFormat="1" ht="15">
      <c r="A1052" s="159" t="str">
        <f>SHEET1!A1006</f>
        <v>3 October 2008</v>
      </c>
      <c r="B1052" s="160">
        <f>SHEET1!B1006</f>
        <v>0.40625</v>
      </c>
      <c r="C1052" s="161"/>
      <c r="D1052" s="142"/>
      <c r="E1052" s="161"/>
      <c r="H1052" s="163">
        <f>SHEET1!BS1006*100</f>
        <v>7941.5151395542925</v>
      </c>
      <c r="I1052" s="168" t="str">
        <f t="shared" si="160"/>
        <v xml:space="preserve"> </v>
      </c>
      <c r="K1052" s="163">
        <f>(1/SHEET1!AF1006)*10000-H1052</f>
        <v>-723.904168785617</v>
      </c>
      <c r="L1052" s="168" t="str">
        <f t="shared" si="161"/>
        <v xml:space="preserve"> </v>
      </c>
      <c r="M1052" s="163">
        <f>SHEET1!BL1006*100-H1052</f>
        <v>2573.4848604457075</v>
      </c>
      <c r="N1052" s="168" t="str">
        <f t="shared" si="162"/>
        <v xml:space="preserve"> </v>
      </c>
      <c r="O1052" s="163">
        <f>(1/SHEET1!AR1006)*10000-$H1052</f>
        <v>-2283.4863967682795</v>
      </c>
      <c r="P1052" s="168" t="str">
        <f t="shared" si="163"/>
        <v xml:space="preserve"> </v>
      </c>
      <c r="Q1052" s="163">
        <f>SHEET1!BD1006*10000-$H1052</f>
        <v>2824.4848604457075</v>
      </c>
      <c r="R1052" s="168" t="str">
        <f t="shared" si="164"/>
        <v xml:space="preserve"> </v>
      </c>
      <c r="S1052" s="163">
        <f>SHEET1!BP1006*1000-$H1052</f>
        <v>-935.61513955429291</v>
      </c>
      <c r="T1052" s="168" t="str">
        <f t="shared" si="165"/>
        <v xml:space="preserve"> </v>
      </c>
      <c r="U1052" s="163">
        <f>SHEET1!BH1006*10000-$H1052</f>
        <v>3360.4848604457093</v>
      </c>
      <c r="V1052" s="168" t="str">
        <f t="shared" si="166"/>
        <v>N</v>
      </c>
      <c r="W1052" s="34">
        <f t="shared" si="167"/>
        <v>-0.29359061614345561</v>
      </c>
      <c r="Z1052" s="163">
        <f>(1/SHEET1!H1006)*10000-$H1052</f>
        <v>4903.7000177995942</v>
      </c>
      <c r="AA1052" s="168" t="str">
        <f t="shared" si="168"/>
        <v xml:space="preserve"> </v>
      </c>
      <c r="AB1052" s="163">
        <f>(1/SHEET1!AZ1006)*10000-$H1052</f>
        <v>7130.074913196273</v>
      </c>
      <c r="AC1052" s="168" t="str">
        <f t="shared" si="169"/>
        <v xml:space="preserve"> </v>
      </c>
    </row>
    <row r="1053" spans="1:29" s="3" customFormat="1" ht="15">
      <c r="A1053" s="159" t="str">
        <f>SHEET1!A1007</f>
        <v>3 October 2008</v>
      </c>
      <c r="B1053" s="160">
        <f>SHEET1!B1007</f>
        <v>0.39583333333333331</v>
      </c>
      <c r="C1053" s="161"/>
      <c r="D1053" s="142"/>
      <c r="E1053" s="161"/>
      <c r="H1053" s="163">
        <f>SHEET1!BS1007*100</f>
        <v>7937.7634130294691</v>
      </c>
      <c r="I1053" s="168" t="str">
        <f t="shared" si="160"/>
        <v xml:space="preserve"> </v>
      </c>
      <c r="K1053" s="163">
        <f>(1/SHEET1!AF1007)*10000-H1053</f>
        <v>-725.35807584951999</v>
      </c>
      <c r="L1053" s="168" t="str">
        <f t="shared" si="161"/>
        <v xml:space="preserve"> </v>
      </c>
      <c r="M1053" s="163">
        <f>SHEET1!BL1007*100-H1053</f>
        <v>2573.2365869705309</v>
      </c>
      <c r="N1053" s="168" t="str">
        <f t="shared" si="162"/>
        <v xml:space="preserve"> </v>
      </c>
      <c r="O1053" s="163">
        <f>(1/SHEET1!AR1007)*10000-$H1053</f>
        <v>-2283.8933389637714</v>
      </c>
      <c r="P1053" s="168" t="str">
        <f t="shared" si="163"/>
        <v xml:space="preserve"> </v>
      </c>
      <c r="Q1053" s="163">
        <f>SHEET1!BD1007*10000-$H1053</f>
        <v>2828.2365869705309</v>
      </c>
      <c r="R1053" s="168" t="str">
        <f t="shared" si="164"/>
        <v xml:space="preserve"> </v>
      </c>
      <c r="S1053" s="163">
        <f>SHEET1!BP1007*1000-$H1053</f>
        <v>-937.0634130294693</v>
      </c>
      <c r="T1053" s="168" t="str">
        <f t="shared" si="165"/>
        <v xml:space="preserve"> </v>
      </c>
      <c r="U1053" s="163">
        <f>SHEET1!BH1007*10000-$H1053</f>
        <v>3378.2365869705309</v>
      </c>
      <c r="V1053" s="168" t="str">
        <f t="shared" si="166"/>
        <v xml:space="preserve"> </v>
      </c>
      <c r="W1053" s="34">
        <f t="shared" si="167"/>
        <v>-0.2984221937591568</v>
      </c>
      <c r="Z1053" s="163">
        <f>(1/SHEET1!H1007)*10000-$H1053</f>
        <v>4890.9729564381387</v>
      </c>
      <c r="AA1053" s="168" t="str">
        <f t="shared" si="168"/>
        <v>N</v>
      </c>
      <c r="AB1053" s="163">
        <f>(1/SHEET1!AZ1007)*10000-$H1053</f>
        <v>7113.4105785418733</v>
      </c>
      <c r="AC1053" s="168" t="str">
        <f t="shared" si="169"/>
        <v xml:space="preserve"> </v>
      </c>
    </row>
    <row r="1054" spans="1:29" s="3" customFormat="1" ht="15">
      <c r="A1054" s="159" t="str">
        <f>SHEET1!A1008</f>
        <v>3 October 2008</v>
      </c>
      <c r="B1054" s="160">
        <f>SHEET1!B1008</f>
        <v>0.38541666666666669</v>
      </c>
      <c r="C1054" s="161"/>
      <c r="D1054" s="142"/>
      <c r="E1054" s="161"/>
      <c r="H1054" s="163">
        <f>SHEET1!BS1008*100</f>
        <v>7934.5062821680967</v>
      </c>
      <c r="I1054" s="168" t="str">
        <f t="shared" si="160"/>
        <v xml:space="preserve"> </v>
      </c>
      <c r="K1054" s="163">
        <f>(1/SHEET1!AF1008)*10000-H1054</f>
        <v>-726.26004847675358</v>
      </c>
      <c r="L1054" s="168" t="str">
        <f t="shared" si="161"/>
        <v xml:space="preserve"> </v>
      </c>
      <c r="M1054" s="163">
        <f>SHEET1!BL1008*100-H1054</f>
        <v>2570.4937178319033</v>
      </c>
      <c r="N1054" s="168" t="str">
        <f t="shared" si="162"/>
        <v xml:space="preserve"> </v>
      </c>
      <c r="O1054" s="163">
        <f>(1/SHEET1!AR1008)*10000-$H1054</f>
        <v>-2285.7461850094232</v>
      </c>
      <c r="P1054" s="168" t="str">
        <f t="shared" si="163"/>
        <v xml:space="preserve"> </v>
      </c>
      <c r="Q1054" s="163">
        <f>SHEET1!BD1008*10000-$H1054</f>
        <v>2838.4937178319033</v>
      </c>
      <c r="R1054" s="168" t="str">
        <f t="shared" si="164"/>
        <v xml:space="preserve"> </v>
      </c>
      <c r="S1054" s="163">
        <f>SHEET1!BP1008*1000-$H1054</f>
        <v>-933.00628216809673</v>
      </c>
      <c r="T1054" s="168" t="str">
        <f t="shared" si="165"/>
        <v xml:space="preserve"> </v>
      </c>
      <c r="U1054" s="163">
        <f>SHEET1!BH1008*10000-$H1054</f>
        <v>3378.4937178319033</v>
      </c>
      <c r="V1054" s="168" t="str">
        <f t="shared" si="166"/>
        <v xml:space="preserve"> </v>
      </c>
      <c r="W1054" s="34">
        <f t="shared" si="167"/>
        <v>-0.29592514518148327</v>
      </c>
      <c r="Z1054" s="163">
        <f>(1/SHEET1!H1008)*10000-$H1054</f>
        <v>4909.0590915796565</v>
      </c>
      <c r="AA1054" s="168" t="str">
        <f t="shared" si="168"/>
        <v xml:space="preserve"> </v>
      </c>
      <c r="AB1054" s="163">
        <f>(1/SHEET1!AZ1008)*10000-$H1054</f>
        <v>7123.4669146396136</v>
      </c>
      <c r="AC1054" s="168" t="str">
        <f t="shared" si="169"/>
        <v xml:space="preserve"> </v>
      </c>
    </row>
    <row r="1055" spans="1:29" s="3" customFormat="1" ht="15">
      <c r="A1055" s="159" t="str">
        <f>SHEET1!A1009</f>
        <v>3 October 2008</v>
      </c>
      <c r="B1055" s="160">
        <f>SHEET1!B1009</f>
        <v>0.375</v>
      </c>
      <c r="C1055" s="161"/>
      <c r="D1055" s="142"/>
      <c r="E1055" s="161"/>
      <c r="H1055" s="163">
        <f>SHEET1!BS1009*100</f>
        <v>7934.4560110384109</v>
      </c>
      <c r="I1055" s="168" t="str">
        <f t="shared" si="160"/>
        <v>N</v>
      </c>
      <c r="K1055" s="163">
        <f>(1/SHEET1!AF1009)*10000-H1055</f>
        <v>-731.92071861547811</v>
      </c>
      <c r="L1055" s="168" t="str">
        <f t="shared" si="161"/>
        <v>N</v>
      </c>
      <c r="M1055" s="163">
        <f>SHEET1!BL1009*100-H1055</f>
        <v>2598.5439889615891</v>
      </c>
      <c r="N1055" s="168" t="str">
        <f t="shared" si="162"/>
        <v>X</v>
      </c>
      <c r="O1055" s="163">
        <f>(1/SHEET1!AR1009)*10000-$H1055</f>
        <v>-2286.0149807627668</v>
      </c>
      <c r="P1055" s="168" t="str">
        <f t="shared" si="163"/>
        <v xml:space="preserve"> </v>
      </c>
      <c r="Q1055" s="163">
        <f>SHEET1!BD1009*10000-$H1055</f>
        <v>2834.5439889615891</v>
      </c>
      <c r="R1055" s="168" t="str">
        <f t="shared" si="164"/>
        <v xml:space="preserve"> </v>
      </c>
      <c r="S1055" s="163">
        <f>SHEET1!BP1009*1000-$H1055</f>
        <v>-940.35601103841054</v>
      </c>
      <c r="T1055" s="168" t="str">
        <f t="shared" si="165"/>
        <v xml:space="preserve"> </v>
      </c>
      <c r="U1055" s="163">
        <f>SHEET1!BH1009*10000-$H1055</f>
        <v>3382.5439889615891</v>
      </c>
      <c r="V1055" s="168" t="str">
        <f t="shared" si="166"/>
        <v xml:space="preserve"> </v>
      </c>
      <c r="W1055" s="34">
        <f t="shared" si="167"/>
        <v>-0.29218491669164304</v>
      </c>
      <c r="Z1055" s="163">
        <f>(1/SHEET1!H1009)*10000-$H1055</f>
        <v>4892.634804764567</v>
      </c>
      <c r="AA1055" s="168" t="str">
        <f t="shared" si="168"/>
        <v xml:space="preserve"> </v>
      </c>
      <c r="AB1055" s="163">
        <f>(1/SHEET1!AZ1009)*10000-$H1055</f>
        <v>7118.9836999355457</v>
      </c>
      <c r="AC1055" s="168" t="str">
        <f t="shared" si="169"/>
        <v xml:space="preserve"> </v>
      </c>
    </row>
    <row r="1056" spans="1:29" s="3" customFormat="1" ht="15">
      <c r="A1056" s="159" t="str">
        <f>SHEET1!A1010</f>
        <v>3 October 2008</v>
      </c>
      <c r="B1056" s="160">
        <f>SHEET1!B1010</f>
        <v>0.36458333333333331</v>
      </c>
      <c r="C1056" s="161"/>
      <c r="D1056" s="142"/>
      <c r="E1056" s="161"/>
      <c r="H1056" s="163">
        <f>SHEET1!BS1010*100</f>
        <v>7940.0052310219126</v>
      </c>
      <c r="I1056" s="168" t="str">
        <f t="shared" si="160"/>
        <v xml:space="preserve"> </v>
      </c>
      <c r="K1056" s="163">
        <f>(1/SHEET1!AF1010)*10000-H1056</f>
        <v>-726.55936793311594</v>
      </c>
      <c r="L1056" s="168" t="str">
        <f t="shared" si="161"/>
        <v xml:space="preserve"> </v>
      </c>
      <c r="M1056" s="163">
        <f>SHEET1!BL1010*100-H1056</f>
        <v>2573.9947689780874</v>
      </c>
      <c r="N1056" s="168" t="str">
        <f t="shared" si="162"/>
        <v xml:space="preserve"> </v>
      </c>
      <c r="O1056" s="163">
        <f>(1/SHEET1!AR1010)*10000-$H1056</f>
        <v>-2287.4135177213639</v>
      </c>
      <c r="P1056" s="168" t="str">
        <f t="shared" si="163"/>
        <v xml:space="preserve"> </v>
      </c>
      <c r="Q1056" s="163">
        <f>SHEET1!BD1010*10000-$H1056</f>
        <v>2843.9947689780874</v>
      </c>
      <c r="R1056" s="168" t="str">
        <f t="shared" si="164"/>
        <v xml:space="preserve"> </v>
      </c>
      <c r="S1056" s="163">
        <f>SHEET1!BP1010*1000-$H1056</f>
        <v>-941.00523102191255</v>
      </c>
      <c r="T1056" s="168" t="str">
        <f t="shared" si="165"/>
        <v xml:space="preserve"> </v>
      </c>
      <c r="U1056" s="163">
        <f>SHEET1!BH1010*10000-$H1056</f>
        <v>3370.9947689780874</v>
      </c>
      <c r="V1056" s="168" t="str">
        <f t="shared" si="166"/>
        <v xml:space="preserve"> </v>
      </c>
      <c r="W1056" s="34">
        <f t="shared" si="167"/>
        <v>-0.27764361558096307</v>
      </c>
      <c r="Z1056" s="163">
        <f>(1/SHEET1!H1010)*10000-$H1056</f>
        <v>4890.3771143719805</v>
      </c>
      <c r="AA1056" s="168" t="str">
        <f t="shared" si="168"/>
        <v>N</v>
      </c>
      <c r="AB1056" s="163">
        <f>(1/SHEET1!AZ1010)*10000-$H1056</f>
        <v>7106.6393672326776</v>
      </c>
      <c r="AC1056" s="168" t="str">
        <f t="shared" si="169"/>
        <v>N</v>
      </c>
    </row>
    <row r="1057" spans="1:29" s="3" customFormat="1" ht="15">
      <c r="A1057" s="159" t="str">
        <f>SHEET1!A1011</f>
        <v>3 October 2008</v>
      </c>
      <c r="B1057" s="160">
        <f>SHEET1!B1011</f>
        <v>0.35416666666666669</v>
      </c>
      <c r="C1057" s="161"/>
      <c r="D1057" s="142"/>
      <c r="E1057" s="161"/>
      <c r="H1057" s="163">
        <f>SHEET1!BS1011*100</f>
        <v>7939.3858566303206</v>
      </c>
      <c r="I1057" s="168" t="str">
        <f t="shared" si="160"/>
        <v xml:space="preserve"> </v>
      </c>
      <c r="K1057" s="163">
        <f>(1/SHEET1!AF1011)*10000-H1057</f>
        <v>-726.46029402212753</v>
      </c>
      <c r="L1057" s="168" t="str">
        <f t="shared" si="161"/>
        <v xml:space="preserve"> </v>
      </c>
      <c r="M1057" s="163">
        <f>SHEET1!BL1011*100-H1057</f>
        <v>2576.6141433696794</v>
      </c>
      <c r="N1057" s="168" t="str">
        <f t="shared" si="162"/>
        <v xml:space="preserve"> </v>
      </c>
      <c r="O1057" s="163">
        <f>(1/SHEET1!AR1011)*10000-$H1057</f>
        <v>-2284.2368434538239</v>
      </c>
      <c r="P1057" s="168" t="str">
        <f t="shared" si="163"/>
        <v xml:space="preserve"> </v>
      </c>
      <c r="Q1057" s="163">
        <f>SHEET1!BD1011*10000-$H1057</f>
        <v>2833.6141433696794</v>
      </c>
      <c r="R1057" s="168" t="str">
        <f t="shared" si="164"/>
        <v xml:space="preserve"> </v>
      </c>
      <c r="S1057" s="163">
        <f>SHEET1!BP1011*1000-$H1057</f>
        <v>-943.88585663032063</v>
      </c>
      <c r="T1057" s="168" t="str">
        <f t="shared" si="165"/>
        <v>N</v>
      </c>
      <c r="U1057" s="163">
        <f>SHEET1!BH1011*10000-$H1057</f>
        <v>3378.6141433696794</v>
      </c>
      <c r="V1057" s="168" t="str">
        <f t="shared" si="166"/>
        <v xml:space="preserve"> </v>
      </c>
      <c r="W1057" s="34">
        <f t="shared" si="167"/>
        <v>-0.28159449371359291</v>
      </c>
      <c r="Z1057" s="163">
        <f>(1/SHEET1!H1011)*10000-$H1057</f>
        <v>4925.6598142818111</v>
      </c>
      <c r="AA1057" s="168" t="str">
        <f t="shared" si="168"/>
        <v xml:space="preserve"> </v>
      </c>
      <c r="AB1057" s="163">
        <f>(1/SHEET1!AZ1011)*10000-$H1057</f>
        <v>7114.053854343636</v>
      </c>
      <c r="AC1057" s="168" t="str">
        <f t="shared" si="169"/>
        <v xml:space="preserve"> </v>
      </c>
    </row>
    <row r="1058" spans="1:29" s="3" customFormat="1" ht="15">
      <c r="A1058" s="159" t="str">
        <f>SHEET1!A1012</f>
        <v>3 October 2008</v>
      </c>
      <c r="B1058" s="160">
        <f>SHEET1!B1012</f>
        <v>0.34375</v>
      </c>
      <c r="C1058" s="161"/>
      <c r="D1058" s="142"/>
      <c r="E1058" s="161"/>
      <c r="H1058" s="163">
        <f>SHEET1!BS1012*100</f>
        <v>7942.3101969243871</v>
      </c>
      <c r="I1058" s="168" t="str">
        <f t="shared" si="160"/>
        <v xml:space="preserve"> </v>
      </c>
      <c r="K1058" s="163">
        <f>(1/SHEET1!AF1012)*10000-H1058</f>
        <v>-724.17824947238751</v>
      </c>
      <c r="L1058" s="168" t="str">
        <f t="shared" si="161"/>
        <v xml:space="preserve"> </v>
      </c>
      <c r="M1058" s="163">
        <f>SHEET1!BL1012*100-H1058</f>
        <v>2567.6898030756129</v>
      </c>
      <c r="N1058" s="168" t="str">
        <f t="shared" si="162"/>
        <v xml:space="preserve"> </v>
      </c>
      <c r="O1058" s="163">
        <f>(1/SHEET1!AR1012)*10000-$H1058</f>
        <v>-2285.8816658988771</v>
      </c>
      <c r="P1058" s="168" t="str">
        <f t="shared" si="163"/>
        <v xml:space="preserve"> </v>
      </c>
      <c r="Q1058" s="163">
        <f>SHEET1!BD1012*10000-$H1058</f>
        <v>2830.6898030756129</v>
      </c>
      <c r="R1058" s="168" t="str">
        <f t="shared" si="164"/>
        <v xml:space="preserve"> </v>
      </c>
      <c r="S1058" s="163">
        <f>SHEET1!BP1012*1000-$H1058</f>
        <v>-942.21019692438767</v>
      </c>
      <c r="T1058" s="168" t="str">
        <f t="shared" si="165"/>
        <v xml:space="preserve"> </v>
      </c>
      <c r="U1058" s="163">
        <f>SHEET1!BH1012*10000-$H1058</f>
        <v>3386.6898030756129</v>
      </c>
      <c r="V1058" s="168" t="str">
        <f t="shared" si="166"/>
        <v xml:space="preserve"> </v>
      </c>
      <c r="W1058" s="34">
        <f t="shared" si="167"/>
        <v>-0.27805998893746653</v>
      </c>
      <c r="Z1058" s="163">
        <f>(1/SHEET1!H1012)*10000-$H1058</f>
        <v>4916.1185030884717</v>
      </c>
      <c r="AA1058" s="168" t="str">
        <f t="shared" si="168"/>
        <v xml:space="preserve"> </v>
      </c>
      <c r="AB1058" s="163">
        <f>(1/SHEET1!AZ1012)*10000-$H1058</f>
        <v>7120.1992171439961</v>
      </c>
      <c r="AC1058" s="168" t="str">
        <f t="shared" si="169"/>
        <v xml:space="preserve"> </v>
      </c>
    </row>
    <row r="1059" spans="1:29" s="3" customFormat="1" ht="15">
      <c r="A1059" s="159" t="str">
        <f>SHEET1!A1013</f>
        <v>3 October 2008</v>
      </c>
      <c r="B1059" s="160">
        <f>SHEET1!B1013</f>
        <v>0.33333333333333331</v>
      </c>
      <c r="C1059" s="161"/>
      <c r="D1059" s="142"/>
      <c r="E1059" s="161"/>
      <c r="H1059" s="163">
        <f>SHEET1!BS1013*100</f>
        <v>7937.1831694414268</v>
      </c>
      <c r="I1059" s="168" t="str">
        <f t="shared" si="160"/>
        <v xml:space="preserve"> </v>
      </c>
      <c r="K1059" s="163">
        <f>(1/SHEET1!AF1013)*10000-H1059</f>
        <v>-726.85798377555329</v>
      </c>
      <c r="L1059" s="168" t="str">
        <f t="shared" si="161"/>
        <v xml:space="preserve"> </v>
      </c>
      <c r="M1059" s="163">
        <f>SHEET1!BL1013*100-H1059</f>
        <v>2570.8168305585732</v>
      </c>
      <c r="N1059" s="168" t="str">
        <f t="shared" si="162"/>
        <v xml:space="preserve"> </v>
      </c>
      <c r="O1059" s="163">
        <f>(1/SHEET1!AR1013)*10000-$H1059</f>
        <v>-2293.5238207197153</v>
      </c>
      <c r="P1059" s="168" t="str">
        <f t="shared" si="163"/>
        <v xml:space="preserve"> </v>
      </c>
      <c r="Q1059" s="163">
        <f>SHEET1!BD1013*10000-$H1059</f>
        <v>2849.8168305585732</v>
      </c>
      <c r="R1059" s="168" t="str">
        <f t="shared" si="164"/>
        <v>X</v>
      </c>
      <c r="S1059" s="163">
        <f>SHEET1!BP1013*1000-$H1059</f>
        <v>-941.48316944142698</v>
      </c>
      <c r="T1059" s="168" t="str">
        <f t="shared" si="165"/>
        <v xml:space="preserve"> </v>
      </c>
      <c r="U1059" s="163">
        <f>SHEET1!BH1013*10000-$H1059</f>
        <v>3393.8168305585732</v>
      </c>
      <c r="V1059" s="168" t="str">
        <f t="shared" si="166"/>
        <v xml:space="preserve"> </v>
      </c>
      <c r="W1059" s="34">
        <f t="shared" si="167"/>
        <v>-0.28018590100987362</v>
      </c>
      <c r="Z1059" s="163">
        <f>(1/SHEET1!H1013)*10000-$H1059</f>
        <v>4903.0839081137856</v>
      </c>
      <c r="AA1059" s="168" t="str">
        <f t="shared" si="168"/>
        <v xml:space="preserve"> </v>
      </c>
      <c r="AB1059" s="163">
        <f>(1/SHEET1!AZ1013)*10000-$H1059</f>
        <v>7111.7257846594021</v>
      </c>
      <c r="AC1059" s="168" t="str">
        <f t="shared" si="169"/>
        <v xml:space="preserve"> </v>
      </c>
    </row>
    <row r="1060" spans="1:29" s="3" customFormat="1" ht="15">
      <c r="A1060" s="159" t="str">
        <f>SHEET1!A1014</f>
        <v>3 October 2008</v>
      </c>
      <c r="B1060" s="160">
        <f>SHEET1!B1014</f>
        <v>0.32291666666666669</v>
      </c>
      <c r="C1060" s="161"/>
      <c r="D1060" s="142"/>
      <c r="E1060" s="161"/>
      <c r="H1060" s="163">
        <f>SHEET1!BS1014*100</f>
        <v>7941.2738861951057</v>
      </c>
      <c r="I1060" s="168" t="str">
        <f t="shared" si="160"/>
        <v xml:space="preserve"> </v>
      </c>
      <c r="K1060" s="163">
        <f>(1/SHEET1!AF1014)*10000-H1060</f>
        <v>-725.22539434923965</v>
      </c>
      <c r="L1060" s="168" t="str">
        <f t="shared" si="161"/>
        <v xml:space="preserve"> </v>
      </c>
      <c r="M1060" s="163">
        <f>SHEET1!BL1014*100-H1060</f>
        <v>2562.7261138048943</v>
      </c>
      <c r="N1060" s="168" t="str">
        <f t="shared" si="162"/>
        <v xml:space="preserve"> </v>
      </c>
      <c r="O1060" s="163">
        <f>(1/SHEET1!AR1014)*10000-$H1060</f>
        <v>-2295.7028366834484</v>
      </c>
      <c r="P1060" s="168" t="str">
        <f t="shared" si="163"/>
        <v xml:space="preserve"> </v>
      </c>
      <c r="Q1060" s="163">
        <f>SHEET1!BD1014*10000-$H1060</f>
        <v>2848.7261138048943</v>
      </c>
      <c r="R1060" s="168" t="str">
        <f t="shared" si="164"/>
        <v xml:space="preserve"> </v>
      </c>
      <c r="S1060" s="163">
        <f>SHEET1!BP1014*1000-$H1060</f>
        <v>-942.77388619510566</v>
      </c>
      <c r="T1060" s="168" t="str">
        <f t="shared" si="165"/>
        <v xml:space="preserve"> </v>
      </c>
      <c r="U1060" s="163">
        <f>SHEET1!BH1014*10000-$H1060</f>
        <v>3409.7261138048943</v>
      </c>
      <c r="V1060" s="168" t="str">
        <f t="shared" si="166"/>
        <v>X</v>
      </c>
      <c r="W1060" s="34">
        <f t="shared" si="167"/>
        <v>-0.24825094179909729</v>
      </c>
      <c r="Z1060" s="163">
        <f>(1/SHEET1!H1014)*10000-$H1060</f>
        <v>4927.0828246529181</v>
      </c>
      <c r="AA1060" s="168" t="str">
        <f t="shared" si="168"/>
        <v xml:space="preserve"> </v>
      </c>
      <c r="AB1060" s="163">
        <f>(1/SHEET1!AZ1014)*10000-$H1060</f>
        <v>7137.1338339496469</v>
      </c>
      <c r="AC1060" s="168" t="str">
        <f t="shared" si="169"/>
        <v xml:space="preserve"> </v>
      </c>
    </row>
    <row r="1061" spans="1:29" s="3" customFormat="1" ht="15">
      <c r="A1061" s="159" t="str">
        <f>SHEET1!A1015</f>
        <v>3 October 2008</v>
      </c>
      <c r="B1061" s="160">
        <f>SHEET1!B1015</f>
        <v>0.3125</v>
      </c>
      <c r="C1061" s="161"/>
      <c r="D1061" s="142"/>
      <c r="E1061" s="161"/>
      <c r="H1061" s="163">
        <f>SHEET1!BS1015*100</f>
        <v>7949.2559831387425</v>
      </c>
      <c r="I1061" s="168" t="str">
        <f t="shared" si="160"/>
        <v xml:space="preserve"> </v>
      </c>
      <c r="K1061" s="163">
        <f>(1/SHEET1!AF1015)*10000-H1061</f>
        <v>-721.73357781928644</v>
      </c>
      <c r="L1061" s="168" t="str">
        <f t="shared" si="161"/>
        <v xml:space="preserve"> </v>
      </c>
      <c r="M1061" s="163">
        <f>SHEET1!BL1015*100-H1061</f>
        <v>2553.7440168612575</v>
      </c>
      <c r="N1061" s="168" t="str">
        <f t="shared" si="162"/>
        <v>N</v>
      </c>
      <c r="O1061" s="163">
        <f>(1/SHEET1!AR1015)*10000-$H1061</f>
        <v>-2294.4267589813117</v>
      </c>
      <c r="P1061" s="168" t="str">
        <f t="shared" si="163"/>
        <v xml:space="preserve"> </v>
      </c>
      <c r="Q1061" s="163">
        <f>SHEET1!BD1015*10000-$H1061</f>
        <v>2840.7440168612575</v>
      </c>
      <c r="R1061" s="168" t="str">
        <f t="shared" si="164"/>
        <v xml:space="preserve"> </v>
      </c>
      <c r="S1061" s="163">
        <f>SHEET1!BP1015*1000-$H1061</f>
        <v>-941.05598313874179</v>
      </c>
      <c r="T1061" s="168" t="str">
        <f t="shared" si="165"/>
        <v xml:space="preserve"> </v>
      </c>
      <c r="U1061" s="163">
        <f>SHEET1!BH1015*10000-$H1061</f>
        <v>3401.7440168612575</v>
      </c>
      <c r="V1061" s="168" t="str">
        <f t="shared" si="166"/>
        <v xml:space="preserve"> </v>
      </c>
      <c r="W1061" s="34">
        <f t="shared" si="167"/>
        <v>-0.26485050798202919</v>
      </c>
      <c r="Z1061" s="163">
        <f>(1/SHEET1!H1015)*10000-$H1061</f>
        <v>4942.3258139477621</v>
      </c>
      <c r="AA1061" s="168" t="str">
        <f t="shared" si="168"/>
        <v xml:space="preserve"> </v>
      </c>
      <c r="AB1061" s="163">
        <f>(1/SHEET1!AZ1015)*10000-$H1061</f>
        <v>7158.7663767343493</v>
      </c>
      <c r="AC1061" s="168" t="str">
        <f t="shared" si="169"/>
        <v xml:space="preserve"> </v>
      </c>
    </row>
    <row r="1062" spans="1:29" s="3" customFormat="1" ht="15">
      <c r="A1062" s="159" t="str">
        <f>SHEET1!A1016</f>
        <v>3 October 2008</v>
      </c>
      <c r="B1062" s="160">
        <f>SHEET1!B1016</f>
        <v>0.30208333333333331</v>
      </c>
      <c r="C1062" s="161"/>
      <c r="D1062" s="142"/>
      <c r="E1062" s="161"/>
      <c r="H1062" s="163">
        <f>SHEET1!BS1016*100</f>
        <v>7950.8673603768557</v>
      </c>
      <c r="I1062" s="168" t="str">
        <f t="shared" si="160"/>
        <v xml:space="preserve"> </v>
      </c>
      <c r="K1062" s="163">
        <f>(1/SHEET1!AF1016)*10000-H1062</f>
        <v>-722.300062415311</v>
      </c>
      <c r="L1062" s="168" t="str">
        <f t="shared" si="161"/>
        <v xml:space="preserve"> </v>
      </c>
      <c r="M1062" s="163">
        <f>SHEET1!BL1016*100-H1062</f>
        <v>2560.1326396231443</v>
      </c>
      <c r="N1062" s="168" t="str">
        <f t="shared" si="162"/>
        <v xml:space="preserve"> </v>
      </c>
      <c r="O1062" s="163">
        <f>(1/SHEET1!AR1016)*10000-$H1062</f>
        <v>-2290.5967994440425</v>
      </c>
      <c r="P1062" s="168" t="str">
        <f t="shared" si="163"/>
        <v xml:space="preserve"> </v>
      </c>
      <c r="Q1062" s="163">
        <f>SHEET1!BD1016*10000-$H1062</f>
        <v>2833.1326396231443</v>
      </c>
      <c r="R1062" s="168" t="str">
        <f t="shared" si="164"/>
        <v xml:space="preserve"> </v>
      </c>
      <c r="S1062" s="163">
        <f>SHEET1!BP1016*1000-$H1062</f>
        <v>-936.66736037685587</v>
      </c>
      <c r="T1062" s="168" t="str">
        <f t="shared" si="165"/>
        <v xml:space="preserve"> </v>
      </c>
      <c r="U1062" s="163">
        <f>SHEET1!BH1016*10000-$H1062</f>
        <v>3388.1326396231425</v>
      </c>
      <c r="V1062" s="168" t="str">
        <f t="shared" si="166"/>
        <v xml:space="preserve"> </v>
      </c>
      <c r="W1062" s="34">
        <f t="shared" si="167"/>
        <v>-0.47046987100825821</v>
      </c>
      <c r="Z1062" s="163">
        <f>(1/SHEET1!H1016)*10000-$H1062</f>
        <v>4945.7021521328161</v>
      </c>
      <c r="AA1062" s="168" t="str">
        <f t="shared" si="168"/>
        <v>X</v>
      </c>
      <c r="AB1062" s="163">
        <f>(1/SHEET1!AZ1016)*10000-$H1062</f>
        <v>7164.0056746896507</v>
      </c>
      <c r="AC1062" s="168" t="str">
        <f t="shared" si="169"/>
        <v>X</v>
      </c>
    </row>
    <row r="1063" spans="1:29" s="3" customFormat="1" ht="15">
      <c r="A1063" s="159" t="str">
        <f>SHEET1!A1017</f>
        <v>3 October 2008</v>
      </c>
      <c r="B1063" s="160">
        <f>SHEET1!B1017</f>
        <v>0.29166666666666669</v>
      </c>
      <c r="C1063" s="161"/>
      <c r="D1063" s="142"/>
      <c r="E1063" s="161"/>
      <c r="H1063" s="163">
        <f>SHEET1!BS1017*100</f>
        <v>7959.2032782987462</v>
      </c>
      <c r="I1063" s="168" t="str">
        <f t="shared" si="160"/>
        <v xml:space="preserve"> </v>
      </c>
      <c r="K1063" s="163">
        <f>(1/SHEET1!AF1017)*10000-H1063</f>
        <v>-720.69441112538425</v>
      </c>
      <c r="L1063" s="168" t="str">
        <f t="shared" si="161"/>
        <v>X</v>
      </c>
      <c r="M1063" s="163">
        <f>SHEET1!BL1017*100-H1063</f>
        <v>2571.7967217012538</v>
      </c>
      <c r="N1063" s="168" t="str">
        <f t="shared" si="162"/>
        <v xml:space="preserve"> </v>
      </c>
      <c r="O1063" s="163">
        <f>(1/SHEET1!AR1017)*10000-$H1063</f>
        <v>-2292.8388177366433</v>
      </c>
      <c r="P1063" s="168" t="str">
        <f t="shared" si="163"/>
        <v xml:space="preserve"> </v>
      </c>
      <c r="Q1063" s="163">
        <f>SHEET1!BD1017*10000-$H1063</f>
        <v>2817.7967217012556</v>
      </c>
      <c r="R1063" s="168" t="str">
        <f t="shared" si="164"/>
        <v xml:space="preserve"> </v>
      </c>
      <c r="S1063" s="163">
        <f>SHEET1!BP1017*1000-$H1063</f>
        <v>-934.30327829874659</v>
      </c>
      <c r="T1063" s="168" t="str">
        <f t="shared" si="165"/>
        <v xml:space="preserve"> </v>
      </c>
      <c r="U1063" s="163">
        <f>SHEET1!BH1017*10000-$H1063</f>
        <v>3361.7967217012556</v>
      </c>
      <c r="V1063" s="168" t="str">
        <f t="shared" si="166"/>
        <v xml:space="preserve"> </v>
      </c>
      <c r="W1063" s="34">
        <f t="shared" si="167"/>
        <v>-0.71903143639383349</v>
      </c>
      <c r="Z1063" s="163">
        <f>(1/SHEET1!H1017)*10000-$H1063</f>
        <v>4939.0296637881875</v>
      </c>
      <c r="AA1063" s="168" t="str">
        <f t="shared" si="168"/>
        <v xml:space="preserve"> </v>
      </c>
      <c r="AB1063" s="163">
        <f>(1/SHEET1!AZ1017)*10000-$H1063</f>
        <v>7148.8190815743455</v>
      </c>
      <c r="AC1063" s="168" t="str">
        <f t="shared" si="169"/>
        <v xml:space="preserve"> </v>
      </c>
    </row>
    <row r="1064" spans="1:29" s="3" customFormat="1" ht="15">
      <c r="A1064" s="159" t="str">
        <f>SHEET1!A1018</f>
        <v>3 October 2008</v>
      </c>
      <c r="B1064" s="160">
        <f>SHEET1!B1018</f>
        <v>0.28125</v>
      </c>
      <c r="C1064" s="161"/>
      <c r="D1064" s="142"/>
      <c r="E1064" s="161"/>
      <c r="H1064" s="163">
        <f>SHEET1!BS1018*100</f>
        <v>7961.0420916758485</v>
      </c>
      <c r="I1064" s="168" t="str">
        <f t="shared" si="160"/>
        <v>X</v>
      </c>
      <c r="K1064" s="163">
        <f>(1/SHEET1!AF1018)*10000-H1064</f>
        <v>-722.53322450248652</v>
      </c>
      <c r="L1064" s="168" t="str">
        <f t="shared" si="161"/>
        <v xml:space="preserve"> </v>
      </c>
      <c r="M1064" s="163">
        <f>SHEET1!BL1018*100-H1064</f>
        <v>2568.9579083241515</v>
      </c>
      <c r="N1064" s="168" t="str">
        <f t="shared" si="162"/>
        <v xml:space="preserve"> </v>
      </c>
      <c r="O1064" s="163">
        <f>(1/SHEET1!AR1018)*10000-$H1064</f>
        <v>-2296.2825607179384</v>
      </c>
      <c r="P1064" s="168" t="str">
        <f t="shared" si="163"/>
        <v xml:space="preserve"> </v>
      </c>
      <c r="Q1064" s="163">
        <f>SHEET1!BD1018*10000-$H1064</f>
        <v>2837.9579083241515</v>
      </c>
      <c r="R1064" s="168" t="str">
        <f t="shared" si="164"/>
        <v xml:space="preserve"> </v>
      </c>
      <c r="S1064" s="163">
        <f>SHEET1!BP1018*1000-$H1064</f>
        <v>-926.24209167584922</v>
      </c>
      <c r="T1064" s="168" t="str">
        <f t="shared" si="165"/>
        <v>X</v>
      </c>
      <c r="U1064" s="163">
        <f>SHEET1!BH1018*10000-$H1064</f>
        <v>3352.9579083241515</v>
      </c>
      <c r="V1064" s="168" t="str">
        <f t="shared" si="166"/>
        <v xml:space="preserve"> </v>
      </c>
      <c r="W1064" s="34">
        <f t="shared" si="167"/>
        <v>-0.80962805677246619</v>
      </c>
      <c r="Z1064" s="163">
        <f>(1/SHEET1!H1018)*10000-$H1064</f>
        <v>4899.0402128509013</v>
      </c>
      <c r="AA1064" s="168" t="str">
        <f t="shared" si="168"/>
        <v xml:space="preserve"> </v>
      </c>
      <c r="AB1064" s="163">
        <f>(1/SHEET1!AZ1018)*10000-$H1064</f>
        <v>7110.547961074717</v>
      </c>
      <c r="AC1064" s="168" t="str">
        <f t="shared" si="169"/>
        <v xml:space="preserve"> </v>
      </c>
    </row>
    <row r="1065" spans="1:29" s="3" customFormat="1" ht="15">
      <c r="A1065" s="159" t="str">
        <f>SHEET1!A1019</f>
        <v>3 October 2008</v>
      </c>
      <c r="B1065" s="160">
        <f>SHEET1!B1019</f>
        <v>0.27083333333333331</v>
      </c>
      <c r="C1065" s="161"/>
      <c r="D1065" s="142"/>
      <c r="E1065" s="161"/>
      <c r="H1065" s="163">
        <f>SHEET1!BS1019*100</f>
        <v>7949.1760319139958</v>
      </c>
      <c r="I1065" s="168" t="str">
        <f t="shared" si="160"/>
        <v xml:space="preserve"> </v>
      </c>
      <c r="K1065" s="163">
        <f>(1/SHEET1!AF1019)*10000-H1065</f>
        <v>-724.7864928300487</v>
      </c>
      <c r="L1065" s="168" t="str">
        <f t="shared" si="161"/>
        <v xml:space="preserve"> </v>
      </c>
      <c r="M1065" s="163">
        <f>SHEET1!BL1019*100-H1065</f>
        <v>2586.8239680860042</v>
      </c>
      <c r="N1065" s="168" t="str">
        <f t="shared" si="162"/>
        <v xml:space="preserve"> </v>
      </c>
      <c r="O1065" s="163">
        <f>(1/SHEET1!AR1019)*10000-$H1065</f>
        <v>-2288.2646251775104</v>
      </c>
      <c r="P1065" s="168" t="str">
        <f t="shared" si="163"/>
        <v xml:space="preserve"> </v>
      </c>
      <c r="Q1065" s="163">
        <f>SHEET1!BD1019*10000-$H1065</f>
        <v>2816.8239680860042</v>
      </c>
      <c r="R1065" s="168" t="str">
        <f t="shared" si="164"/>
        <v xml:space="preserve"> </v>
      </c>
      <c r="S1065" s="163">
        <f>SHEET1!BP1019*1000-$H1065</f>
        <v>-926.5760319139963</v>
      </c>
      <c r="T1065" s="168" t="str">
        <f t="shared" si="165"/>
        <v xml:space="preserve"> </v>
      </c>
      <c r="U1065" s="163">
        <f>SHEET1!BH1019*10000-$H1065</f>
        <v>3348.8239680860042</v>
      </c>
      <c r="V1065" s="168" t="str">
        <f t="shared" si="166"/>
        <v xml:space="preserve"> </v>
      </c>
      <c r="W1065" s="34">
        <f t="shared" si="167"/>
        <v>-0.89907557388570991</v>
      </c>
      <c r="Z1065" s="163">
        <f>(1/SHEET1!H1019)*10000-$H1065</f>
        <v>4866.4077179258093</v>
      </c>
      <c r="AA1065" s="168" t="str">
        <f t="shared" si="168"/>
        <v>N</v>
      </c>
      <c r="AB1065" s="163">
        <f>(1/SHEET1!AZ1019)*10000-$H1065</f>
        <v>7065.838983101019</v>
      </c>
      <c r="AC1065" s="168" t="str">
        <f t="shared" si="169"/>
        <v>N</v>
      </c>
    </row>
    <row r="1066" spans="1:29" s="3" customFormat="1" ht="15">
      <c r="A1066" s="159" t="str">
        <f>SHEET1!A1020</f>
        <v>3 October 2008</v>
      </c>
      <c r="B1066" s="160">
        <f>SHEET1!B1020</f>
        <v>0.26041666666666669</v>
      </c>
      <c r="C1066" s="161"/>
      <c r="D1066" s="142"/>
      <c r="E1066" s="161"/>
      <c r="H1066" s="163">
        <f>SHEET1!BS1020*100</f>
        <v>7947.8115918283638</v>
      </c>
      <c r="I1066" s="168" t="str">
        <f t="shared" si="160"/>
        <v xml:space="preserve"> </v>
      </c>
      <c r="K1066" s="163">
        <f>(1/SHEET1!AF1020)*10000-H1066</f>
        <v>-723.94393308387225</v>
      </c>
      <c r="L1066" s="168" t="str">
        <f t="shared" si="161"/>
        <v xml:space="preserve"> </v>
      </c>
      <c r="M1066" s="163">
        <f>SHEET1!BL1020*100-H1066</f>
        <v>2594.1884081716362</v>
      </c>
      <c r="N1066" s="168" t="str">
        <f t="shared" si="162"/>
        <v xml:space="preserve"> </v>
      </c>
      <c r="O1066" s="163">
        <f>(1/SHEET1!AR1020)*10000-$H1066</f>
        <v>-2289.7828490423508</v>
      </c>
      <c r="P1066" s="168" t="str">
        <f t="shared" si="163"/>
        <v xml:space="preserve"> </v>
      </c>
      <c r="Q1066" s="163">
        <f>SHEET1!BD1020*10000-$H1066</f>
        <v>2807.1884081716344</v>
      </c>
      <c r="R1066" s="168" t="str">
        <f t="shared" si="164"/>
        <v>N</v>
      </c>
      <c r="S1066" s="163">
        <f>SHEET1!BP1020*1000-$H1066</f>
        <v>-931.111591828364</v>
      </c>
      <c r="T1066" s="168" t="str">
        <f t="shared" si="165"/>
        <v xml:space="preserve"> </v>
      </c>
      <c r="U1066" s="163">
        <f>SHEET1!BH1020*10000-$H1066</f>
        <v>3342.1884081716362</v>
      </c>
      <c r="V1066" s="168" t="str">
        <f t="shared" si="166"/>
        <v>N</v>
      </c>
      <c r="W1066" s="34">
        <f t="shared" si="167"/>
        <v>-0.86971765911439636</v>
      </c>
      <c r="Z1066" s="163">
        <f>(1/SHEET1!H1020)*10000-$H1066</f>
        <v>4910.617108184495</v>
      </c>
      <c r="AA1066" s="168" t="str">
        <f t="shared" si="168"/>
        <v xml:space="preserve"> </v>
      </c>
      <c r="AB1066" s="163">
        <f>(1/SHEET1!AZ1020)*10000-$H1066</f>
        <v>7139.6959519254087</v>
      </c>
      <c r="AC1066" s="168" t="str">
        <f t="shared" si="169"/>
        <v xml:space="preserve"> </v>
      </c>
    </row>
    <row r="1067" spans="1:29" s="3" customFormat="1" ht="15">
      <c r="A1067" s="159" t="str">
        <f>SHEET1!A1021</f>
        <v>3 October 2008</v>
      </c>
      <c r="B1067" s="160">
        <f>SHEET1!B1021</f>
        <v>0.25</v>
      </c>
      <c r="C1067" s="161"/>
      <c r="D1067" s="142"/>
      <c r="E1067" s="161"/>
      <c r="H1067" s="163">
        <f>SHEET1!BS1021*100</f>
        <v>7940.4319261475639</v>
      </c>
      <c r="I1067" s="168" t="str">
        <f t="shared" si="160"/>
        <v xml:space="preserve"> </v>
      </c>
      <c r="K1067" s="163">
        <f>(1/SHEET1!AF1021)*10000-H1067</f>
        <v>-725.42471114034834</v>
      </c>
      <c r="L1067" s="168" t="str">
        <f t="shared" si="161"/>
        <v xml:space="preserve"> </v>
      </c>
      <c r="M1067" s="163">
        <f>SHEET1!BL1021*100-H1067</f>
        <v>2592.5680738524361</v>
      </c>
      <c r="N1067" s="168" t="str">
        <f t="shared" si="162"/>
        <v xml:space="preserve"> </v>
      </c>
      <c r="O1067" s="163">
        <f>(1/SHEET1!AR1021)*10000-$H1067</f>
        <v>-2290.3952009088498</v>
      </c>
      <c r="P1067" s="168" t="str">
        <f t="shared" si="163"/>
        <v xml:space="preserve"> </v>
      </c>
      <c r="Q1067" s="163">
        <f>SHEET1!BD1021*10000-$H1067</f>
        <v>2815.5680738524343</v>
      </c>
      <c r="R1067" s="168" t="str">
        <f t="shared" si="164"/>
        <v xml:space="preserve"> </v>
      </c>
      <c r="S1067" s="163">
        <f>SHEET1!BP1021*1000-$H1067</f>
        <v>-937.73192614756408</v>
      </c>
      <c r="T1067" s="168" t="str">
        <f t="shared" si="165"/>
        <v xml:space="preserve"> </v>
      </c>
      <c r="U1067" s="163">
        <f>SHEET1!BH1021*10000-$H1067</f>
        <v>3360.5680738524379</v>
      </c>
      <c r="V1067" s="168" t="str">
        <f t="shared" si="166"/>
        <v xml:space="preserve"> </v>
      </c>
      <c r="W1067" s="34">
        <f t="shared" si="167"/>
        <v>-0.6777226304242876</v>
      </c>
      <c r="Z1067" s="163">
        <f>(1/SHEET1!H1021)*10000-$H1067</f>
        <v>4911.3866061747585</v>
      </c>
      <c r="AA1067" s="168" t="str">
        <f t="shared" si="168"/>
        <v xml:space="preserve"> </v>
      </c>
      <c r="AB1067" s="163">
        <f>(1/SHEET1!AZ1021)*10000-$H1067</f>
        <v>7144.7996321568562</v>
      </c>
      <c r="AC1067" s="168" t="str">
        <f t="shared" si="169"/>
        <v xml:space="preserve"> </v>
      </c>
    </row>
    <row r="1068" spans="1:29" s="3" customFormat="1" ht="15">
      <c r="A1068" s="159" t="str">
        <f>SHEET1!A1022</f>
        <v>3 October 2008</v>
      </c>
      <c r="B1068" s="160">
        <f>SHEET1!B1022</f>
        <v>0.23958333333333334</v>
      </c>
      <c r="C1068" s="161"/>
      <c r="D1068" s="142"/>
      <c r="E1068" s="161"/>
      <c r="H1068" s="163">
        <f>SHEET1!BS1022*100</f>
        <v>7928.2286455208232</v>
      </c>
      <c r="I1068" s="168" t="str">
        <f t="shared" si="160"/>
        <v>N</v>
      </c>
      <c r="K1068" s="163">
        <f>(1/SHEET1!AF1022)*10000-H1068</f>
        <v>-729.32287919730425</v>
      </c>
      <c r="L1068" s="168" t="str">
        <f t="shared" si="161"/>
        <v xml:space="preserve"> </v>
      </c>
      <c r="M1068" s="163">
        <f>SHEET1!BL1022*100-H1068</f>
        <v>2599.7713544791768</v>
      </c>
      <c r="N1068" s="168" t="str">
        <f t="shared" si="162"/>
        <v xml:space="preserve"> </v>
      </c>
      <c r="O1068" s="163">
        <f>(1/SHEET1!AR1022)*10000-$H1068</f>
        <v>-2286.4797033487494</v>
      </c>
      <c r="P1068" s="168" t="str">
        <f t="shared" si="163"/>
        <v>X</v>
      </c>
      <c r="Q1068" s="163">
        <f>SHEET1!BD1022*10000-$H1068</f>
        <v>2822.7713544791768</v>
      </c>
      <c r="R1068" s="168" t="str">
        <f t="shared" si="164"/>
        <v xml:space="preserve"> </v>
      </c>
      <c r="S1068" s="163">
        <f>SHEET1!BP1022*1000-$H1068</f>
        <v>-941.32864552082265</v>
      </c>
      <c r="T1068" s="168" t="str">
        <f t="shared" si="165"/>
        <v xml:space="preserve"> </v>
      </c>
      <c r="U1068" s="163">
        <f>SHEET1!BH1022*10000-$H1068</f>
        <v>3368.7713544791768</v>
      </c>
      <c r="V1068" s="168" t="str">
        <f t="shared" si="166"/>
        <v xml:space="preserve"> </v>
      </c>
      <c r="W1068" s="34">
        <f t="shared" si="167"/>
        <v>-0.43720854609051635</v>
      </c>
      <c r="Z1068" s="163">
        <f>(1/SHEET1!H1022)*10000-$H1068</f>
        <v>4888.9977066965566</v>
      </c>
      <c r="AA1068" s="168" t="str">
        <f t="shared" si="168"/>
        <v xml:space="preserve"> </v>
      </c>
      <c r="AB1068" s="163">
        <f>(1/SHEET1!AZ1022)*10000-$H1068</f>
        <v>7120.6803085800057</v>
      </c>
      <c r="AC1068" s="168" t="str">
        <f t="shared" si="169"/>
        <v xml:space="preserve"> </v>
      </c>
    </row>
    <row r="1069" spans="1:29" s="3" customFormat="1" ht="15">
      <c r="A1069" s="159" t="str">
        <f>SHEET1!A1023</f>
        <v>3 October 2008</v>
      </c>
      <c r="B1069" s="160">
        <f>SHEET1!B1023</f>
        <v>0.22916666666666666</v>
      </c>
      <c r="C1069" s="161"/>
      <c r="D1069" s="142"/>
      <c r="E1069" s="161"/>
      <c r="H1069" s="163">
        <f>SHEET1!BS1023*100</f>
        <v>7928.6765471801782</v>
      </c>
      <c r="I1069" s="168" t="str">
        <f t="shared" si="160"/>
        <v xml:space="preserve"> </v>
      </c>
      <c r="K1069" s="163">
        <f>(1/SHEET1!AF1023)*10000-H1069</f>
        <v>-731.84315387323295</v>
      </c>
      <c r="L1069" s="168" t="str">
        <f t="shared" si="161"/>
        <v>N</v>
      </c>
      <c r="M1069" s="163">
        <f>SHEET1!BL1023*100-H1069</f>
        <v>2605.3234528198218</v>
      </c>
      <c r="N1069" s="168" t="str">
        <f t="shared" si="162"/>
        <v>X</v>
      </c>
      <c r="O1069" s="163">
        <f>(1/SHEET1!AR1023)*10000-$H1069</f>
        <v>-2287.8823233534631</v>
      </c>
      <c r="P1069" s="168" t="str">
        <f t="shared" si="163"/>
        <v xml:space="preserve"> </v>
      </c>
      <c r="Q1069" s="163">
        <f>SHEET1!BD1023*10000-$H1069</f>
        <v>2830.3234528198218</v>
      </c>
      <c r="R1069" s="168" t="str">
        <f t="shared" si="164"/>
        <v xml:space="preserve"> </v>
      </c>
      <c r="S1069" s="163">
        <f>SHEET1!BP1023*1000-$H1069</f>
        <v>-946.1765471801782</v>
      </c>
      <c r="T1069" s="168" t="str">
        <f t="shared" si="165"/>
        <v>N</v>
      </c>
      <c r="U1069" s="163">
        <f>SHEET1!BH1023*10000-$H1069</f>
        <v>3379.3234528198218</v>
      </c>
      <c r="V1069" s="168" t="str">
        <f t="shared" si="166"/>
        <v xml:space="preserve"> </v>
      </c>
      <c r="W1069" s="34">
        <f t="shared" si="167"/>
        <v>-0.89006998892939171</v>
      </c>
      <c r="Z1069" s="163">
        <f>(1/SHEET1!H1023)*10000-$H1069</f>
        <v>4888.5498050372016</v>
      </c>
      <c r="AA1069" s="168" t="str">
        <f t="shared" si="168"/>
        <v xml:space="preserve"> </v>
      </c>
      <c r="AB1069" s="163">
        <f>(1/SHEET1!AZ1023)*10000-$H1069</f>
        <v>7120.2324069206506</v>
      </c>
      <c r="AC1069" s="168" t="str">
        <f t="shared" si="169"/>
        <v xml:space="preserve"> </v>
      </c>
    </row>
    <row r="1070" spans="1:29" s="3" customFormat="1" ht="15">
      <c r="A1070" s="159" t="str">
        <f>SHEET1!A1024</f>
        <v>3 October 2008</v>
      </c>
      <c r="B1070" s="160">
        <f>SHEET1!B1024</f>
        <v>0.21875</v>
      </c>
      <c r="C1070" s="161"/>
      <c r="D1070" s="142"/>
      <c r="E1070" s="161"/>
      <c r="H1070" s="163">
        <f>SHEET1!BS1024*100</f>
        <v>7935.1949725699669</v>
      </c>
      <c r="I1070" s="168" t="str">
        <f t="shared" si="160"/>
        <v xml:space="preserve"> </v>
      </c>
      <c r="K1070" s="163">
        <f>(1/SHEET1!AF1024)*10000-H1070</f>
        <v>-727.46828956578611</v>
      </c>
      <c r="L1070" s="168" t="str">
        <f t="shared" si="161"/>
        <v xml:space="preserve"> </v>
      </c>
      <c r="M1070" s="163">
        <f>SHEET1!BL1024*100-H1070</f>
        <v>2592.8050274300331</v>
      </c>
      <c r="N1070" s="168" t="str">
        <f t="shared" si="162"/>
        <v xml:space="preserve"> </v>
      </c>
      <c r="O1070" s="163">
        <f>(1/SHEET1!AR1024)*10000-$H1070</f>
        <v>-2293.1277191283052</v>
      </c>
      <c r="P1070" s="168" t="str">
        <f t="shared" si="163"/>
        <v xml:space="preserve"> </v>
      </c>
      <c r="Q1070" s="163">
        <f>SHEET1!BD1024*10000-$H1070</f>
        <v>2829.8050274300331</v>
      </c>
      <c r="R1070" s="168" t="str">
        <f t="shared" si="164"/>
        <v xml:space="preserve"> </v>
      </c>
      <c r="S1070" s="163">
        <f>SHEET1!BP1024*1000-$H1070</f>
        <v>-941.4949725699671</v>
      </c>
      <c r="T1070" s="168" t="str">
        <f t="shared" si="165"/>
        <v xml:space="preserve"> </v>
      </c>
      <c r="U1070" s="163">
        <f>SHEET1!BH1024*10000-$H1070</f>
        <v>3369.8050274300331</v>
      </c>
      <c r="V1070" s="168" t="str">
        <f t="shared" si="166"/>
        <v xml:space="preserve"> </v>
      </c>
      <c r="W1070" s="34">
        <f t="shared" si="167"/>
        <v>-0.87681508305419276</v>
      </c>
      <c r="Z1070" s="163">
        <f>(1/SHEET1!H1024)*10000-$H1070</f>
        <v>4882.0313796474129</v>
      </c>
      <c r="AA1070" s="168" t="str">
        <f t="shared" si="168"/>
        <v xml:space="preserve"> </v>
      </c>
      <c r="AB1070" s="163">
        <f>(1/SHEET1!AZ1024)*10000-$H1070</f>
        <v>7113.7139815308619</v>
      </c>
      <c r="AC1070" s="168" t="str">
        <f t="shared" si="169"/>
        <v xml:space="preserve"> </v>
      </c>
    </row>
    <row r="1071" spans="1:29" s="3" customFormat="1" ht="15">
      <c r="A1071" s="159" t="str">
        <f>SHEET1!A1025</f>
        <v>3 October 2008</v>
      </c>
      <c r="B1071" s="160">
        <f>SHEET1!B1025</f>
        <v>0.20833333333333334</v>
      </c>
      <c r="C1071" s="161"/>
      <c r="D1071" s="142"/>
      <c r="E1071" s="161"/>
      <c r="H1071" s="163">
        <f>SHEET1!BS1025*100</f>
        <v>7931.9267990319804</v>
      </c>
      <c r="I1071" s="168" t="str">
        <f t="shared" si="160"/>
        <v xml:space="preserve"> </v>
      </c>
      <c r="K1071" s="163">
        <f>(1/SHEET1!AF1025)*10000-H1071</f>
        <v>-727.83487481902739</v>
      </c>
      <c r="L1071" s="168" t="str">
        <f t="shared" si="161"/>
        <v xml:space="preserve"> </v>
      </c>
      <c r="M1071" s="163">
        <f>SHEET1!BL1025*100-H1071</f>
        <v>2591.0732009680196</v>
      </c>
      <c r="N1071" s="168" t="str">
        <f t="shared" si="162"/>
        <v xml:space="preserve"> </v>
      </c>
      <c r="O1071" s="163">
        <f>(1/SHEET1!AR1025)*10000-$H1071</f>
        <v>-2291.4507428528377</v>
      </c>
      <c r="P1071" s="168" t="str">
        <f t="shared" si="163"/>
        <v xml:space="preserve"> </v>
      </c>
      <c r="Q1071" s="163">
        <f>SHEET1!BD1025*10000-$H1071</f>
        <v>2829.0732009680196</v>
      </c>
      <c r="R1071" s="168" t="str">
        <f t="shared" si="164"/>
        <v xml:space="preserve"> </v>
      </c>
      <c r="S1071" s="163">
        <f>SHEET1!BP1025*1000-$H1071</f>
        <v>-942.82679903198095</v>
      </c>
      <c r="T1071" s="168" t="str">
        <f t="shared" si="165"/>
        <v xml:space="preserve"> </v>
      </c>
      <c r="U1071" s="163">
        <f>SHEET1!BH1025*10000-$H1071</f>
        <v>3380.0732009680196</v>
      </c>
      <c r="V1071" s="168" t="str">
        <f t="shared" si="166"/>
        <v>X</v>
      </c>
      <c r="W1071" s="34">
        <f t="shared" si="167"/>
        <v>-0.99999999999999978</v>
      </c>
      <c r="Z1071" s="163">
        <f>(1/SHEET1!H1025)*10000-$H1071</f>
        <v>4873.8101711306499</v>
      </c>
      <c r="AA1071" s="168" t="str">
        <f t="shared" si="168"/>
        <v xml:space="preserve"> </v>
      </c>
      <c r="AB1071" s="163">
        <f>(1/SHEET1!AZ1025)*10000-$H1071</f>
        <v>7107.9288183540921</v>
      </c>
      <c r="AC1071" s="168" t="str">
        <f t="shared" si="169"/>
        <v xml:space="preserve"> </v>
      </c>
    </row>
    <row r="1072" spans="1:29" s="3" customFormat="1" ht="15">
      <c r="A1072" s="159" t="str">
        <f>SHEET1!A1026</f>
        <v>3 October 2008</v>
      </c>
      <c r="B1072" s="160">
        <f>SHEET1!B1026</f>
        <v>0.19791666666666666</v>
      </c>
      <c r="C1072" s="161"/>
      <c r="D1072" s="142"/>
      <c r="E1072" s="161"/>
      <c r="H1072" s="163">
        <f>SHEET1!BS1026*100</f>
        <v>7939.156359003714</v>
      </c>
      <c r="I1072" s="168" t="str">
        <f t="shared" si="160"/>
        <v xml:space="preserve"> </v>
      </c>
      <c r="K1072" s="163">
        <f>(1/SHEET1!AF1026)*10000-H1072</f>
        <v>-724.14914399649842</v>
      </c>
      <c r="L1072" s="168" t="str">
        <f t="shared" si="161"/>
        <v xml:space="preserve"> </v>
      </c>
      <c r="M1072" s="163">
        <f>SHEET1!BL1026*100-H1072</f>
        <v>2581.843640996286</v>
      </c>
      <c r="N1072" s="168" t="str">
        <f t="shared" si="162"/>
        <v xml:space="preserve"> </v>
      </c>
      <c r="O1072" s="163">
        <f>(1/SHEET1!AR1026)*10000-$H1072</f>
        <v>-2297.0891055620523</v>
      </c>
      <c r="P1072" s="168" t="str">
        <f t="shared" si="163"/>
        <v>N</v>
      </c>
      <c r="Q1072" s="163">
        <f>SHEET1!BD1026*10000-$H1072</f>
        <v>2829.843640996286</v>
      </c>
      <c r="R1072" s="168" t="str">
        <f t="shared" si="164"/>
        <v xml:space="preserve"> </v>
      </c>
      <c r="S1072" s="163">
        <f>SHEET1!BP1026*1000-$H1072</f>
        <v>-939.55635900371362</v>
      </c>
      <c r="T1072" s="168" t="str">
        <f t="shared" si="165"/>
        <v xml:space="preserve"> </v>
      </c>
      <c r="U1072" s="163">
        <f>SHEET1!BH1026*10000-$H1072</f>
        <v>3368.843640996286</v>
      </c>
      <c r="V1072" s="168" t="str">
        <f t="shared" si="166"/>
        <v xml:space="preserve"> </v>
      </c>
      <c r="W1072" s="34" t="e">
        <f t="shared" si="167"/>
        <v>#DIV/0!</v>
      </c>
      <c r="Z1072" s="163">
        <f>(1/SHEET1!H1026)*10000-$H1072</f>
        <v>4883.0003277509977</v>
      </c>
      <c r="AA1072" s="168" t="str">
        <f t="shared" si="168"/>
        <v xml:space="preserve"> </v>
      </c>
      <c r="AB1072" s="163">
        <f>(1/SHEET1!AZ1026)*10000-$H1072</f>
        <v>7139.2513611410386</v>
      </c>
      <c r="AC1072" s="168" t="str">
        <f t="shared" si="169"/>
        <v xml:space="preserve"> </v>
      </c>
    </row>
    <row r="1073" spans="1:29" ht="18.75">
      <c r="H1073" s="163"/>
      <c r="I1073" s="168"/>
      <c r="J1073" s="170"/>
      <c r="L1073" s="170"/>
      <c r="N1073" s="170"/>
      <c r="P1073" s="170"/>
      <c r="R1073" s="170"/>
      <c r="T1073" s="170"/>
      <c r="V1073" s="170"/>
      <c r="AA1073" s="170"/>
      <c r="AC1073" s="170"/>
    </row>
    <row r="1074" spans="1:29" ht="18.75">
      <c r="H1074" s="163"/>
      <c r="I1074" s="168"/>
      <c r="J1074" s="170"/>
      <c r="L1074" s="170"/>
      <c r="N1074" s="170"/>
      <c r="P1074" s="170"/>
      <c r="R1074" s="170"/>
      <c r="T1074" s="170"/>
      <c r="V1074" s="170"/>
      <c r="AA1074" s="170"/>
      <c r="AC1074" s="170"/>
    </row>
    <row r="1075" spans="1:29" ht="18.75">
      <c r="H1075" s="163"/>
      <c r="I1075" s="168"/>
      <c r="J1075" s="170"/>
      <c r="L1075" s="170"/>
      <c r="N1075" s="170"/>
      <c r="P1075" s="170"/>
      <c r="R1075" s="170"/>
      <c r="T1075" s="170"/>
      <c r="V1075" s="170"/>
      <c r="AA1075" s="170"/>
      <c r="AC1075" s="170"/>
    </row>
    <row r="1076" spans="1:29" ht="18.75">
      <c r="H1076" s="163"/>
      <c r="I1076" s="168"/>
      <c r="J1076" s="170"/>
      <c r="L1076" s="170"/>
      <c r="N1076" s="170"/>
      <c r="P1076" s="170"/>
      <c r="R1076" s="170"/>
      <c r="T1076" s="170"/>
      <c r="V1076" s="170"/>
      <c r="AA1076" s="170"/>
      <c r="AC1076" s="170"/>
    </row>
    <row r="1077" spans="1:29" ht="15">
      <c r="A1077" s="159" t="str">
        <f>[3]EURUSD!A1031</f>
        <v>15 October 2008</v>
      </c>
      <c r="B1077" s="160">
        <f>[3]EURUSD!B1031</f>
        <v>0</v>
      </c>
      <c r="C1077" s="161"/>
      <c r="D1077" s="142"/>
      <c r="E1077" s="161"/>
      <c r="H1077" s="163"/>
      <c r="I1077" s="168" t="str">
        <f t="shared" si="151"/>
        <v xml:space="preserve"> </v>
      </c>
      <c r="K1077" s="163"/>
      <c r="L1077" s="169"/>
      <c r="M1077" s="163"/>
      <c r="N1077" s="169"/>
      <c r="O1077" s="163"/>
      <c r="P1077" s="169"/>
      <c r="Q1077" s="163"/>
      <c r="R1077" s="169"/>
      <c r="S1077" s="163"/>
      <c r="T1077" s="169"/>
      <c r="U1077" s="163"/>
      <c r="V1077" s="169"/>
      <c r="Z1077" s="163"/>
      <c r="AA1077" s="169"/>
      <c r="AB1077" s="163"/>
      <c r="AC1077" s="169"/>
    </row>
    <row r="1078" spans="1:29" ht="15">
      <c r="A1078" s="159" t="str">
        <f>[3]EURUSD!A1032</f>
        <v>14 October 2008</v>
      </c>
      <c r="B1078" s="160">
        <f>[3]EURUSD!B1032</f>
        <v>0</v>
      </c>
      <c r="C1078" s="161"/>
      <c r="D1078" s="142"/>
      <c r="E1078" s="161"/>
      <c r="H1078" s="163"/>
      <c r="I1078" s="168" t="str">
        <f t="shared" si="151"/>
        <v xml:space="preserve"> </v>
      </c>
      <c r="K1078" s="163"/>
      <c r="L1078" s="169"/>
      <c r="M1078" s="163"/>
      <c r="N1078" s="169"/>
      <c r="O1078" s="163"/>
      <c r="P1078" s="169"/>
      <c r="Q1078" s="163"/>
      <c r="R1078" s="169"/>
      <c r="S1078" s="163"/>
      <c r="T1078" s="169"/>
      <c r="U1078" s="163"/>
      <c r="V1078" s="169"/>
      <c r="Z1078" s="163"/>
      <c r="AA1078" s="169"/>
      <c r="AB1078" s="163"/>
      <c r="AC1078" s="169"/>
    </row>
    <row r="1079" spans="1:29" ht="15">
      <c r="A1079" s="159" t="str">
        <f>[3]EURUSD!A1033</f>
        <v>13 October 2008</v>
      </c>
      <c r="B1079" s="160">
        <f>[3]EURUSD!B1033</f>
        <v>0</v>
      </c>
      <c r="C1079" s="161"/>
      <c r="D1079" s="142"/>
      <c r="E1079" s="161"/>
      <c r="H1079" s="163"/>
      <c r="I1079" s="168" t="str">
        <f t="shared" si="151"/>
        <v xml:space="preserve"> </v>
      </c>
      <c r="K1079" s="163"/>
      <c r="L1079" s="169"/>
      <c r="M1079" s="163"/>
      <c r="N1079" s="169"/>
      <c r="O1079" s="163"/>
      <c r="P1079" s="169"/>
      <c r="Q1079" s="163"/>
      <c r="R1079" s="169"/>
      <c r="S1079" s="163"/>
      <c r="T1079" s="169"/>
      <c r="U1079" s="163"/>
      <c r="V1079" s="169"/>
      <c r="Z1079" s="163"/>
      <c r="AA1079" s="169"/>
      <c r="AB1079" s="163"/>
      <c r="AC1079" s="169"/>
    </row>
    <row r="1080" spans="1:29" ht="15">
      <c r="A1080" s="159" t="str">
        <f>[3]EURUSD!A1034</f>
        <v>10 October 2008</v>
      </c>
      <c r="B1080" s="160">
        <f>[3]EURUSD!B1034</f>
        <v>0</v>
      </c>
      <c r="C1080" s="161"/>
      <c r="D1080" s="142"/>
      <c r="E1080" s="161"/>
      <c r="H1080" s="163"/>
      <c r="I1080" s="168" t="str">
        <f t="shared" si="151"/>
        <v xml:space="preserve"> </v>
      </c>
      <c r="K1080" s="163"/>
      <c r="L1080" s="169"/>
      <c r="M1080" s="163"/>
      <c r="N1080" s="169"/>
      <c r="O1080" s="163"/>
      <c r="P1080" s="169"/>
      <c r="Q1080" s="163"/>
      <c r="R1080" s="169"/>
      <c r="S1080" s="163"/>
      <c r="T1080" s="169"/>
      <c r="U1080" s="163"/>
      <c r="V1080" s="169"/>
      <c r="Z1080" s="163"/>
      <c r="AA1080" s="169"/>
      <c r="AB1080" s="163"/>
      <c r="AC1080" s="169"/>
    </row>
    <row r="1081" spans="1:29" ht="15">
      <c r="A1081" s="159" t="str">
        <f>[3]EURUSD!A1035</f>
        <v>9 October 2008</v>
      </c>
      <c r="B1081" s="160">
        <f>[3]EURUSD!B1035</f>
        <v>0</v>
      </c>
      <c r="C1081" s="161"/>
      <c r="D1081" s="142"/>
      <c r="E1081" s="161"/>
      <c r="H1081" s="163"/>
      <c r="I1081" s="168" t="str">
        <f t="shared" ref="I1081:I1144" si="170">IF(AND(INT(H1081)&lt;=INT(MIN(H1073:H1080,H1082:H1089)),H1081&lt;H1080,H1081&lt;H1082),"N",IF(AND(INT(H1081)&gt;=INT(MAX(H1073:H1080,H1082:H1089)),H1081&gt;H1080,H1081&gt;H1082),"X"," "))</f>
        <v xml:space="preserve"> </v>
      </c>
      <c r="K1081" s="163"/>
      <c r="L1081" s="169"/>
      <c r="M1081" s="163"/>
      <c r="N1081" s="169"/>
      <c r="O1081" s="163"/>
      <c r="P1081" s="169"/>
      <c r="Q1081" s="163"/>
      <c r="R1081" s="169"/>
      <c r="S1081" s="163"/>
      <c r="T1081" s="169"/>
      <c r="U1081" s="163"/>
      <c r="V1081" s="169"/>
      <c r="Z1081" s="163"/>
      <c r="AA1081" s="169"/>
      <c r="AB1081" s="163"/>
      <c r="AC1081" s="169"/>
    </row>
    <row r="1082" spans="1:29" ht="15">
      <c r="A1082" s="159" t="str">
        <f>[3]EURUSD!A1036</f>
        <v>8 October 2008</v>
      </c>
      <c r="B1082" s="160">
        <f>[3]EURUSD!B1036</f>
        <v>0</v>
      </c>
      <c r="C1082" s="161"/>
      <c r="D1082" s="142"/>
      <c r="E1082" s="161"/>
      <c r="H1082" s="163"/>
      <c r="I1082" s="168" t="str">
        <f t="shared" si="170"/>
        <v xml:space="preserve"> </v>
      </c>
      <c r="K1082" s="163"/>
      <c r="L1082" s="169"/>
      <c r="M1082" s="163"/>
      <c r="N1082" s="169"/>
      <c r="O1082" s="163"/>
      <c r="P1082" s="169"/>
      <c r="Q1082" s="163"/>
      <c r="R1082" s="169"/>
      <c r="S1082" s="163"/>
      <c r="T1082" s="169"/>
      <c r="U1082" s="163"/>
      <c r="V1082" s="169"/>
      <c r="Z1082" s="163"/>
      <c r="AA1082" s="169"/>
      <c r="AB1082" s="163"/>
      <c r="AC1082" s="169"/>
    </row>
    <row r="1083" spans="1:29" ht="15">
      <c r="A1083" s="159" t="str">
        <f>[3]EURUSD!A1037</f>
        <v>7 October 2008</v>
      </c>
      <c r="B1083" s="160">
        <f>[3]EURUSD!B1037</f>
        <v>0</v>
      </c>
      <c r="C1083" s="161"/>
      <c r="D1083" s="142"/>
      <c r="E1083" s="161"/>
      <c r="H1083" s="163"/>
      <c r="I1083" s="168" t="str">
        <f t="shared" si="170"/>
        <v xml:space="preserve"> </v>
      </c>
      <c r="K1083" s="163"/>
      <c r="L1083" s="169"/>
      <c r="M1083" s="163"/>
      <c r="N1083" s="169"/>
      <c r="O1083" s="163"/>
      <c r="P1083" s="169"/>
      <c r="Q1083" s="163"/>
      <c r="R1083" s="169"/>
      <c r="S1083" s="163"/>
      <c r="T1083" s="169"/>
      <c r="U1083" s="163"/>
      <c r="V1083" s="169"/>
      <c r="Z1083" s="163"/>
      <c r="AA1083" s="169"/>
      <c r="AB1083" s="163"/>
      <c r="AC1083" s="169"/>
    </row>
    <row r="1084" spans="1:29" ht="15">
      <c r="A1084" s="159" t="str">
        <f>[3]EURUSD!A1038</f>
        <v>6 October 2008</v>
      </c>
      <c r="B1084" s="160">
        <f>[3]EURUSD!B1038</f>
        <v>0</v>
      </c>
      <c r="C1084" s="161"/>
      <c r="D1084" s="142"/>
      <c r="E1084" s="161"/>
      <c r="H1084" s="163"/>
      <c r="I1084" s="168" t="str">
        <f t="shared" si="170"/>
        <v xml:space="preserve"> </v>
      </c>
      <c r="K1084" s="163"/>
      <c r="L1084" s="169"/>
      <c r="M1084" s="163"/>
      <c r="N1084" s="169"/>
      <c r="O1084" s="163"/>
      <c r="P1084" s="169"/>
      <c r="Q1084" s="163"/>
      <c r="R1084" s="169"/>
      <c r="S1084" s="163"/>
      <c r="T1084" s="169"/>
      <c r="U1084" s="163"/>
      <c r="V1084" s="169"/>
      <c r="Z1084" s="163"/>
      <c r="AA1084" s="169"/>
      <c r="AB1084" s="163"/>
      <c r="AC1084" s="169"/>
    </row>
    <row r="1085" spans="1:29" ht="15">
      <c r="A1085" s="159" t="str">
        <f>[3]EURUSD!A1039</f>
        <v>3 October 2008</v>
      </c>
      <c r="B1085" s="160">
        <f>[3]EURUSD!B1039</f>
        <v>0</v>
      </c>
      <c r="C1085" s="161"/>
      <c r="D1085" s="142"/>
      <c r="E1085" s="161"/>
      <c r="H1085" s="163"/>
      <c r="I1085" s="168" t="str">
        <f t="shared" si="170"/>
        <v xml:space="preserve"> </v>
      </c>
      <c r="K1085" s="163"/>
      <c r="L1085" s="169"/>
      <c r="M1085" s="163"/>
      <c r="N1085" s="169"/>
      <c r="O1085" s="163"/>
      <c r="P1085" s="169"/>
      <c r="Q1085" s="163"/>
      <c r="R1085" s="169"/>
      <c r="S1085" s="163"/>
      <c r="T1085" s="169"/>
      <c r="U1085" s="163"/>
      <c r="V1085" s="169"/>
      <c r="Z1085" s="163"/>
      <c r="AA1085" s="169"/>
      <c r="AB1085" s="163"/>
      <c r="AC1085" s="169"/>
    </row>
    <row r="1086" spans="1:29" ht="15">
      <c r="A1086" s="159" t="str">
        <f>[3]EURUSD!A1040</f>
        <v>2 October 2008</v>
      </c>
      <c r="B1086" s="160">
        <f>[3]EURUSD!B1040</f>
        <v>0</v>
      </c>
      <c r="C1086" s="161"/>
      <c r="D1086" s="142"/>
      <c r="E1086" s="161"/>
      <c r="H1086" s="163"/>
      <c r="I1086" s="168" t="str">
        <f t="shared" si="170"/>
        <v xml:space="preserve"> </v>
      </c>
      <c r="K1086" s="163"/>
      <c r="L1086" s="169"/>
      <c r="M1086" s="163"/>
      <c r="N1086" s="169"/>
      <c r="O1086" s="163"/>
      <c r="P1086" s="169"/>
      <c r="Q1086" s="163"/>
      <c r="R1086" s="169"/>
      <c r="S1086" s="163"/>
      <c r="T1086" s="169"/>
      <c r="U1086" s="163"/>
      <c r="V1086" s="169"/>
      <c r="Z1086" s="163"/>
      <c r="AA1086" s="169"/>
      <c r="AB1086" s="163"/>
      <c r="AC1086" s="169"/>
    </row>
    <row r="1087" spans="1:29" ht="15">
      <c r="A1087" s="159" t="str">
        <f>[3]EURUSD!A1041</f>
        <v>1 October 2008</v>
      </c>
      <c r="B1087" s="160">
        <f>[3]EURUSD!B1041</f>
        <v>0</v>
      </c>
      <c r="C1087" s="161"/>
      <c r="D1087" s="142"/>
      <c r="E1087" s="161"/>
      <c r="H1087" s="163"/>
      <c r="I1087" s="168" t="str">
        <f t="shared" si="170"/>
        <v xml:space="preserve"> </v>
      </c>
      <c r="K1087" s="163"/>
      <c r="L1087" s="169"/>
      <c r="M1087" s="163"/>
      <c r="N1087" s="169"/>
      <c r="O1087" s="163"/>
      <c r="P1087" s="169"/>
      <c r="Q1087" s="163"/>
      <c r="R1087" s="169"/>
      <c r="S1087" s="163"/>
      <c r="T1087" s="169"/>
      <c r="U1087" s="163"/>
      <c r="V1087" s="169"/>
      <c r="Z1087" s="163"/>
      <c r="AA1087" s="169"/>
      <c r="AB1087" s="163"/>
      <c r="AC1087" s="169"/>
    </row>
    <row r="1088" spans="1:29" ht="15">
      <c r="A1088" s="159" t="str">
        <f>[3]EURUSD!A1042</f>
        <v>30 September 2008</v>
      </c>
      <c r="B1088" s="160">
        <f>[3]EURUSD!B1042</f>
        <v>0</v>
      </c>
      <c r="C1088" s="161"/>
      <c r="D1088" s="142"/>
      <c r="E1088" s="161"/>
      <c r="H1088" s="163"/>
      <c r="I1088" s="168" t="str">
        <f t="shared" si="170"/>
        <v xml:space="preserve"> </v>
      </c>
      <c r="K1088" s="163"/>
      <c r="L1088" s="169"/>
      <c r="M1088" s="163"/>
      <c r="N1088" s="169"/>
      <c r="O1088" s="163"/>
      <c r="P1088" s="169"/>
      <c r="Q1088" s="163"/>
      <c r="R1088" s="169"/>
      <c r="S1088" s="163"/>
      <c r="T1088" s="169"/>
      <c r="U1088" s="163"/>
      <c r="V1088" s="169"/>
      <c r="Z1088" s="163"/>
      <c r="AA1088" s="169"/>
      <c r="AB1088" s="163"/>
      <c r="AC1088" s="169"/>
    </row>
    <row r="1089" spans="1:29" ht="15">
      <c r="A1089" s="159" t="str">
        <f>[3]EURUSD!A1043</f>
        <v>29 September 2008</v>
      </c>
      <c r="B1089" s="160">
        <f>[3]EURUSD!B1043</f>
        <v>0</v>
      </c>
      <c r="C1089" s="161"/>
      <c r="D1089" s="142"/>
      <c r="E1089" s="161"/>
      <c r="H1089" s="163"/>
      <c r="I1089" s="168" t="str">
        <f t="shared" si="170"/>
        <v xml:space="preserve"> </v>
      </c>
      <c r="K1089" s="163"/>
      <c r="L1089" s="169"/>
      <c r="M1089" s="163"/>
      <c r="N1089" s="169"/>
      <c r="O1089" s="163"/>
      <c r="P1089" s="169"/>
      <c r="Q1089" s="163"/>
      <c r="R1089" s="169"/>
      <c r="S1089" s="163"/>
      <c r="T1089" s="169"/>
      <c r="U1089" s="163"/>
      <c r="V1089" s="169"/>
      <c r="Z1089" s="163"/>
      <c r="AA1089" s="169"/>
      <c r="AB1089" s="163"/>
      <c r="AC1089" s="169"/>
    </row>
    <row r="1090" spans="1:29" ht="15">
      <c r="A1090" s="159" t="str">
        <f>[3]EURUSD!A1044</f>
        <v>26 September 2008</v>
      </c>
      <c r="B1090" s="160">
        <f>[3]EURUSD!B1044</f>
        <v>0</v>
      </c>
      <c r="C1090" s="161"/>
      <c r="D1090" s="142"/>
      <c r="E1090" s="161"/>
      <c r="H1090" s="163"/>
      <c r="I1090" s="168" t="str">
        <f t="shared" si="170"/>
        <v xml:space="preserve"> </v>
      </c>
      <c r="K1090" s="163"/>
      <c r="L1090" s="169"/>
      <c r="M1090" s="163"/>
      <c r="N1090" s="169"/>
      <c r="O1090" s="163"/>
      <c r="P1090" s="169"/>
      <c r="Q1090" s="163"/>
      <c r="R1090" s="169"/>
      <c r="S1090" s="163"/>
      <c r="T1090" s="169"/>
      <c r="U1090" s="163"/>
      <c r="V1090" s="169"/>
      <c r="Z1090" s="163"/>
      <c r="AA1090" s="169"/>
      <c r="AB1090" s="163"/>
      <c r="AC1090" s="169"/>
    </row>
    <row r="1091" spans="1:29" ht="15">
      <c r="A1091" s="159" t="str">
        <f>[3]EURUSD!A1045</f>
        <v>25 September 2008</v>
      </c>
      <c r="B1091" s="160">
        <f>[3]EURUSD!B1045</f>
        <v>0</v>
      </c>
      <c r="C1091" s="161"/>
      <c r="D1091" s="142"/>
      <c r="E1091" s="161"/>
      <c r="H1091" s="163"/>
      <c r="I1091" s="168" t="str">
        <f t="shared" si="170"/>
        <v xml:space="preserve"> </v>
      </c>
      <c r="K1091" s="163"/>
      <c r="L1091" s="169"/>
      <c r="M1091" s="163"/>
      <c r="N1091" s="169"/>
      <c r="O1091" s="163"/>
      <c r="P1091" s="169"/>
      <c r="Q1091" s="163"/>
      <c r="R1091" s="169"/>
      <c r="S1091" s="163"/>
      <c r="T1091" s="169"/>
      <c r="U1091" s="163"/>
      <c r="V1091" s="169"/>
      <c r="Z1091" s="163"/>
      <c r="AA1091" s="169"/>
      <c r="AB1091" s="163"/>
      <c r="AC1091" s="169"/>
    </row>
    <row r="1092" spans="1:29" ht="15">
      <c r="A1092" s="159" t="str">
        <f>[3]EURUSD!A1046</f>
        <v>24 September 2008</v>
      </c>
      <c r="B1092" s="160">
        <f>[3]EURUSD!B1046</f>
        <v>0</v>
      </c>
      <c r="C1092" s="161"/>
      <c r="D1092" s="142"/>
      <c r="E1092" s="161"/>
      <c r="H1092" s="163"/>
      <c r="I1092" s="168" t="str">
        <f t="shared" si="170"/>
        <v xml:space="preserve"> </v>
      </c>
      <c r="K1092" s="163"/>
      <c r="L1092" s="169"/>
      <c r="M1092" s="163"/>
      <c r="N1092" s="169"/>
      <c r="O1092" s="163"/>
      <c r="P1092" s="169"/>
      <c r="Q1092" s="163"/>
      <c r="R1092" s="169"/>
      <c r="S1092" s="163"/>
      <c r="T1092" s="169"/>
      <c r="U1092" s="163"/>
      <c r="V1092" s="169"/>
      <c r="Z1092" s="163"/>
      <c r="AA1092" s="169"/>
      <c r="AB1092" s="163"/>
      <c r="AC1092" s="169"/>
    </row>
    <row r="1093" spans="1:29" ht="15">
      <c r="A1093" s="159" t="str">
        <f>[3]EURUSD!A1047</f>
        <v>23 September 2008</v>
      </c>
      <c r="B1093" s="160">
        <f>[3]EURUSD!B1047</f>
        <v>0</v>
      </c>
      <c r="C1093" s="161"/>
      <c r="D1093" s="142"/>
      <c r="E1093" s="161"/>
      <c r="H1093" s="163"/>
      <c r="I1093" s="168" t="str">
        <f t="shared" si="170"/>
        <v xml:space="preserve"> </v>
      </c>
      <c r="K1093" s="163"/>
      <c r="L1093" s="169"/>
      <c r="M1093" s="163"/>
      <c r="N1093" s="169"/>
      <c r="O1093" s="163"/>
      <c r="P1093" s="169"/>
      <c r="Q1093" s="163"/>
      <c r="R1093" s="169"/>
      <c r="S1093" s="163"/>
      <c r="T1093" s="169"/>
      <c r="U1093" s="163"/>
      <c r="V1093" s="169"/>
      <c r="Z1093" s="163"/>
      <c r="AA1093" s="169"/>
      <c r="AB1093" s="163"/>
      <c r="AC1093" s="169"/>
    </row>
    <row r="1094" spans="1:29" ht="15">
      <c r="A1094" s="159" t="str">
        <f>[3]EURUSD!A1048</f>
        <v>22 September 2008</v>
      </c>
      <c r="B1094" s="160">
        <f>[3]EURUSD!B1048</f>
        <v>0</v>
      </c>
      <c r="C1094" s="161"/>
      <c r="D1094" s="142"/>
      <c r="E1094" s="161"/>
      <c r="H1094" s="163"/>
      <c r="I1094" s="168" t="str">
        <f t="shared" si="170"/>
        <v xml:space="preserve"> </v>
      </c>
      <c r="K1094" s="163"/>
      <c r="L1094" s="169"/>
      <c r="M1094" s="163"/>
      <c r="N1094" s="169"/>
      <c r="O1094" s="163"/>
      <c r="P1094" s="169"/>
      <c r="Q1094" s="163"/>
      <c r="R1094" s="169"/>
      <c r="S1094" s="163"/>
      <c r="T1094" s="169"/>
      <c r="U1094" s="163"/>
      <c r="V1094" s="169"/>
      <c r="Z1094" s="163"/>
      <c r="AA1094" s="169"/>
      <c r="AB1094" s="163"/>
      <c r="AC1094" s="169"/>
    </row>
    <row r="1095" spans="1:29" ht="15">
      <c r="A1095" s="159" t="str">
        <f>[3]EURUSD!A1049</f>
        <v>19 September 2008</v>
      </c>
      <c r="B1095" s="160">
        <f>[3]EURUSD!B1049</f>
        <v>0</v>
      </c>
      <c r="C1095" s="161"/>
      <c r="D1095" s="142"/>
      <c r="E1095" s="161"/>
      <c r="H1095" s="163"/>
      <c r="I1095" s="168" t="str">
        <f t="shared" si="170"/>
        <v xml:space="preserve"> </v>
      </c>
      <c r="K1095" s="163"/>
      <c r="L1095" s="169"/>
      <c r="M1095" s="163"/>
      <c r="N1095" s="169"/>
      <c r="O1095" s="163"/>
      <c r="P1095" s="169"/>
      <c r="Q1095" s="163"/>
      <c r="R1095" s="169"/>
      <c r="S1095" s="163"/>
      <c r="T1095" s="169"/>
      <c r="U1095" s="163"/>
      <c r="V1095" s="169"/>
      <c r="Z1095" s="163"/>
      <c r="AA1095" s="169"/>
      <c r="AB1095" s="163"/>
      <c r="AC1095" s="169"/>
    </row>
    <row r="1096" spans="1:29" ht="15">
      <c r="A1096" s="159" t="str">
        <f>[3]EURUSD!A1050</f>
        <v>18 September 2008</v>
      </c>
      <c r="B1096" s="160">
        <f>[3]EURUSD!B1050</f>
        <v>0</v>
      </c>
      <c r="C1096" s="161"/>
      <c r="D1096" s="142"/>
      <c r="E1096" s="161"/>
      <c r="H1096" s="163"/>
      <c r="I1096" s="168" t="str">
        <f t="shared" si="170"/>
        <v xml:space="preserve"> </v>
      </c>
      <c r="K1096" s="163"/>
      <c r="L1096" s="169"/>
      <c r="M1096" s="163"/>
      <c r="N1096" s="169"/>
      <c r="O1096" s="163"/>
      <c r="P1096" s="169"/>
      <c r="Q1096" s="163"/>
      <c r="R1096" s="169"/>
      <c r="S1096" s="163"/>
      <c r="T1096" s="169"/>
      <c r="U1096" s="163"/>
      <c r="V1096" s="169"/>
      <c r="Z1096" s="163"/>
      <c r="AA1096" s="169"/>
      <c r="AB1096" s="163"/>
      <c r="AC1096" s="169"/>
    </row>
    <row r="1097" spans="1:29" ht="15">
      <c r="A1097" s="159" t="str">
        <f>[3]EURUSD!A1051</f>
        <v>17 September 2008</v>
      </c>
      <c r="B1097" s="160">
        <f>[3]EURUSD!B1051</f>
        <v>0</v>
      </c>
      <c r="C1097" s="161"/>
      <c r="D1097" s="142"/>
      <c r="E1097" s="161"/>
      <c r="H1097" s="163"/>
      <c r="I1097" s="168" t="str">
        <f t="shared" si="170"/>
        <v xml:space="preserve"> </v>
      </c>
      <c r="K1097" s="163"/>
      <c r="L1097" s="169"/>
      <c r="M1097" s="163"/>
      <c r="N1097" s="169"/>
      <c r="O1097" s="163"/>
      <c r="P1097" s="169"/>
      <c r="Q1097" s="163"/>
      <c r="R1097" s="169"/>
      <c r="S1097" s="163"/>
      <c r="T1097" s="169"/>
      <c r="U1097" s="163"/>
      <c r="V1097" s="169"/>
      <c r="Z1097" s="163"/>
      <c r="AA1097" s="169"/>
      <c r="AB1097" s="163"/>
      <c r="AC1097" s="169"/>
    </row>
    <row r="1098" spans="1:29" ht="15">
      <c r="A1098" s="159" t="str">
        <f>[3]EURUSD!A1052</f>
        <v>16 September 2008</v>
      </c>
      <c r="B1098" s="160">
        <f>[3]EURUSD!B1052</f>
        <v>0</v>
      </c>
      <c r="C1098" s="161"/>
      <c r="D1098" s="142"/>
      <c r="E1098" s="161"/>
      <c r="H1098" s="163"/>
      <c r="I1098" s="168" t="str">
        <f t="shared" si="170"/>
        <v xml:space="preserve"> </v>
      </c>
      <c r="K1098" s="163"/>
      <c r="L1098" s="169"/>
      <c r="M1098" s="163"/>
      <c r="N1098" s="169"/>
      <c r="O1098" s="163"/>
      <c r="P1098" s="169"/>
      <c r="Q1098" s="163"/>
      <c r="R1098" s="169"/>
      <c r="S1098" s="163"/>
      <c r="T1098" s="169"/>
      <c r="U1098" s="163"/>
      <c r="V1098" s="169"/>
      <c r="Z1098" s="163"/>
      <c r="AA1098" s="169"/>
      <c r="AB1098" s="163"/>
      <c r="AC1098" s="169"/>
    </row>
    <row r="1099" spans="1:29" ht="15">
      <c r="A1099" s="159" t="str">
        <f>[3]EURUSD!A1053</f>
        <v>15 September 2008</v>
      </c>
      <c r="B1099" s="160">
        <f>[3]EURUSD!B1053</f>
        <v>0</v>
      </c>
      <c r="C1099" s="161"/>
      <c r="D1099" s="142"/>
      <c r="E1099" s="161"/>
      <c r="H1099" s="163"/>
      <c r="I1099" s="168" t="str">
        <f t="shared" si="170"/>
        <v xml:space="preserve"> </v>
      </c>
      <c r="K1099" s="163"/>
      <c r="L1099" s="169"/>
      <c r="M1099" s="163"/>
      <c r="N1099" s="169"/>
      <c r="O1099" s="163"/>
      <c r="P1099" s="169"/>
      <c r="Q1099" s="163"/>
      <c r="R1099" s="169"/>
      <c r="S1099" s="163"/>
      <c r="T1099" s="169"/>
      <c r="U1099" s="163"/>
      <c r="V1099" s="169"/>
      <c r="Z1099" s="163"/>
      <c r="AA1099" s="169"/>
      <c r="AB1099" s="163"/>
      <c r="AC1099" s="169"/>
    </row>
    <row r="1100" spans="1:29" ht="15">
      <c r="A1100" s="159" t="str">
        <f>[3]EURUSD!A1054</f>
        <v>12 September 2008</v>
      </c>
      <c r="B1100" s="160">
        <f>[3]EURUSD!B1054</f>
        <v>0</v>
      </c>
      <c r="C1100" s="161"/>
      <c r="D1100" s="142"/>
      <c r="E1100" s="161"/>
      <c r="H1100" s="163"/>
      <c r="I1100" s="168" t="str">
        <f t="shared" si="170"/>
        <v xml:space="preserve"> </v>
      </c>
      <c r="K1100" s="163"/>
      <c r="L1100" s="169"/>
      <c r="M1100" s="163"/>
      <c r="N1100" s="169"/>
      <c r="O1100" s="163"/>
      <c r="P1100" s="169"/>
      <c r="Q1100" s="163"/>
      <c r="R1100" s="169"/>
      <c r="S1100" s="163"/>
      <c r="T1100" s="169"/>
      <c r="U1100" s="163"/>
      <c r="V1100" s="169"/>
      <c r="Z1100" s="163"/>
      <c r="AA1100" s="169"/>
      <c r="AB1100" s="163"/>
      <c r="AC1100" s="169"/>
    </row>
    <row r="1101" spans="1:29" ht="15">
      <c r="A1101" s="159" t="str">
        <f>[3]EURUSD!A1055</f>
        <v>11 September 2008</v>
      </c>
      <c r="B1101" s="160">
        <f>[3]EURUSD!B1055</f>
        <v>0</v>
      </c>
      <c r="C1101" s="161"/>
      <c r="D1101" s="142"/>
      <c r="E1101" s="161"/>
      <c r="H1101" s="163"/>
      <c r="I1101" s="168" t="str">
        <f t="shared" si="170"/>
        <v xml:space="preserve"> </v>
      </c>
      <c r="K1101" s="163"/>
      <c r="L1101" s="169"/>
      <c r="M1101" s="163"/>
      <c r="N1101" s="169"/>
      <c r="O1101" s="163"/>
      <c r="P1101" s="169"/>
      <c r="Q1101" s="163"/>
      <c r="R1101" s="169"/>
      <c r="S1101" s="163"/>
      <c r="T1101" s="169"/>
      <c r="U1101" s="163"/>
      <c r="V1101" s="169"/>
      <c r="Z1101" s="163"/>
      <c r="AA1101" s="169"/>
      <c r="AB1101" s="163"/>
      <c r="AC1101" s="169"/>
    </row>
    <row r="1102" spans="1:29" ht="15">
      <c r="A1102" s="159" t="str">
        <f>[3]EURUSD!A1056</f>
        <v>10 September 2008</v>
      </c>
      <c r="B1102" s="160">
        <f>[3]EURUSD!B1056</f>
        <v>0</v>
      </c>
      <c r="C1102" s="161"/>
      <c r="D1102" s="142"/>
      <c r="E1102" s="161"/>
      <c r="H1102" s="163"/>
      <c r="I1102" s="168" t="str">
        <f t="shared" si="170"/>
        <v xml:space="preserve"> </v>
      </c>
      <c r="K1102" s="163"/>
      <c r="L1102" s="169"/>
      <c r="M1102" s="163"/>
      <c r="N1102" s="169"/>
      <c r="O1102" s="163"/>
      <c r="P1102" s="169"/>
      <c r="Q1102" s="163"/>
      <c r="R1102" s="169"/>
      <c r="S1102" s="163"/>
      <c r="T1102" s="169"/>
      <c r="U1102" s="163"/>
      <c r="V1102" s="169"/>
      <c r="Z1102" s="163"/>
      <c r="AA1102" s="169"/>
      <c r="AB1102" s="163"/>
      <c r="AC1102" s="169"/>
    </row>
    <row r="1103" spans="1:29" ht="15">
      <c r="A1103" s="159" t="str">
        <f>[3]EURUSD!A1057</f>
        <v>9 September 2008</v>
      </c>
      <c r="B1103" s="160">
        <f>[3]EURUSD!B1057</f>
        <v>0</v>
      </c>
      <c r="C1103" s="161"/>
      <c r="D1103" s="142"/>
      <c r="E1103" s="161"/>
      <c r="H1103" s="163"/>
      <c r="I1103" s="168" t="str">
        <f t="shared" si="170"/>
        <v xml:space="preserve"> </v>
      </c>
      <c r="K1103" s="163"/>
      <c r="L1103" s="169"/>
      <c r="M1103" s="163"/>
      <c r="N1103" s="169"/>
      <c r="O1103" s="163"/>
      <c r="P1103" s="169"/>
      <c r="Q1103" s="163"/>
      <c r="R1103" s="169"/>
      <c r="S1103" s="163"/>
      <c r="T1103" s="169"/>
      <c r="U1103" s="163"/>
      <c r="V1103" s="169"/>
      <c r="Z1103" s="163"/>
      <c r="AA1103" s="169"/>
      <c r="AB1103" s="163"/>
      <c r="AC1103" s="169"/>
    </row>
    <row r="1104" spans="1:29" ht="15">
      <c r="A1104" s="159" t="str">
        <f>[3]EURUSD!A1058</f>
        <v>8 September 2008</v>
      </c>
      <c r="B1104" s="160">
        <f>[3]EURUSD!B1058</f>
        <v>0</v>
      </c>
      <c r="C1104" s="161"/>
      <c r="D1104" s="142"/>
      <c r="E1104" s="161"/>
      <c r="H1104" s="163"/>
      <c r="I1104" s="168" t="str">
        <f t="shared" si="170"/>
        <v xml:space="preserve"> </v>
      </c>
      <c r="K1104" s="163"/>
      <c r="L1104" s="169"/>
      <c r="M1104" s="163"/>
      <c r="N1104" s="169"/>
      <c r="O1104" s="163"/>
      <c r="P1104" s="169"/>
      <c r="Q1104" s="163"/>
      <c r="R1104" s="169"/>
      <c r="S1104" s="163"/>
      <c r="T1104" s="169"/>
      <c r="U1104" s="163"/>
      <c r="V1104" s="169"/>
      <c r="Z1104" s="163"/>
      <c r="AA1104" s="169"/>
      <c r="AB1104" s="163"/>
      <c r="AC1104" s="169"/>
    </row>
    <row r="1105" spans="1:29" ht="15">
      <c r="A1105" s="159" t="str">
        <f>[3]EURUSD!A1059</f>
        <v>5 September 2008</v>
      </c>
      <c r="B1105" s="160">
        <f>[3]EURUSD!B1059</f>
        <v>0</v>
      </c>
      <c r="C1105" s="161"/>
      <c r="D1105" s="142"/>
      <c r="E1105" s="161"/>
      <c r="H1105" s="163"/>
      <c r="I1105" s="168" t="str">
        <f t="shared" si="170"/>
        <v xml:space="preserve"> </v>
      </c>
      <c r="K1105" s="163"/>
      <c r="L1105" s="169"/>
      <c r="M1105" s="163"/>
      <c r="N1105" s="169"/>
      <c r="O1105" s="163"/>
      <c r="P1105" s="169"/>
      <c r="Q1105" s="163"/>
      <c r="R1105" s="169"/>
      <c r="S1105" s="163"/>
      <c r="T1105" s="169"/>
      <c r="U1105" s="163"/>
      <c r="V1105" s="169"/>
      <c r="Z1105" s="163"/>
      <c r="AA1105" s="169"/>
      <c r="AB1105" s="163"/>
      <c r="AC1105" s="169"/>
    </row>
    <row r="1106" spans="1:29" ht="15">
      <c r="A1106" s="159" t="str">
        <f>[3]EURUSD!A1060</f>
        <v>4 September 2008</v>
      </c>
      <c r="B1106" s="160">
        <f>[3]EURUSD!B1060</f>
        <v>0</v>
      </c>
      <c r="C1106" s="161"/>
      <c r="D1106" s="142"/>
      <c r="E1106" s="161"/>
      <c r="H1106" s="163"/>
      <c r="I1106" s="168" t="str">
        <f t="shared" si="170"/>
        <v xml:space="preserve"> </v>
      </c>
      <c r="K1106" s="163"/>
      <c r="L1106" s="169"/>
      <c r="M1106" s="163"/>
      <c r="N1106" s="169"/>
      <c r="O1106" s="163"/>
      <c r="P1106" s="169"/>
      <c r="Q1106" s="163"/>
      <c r="R1106" s="169"/>
      <c r="S1106" s="163"/>
      <c r="T1106" s="169"/>
      <c r="U1106" s="163"/>
      <c r="V1106" s="169"/>
      <c r="Z1106" s="163"/>
      <c r="AA1106" s="169"/>
      <c r="AB1106" s="163"/>
      <c r="AC1106" s="169"/>
    </row>
    <row r="1107" spans="1:29" ht="15">
      <c r="A1107" s="159" t="str">
        <f>[3]EURUSD!A1061</f>
        <v>3 September 2008</v>
      </c>
      <c r="B1107" s="160">
        <f>[3]EURUSD!B1061</f>
        <v>0</v>
      </c>
      <c r="C1107" s="161"/>
      <c r="D1107" s="142"/>
      <c r="E1107" s="161"/>
      <c r="H1107" s="163"/>
      <c r="I1107" s="168" t="str">
        <f t="shared" si="170"/>
        <v xml:space="preserve"> </v>
      </c>
      <c r="K1107" s="163"/>
      <c r="L1107" s="169"/>
      <c r="M1107" s="163"/>
      <c r="N1107" s="169"/>
      <c r="O1107" s="163"/>
      <c r="P1107" s="169"/>
      <c r="Q1107" s="163"/>
      <c r="R1107" s="169"/>
      <c r="S1107" s="163"/>
      <c r="T1107" s="169"/>
      <c r="U1107" s="163"/>
      <c r="V1107" s="169"/>
      <c r="Z1107" s="163"/>
      <c r="AA1107" s="169"/>
      <c r="AB1107" s="163"/>
      <c r="AC1107" s="169"/>
    </row>
    <row r="1108" spans="1:29" ht="15">
      <c r="A1108" s="159" t="str">
        <f>[3]EURUSD!A1062</f>
        <v>2 September 2008</v>
      </c>
      <c r="B1108" s="160">
        <f>[3]EURUSD!B1062</f>
        <v>0</v>
      </c>
      <c r="C1108" s="161"/>
      <c r="D1108" s="142"/>
      <c r="E1108" s="161"/>
      <c r="H1108" s="163"/>
      <c r="I1108" s="168" t="str">
        <f t="shared" si="170"/>
        <v xml:space="preserve"> </v>
      </c>
      <c r="K1108" s="163"/>
      <c r="L1108" s="169"/>
      <c r="M1108" s="163"/>
      <c r="N1108" s="169"/>
      <c r="O1108" s="163"/>
      <c r="P1108" s="169"/>
      <c r="Q1108" s="163"/>
      <c r="R1108" s="169"/>
      <c r="S1108" s="163"/>
      <c r="T1108" s="169"/>
      <c r="U1108" s="163"/>
      <c r="V1108" s="169"/>
      <c r="Z1108" s="163"/>
      <c r="AA1108" s="169"/>
      <c r="AB1108" s="163"/>
      <c r="AC1108" s="169"/>
    </row>
    <row r="1109" spans="1:29" ht="15">
      <c r="A1109" s="159" t="str">
        <f>[3]EURUSD!A1063</f>
        <v>1 September 2008</v>
      </c>
      <c r="B1109" s="160">
        <f>[3]EURUSD!B1063</f>
        <v>0</v>
      </c>
      <c r="C1109" s="161"/>
      <c r="D1109" s="142"/>
      <c r="E1109" s="161"/>
      <c r="H1109" s="163"/>
      <c r="I1109" s="168" t="str">
        <f t="shared" si="170"/>
        <v xml:space="preserve"> </v>
      </c>
      <c r="K1109" s="163"/>
      <c r="L1109" s="169"/>
      <c r="M1109" s="163"/>
      <c r="N1109" s="169"/>
      <c r="O1109" s="163"/>
      <c r="P1109" s="169"/>
      <c r="Q1109" s="163"/>
      <c r="R1109" s="169"/>
      <c r="S1109" s="163"/>
      <c r="T1109" s="169"/>
      <c r="U1109" s="163"/>
      <c r="V1109" s="169"/>
      <c r="Z1109" s="163"/>
      <c r="AA1109" s="169"/>
      <c r="AB1109" s="163"/>
      <c r="AC1109" s="169"/>
    </row>
    <row r="1110" spans="1:29" ht="15">
      <c r="A1110" s="159" t="str">
        <f>[3]EURUSD!A1064</f>
        <v>29 August 2008</v>
      </c>
      <c r="B1110" s="160">
        <f>[3]EURUSD!B1064</f>
        <v>0</v>
      </c>
      <c r="C1110" s="161"/>
      <c r="D1110" s="142"/>
      <c r="E1110" s="161"/>
      <c r="H1110" s="163"/>
      <c r="I1110" s="168" t="str">
        <f t="shared" si="170"/>
        <v xml:space="preserve"> </v>
      </c>
      <c r="K1110" s="163"/>
      <c r="L1110" s="169"/>
      <c r="M1110" s="163"/>
      <c r="N1110" s="169"/>
      <c r="O1110" s="163"/>
      <c r="P1110" s="169"/>
      <c r="Q1110" s="163"/>
      <c r="R1110" s="169"/>
      <c r="S1110" s="163"/>
      <c r="T1110" s="169"/>
      <c r="U1110" s="163"/>
      <c r="V1110" s="169"/>
      <c r="Z1110" s="163"/>
      <c r="AA1110" s="169"/>
      <c r="AB1110" s="163"/>
      <c r="AC1110" s="169"/>
    </row>
    <row r="1111" spans="1:29" ht="15">
      <c r="A1111" s="159" t="str">
        <f>[3]EURUSD!A1065</f>
        <v>28 August 2008</v>
      </c>
      <c r="B1111" s="160">
        <f>[3]EURUSD!B1065</f>
        <v>0</v>
      </c>
      <c r="C1111" s="161"/>
      <c r="D1111" s="142"/>
      <c r="E1111" s="161"/>
      <c r="H1111" s="163"/>
      <c r="I1111" s="168" t="str">
        <f t="shared" si="170"/>
        <v xml:space="preserve"> </v>
      </c>
      <c r="K1111" s="163"/>
      <c r="L1111" s="169"/>
      <c r="M1111" s="163"/>
      <c r="N1111" s="169"/>
      <c r="O1111" s="163"/>
      <c r="P1111" s="169"/>
      <c r="Q1111" s="163"/>
      <c r="R1111" s="169"/>
      <c r="S1111" s="163"/>
      <c r="T1111" s="169"/>
      <c r="U1111" s="163"/>
      <c r="V1111" s="169"/>
      <c r="Z1111" s="163"/>
      <c r="AA1111" s="169"/>
      <c r="AB1111" s="163"/>
      <c r="AC1111" s="169"/>
    </row>
    <row r="1112" spans="1:29" ht="15">
      <c r="A1112" s="159" t="str">
        <f>[3]EURUSD!A1066</f>
        <v>27 August 2008</v>
      </c>
      <c r="B1112" s="160">
        <f>[3]EURUSD!B1066</f>
        <v>0</v>
      </c>
      <c r="C1112" s="161"/>
      <c r="D1112" s="142"/>
      <c r="E1112" s="161"/>
      <c r="H1112" s="163"/>
      <c r="I1112" s="168" t="str">
        <f t="shared" si="170"/>
        <v xml:space="preserve"> </v>
      </c>
      <c r="K1112" s="163"/>
      <c r="L1112" s="169"/>
      <c r="M1112" s="163"/>
      <c r="N1112" s="169"/>
      <c r="O1112" s="163"/>
      <c r="P1112" s="169"/>
      <c r="Q1112" s="163"/>
      <c r="R1112" s="169"/>
      <c r="S1112" s="163"/>
      <c r="T1112" s="169"/>
      <c r="U1112" s="163"/>
      <c r="V1112" s="169"/>
      <c r="Z1112" s="163"/>
      <c r="AA1112" s="169"/>
      <c r="AB1112" s="163"/>
      <c r="AC1112" s="169"/>
    </row>
    <row r="1113" spans="1:29" ht="15">
      <c r="A1113" s="159" t="str">
        <f>[3]EURUSD!A1067</f>
        <v>26 August 2008</v>
      </c>
      <c r="B1113" s="160">
        <f>[3]EURUSD!B1067</f>
        <v>0</v>
      </c>
      <c r="C1113" s="161"/>
      <c r="D1113" s="142"/>
      <c r="E1113" s="161"/>
      <c r="H1113" s="163"/>
      <c r="I1113" s="168" t="str">
        <f t="shared" si="170"/>
        <v xml:space="preserve"> </v>
      </c>
      <c r="K1113" s="163"/>
      <c r="L1113" s="169"/>
      <c r="M1113" s="163"/>
      <c r="N1113" s="169"/>
      <c r="O1113" s="163"/>
      <c r="P1113" s="169"/>
      <c r="Q1113" s="163"/>
      <c r="R1113" s="169"/>
      <c r="S1113" s="163"/>
      <c r="T1113" s="169"/>
      <c r="U1113" s="163"/>
      <c r="V1113" s="169"/>
      <c r="Z1113" s="163"/>
      <c r="AA1113" s="169"/>
      <c r="AB1113" s="163"/>
      <c r="AC1113" s="169"/>
    </row>
    <row r="1114" spans="1:29" ht="15">
      <c r="A1114" s="159" t="str">
        <f>[3]EURUSD!A1068</f>
        <v>25 August 2008</v>
      </c>
      <c r="B1114" s="160">
        <f>[3]EURUSD!B1068</f>
        <v>0</v>
      </c>
      <c r="C1114" s="161"/>
      <c r="D1114" s="142"/>
      <c r="E1114" s="161"/>
      <c r="H1114" s="163"/>
      <c r="I1114" s="168" t="str">
        <f t="shared" si="170"/>
        <v xml:space="preserve"> </v>
      </c>
      <c r="K1114" s="163"/>
      <c r="L1114" s="169"/>
      <c r="M1114" s="163"/>
      <c r="N1114" s="169"/>
      <c r="O1114" s="163"/>
      <c r="P1114" s="169"/>
      <c r="Q1114" s="163"/>
      <c r="R1114" s="169"/>
      <c r="S1114" s="163"/>
      <c r="T1114" s="169"/>
      <c r="U1114" s="163"/>
      <c r="V1114" s="169"/>
      <c r="Z1114" s="163"/>
      <c r="AA1114" s="169"/>
      <c r="AB1114" s="163"/>
      <c r="AC1114" s="169"/>
    </row>
    <row r="1115" spans="1:29" ht="15">
      <c r="A1115" s="159" t="str">
        <f>[3]EURUSD!A1069</f>
        <v>22 August 2008</v>
      </c>
      <c r="B1115" s="160">
        <f>[3]EURUSD!B1069</f>
        <v>0</v>
      </c>
      <c r="C1115" s="161"/>
      <c r="D1115" s="142"/>
      <c r="E1115" s="161"/>
      <c r="H1115" s="163"/>
      <c r="I1115" s="168" t="str">
        <f t="shared" si="170"/>
        <v xml:space="preserve"> </v>
      </c>
      <c r="K1115" s="163"/>
      <c r="L1115" s="169"/>
      <c r="M1115" s="163"/>
      <c r="N1115" s="169"/>
      <c r="O1115" s="163"/>
      <c r="P1115" s="169"/>
      <c r="Q1115" s="163"/>
      <c r="R1115" s="169"/>
      <c r="S1115" s="163"/>
      <c r="T1115" s="169"/>
      <c r="U1115" s="163"/>
      <c r="V1115" s="169"/>
      <c r="Z1115" s="163"/>
      <c r="AA1115" s="169"/>
      <c r="AB1115" s="163"/>
      <c r="AC1115" s="169"/>
    </row>
    <row r="1116" spans="1:29" ht="15">
      <c r="A1116" s="159" t="str">
        <f>[3]EURUSD!A1070</f>
        <v>21 August 2008</v>
      </c>
      <c r="B1116" s="160">
        <f>[3]EURUSD!B1070</f>
        <v>0</v>
      </c>
      <c r="C1116" s="161"/>
      <c r="D1116" s="142"/>
      <c r="E1116" s="161"/>
      <c r="H1116" s="163"/>
      <c r="I1116" s="168" t="str">
        <f t="shared" si="170"/>
        <v xml:space="preserve"> </v>
      </c>
      <c r="K1116" s="163"/>
      <c r="L1116" s="169"/>
      <c r="M1116" s="163"/>
      <c r="N1116" s="169"/>
      <c r="O1116" s="163"/>
      <c r="P1116" s="169"/>
      <c r="Q1116" s="163"/>
      <c r="R1116" s="169"/>
      <c r="S1116" s="163"/>
      <c r="T1116" s="169"/>
      <c r="U1116" s="163"/>
      <c r="V1116" s="169"/>
      <c r="Z1116" s="163"/>
      <c r="AA1116" s="169"/>
      <c r="AB1116" s="163"/>
      <c r="AC1116" s="169"/>
    </row>
    <row r="1117" spans="1:29" ht="15">
      <c r="A1117" s="159" t="str">
        <f>[3]EURUSD!A1071</f>
        <v>20 August 2008</v>
      </c>
      <c r="B1117" s="160">
        <f>[3]EURUSD!B1071</f>
        <v>0</v>
      </c>
      <c r="C1117" s="161"/>
      <c r="D1117" s="142"/>
      <c r="E1117" s="161"/>
      <c r="H1117" s="163"/>
      <c r="I1117" s="168" t="str">
        <f t="shared" si="170"/>
        <v xml:space="preserve"> </v>
      </c>
      <c r="K1117" s="163"/>
      <c r="L1117" s="169"/>
      <c r="M1117" s="163"/>
      <c r="N1117" s="169"/>
      <c r="O1117" s="163"/>
      <c r="P1117" s="169"/>
      <c r="Q1117" s="163"/>
      <c r="R1117" s="169"/>
      <c r="S1117" s="163"/>
      <c r="T1117" s="169"/>
      <c r="U1117" s="163"/>
      <c r="V1117" s="169"/>
      <c r="Z1117" s="163"/>
      <c r="AA1117" s="169"/>
      <c r="AB1117" s="163"/>
      <c r="AC1117" s="169"/>
    </row>
    <row r="1118" spans="1:29" ht="15">
      <c r="A1118" s="159" t="str">
        <f>[3]EURUSD!A1072</f>
        <v>19 August 2008</v>
      </c>
      <c r="B1118" s="160">
        <f>[3]EURUSD!B1072</f>
        <v>0</v>
      </c>
      <c r="C1118" s="161"/>
      <c r="D1118" s="142"/>
      <c r="E1118" s="161"/>
      <c r="H1118" s="163"/>
      <c r="I1118" s="168" t="str">
        <f t="shared" si="170"/>
        <v xml:space="preserve"> </v>
      </c>
      <c r="K1118" s="163"/>
      <c r="L1118" s="169"/>
      <c r="M1118" s="163"/>
      <c r="N1118" s="169"/>
      <c r="O1118" s="163"/>
      <c r="P1118" s="169"/>
      <c r="Q1118" s="163"/>
      <c r="R1118" s="169"/>
      <c r="S1118" s="163"/>
      <c r="T1118" s="169"/>
      <c r="U1118" s="163"/>
      <c r="V1118" s="169"/>
      <c r="Z1118" s="163"/>
      <c r="AA1118" s="169"/>
      <c r="AB1118" s="163"/>
      <c r="AC1118" s="169"/>
    </row>
    <row r="1119" spans="1:29" ht="15">
      <c r="A1119" s="159" t="str">
        <f>[3]EURUSD!A1073</f>
        <v>18 August 2008</v>
      </c>
      <c r="B1119" s="160">
        <f>[3]EURUSD!B1073</f>
        <v>0</v>
      </c>
      <c r="C1119" s="161"/>
      <c r="D1119" s="142"/>
      <c r="E1119" s="161"/>
      <c r="H1119" s="163"/>
      <c r="I1119" s="168" t="str">
        <f t="shared" si="170"/>
        <v xml:space="preserve"> </v>
      </c>
      <c r="K1119" s="163"/>
      <c r="L1119" s="169"/>
      <c r="M1119" s="163"/>
      <c r="N1119" s="169"/>
      <c r="O1119" s="163"/>
      <c r="P1119" s="169"/>
      <c r="Q1119" s="163"/>
      <c r="R1119" s="169"/>
      <c r="S1119" s="163"/>
      <c r="T1119" s="169"/>
      <c r="U1119" s="163"/>
      <c r="V1119" s="169"/>
      <c r="Z1119" s="163"/>
      <c r="AA1119" s="169"/>
      <c r="AB1119" s="163"/>
      <c r="AC1119" s="169"/>
    </row>
    <row r="1120" spans="1:29" ht="15">
      <c r="A1120" s="159" t="str">
        <f>[3]EURUSD!A1074</f>
        <v>15 August 2008</v>
      </c>
      <c r="B1120" s="160">
        <f>[3]EURUSD!B1074</f>
        <v>0</v>
      </c>
      <c r="C1120" s="161"/>
      <c r="D1120" s="142"/>
      <c r="E1120" s="161"/>
      <c r="H1120" s="163"/>
      <c r="I1120" s="168" t="str">
        <f t="shared" si="170"/>
        <v xml:space="preserve"> </v>
      </c>
      <c r="K1120" s="163"/>
      <c r="L1120" s="169"/>
      <c r="M1120" s="163"/>
      <c r="N1120" s="169"/>
      <c r="O1120" s="163"/>
      <c r="P1120" s="169"/>
      <c r="Q1120" s="163"/>
      <c r="R1120" s="169"/>
      <c r="S1120" s="163"/>
      <c r="T1120" s="169"/>
      <c r="U1120" s="163"/>
      <c r="V1120" s="169"/>
      <c r="Z1120" s="163"/>
      <c r="AA1120" s="169"/>
      <c r="AB1120" s="163"/>
      <c r="AC1120" s="169"/>
    </row>
    <row r="1121" spans="1:29" ht="15">
      <c r="A1121" s="159" t="str">
        <f>[3]EURUSD!A1075</f>
        <v>14 August 2008</v>
      </c>
      <c r="B1121" s="160">
        <f>[3]EURUSD!B1075</f>
        <v>0</v>
      </c>
      <c r="C1121" s="161"/>
      <c r="D1121" s="142"/>
      <c r="E1121" s="161"/>
      <c r="H1121" s="163"/>
      <c r="I1121" s="168" t="str">
        <f t="shared" si="170"/>
        <v xml:space="preserve"> </v>
      </c>
      <c r="K1121" s="163"/>
      <c r="L1121" s="169"/>
      <c r="M1121" s="163"/>
      <c r="N1121" s="169"/>
      <c r="O1121" s="163"/>
      <c r="P1121" s="169"/>
      <c r="Q1121" s="163"/>
      <c r="R1121" s="169"/>
      <c r="S1121" s="163"/>
      <c r="T1121" s="169"/>
      <c r="U1121" s="163"/>
      <c r="V1121" s="169"/>
      <c r="Z1121" s="163"/>
      <c r="AA1121" s="169"/>
      <c r="AB1121" s="163"/>
      <c r="AC1121" s="169"/>
    </row>
    <row r="1122" spans="1:29" ht="15">
      <c r="A1122" s="159" t="str">
        <f>[3]EURUSD!A1076</f>
        <v>13 August 2008</v>
      </c>
      <c r="B1122" s="160">
        <f>[3]EURUSD!B1076</f>
        <v>0</v>
      </c>
      <c r="C1122" s="161"/>
      <c r="D1122" s="142"/>
      <c r="E1122" s="161"/>
      <c r="H1122" s="163"/>
      <c r="I1122" s="168" t="str">
        <f t="shared" si="170"/>
        <v xml:space="preserve"> </v>
      </c>
      <c r="K1122" s="163"/>
      <c r="L1122" s="169"/>
      <c r="M1122" s="163"/>
      <c r="N1122" s="169"/>
      <c r="O1122" s="163"/>
      <c r="P1122" s="169"/>
      <c r="Q1122" s="163"/>
      <c r="R1122" s="169"/>
      <c r="S1122" s="163"/>
      <c r="T1122" s="169"/>
      <c r="U1122" s="163"/>
      <c r="V1122" s="169"/>
      <c r="Z1122" s="163"/>
      <c r="AA1122" s="169"/>
      <c r="AB1122" s="163"/>
      <c r="AC1122" s="169"/>
    </row>
    <row r="1123" spans="1:29" ht="15">
      <c r="A1123" s="159" t="str">
        <f>[3]EURUSD!A1077</f>
        <v>12 August 2008</v>
      </c>
      <c r="B1123" s="160">
        <f>[3]EURUSD!B1077</f>
        <v>0</v>
      </c>
      <c r="C1123" s="161"/>
      <c r="D1123" s="142"/>
      <c r="E1123" s="161"/>
      <c r="H1123" s="163"/>
      <c r="I1123" s="168" t="str">
        <f t="shared" si="170"/>
        <v xml:space="preserve"> </v>
      </c>
      <c r="K1123" s="163"/>
      <c r="L1123" s="169"/>
      <c r="M1123" s="163"/>
      <c r="N1123" s="169"/>
      <c r="O1123" s="163"/>
      <c r="P1123" s="169"/>
      <c r="Q1123" s="163"/>
      <c r="R1123" s="169"/>
      <c r="S1123" s="163"/>
      <c r="T1123" s="169"/>
      <c r="U1123" s="163"/>
      <c r="V1123" s="169"/>
      <c r="Z1123" s="163"/>
      <c r="AA1123" s="169"/>
      <c r="AB1123" s="163"/>
      <c r="AC1123" s="169"/>
    </row>
    <row r="1124" spans="1:29" ht="15">
      <c r="A1124" s="159" t="str">
        <f>[3]EURUSD!A1078</f>
        <v>11 August 2008</v>
      </c>
      <c r="B1124" s="160">
        <f>[3]EURUSD!B1078</f>
        <v>0</v>
      </c>
      <c r="C1124" s="161"/>
      <c r="D1124" s="142"/>
      <c r="E1124" s="161"/>
      <c r="H1124" s="163"/>
      <c r="I1124" s="168" t="str">
        <f t="shared" si="170"/>
        <v xml:space="preserve"> </v>
      </c>
      <c r="K1124" s="163"/>
      <c r="L1124" s="169"/>
      <c r="M1124" s="163"/>
      <c r="N1124" s="169"/>
      <c r="O1124" s="163"/>
      <c r="P1124" s="169"/>
      <c r="Q1124" s="163"/>
      <c r="R1124" s="169"/>
      <c r="S1124" s="163"/>
      <c r="T1124" s="169"/>
      <c r="U1124" s="163"/>
      <c r="V1124" s="169"/>
      <c r="Z1124" s="163"/>
      <c r="AA1124" s="169"/>
      <c r="AB1124" s="163"/>
      <c r="AC1124" s="169"/>
    </row>
    <row r="1125" spans="1:29" ht="15">
      <c r="A1125" s="159" t="str">
        <f>[3]EURUSD!A1079</f>
        <v>8 August 2008</v>
      </c>
      <c r="B1125" s="160">
        <f>[3]EURUSD!B1079</f>
        <v>0</v>
      </c>
      <c r="C1125" s="161"/>
      <c r="D1125" s="142"/>
      <c r="E1125" s="161"/>
      <c r="H1125" s="163"/>
      <c r="I1125" s="168" t="str">
        <f t="shared" si="170"/>
        <v xml:space="preserve"> </v>
      </c>
      <c r="K1125" s="163"/>
      <c r="L1125" s="169"/>
      <c r="M1125" s="163"/>
      <c r="N1125" s="169"/>
      <c r="O1125" s="163"/>
      <c r="P1125" s="169"/>
      <c r="Q1125" s="163"/>
      <c r="R1125" s="169"/>
      <c r="S1125" s="163"/>
      <c r="T1125" s="169"/>
      <c r="U1125" s="163"/>
      <c r="V1125" s="169"/>
      <c r="Z1125" s="163"/>
      <c r="AA1125" s="169"/>
      <c r="AB1125" s="163"/>
      <c r="AC1125" s="169"/>
    </row>
    <row r="1126" spans="1:29" ht="15">
      <c r="A1126" s="159" t="str">
        <f>[3]EURUSD!A1080</f>
        <v>7 August 2008</v>
      </c>
      <c r="B1126" s="160">
        <f>[3]EURUSD!B1080</f>
        <v>0</v>
      </c>
      <c r="C1126" s="161"/>
      <c r="D1126" s="142"/>
      <c r="E1126" s="161"/>
      <c r="H1126" s="163"/>
      <c r="I1126" s="168" t="str">
        <f t="shared" si="170"/>
        <v xml:space="preserve"> </v>
      </c>
      <c r="K1126" s="163"/>
      <c r="L1126" s="169"/>
      <c r="M1126" s="163"/>
      <c r="N1126" s="169"/>
      <c r="O1126" s="163"/>
      <c r="P1126" s="169"/>
      <c r="Q1126" s="163"/>
      <c r="R1126" s="169"/>
      <c r="S1126" s="163"/>
      <c r="T1126" s="169"/>
      <c r="U1126" s="163"/>
      <c r="V1126" s="169"/>
      <c r="Z1126" s="163"/>
      <c r="AA1126" s="169"/>
      <c r="AB1126" s="163"/>
      <c r="AC1126" s="169"/>
    </row>
    <row r="1127" spans="1:29" ht="15">
      <c r="A1127" s="159" t="str">
        <f>[3]EURUSD!A1081</f>
        <v>6 August 2008</v>
      </c>
      <c r="B1127" s="160">
        <f>[3]EURUSD!B1081</f>
        <v>0</v>
      </c>
      <c r="C1127" s="161"/>
      <c r="D1127" s="142"/>
      <c r="E1127" s="161"/>
      <c r="H1127" s="163"/>
      <c r="I1127" s="168" t="str">
        <f t="shared" si="170"/>
        <v xml:space="preserve"> </v>
      </c>
      <c r="K1127" s="163"/>
      <c r="L1127" s="169"/>
      <c r="M1127" s="163"/>
      <c r="N1127" s="169"/>
      <c r="O1127" s="163"/>
      <c r="P1127" s="169"/>
      <c r="Q1127" s="163"/>
      <c r="R1127" s="169"/>
      <c r="S1127" s="163"/>
      <c r="T1127" s="169"/>
      <c r="U1127" s="163"/>
      <c r="V1127" s="169"/>
      <c r="Z1127" s="163"/>
      <c r="AA1127" s="169"/>
      <c r="AB1127" s="163"/>
      <c r="AC1127" s="169"/>
    </row>
    <row r="1128" spans="1:29" ht="15">
      <c r="A1128" s="159" t="str">
        <f>[3]EURUSD!A1082</f>
        <v>5 August 2008</v>
      </c>
      <c r="B1128" s="160">
        <f>[3]EURUSD!B1082</f>
        <v>0</v>
      </c>
      <c r="C1128" s="161"/>
      <c r="D1128" s="142"/>
      <c r="E1128" s="161"/>
      <c r="H1128" s="163"/>
      <c r="I1128" s="168" t="str">
        <f t="shared" si="170"/>
        <v xml:space="preserve"> </v>
      </c>
      <c r="K1128" s="163"/>
      <c r="L1128" s="169"/>
      <c r="M1128" s="163"/>
      <c r="N1128" s="169"/>
      <c r="O1128" s="163"/>
      <c r="P1128" s="169"/>
      <c r="Q1128" s="163"/>
      <c r="R1128" s="169"/>
      <c r="S1128" s="163"/>
      <c r="T1128" s="169"/>
      <c r="U1128" s="163"/>
      <c r="V1128" s="169"/>
      <c r="Z1128" s="163"/>
      <c r="AA1128" s="169"/>
      <c r="AB1128" s="163"/>
      <c r="AC1128" s="169"/>
    </row>
    <row r="1129" spans="1:29" ht="15">
      <c r="A1129" s="159" t="str">
        <f>[3]EURUSD!A1083</f>
        <v>4 August 2008</v>
      </c>
      <c r="B1129" s="160">
        <f>[3]EURUSD!B1083</f>
        <v>0</v>
      </c>
      <c r="C1129" s="161"/>
      <c r="D1129" s="142"/>
      <c r="E1129" s="161"/>
      <c r="H1129" s="163"/>
      <c r="I1129" s="168" t="str">
        <f t="shared" si="170"/>
        <v xml:space="preserve"> </v>
      </c>
      <c r="K1129" s="163"/>
      <c r="L1129" s="169"/>
      <c r="M1129" s="163"/>
      <c r="N1129" s="169"/>
      <c r="O1129" s="163"/>
      <c r="P1129" s="169"/>
      <c r="Q1129" s="163"/>
      <c r="R1129" s="169"/>
      <c r="S1129" s="163"/>
      <c r="T1129" s="169"/>
      <c r="U1129" s="163"/>
      <c r="V1129" s="169"/>
      <c r="Z1129" s="163"/>
      <c r="AA1129" s="169"/>
      <c r="AB1129" s="163"/>
      <c r="AC1129" s="169"/>
    </row>
    <row r="1130" spans="1:29" ht="15">
      <c r="A1130" s="159" t="str">
        <f>[3]EURUSD!A1084</f>
        <v>1 August 2008</v>
      </c>
      <c r="B1130" s="160">
        <f>[3]EURUSD!B1084</f>
        <v>0</v>
      </c>
      <c r="C1130" s="161"/>
      <c r="D1130" s="142"/>
      <c r="E1130" s="161"/>
      <c r="H1130" s="163"/>
      <c r="I1130" s="168" t="str">
        <f t="shared" si="170"/>
        <v xml:space="preserve"> </v>
      </c>
      <c r="K1130" s="163"/>
      <c r="L1130" s="169"/>
      <c r="M1130" s="163"/>
      <c r="N1130" s="169"/>
      <c r="O1130" s="163"/>
      <c r="P1130" s="169"/>
      <c r="Q1130" s="163"/>
      <c r="R1130" s="169"/>
      <c r="S1130" s="163"/>
      <c r="T1130" s="169"/>
      <c r="U1130" s="163"/>
      <c r="V1130" s="169"/>
      <c r="Z1130" s="163"/>
      <c r="AA1130" s="169"/>
      <c r="AB1130" s="163"/>
      <c r="AC1130" s="169"/>
    </row>
    <row r="1131" spans="1:29" ht="15">
      <c r="A1131" s="159" t="str">
        <f>[3]EURUSD!A1085</f>
        <v>31 July 2008</v>
      </c>
      <c r="B1131" s="160">
        <f>[3]EURUSD!B1085</f>
        <v>0</v>
      </c>
      <c r="C1131" s="161"/>
      <c r="D1131" s="142"/>
      <c r="E1131" s="161"/>
      <c r="H1131" s="163"/>
      <c r="I1131" s="168" t="str">
        <f t="shared" si="170"/>
        <v xml:space="preserve"> </v>
      </c>
      <c r="K1131" s="163"/>
      <c r="L1131" s="169"/>
      <c r="M1131" s="163"/>
      <c r="N1131" s="169"/>
      <c r="O1131" s="163"/>
      <c r="P1131" s="169"/>
      <c r="Q1131" s="163"/>
      <c r="R1131" s="169"/>
      <c r="S1131" s="163"/>
      <c r="T1131" s="169"/>
      <c r="U1131" s="163"/>
      <c r="V1131" s="169"/>
      <c r="Z1131" s="163"/>
      <c r="AA1131" s="169"/>
      <c r="AB1131" s="163"/>
      <c r="AC1131" s="169"/>
    </row>
    <row r="1132" spans="1:29" ht="15">
      <c r="A1132" s="159" t="str">
        <f>[3]EURUSD!A1086</f>
        <v>30 July 2008</v>
      </c>
      <c r="B1132" s="160">
        <f>[3]EURUSD!B1086</f>
        <v>0</v>
      </c>
      <c r="C1132" s="161"/>
      <c r="D1132" s="142"/>
      <c r="E1132" s="161"/>
      <c r="H1132" s="163"/>
      <c r="I1132" s="168" t="str">
        <f t="shared" si="170"/>
        <v xml:space="preserve"> </v>
      </c>
      <c r="K1132" s="163"/>
      <c r="L1132" s="169"/>
      <c r="M1132" s="163"/>
      <c r="N1132" s="169"/>
      <c r="O1132" s="163"/>
      <c r="P1132" s="169"/>
      <c r="Q1132" s="163"/>
      <c r="R1132" s="169"/>
      <c r="S1132" s="163"/>
      <c r="T1132" s="169"/>
      <c r="U1132" s="163"/>
      <c r="V1132" s="169"/>
      <c r="Z1132" s="163"/>
      <c r="AA1132" s="169"/>
      <c r="AB1132" s="163"/>
      <c r="AC1132" s="169"/>
    </row>
    <row r="1133" spans="1:29" ht="15">
      <c r="A1133" s="159" t="str">
        <f>[3]EURUSD!A1087</f>
        <v>29 July 2008</v>
      </c>
      <c r="B1133" s="160">
        <f>[3]EURUSD!B1087</f>
        <v>0</v>
      </c>
      <c r="C1133" s="161"/>
      <c r="D1133" s="142"/>
      <c r="E1133" s="161"/>
      <c r="H1133" s="163"/>
      <c r="I1133" s="168" t="str">
        <f t="shared" si="170"/>
        <v xml:space="preserve"> </v>
      </c>
      <c r="K1133" s="163"/>
      <c r="L1133" s="169"/>
      <c r="M1133" s="163"/>
      <c r="N1133" s="169"/>
      <c r="O1133" s="163"/>
      <c r="P1133" s="169"/>
      <c r="Q1133" s="163"/>
      <c r="R1133" s="169"/>
      <c r="S1133" s="163"/>
      <c r="T1133" s="169"/>
      <c r="U1133" s="163"/>
      <c r="V1133" s="169"/>
      <c r="Z1133" s="163"/>
      <c r="AA1133" s="169"/>
      <c r="AB1133" s="163"/>
      <c r="AC1133" s="169"/>
    </row>
    <row r="1134" spans="1:29" ht="15">
      <c r="A1134" s="159" t="str">
        <f>[3]EURUSD!A1088</f>
        <v>28 July 2008</v>
      </c>
      <c r="B1134" s="160">
        <f>[3]EURUSD!B1088</f>
        <v>0</v>
      </c>
      <c r="C1134" s="161"/>
      <c r="D1134" s="142"/>
      <c r="E1134" s="161"/>
      <c r="H1134" s="163"/>
      <c r="I1134" s="168" t="str">
        <f t="shared" si="170"/>
        <v xml:space="preserve"> </v>
      </c>
      <c r="K1134" s="163"/>
      <c r="L1134" s="169"/>
      <c r="M1134" s="163"/>
      <c r="N1134" s="169"/>
      <c r="O1134" s="163"/>
      <c r="P1134" s="169"/>
      <c r="Q1134" s="163"/>
      <c r="R1134" s="169"/>
      <c r="S1134" s="163"/>
      <c r="T1134" s="169"/>
      <c r="U1134" s="163"/>
      <c r="V1134" s="169"/>
      <c r="Z1134" s="163"/>
      <c r="AA1134" s="169"/>
      <c r="AB1134" s="163"/>
      <c r="AC1134" s="169"/>
    </row>
    <row r="1135" spans="1:29" ht="15">
      <c r="A1135" s="159" t="str">
        <f>[3]EURUSD!A1089</f>
        <v>25 July 2008</v>
      </c>
      <c r="B1135" s="160">
        <f>[3]EURUSD!B1089</f>
        <v>0</v>
      </c>
      <c r="C1135" s="161"/>
      <c r="D1135" s="142"/>
      <c r="E1135" s="161"/>
      <c r="H1135" s="163"/>
      <c r="I1135" s="168" t="str">
        <f t="shared" si="170"/>
        <v xml:space="preserve"> </v>
      </c>
      <c r="K1135" s="163"/>
      <c r="L1135" s="169"/>
      <c r="M1135" s="163"/>
      <c r="N1135" s="169"/>
      <c r="O1135" s="163"/>
      <c r="P1135" s="169"/>
      <c r="Q1135" s="163"/>
      <c r="R1135" s="169"/>
      <c r="S1135" s="163"/>
      <c r="T1135" s="169"/>
      <c r="U1135" s="163"/>
      <c r="V1135" s="169"/>
      <c r="Z1135" s="163"/>
      <c r="AA1135" s="169"/>
      <c r="AB1135" s="163"/>
      <c r="AC1135" s="169"/>
    </row>
    <row r="1136" spans="1:29" ht="15">
      <c r="A1136" s="159" t="str">
        <f>[3]EURUSD!A1090</f>
        <v>24 July 2008</v>
      </c>
      <c r="B1136" s="160">
        <f>[3]EURUSD!B1090</f>
        <v>0</v>
      </c>
      <c r="C1136" s="161"/>
      <c r="D1136" s="142"/>
      <c r="E1136" s="161"/>
      <c r="H1136" s="163"/>
      <c r="I1136" s="168" t="str">
        <f t="shared" si="170"/>
        <v xml:space="preserve"> </v>
      </c>
      <c r="K1136" s="163"/>
      <c r="L1136" s="169"/>
      <c r="M1136" s="163"/>
      <c r="N1136" s="169"/>
      <c r="O1136" s="163"/>
      <c r="P1136" s="169"/>
      <c r="Q1136" s="163"/>
      <c r="R1136" s="169"/>
      <c r="S1136" s="163"/>
      <c r="T1136" s="169"/>
      <c r="U1136" s="163"/>
      <c r="V1136" s="169"/>
      <c r="Z1136" s="163"/>
      <c r="AA1136" s="169"/>
      <c r="AB1136" s="163"/>
      <c r="AC1136" s="169"/>
    </row>
    <row r="1137" spans="1:29" ht="15">
      <c r="A1137" s="159" t="str">
        <f>[3]EURUSD!A1091</f>
        <v>23 July 2008</v>
      </c>
      <c r="B1137" s="160">
        <f>[3]EURUSD!B1091</f>
        <v>0</v>
      </c>
      <c r="C1137" s="161"/>
      <c r="D1137" s="142"/>
      <c r="E1137" s="161"/>
      <c r="H1137" s="163"/>
      <c r="I1137" s="168" t="str">
        <f t="shared" si="170"/>
        <v xml:space="preserve"> </v>
      </c>
      <c r="K1137" s="163"/>
      <c r="L1137" s="169"/>
      <c r="M1137" s="163"/>
      <c r="N1137" s="169"/>
      <c r="O1137" s="163"/>
      <c r="P1137" s="169"/>
      <c r="Q1137" s="163"/>
      <c r="R1137" s="169"/>
      <c r="S1137" s="163"/>
      <c r="T1137" s="169"/>
      <c r="U1137" s="163"/>
      <c r="V1137" s="169"/>
      <c r="Z1137" s="163"/>
      <c r="AA1137" s="169"/>
      <c r="AB1137" s="163"/>
      <c r="AC1137" s="169"/>
    </row>
    <row r="1138" spans="1:29" ht="15">
      <c r="A1138" s="159" t="str">
        <f>[3]EURUSD!A1092</f>
        <v>22 July 2008</v>
      </c>
      <c r="B1138" s="160">
        <f>[3]EURUSD!B1092</f>
        <v>0</v>
      </c>
      <c r="C1138" s="161"/>
      <c r="D1138" s="142"/>
      <c r="E1138" s="161"/>
      <c r="H1138" s="163"/>
      <c r="I1138" s="168" t="str">
        <f t="shared" si="170"/>
        <v xml:space="preserve"> </v>
      </c>
      <c r="K1138" s="163"/>
      <c r="L1138" s="169"/>
      <c r="M1138" s="163"/>
      <c r="N1138" s="169"/>
      <c r="O1138" s="163"/>
      <c r="P1138" s="169"/>
      <c r="Q1138" s="163"/>
      <c r="R1138" s="169"/>
      <c r="S1138" s="163"/>
      <c r="T1138" s="169"/>
      <c r="U1138" s="163"/>
      <c r="V1138" s="169"/>
      <c r="Z1138" s="163"/>
      <c r="AA1138" s="169"/>
      <c r="AB1138" s="163"/>
      <c r="AC1138" s="169"/>
    </row>
    <row r="1139" spans="1:29" ht="15">
      <c r="A1139" s="159" t="str">
        <f>[3]EURUSD!A1093</f>
        <v>21 July 2008</v>
      </c>
      <c r="B1139" s="160">
        <f>[3]EURUSD!B1093</f>
        <v>0</v>
      </c>
      <c r="C1139" s="161"/>
      <c r="D1139" s="142"/>
      <c r="E1139" s="161"/>
      <c r="H1139" s="163"/>
      <c r="I1139" s="168" t="str">
        <f t="shared" si="170"/>
        <v xml:space="preserve"> </v>
      </c>
      <c r="K1139" s="163"/>
      <c r="L1139" s="169"/>
      <c r="M1139" s="163"/>
      <c r="N1139" s="169"/>
      <c r="O1139" s="163"/>
      <c r="P1139" s="169"/>
      <c r="Q1139" s="163"/>
      <c r="R1139" s="169"/>
      <c r="S1139" s="163"/>
      <c r="T1139" s="169"/>
      <c r="U1139" s="163"/>
      <c r="V1139" s="169"/>
      <c r="Z1139" s="163"/>
      <c r="AA1139" s="169"/>
      <c r="AB1139" s="163"/>
      <c r="AC1139" s="169"/>
    </row>
    <row r="1140" spans="1:29" ht="15">
      <c r="A1140" s="159" t="str">
        <f>[3]EURUSD!A1094</f>
        <v>18 July 2008</v>
      </c>
      <c r="B1140" s="160">
        <f>[3]EURUSD!B1094</f>
        <v>0</v>
      </c>
      <c r="C1140" s="161"/>
      <c r="D1140" s="142"/>
      <c r="E1140" s="161"/>
      <c r="H1140" s="163"/>
      <c r="I1140" s="168" t="str">
        <f t="shared" si="170"/>
        <v xml:space="preserve"> </v>
      </c>
      <c r="K1140" s="163"/>
      <c r="L1140" s="169"/>
      <c r="M1140" s="163"/>
      <c r="N1140" s="169"/>
      <c r="O1140" s="163"/>
      <c r="P1140" s="169"/>
      <c r="Q1140" s="163"/>
      <c r="R1140" s="169"/>
      <c r="S1140" s="163"/>
      <c r="T1140" s="169"/>
      <c r="U1140" s="163"/>
      <c r="V1140" s="169"/>
      <c r="Z1140" s="163"/>
      <c r="AA1140" s="169"/>
      <c r="AB1140" s="163"/>
      <c r="AC1140" s="169"/>
    </row>
    <row r="1141" spans="1:29" ht="15">
      <c r="A1141" s="159" t="str">
        <f>[3]EURUSD!A1095</f>
        <v>17 July 2008</v>
      </c>
      <c r="B1141" s="160">
        <f>[3]EURUSD!B1095</f>
        <v>0</v>
      </c>
      <c r="C1141" s="161"/>
      <c r="D1141" s="142"/>
      <c r="E1141" s="161"/>
      <c r="H1141" s="163"/>
      <c r="I1141" s="168" t="str">
        <f t="shared" si="170"/>
        <v xml:space="preserve"> </v>
      </c>
      <c r="K1141" s="163"/>
      <c r="L1141" s="169"/>
      <c r="M1141" s="163"/>
      <c r="N1141" s="169"/>
      <c r="O1141" s="163"/>
      <c r="P1141" s="169"/>
      <c r="Q1141" s="163"/>
      <c r="R1141" s="169"/>
      <c r="S1141" s="163"/>
      <c r="T1141" s="169"/>
      <c r="U1141" s="163"/>
      <c r="V1141" s="169"/>
      <c r="Z1141" s="163"/>
      <c r="AA1141" s="169"/>
      <c r="AB1141" s="163"/>
      <c r="AC1141" s="169"/>
    </row>
    <row r="1142" spans="1:29" ht="15">
      <c r="A1142" s="159" t="str">
        <f>[3]EURUSD!A1096</f>
        <v>16 July 2008</v>
      </c>
      <c r="B1142" s="160">
        <f>[3]EURUSD!B1096</f>
        <v>0</v>
      </c>
      <c r="C1142" s="161"/>
      <c r="D1142" s="142"/>
      <c r="E1142" s="161"/>
      <c r="H1142" s="163"/>
      <c r="I1142" s="168" t="str">
        <f t="shared" si="170"/>
        <v xml:space="preserve"> </v>
      </c>
      <c r="K1142" s="163"/>
      <c r="L1142" s="169"/>
      <c r="M1142" s="163"/>
      <c r="N1142" s="169"/>
      <c r="O1142" s="163"/>
      <c r="P1142" s="169"/>
      <c r="Q1142" s="163"/>
      <c r="R1142" s="169"/>
      <c r="S1142" s="163"/>
      <c r="T1142" s="169"/>
      <c r="U1142" s="163"/>
      <c r="V1142" s="169"/>
      <c r="Z1142" s="163"/>
      <c r="AA1142" s="169"/>
      <c r="AB1142" s="163"/>
      <c r="AC1142" s="169"/>
    </row>
    <row r="1143" spans="1:29" ht="15">
      <c r="A1143" s="159" t="str">
        <f>[3]EURUSD!A1097</f>
        <v>15 July 2008</v>
      </c>
      <c r="B1143" s="160">
        <f>[3]EURUSD!B1097</f>
        <v>0</v>
      </c>
      <c r="C1143" s="161"/>
      <c r="D1143" s="142"/>
      <c r="E1143" s="161"/>
      <c r="H1143" s="163"/>
      <c r="I1143" s="168" t="str">
        <f t="shared" si="170"/>
        <v xml:space="preserve"> </v>
      </c>
      <c r="K1143" s="163"/>
      <c r="L1143" s="169"/>
      <c r="M1143" s="163"/>
      <c r="N1143" s="169"/>
      <c r="O1143" s="163"/>
      <c r="P1143" s="169"/>
      <c r="Q1143" s="163"/>
      <c r="R1143" s="169"/>
      <c r="S1143" s="163"/>
      <c r="T1143" s="169"/>
      <c r="U1143" s="163"/>
      <c r="V1143" s="169"/>
      <c r="Z1143" s="163"/>
      <c r="AA1143" s="169"/>
      <c r="AB1143" s="163"/>
      <c r="AC1143" s="169"/>
    </row>
    <row r="1144" spans="1:29" ht="15">
      <c r="A1144" s="159" t="str">
        <f>[3]EURUSD!A1098</f>
        <v>14 July 2008</v>
      </c>
      <c r="B1144" s="160">
        <f>[3]EURUSD!B1098</f>
        <v>0</v>
      </c>
      <c r="C1144" s="161"/>
      <c r="D1144" s="142"/>
      <c r="E1144" s="161"/>
      <c r="H1144" s="163"/>
      <c r="I1144" s="168" t="str">
        <f t="shared" si="170"/>
        <v xml:space="preserve"> </v>
      </c>
      <c r="K1144" s="163"/>
      <c r="L1144" s="169"/>
      <c r="M1144" s="163"/>
      <c r="N1144" s="169"/>
      <c r="O1144" s="163"/>
      <c r="P1144" s="169"/>
      <c r="Q1144" s="163"/>
      <c r="R1144" s="169"/>
      <c r="S1144" s="163"/>
      <c r="T1144" s="169"/>
      <c r="U1144" s="163"/>
      <c r="V1144" s="169"/>
      <c r="Z1144" s="163"/>
      <c r="AA1144" s="169"/>
      <c r="AB1144" s="163"/>
      <c r="AC1144" s="169"/>
    </row>
    <row r="1145" spans="1:29" ht="15">
      <c r="A1145" s="159" t="str">
        <f>[3]EURUSD!A1099</f>
        <v>11 July 2008</v>
      </c>
      <c r="B1145" s="160">
        <f>[3]EURUSD!B1099</f>
        <v>0</v>
      </c>
      <c r="C1145" s="161"/>
      <c r="D1145" s="142"/>
      <c r="E1145" s="161"/>
      <c r="H1145" s="163"/>
      <c r="I1145" s="168" t="str">
        <f t="shared" ref="I1145:I1208" si="171">IF(AND(INT(H1145)&lt;=INT(MIN(H1137:H1144,H1146:H1153)),H1145&lt;H1144,H1145&lt;H1146),"N",IF(AND(INT(H1145)&gt;=INT(MAX(H1137:H1144,H1146:H1153)),H1145&gt;H1144,H1145&gt;H1146),"X"," "))</f>
        <v xml:space="preserve"> </v>
      </c>
      <c r="K1145" s="163"/>
      <c r="L1145" s="169"/>
      <c r="M1145" s="163"/>
      <c r="N1145" s="169"/>
      <c r="O1145" s="163"/>
      <c r="P1145" s="169"/>
      <c r="Q1145" s="163"/>
      <c r="R1145" s="169"/>
      <c r="S1145" s="163"/>
      <c r="T1145" s="169"/>
      <c r="U1145" s="163"/>
      <c r="V1145" s="169"/>
      <c r="Z1145" s="163"/>
      <c r="AA1145" s="169"/>
      <c r="AB1145" s="163"/>
      <c r="AC1145" s="169"/>
    </row>
    <row r="1146" spans="1:29" ht="15">
      <c r="A1146" s="159" t="str">
        <f>[3]EURUSD!A1100</f>
        <v>10 July 2008</v>
      </c>
      <c r="B1146" s="160">
        <f>[3]EURUSD!B1100</f>
        <v>0</v>
      </c>
      <c r="C1146" s="161"/>
      <c r="D1146" s="142"/>
      <c r="E1146" s="161"/>
      <c r="H1146" s="163"/>
      <c r="I1146" s="168" t="str">
        <f t="shared" si="171"/>
        <v xml:space="preserve"> </v>
      </c>
      <c r="K1146" s="163"/>
      <c r="L1146" s="169"/>
      <c r="M1146" s="163"/>
      <c r="N1146" s="169"/>
      <c r="O1146" s="163"/>
      <c r="P1146" s="169"/>
      <c r="Q1146" s="163"/>
      <c r="R1146" s="169"/>
      <c r="S1146" s="163"/>
      <c r="T1146" s="169"/>
      <c r="U1146" s="163"/>
      <c r="V1146" s="169"/>
      <c r="Z1146" s="163"/>
      <c r="AA1146" s="169"/>
      <c r="AB1146" s="163"/>
      <c r="AC1146" s="169"/>
    </row>
    <row r="1147" spans="1:29" ht="15">
      <c r="A1147" s="159" t="str">
        <f>[3]EURUSD!A1101</f>
        <v>9 July 2008</v>
      </c>
      <c r="B1147" s="160">
        <f>[3]EURUSD!B1101</f>
        <v>0</v>
      </c>
      <c r="C1147" s="161"/>
      <c r="D1147" s="142"/>
      <c r="E1147" s="161"/>
      <c r="H1147" s="163"/>
      <c r="I1147" s="168" t="str">
        <f t="shared" si="171"/>
        <v xml:space="preserve"> </v>
      </c>
      <c r="K1147" s="163"/>
      <c r="L1147" s="169"/>
      <c r="M1147" s="163"/>
      <c r="N1147" s="169"/>
      <c r="O1147" s="163"/>
      <c r="P1147" s="169"/>
      <c r="Q1147" s="163"/>
      <c r="R1147" s="169"/>
      <c r="S1147" s="163"/>
      <c r="T1147" s="169"/>
      <c r="U1147" s="163"/>
      <c r="V1147" s="169"/>
      <c r="Z1147" s="163"/>
      <c r="AA1147" s="169"/>
      <c r="AB1147" s="163"/>
      <c r="AC1147" s="169"/>
    </row>
    <row r="1148" spans="1:29" ht="15">
      <c r="A1148" s="159" t="str">
        <f>[3]EURUSD!A1102</f>
        <v>8 July 2008</v>
      </c>
      <c r="B1148" s="160">
        <f>[3]EURUSD!B1102</f>
        <v>0</v>
      </c>
      <c r="C1148" s="161"/>
      <c r="D1148" s="142"/>
      <c r="E1148" s="161"/>
      <c r="H1148" s="163"/>
      <c r="I1148" s="168" t="str">
        <f t="shared" si="171"/>
        <v xml:space="preserve"> </v>
      </c>
      <c r="K1148" s="163"/>
      <c r="L1148" s="169"/>
      <c r="M1148" s="163"/>
      <c r="N1148" s="169"/>
      <c r="O1148" s="163"/>
      <c r="P1148" s="169"/>
      <c r="Q1148" s="163"/>
      <c r="R1148" s="169"/>
      <c r="S1148" s="163"/>
      <c r="T1148" s="169"/>
      <c r="U1148" s="163"/>
      <c r="V1148" s="169"/>
      <c r="Z1148" s="163"/>
      <c r="AA1148" s="169"/>
      <c r="AB1148" s="163"/>
      <c r="AC1148" s="169"/>
    </row>
    <row r="1149" spans="1:29" ht="15">
      <c r="A1149" s="159" t="str">
        <f>[3]EURUSD!A1103</f>
        <v>7 July 2008</v>
      </c>
      <c r="B1149" s="160">
        <f>[3]EURUSD!B1103</f>
        <v>0</v>
      </c>
      <c r="C1149" s="161"/>
      <c r="D1149" s="142"/>
      <c r="E1149" s="161"/>
      <c r="H1149" s="163"/>
      <c r="I1149" s="168" t="str">
        <f t="shared" si="171"/>
        <v xml:space="preserve"> </v>
      </c>
      <c r="K1149" s="163"/>
      <c r="L1149" s="169"/>
      <c r="M1149" s="163"/>
      <c r="N1149" s="169"/>
      <c r="O1149" s="163"/>
      <c r="P1149" s="169"/>
      <c r="Q1149" s="163"/>
      <c r="R1149" s="169"/>
      <c r="S1149" s="163"/>
      <c r="T1149" s="169"/>
      <c r="U1149" s="163"/>
      <c r="V1149" s="169"/>
      <c r="Z1149" s="163"/>
      <c r="AA1149" s="169"/>
      <c r="AB1149" s="163"/>
      <c r="AC1149" s="169"/>
    </row>
    <row r="1150" spans="1:29" ht="15">
      <c r="A1150" s="159" t="str">
        <f>[3]EURUSD!A1104</f>
        <v>4 July 2008</v>
      </c>
      <c r="B1150" s="160">
        <f>[3]EURUSD!B1104</f>
        <v>0</v>
      </c>
      <c r="C1150" s="161"/>
      <c r="D1150" s="142"/>
      <c r="E1150" s="161"/>
      <c r="H1150" s="163"/>
      <c r="I1150" s="168" t="str">
        <f t="shared" si="171"/>
        <v xml:space="preserve"> </v>
      </c>
      <c r="K1150" s="163"/>
      <c r="L1150" s="169"/>
      <c r="M1150" s="163"/>
      <c r="N1150" s="169"/>
      <c r="O1150" s="163"/>
      <c r="P1150" s="169"/>
      <c r="Q1150" s="163"/>
      <c r="R1150" s="169"/>
      <c r="S1150" s="163"/>
      <c r="T1150" s="169"/>
      <c r="U1150" s="163"/>
      <c r="V1150" s="169"/>
      <c r="Z1150" s="163"/>
      <c r="AA1150" s="169"/>
      <c r="AB1150" s="163"/>
      <c r="AC1150" s="169"/>
    </row>
    <row r="1151" spans="1:29" ht="15">
      <c r="A1151" s="159" t="str">
        <f>[3]EURUSD!A1105</f>
        <v>3 July 2008</v>
      </c>
      <c r="B1151" s="160">
        <f>[3]EURUSD!B1105</f>
        <v>0</v>
      </c>
      <c r="C1151" s="161"/>
      <c r="D1151" s="142"/>
      <c r="E1151" s="161"/>
      <c r="H1151" s="163"/>
      <c r="I1151" s="168" t="str">
        <f t="shared" si="171"/>
        <v xml:space="preserve"> </v>
      </c>
      <c r="K1151" s="163"/>
      <c r="L1151" s="169"/>
      <c r="M1151" s="163"/>
      <c r="N1151" s="169"/>
      <c r="O1151" s="163"/>
      <c r="P1151" s="169"/>
      <c r="Q1151" s="163"/>
      <c r="R1151" s="169"/>
      <c r="S1151" s="163"/>
      <c r="T1151" s="169"/>
      <c r="U1151" s="163"/>
      <c r="V1151" s="169"/>
      <c r="Z1151" s="163"/>
      <c r="AA1151" s="169"/>
      <c r="AB1151" s="163"/>
      <c r="AC1151" s="169"/>
    </row>
    <row r="1152" spans="1:29" ht="15">
      <c r="A1152" s="159" t="str">
        <f>[3]EURUSD!A1106</f>
        <v>2 July 2008</v>
      </c>
      <c r="B1152" s="160">
        <f>[3]EURUSD!B1106</f>
        <v>0</v>
      </c>
      <c r="C1152" s="161"/>
      <c r="D1152" s="142"/>
      <c r="E1152" s="161"/>
      <c r="H1152" s="163"/>
      <c r="I1152" s="168" t="str">
        <f t="shared" si="171"/>
        <v xml:space="preserve"> </v>
      </c>
      <c r="K1152" s="163"/>
      <c r="L1152" s="169"/>
      <c r="M1152" s="163"/>
      <c r="N1152" s="169"/>
      <c r="O1152" s="163"/>
      <c r="P1152" s="169"/>
      <c r="Q1152" s="163"/>
      <c r="R1152" s="169"/>
      <c r="S1152" s="163"/>
      <c r="T1152" s="169"/>
      <c r="U1152" s="163"/>
      <c r="V1152" s="169"/>
      <c r="Z1152" s="163"/>
      <c r="AA1152" s="169"/>
      <c r="AB1152" s="163"/>
      <c r="AC1152" s="169"/>
    </row>
    <row r="1153" spans="1:29" ht="15">
      <c r="A1153" s="159" t="str">
        <f>[3]EURUSD!A1107</f>
        <v>1 July 2008</v>
      </c>
      <c r="B1153" s="160">
        <f>[3]EURUSD!B1107</f>
        <v>0</v>
      </c>
      <c r="C1153" s="161"/>
      <c r="D1153" s="142"/>
      <c r="E1153" s="161"/>
      <c r="H1153" s="163"/>
      <c r="I1153" s="168" t="str">
        <f t="shared" si="171"/>
        <v xml:space="preserve"> </v>
      </c>
      <c r="K1153" s="163"/>
      <c r="L1153" s="169"/>
      <c r="M1153" s="163"/>
      <c r="N1153" s="169"/>
      <c r="O1153" s="163"/>
      <c r="P1153" s="169"/>
      <c r="Q1153" s="163"/>
      <c r="R1153" s="169"/>
      <c r="S1153" s="163"/>
      <c r="T1153" s="169"/>
      <c r="U1153" s="163"/>
      <c r="V1153" s="169"/>
      <c r="Z1153" s="163"/>
      <c r="AA1153" s="169"/>
      <c r="AB1153" s="163"/>
      <c r="AC1153" s="169"/>
    </row>
    <row r="1154" spans="1:29" ht="15">
      <c r="A1154" s="159" t="str">
        <f>[3]EURUSD!A1108</f>
        <v>30 June 2008</v>
      </c>
      <c r="B1154" s="160">
        <f>[3]EURUSD!B1108</f>
        <v>0</v>
      </c>
      <c r="C1154" s="161"/>
      <c r="D1154" s="142"/>
      <c r="E1154" s="161"/>
      <c r="H1154" s="163"/>
      <c r="I1154" s="168" t="str">
        <f t="shared" si="171"/>
        <v xml:space="preserve"> </v>
      </c>
      <c r="K1154" s="163"/>
      <c r="L1154" s="169"/>
      <c r="M1154" s="163"/>
      <c r="N1154" s="169"/>
      <c r="O1154" s="163"/>
      <c r="P1154" s="169"/>
      <c r="Q1154" s="163"/>
      <c r="R1154" s="169"/>
      <c r="S1154" s="163"/>
      <c r="T1154" s="169"/>
      <c r="U1154" s="163"/>
      <c r="V1154" s="169"/>
      <c r="Z1154" s="163"/>
      <c r="AA1154" s="169"/>
      <c r="AB1154" s="163"/>
      <c r="AC1154" s="169"/>
    </row>
    <row r="1155" spans="1:29" ht="15">
      <c r="A1155" s="159" t="str">
        <f>[3]EURUSD!A1109</f>
        <v>27 June 2008</v>
      </c>
      <c r="B1155" s="160">
        <f>[3]EURUSD!B1109</f>
        <v>0</v>
      </c>
      <c r="C1155" s="161"/>
      <c r="D1155" s="142"/>
      <c r="E1155" s="161"/>
      <c r="H1155" s="163"/>
      <c r="I1155" s="168" t="str">
        <f t="shared" si="171"/>
        <v xml:space="preserve"> </v>
      </c>
      <c r="K1155" s="163"/>
      <c r="L1155" s="169"/>
      <c r="M1155" s="163"/>
      <c r="N1155" s="169"/>
      <c r="O1155" s="163"/>
      <c r="P1155" s="169"/>
      <c r="Q1155" s="163"/>
      <c r="R1155" s="169"/>
      <c r="S1155" s="163"/>
      <c r="T1155" s="169"/>
      <c r="U1155" s="163"/>
      <c r="V1155" s="169"/>
      <c r="Z1155" s="163"/>
      <c r="AA1155" s="169"/>
      <c r="AB1155" s="163"/>
      <c r="AC1155" s="169"/>
    </row>
    <row r="1156" spans="1:29" ht="15">
      <c r="A1156" s="159" t="str">
        <f>[3]EURUSD!A1110</f>
        <v>26 June 2008</v>
      </c>
      <c r="B1156" s="160">
        <f>[3]EURUSD!B1110</f>
        <v>0</v>
      </c>
      <c r="C1156" s="161"/>
      <c r="D1156" s="142"/>
      <c r="E1156" s="161"/>
      <c r="H1156" s="163"/>
      <c r="I1156" s="168" t="str">
        <f t="shared" si="171"/>
        <v xml:space="preserve"> </v>
      </c>
      <c r="K1156" s="163"/>
      <c r="L1156" s="169"/>
      <c r="M1156" s="163"/>
      <c r="N1156" s="169"/>
      <c r="O1156" s="163"/>
      <c r="P1156" s="169"/>
      <c r="Q1156" s="163"/>
      <c r="R1156" s="169"/>
      <c r="S1156" s="163"/>
      <c r="T1156" s="169"/>
      <c r="U1156" s="163"/>
      <c r="V1156" s="169"/>
      <c r="Z1156" s="163"/>
      <c r="AA1156" s="169"/>
      <c r="AB1156" s="163"/>
      <c r="AC1156" s="169"/>
    </row>
    <row r="1157" spans="1:29" ht="15">
      <c r="A1157" s="159" t="str">
        <f>[3]EURUSD!A1111</f>
        <v>25 June 2008</v>
      </c>
      <c r="B1157" s="160">
        <f>[3]EURUSD!B1111</f>
        <v>0</v>
      </c>
      <c r="C1157" s="161"/>
      <c r="D1157" s="142"/>
      <c r="E1157" s="161"/>
      <c r="H1157" s="163"/>
      <c r="I1157" s="168" t="str">
        <f t="shared" si="171"/>
        <v xml:space="preserve"> </v>
      </c>
      <c r="K1157" s="163"/>
      <c r="L1157" s="169"/>
      <c r="M1157" s="163"/>
      <c r="N1157" s="169"/>
      <c r="O1157" s="163"/>
      <c r="P1157" s="169"/>
      <c r="Q1157" s="163"/>
      <c r="R1157" s="169"/>
      <c r="S1157" s="163"/>
      <c r="T1157" s="169"/>
      <c r="U1157" s="163"/>
      <c r="V1157" s="169"/>
      <c r="Z1157" s="163"/>
      <c r="AA1157" s="169"/>
      <c r="AB1157" s="163"/>
      <c r="AC1157" s="169"/>
    </row>
    <row r="1158" spans="1:29" ht="15">
      <c r="A1158" s="159" t="str">
        <f>[3]EURUSD!A1112</f>
        <v>24 June 2008</v>
      </c>
      <c r="B1158" s="160">
        <f>[3]EURUSD!B1112</f>
        <v>0</v>
      </c>
      <c r="C1158" s="161"/>
      <c r="D1158" s="142"/>
      <c r="E1158" s="161"/>
      <c r="H1158" s="163"/>
      <c r="I1158" s="168" t="str">
        <f t="shared" si="171"/>
        <v xml:space="preserve"> </v>
      </c>
      <c r="K1158" s="163"/>
      <c r="L1158" s="169"/>
      <c r="M1158" s="163"/>
      <c r="N1158" s="169"/>
      <c r="O1158" s="163"/>
      <c r="P1158" s="169"/>
      <c r="Q1158" s="163"/>
      <c r="R1158" s="169"/>
      <c r="S1158" s="163"/>
      <c r="T1158" s="169"/>
      <c r="U1158" s="163"/>
      <c r="V1158" s="169"/>
      <c r="Z1158" s="163"/>
      <c r="AA1158" s="169"/>
      <c r="AB1158" s="163"/>
      <c r="AC1158" s="169"/>
    </row>
    <row r="1159" spans="1:29" ht="15">
      <c r="A1159" s="159" t="str">
        <f>[3]EURUSD!A1113</f>
        <v>23 June 2008</v>
      </c>
      <c r="B1159" s="160">
        <f>[3]EURUSD!B1113</f>
        <v>0</v>
      </c>
      <c r="C1159" s="161"/>
      <c r="D1159" s="142"/>
      <c r="E1159" s="161"/>
      <c r="H1159" s="163"/>
      <c r="I1159" s="168" t="str">
        <f t="shared" si="171"/>
        <v xml:space="preserve"> </v>
      </c>
      <c r="K1159" s="163"/>
      <c r="L1159" s="169"/>
      <c r="M1159" s="163"/>
      <c r="N1159" s="169"/>
      <c r="O1159" s="163"/>
      <c r="P1159" s="169"/>
      <c r="Q1159" s="163"/>
      <c r="R1159" s="169"/>
      <c r="S1159" s="163"/>
      <c r="T1159" s="169"/>
      <c r="U1159" s="163"/>
      <c r="V1159" s="169"/>
      <c r="Z1159" s="163"/>
      <c r="AA1159" s="169"/>
      <c r="AB1159" s="163"/>
      <c r="AC1159" s="169"/>
    </row>
    <row r="1160" spans="1:29" ht="15">
      <c r="A1160" s="159" t="str">
        <f>[3]EURUSD!A1114</f>
        <v>20 June 2008</v>
      </c>
      <c r="B1160" s="160">
        <f>[3]EURUSD!B1114</f>
        <v>0</v>
      </c>
      <c r="C1160" s="161"/>
      <c r="D1160" s="142"/>
      <c r="E1160" s="161"/>
      <c r="H1160" s="163"/>
      <c r="I1160" s="168" t="str">
        <f t="shared" si="171"/>
        <v xml:space="preserve"> </v>
      </c>
      <c r="K1160" s="163"/>
      <c r="L1160" s="169"/>
      <c r="M1160" s="163"/>
      <c r="N1160" s="169"/>
      <c r="O1160" s="163"/>
      <c r="P1160" s="169"/>
      <c r="Q1160" s="163"/>
      <c r="R1160" s="169"/>
      <c r="S1160" s="163"/>
      <c r="T1160" s="169"/>
      <c r="U1160" s="163"/>
      <c r="V1160" s="169"/>
      <c r="Z1160" s="163"/>
      <c r="AA1160" s="169"/>
      <c r="AB1160" s="163"/>
      <c r="AC1160" s="169"/>
    </row>
    <row r="1161" spans="1:29" ht="15">
      <c r="A1161" s="159" t="str">
        <f>[3]EURUSD!A1115</f>
        <v>19 June 2008</v>
      </c>
      <c r="B1161" s="160">
        <f>[3]EURUSD!B1115</f>
        <v>0</v>
      </c>
      <c r="C1161" s="161"/>
      <c r="D1161" s="142"/>
      <c r="E1161" s="161"/>
      <c r="H1161" s="163"/>
      <c r="I1161" s="168" t="str">
        <f t="shared" si="171"/>
        <v xml:space="preserve"> </v>
      </c>
      <c r="K1161" s="163"/>
      <c r="L1161" s="169"/>
      <c r="M1161" s="163"/>
      <c r="N1161" s="169"/>
      <c r="O1161" s="163"/>
      <c r="P1161" s="169"/>
      <c r="Q1161" s="163"/>
      <c r="R1161" s="169"/>
      <c r="S1161" s="163"/>
      <c r="T1161" s="169"/>
      <c r="U1161" s="163"/>
      <c r="V1161" s="169"/>
      <c r="Z1161" s="163"/>
      <c r="AA1161" s="169"/>
      <c r="AB1161" s="163"/>
      <c r="AC1161" s="169"/>
    </row>
    <row r="1162" spans="1:29" ht="15">
      <c r="A1162" s="159" t="str">
        <f>[3]EURUSD!A1116</f>
        <v>18 June 2008</v>
      </c>
      <c r="B1162" s="160">
        <f>[3]EURUSD!B1116</f>
        <v>0</v>
      </c>
      <c r="C1162" s="161"/>
      <c r="D1162" s="142"/>
      <c r="E1162" s="161"/>
      <c r="H1162" s="163"/>
      <c r="I1162" s="168" t="str">
        <f t="shared" si="171"/>
        <v xml:space="preserve"> </v>
      </c>
      <c r="K1162" s="163"/>
      <c r="L1162" s="169"/>
      <c r="M1162" s="163"/>
      <c r="N1162" s="169"/>
      <c r="O1162" s="163"/>
      <c r="P1162" s="169"/>
      <c r="Q1162" s="163"/>
      <c r="R1162" s="169"/>
      <c r="S1162" s="163"/>
      <c r="T1162" s="169"/>
      <c r="U1162" s="163"/>
      <c r="V1162" s="169"/>
      <c r="Z1162" s="163"/>
      <c r="AA1162" s="169"/>
      <c r="AB1162" s="163"/>
      <c r="AC1162" s="169"/>
    </row>
    <row r="1163" spans="1:29" ht="15">
      <c r="A1163" s="159" t="str">
        <f>[3]EURUSD!A1117</f>
        <v>17 June 2008</v>
      </c>
      <c r="B1163" s="160">
        <f>[3]EURUSD!B1117</f>
        <v>0</v>
      </c>
      <c r="C1163" s="161"/>
      <c r="D1163" s="142"/>
      <c r="E1163" s="161"/>
      <c r="H1163" s="163"/>
      <c r="I1163" s="168" t="str">
        <f t="shared" si="171"/>
        <v xml:space="preserve"> </v>
      </c>
      <c r="K1163" s="163"/>
      <c r="L1163" s="169"/>
      <c r="M1163" s="163"/>
      <c r="N1163" s="169"/>
      <c r="O1163" s="163"/>
      <c r="P1163" s="169"/>
      <c r="Q1163" s="163"/>
      <c r="R1163" s="169"/>
      <c r="S1163" s="163"/>
      <c r="T1163" s="169"/>
      <c r="U1163" s="163"/>
      <c r="V1163" s="169"/>
      <c r="Z1163" s="163"/>
      <c r="AA1163" s="169"/>
      <c r="AB1163" s="163"/>
      <c r="AC1163" s="169"/>
    </row>
    <row r="1164" spans="1:29" ht="15">
      <c r="A1164" s="159" t="str">
        <f>[3]EURUSD!A1118</f>
        <v>16 June 2008</v>
      </c>
      <c r="B1164" s="160">
        <f>[3]EURUSD!B1118</f>
        <v>0</v>
      </c>
      <c r="C1164" s="161"/>
      <c r="D1164" s="142"/>
      <c r="E1164" s="161"/>
      <c r="H1164" s="163"/>
      <c r="I1164" s="168" t="str">
        <f t="shared" si="171"/>
        <v xml:space="preserve"> </v>
      </c>
      <c r="K1164" s="163"/>
      <c r="L1164" s="169"/>
      <c r="M1164" s="163"/>
      <c r="N1164" s="169"/>
      <c r="O1164" s="163"/>
      <c r="P1164" s="169"/>
      <c r="Q1164" s="163"/>
      <c r="R1164" s="169"/>
      <c r="S1164" s="163"/>
      <c r="T1164" s="169"/>
      <c r="U1164" s="163"/>
      <c r="V1164" s="169"/>
      <c r="Z1164" s="163"/>
      <c r="AA1164" s="169"/>
      <c r="AB1164" s="163"/>
      <c r="AC1164" s="169"/>
    </row>
    <row r="1165" spans="1:29" ht="15">
      <c r="A1165" s="159" t="str">
        <f>[3]EURUSD!A1119</f>
        <v>13 June 2008</v>
      </c>
      <c r="B1165" s="160">
        <f>[3]EURUSD!B1119</f>
        <v>0</v>
      </c>
      <c r="C1165" s="161"/>
      <c r="D1165" s="142"/>
      <c r="E1165" s="161"/>
      <c r="H1165" s="163"/>
      <c r="I1165" s="168" t="str">
        <f t="shared" si="171"/>
        <v xml:space="preserve"> </v>
      </c>
      <c r="K1165" s="163"/>
      <c r="L1165" s="169"/>
      <c r="M1165" s="163"/>
      <c r="N1165" s="169"/>
      <c r="O1165" s="163"/>
      <c r="P1165" s="169"/>
      <c r="Q1165" s="163"/>
      <c r="R1165" s="169"/>
      <c r="S1165" s="163"/>
      <c r="T1165" s="169"/>
      <c r="U1165" s="163"/>
      <c r="V1165" s="169"/>
      <c r="Z1165" s="163"/>
      <c r="AA1165" s="169"/>
      <c r="AB1165" s="163"/>
      <c r="AC1165" s="169"/>
    </row>
    <row r="1166" spans="1:29" ht="15">
      <c r="A1166" s="159" t="str">
        <f>[3]EURUSD!A1120</f>
        <v>12 June 2008</v>
      </c>
      <c r="B1166" s="160">
        <f>[3]EURUSD!B1120</f>
        <v>0</v>
      </c>
      <c r="C1166" s="161"/>
      <c r="D1166" s="142"/>
      <c r="E1166" s="161"/>
      <c r="H1166" s="163"/>
      <c r="I1166" s="168" t="str">
        <f t="shared" si="171"/>
        <v xml:space="preserve"> </v>
      </c>
      <c r="K1166" s="163"/>
      <c r="L1166" s="169"/>
      <c r="M1166" s="163"/>
      <c r="N1166" s="169"/>
      <c r="O1166" s="163"/>
      <c r="P1166" s="169"/>
      <c r="Q1166" s="163"/>
      <c r="R1166" s="169"/>
      <c r="S1166" s="163"/>
      <c r="T1166" s="169"/>
      <c r="U1166" s="163"/>
      <c r="V1166" s="169"/>
      <c r="Z1166" s="163"/>
      <c r="AA1166" s="169"/>
      <c r="AB1166" s="163"/>
      <c r="AC1166" s="169"/>
    </row>
    <row r="1167" spans="1:29" ht="15">
      <c r="A1167" s="159" t="str">
        <f>[3]EURUSD!A1121</f>
        <v>11 June 2008</v>
      </c>
      <c r="B1167" s="160">
        <f>[3]EURUSD!B1121</f>
        <v>0</v>
      </c>
      <c r="C1167" s="161"/>
      <c r="D1167" s="142"/>
      <c r="E1167" s="161"/>
      <c r="H1167" s="163"/>
      <c r="I1167" s="168" t="str">
        <f t="shared" si="171"/>
        <v xml:space="preserve"> </v>
      </c>
      <c r="K1167" s="163"/>
      <c r="L1167" s="169"/>
      <c r="M1167" s="163"/>
      <c r="N1167" s="169"/>
      <c r="O1167" s="163"/>
      <c r="P1167" s="169"/>
      <c r="Q1167" s="163"/>
      <c r="R1167" s="169"/>
      <c r="S1167" s="163"/>
      <c r="T1167" s="169"/>
      <c r="U1167" s="163"/>
      <c r="V1167" s="169"/>
      <c r="Z1167" s="163"/>
      <c r="AA1167" s="169"/>
      <c r="AB1167" s="163"/>
      <c r="AC1167" s="169"/>
    </row>
    <row r="1168" spans="1:29" ht="15">
      <c r="A1168" s="159" t="str">
        <f>[3]EURUSD!A1122</f>
        <v>10 June 2008</v>
      </c>
      <c r="B1168" s="160">
        <f>[3]EURUSD!B1122</f>
        <v>0</v>
      </c>
      <c r="C1168" s="161"/>
      <c r="D1168" s="142"/>
      <c r="E1168" s="161"/>
      <c r="H1168" s="163"/>
      <c r="I1168" s="168" t="str">
        <f t="shared" si="171"/>
        <v xml:space="preserve"> </v>
      </c>
      <c r="K1168" s="163"/>
      <c r="L1168" s="169"/>
      <c r="M1168" s="163"/>
      <c r="N1168" s="169"/>
      <c r="O1168" s="163"/>
      <c r="P1168" s="169"/>
      <c r="Q1168" s="163"/>
      <c r="R1168" s="169"/>
      <c r="S1168" s="163"/>
      <c r="T1168" s="169"/>
      <c r="U1168" s="163"/>
      <c r="V1168" s="169"/>
      <c r="Z1168" s="163"/>
      <c r="AA1168" s="169"/>
      <c r="AB1168" s="163"/>
      <c r="AC1168" s="169"/>
    </row>
    <row r="1169" spans="1:29" ht="15">
      <c r="A1169" s="159" t="str">
        <f>[3]EURUSD!A1123</f>
        <v>9 June 2008</v>
      </c>
      <c r="B1169" s="160">
        <f>[3]EURUSD!B1123</f>
        <v>0</v>
      </c>
      <c r="C1169" s="161"/>
      <c r="D1169" s="142"/>
      <c r="E1169" s="161"/>
      <c r="H1169" s="163"/>
      <c r="I1169" s="168" t="str">
        <f t="shared" si="171"/>
        <v xml:space="preserve"> </v>
      </c>
      <c r="K1169" s="163"/>
      <c r="L1169" s="169"/>
      <c r="M1169" s="163"/>
      <c r="N1169" s="169"/>
      <c r="O1169" s="163"/>
      <c r="P1169" s="169"/>
      <c r="Q1169" s="163"/>
      <c r="R1169" s="169"/>
      <c r="S1169" s="163"/>
      <c r="T1169" s="169"/>
      <c r="U1169" s="163"/>
      <c r="V1169" s="169"/>
      <c r="Z1169" s="163"/>
      <c r="AA1169" s="169"/>
      <c r="AB1169" s="163"/>
      <c r="AC1169" s="169"/>
    </row>
    <row r="1170" spans="1:29" ht="15">
      <c r="A1170" s="159" t="str">
        <f>[3]EURUSD!A1124</f>
        <v>6 June 2008</v>
      </c>
      <c r="B1170" s="160">
        <f>[3]EURUSD!B1124</f>
        <v>0</v>
      </c>
      <c r="C1170" s="161"/>
      <c r="D1170" s="142"/>
      <c r="E1170" s="161"/>
      <c r="H1170" s="163"/>
      <c r="I1170" s="168" t="str">
        <f t="shared" si="171"/>
        <v xml:space="preserve"> </v>
      </c>
      <c r="K1170" s="163"/>
      <c r="L1170" s="169"/>
      <c r="M1170" s="163"/>
      <c r="N1170" s="169"/>
      <c r="O1170" s="163"/>
      <c r="P1170" s="169"/>
      <c r="Q1170" s="163"/>
      <c r="R1170" s="169"/>
      <c r="S1170" s="163"/>
      <c r="T1170" s="169"/>
      <c r="U1170" s="163"/>
      <c r="V1170" s="169"/>
      <c r="Z1170" s="163"/>
      <c r="AA1170" s="169"/>
      <c r="AB1170" s="163"/>
      <c r="AC1170" s="169"/>
    </row>
    <row r="1171" spans="1:29" ht="15">
      <c r="A1171" s="159" t="str">
        <f>[3]EURUSD!A1125</f>
        <v>5 June 2008</v>
      </c>
      <c r="B1171" s="160">
        <f>[3]EURUSD!B1125</f>
        <v>0</v>
      </c>
      <c r="C1171" s="161"/>
      <c r="D1171" s="142"/>
      <c r="E1171" s="161"/>
      <c r="H1171" s="163"/>
      <c r="I1171" s="168" t="str">
        <f t="shared" si="171"/>
        <v xml:space="preserve"> </v>
      </c>
      <c r="K1171" s="163"/>
      <c r="L1171" s="169"/>
      <c r="M1171" s="163"/>
      <c r="N1171" s="169"/>
      <c r="O1171" s="163"/>
      <c r="P1171" s="169"/>
      <c r="Q1171" s="163"/>
      <c r="R1171" s="169"/>
      <c r="S1171" s="163"/>
      <c r="T1171" s="169"/>
      <c r="U1171" s="163"/>
      <c r="V1171" s="169"/>
      <c r="Z1171" s="163"/>
      <c r="AA1171" s="169"/>
      <c r="AB1171" s="163"/>
      <c r="AC1171" s="169"/>
    </row>
    <row r="1172" spans="1:29" ht="15">
      <c r="A1172" s="159" t="str">
        <f>[3]EURUSD!A1126</f>
        <v>4 June 2008</v>
      </c>
      <c r="B1172" s="160">
        <f>[3]EURUSD!B1126</f>
        <v>0</v>
      </c>
      <c r="C1172" s="161"/>
      <c r="D1172" s="142"/>
      <c r="E1172" s="161"/>
      <c r="H1172" s="163"/>
      <c r="I1172" s="168" t="str">
        <f t="shared" si="171"/>
        <v xml:space="preserve"> </v>
      </c>
      <c r="K1172" s="163"/>
      <c r="L1172" s="169"/>
      <c r="M1172" s="163"/>
      <c r="N1172" s="169"/>
      <c r="O1172" s="163"/>
      <c r="P1172" s="169"/>
      <c r="Q1172" s="163"/>
      <c r="R1172" s="169"/>
      <c r="S1172" s="163"/>
      <c r="T1172" s="169"/>
      <c r="U1172" s="163"/>
      <c r="V1172" s="169"/>
      <c r="Z1172" s="163"/>
      <c r="AA1172" s="169"/>
      <c r="AB1172" s="163"/>
      <c r="AC1172" s="169"/>
    </row>
    <row r="1173" spans="1:29" ht="15">
      <c r="A1173" s="159" t="str">
        <f>[3]EURUSD!A1127</f>
        <v>3 June 2008</v>
      </c>
      <c r="B1173" s="160">
        <f>[3]EURUSD!B1127</f>
        <v>0</v>
      </c>
      <c r="C1173" s="161"/>
      <c r="D1173" s="142"/>
      <c r="E1173" s="161"/>
      <c r="H1173" s="163"/>
      <c r="I1173" s="168" t="str">
        <f t="shared" si="171"/>
        <v xml:space="preserve"> </v>
      </c>
      <c r="K1173" s="163"/>
      <c r="L1173" s="169"/>
      <c r="M1173" s="163"/>
      <c r="N1173" s="169"/>
      <c r="O1173" s="163"/>
      <c r="P1173" s="169"/>
      <c r="Q1173" s="163"/>
      <c r="R1173" s="169"/>
      <c r="S1173" s="163"/>
      <c r="T1173" s="169"/>
      <c r="U1173" s="163"/>
      <c r="V1173" s="169"/>
      <c r="Z1173" s="163"/>
      <c r="AA1173" s="169"/>
      <c r="AB1173" s="163"/>
      <c r="AC1173" s="169"/>
    </row>
    <row r="1174" spans="1:29" ht="15">
      <c r="A1174" s="159" t="str">
        <f>[3]EURUSD!A1128</f>
        <v>2 June 2008</v>
      </c>
      <c r="B1174" s="160">
        <f>[3]EURUSD!B1128</f>
        <v>0</v>
      </c>
      <c r="C1174" s="161"/>
      <c r="D1174" s="142"/>
      <c r="E1174" s="161"/>
      <c r="H1174" s="163"/>
      <c r="I1174" s="168" t="str">
        <f t="shared" si="171"/>
        <v xml:space="preserve"> </v>
      </c>
      <c r="K1174" s="163"/>
      <c r="L1174" s="169"/>
      <c r="M1174" s="163"/>
      <c r="N1174" s="169"/>
      <c r="O1174" s="163"/>
      <c r="P1174" s="169"/>
      <c r="Q1174" s="163"/>
      <c r="R1174" s="169"/>
      <c r="S1174" s="163"/>
      <c r="T1174" s="169"/>
      <c r="U1174" s="163"/>
      <c r="V1174" s="169"/>
      <c r="Z1174" s="163"/>
      <c r="AA1174" s="169"/>
      <c r="AB1174" s="163"/>
      <c r="AC1174" s="169"/>
    </row>
    <row r="1175" spans="1:29" ht="15">
      <c r="A1175" s="159" t="str">
        <f>[3]EURUSD!A1129</f>
        <v>30 May 2008</v>
      </c>
      <c r="B1175" s="160">
        <f>[3]EURUSD!B1129</f>
        <v>0</v>
      </c>
      <c r="C1175" s="161"/>
      <c r="D1175" s="142"/>
      <c r="E1175" s="161"/>
      <c r="H1175" s="163"/>
      <c r="I1175" s="168" t="str">
        <f t="shared" si="171"/>
        <v xml:space="preserve"> </v>
      </c>
      <c r="K1175" s="163"/>
      <c r="L1175" s="169"/>
      <c r="M1175" s="163"/>
      <c r="N1175" s="169"/>
      <c r="O1175" s="163"/>
      <c r="P1175" s="169"/>
      <c r="Q1175" s="163"/>
      <c r="R1175" s="169"/>
      <c r="S1175" s="163"/>
      <c r="T1175" s="169"/>
      <c r="U1175" s="163"/>
      <c r="V1175" s="169"/>
      <c r="Z1175" s="163"/>
      <c r="AA1175" s="169"/>
      <c r="AB1175" s="163"/>
      <c r="AC1175" s="169"/>
    </row>
    <row r="1176" spans="1:29" ht="15">
      <c r="A1176" s="159" t="str">
        <f>[3]EURUSD!A1130</f>
        <v>29 May 2008</v>
      </c>
      <c r="B1176" s="160">
        <f>[3]EURUSD!B1130</f>
        <v>0</v>
      </c>
      <c r="C1176" s="161"/>
      <c r="D1176" s="142"/>
      <c r="E1176" s="161"/>
      <c r="H1176" s="163"/>
      <c r="I1176" s="168" t="str">
        <f t="shared" si="171"/>
        <v xml:space="preserve"> </v>
      </c>
      <c r="K1176" s="163"/>
      <c r="L1176" s="169"/>
      <c r="M1176" s="163"/>
      <c r="N1176" s="169"/>
      <c r="O1176" s="163"/>
      <c r="P1176" s="169"/>
      <c r="Q1176" s="163"/>
      <c r="R1176" s="169"/>
      <c r="S1176" s="163"/>
      <c r="T1176" s="169"/>
      <c r="U1176" s="163"/>
      <c r="V1176" s="169"/>
      <c r="Z1176" s="163"/>
      <c r="AA1176" s="169"/>
      <c r="AB1176" s="163"/>
      <c r="AC1176" s="169"/>
    </row>
    <row r="1177" spans="1:29" ht="15">
      <c r="A1177" s="159" t="str">
        <f>[3]EURUSD!A1131</f>
        <v>28 May 2008</v>
      </c>
      <c r="B1177" s="160">
        <f>[3]EURUSD!B1131</f>
        <v>0</v>
      </c>
      <c r="C1177" s="161"/>
      <c r="D1177" s="142"/>
      <c r="E1177" s="161"/>
      <c r="H1177" s="163"/>
      <c r="I1177" s="168" t="str">
        <f t="shared" si="171"/>
        <v xml:space="preserve"> </v>
      </c>
      <c r="K1177" s="163"/>
      <c r="L1177" s="169"/>
      <c r="M1177" s="163"/>
      <c r="N1177" s="169"/>
      <c r="O1177" s="163"/>
      <c r="P1177" s="169"/>
      <c r="Q1177" s="163"/>
      <c r="R1177" s="169"/>
      <c r="S1177" s="163"/>
      <c r="T1177" s="169"/>
      <c r="U1177" s="163"/>
      <c r="V1177" s="169"/>
      <c r="Z1177" s="163"/>
      <c r="AA1177" s="169"/>
      <c r="AB1177" s="163"/>
      <c r="AC1177" s="169"/>
    </row>
    <row r="1178" spans="1:29" ht="15">
      <c r="A1178" s="159" t="str">
        <f>[3]EURUSD!A1132</f>
        <v>27 May 2008</v>
      </c>
      <c r="B1178" s="160">
        <f>[3]EURUSD!B1132</f>
        <v>0</v>
      </c>
      <c r="C1178" s="161"/>
      <c r="D1178" s="142"/>
      <c r="E1178" s="161"/>
      <c r="H1178" s="163"/>
      <c r="I1178" s="168" t="str">
        <f t="shared" si="171"/>
        <v xml:space="preserve"> </v>
      </c>
      <c r="K1178" s="163"/>
      <c r="L1178" s="169"/>
      <c r="M1178" s="163"/>
      <c r="N1178" s="169"/>
      <c r="O1178" s="163"/>
      <c r="P1178" s="169"/>
      <c r="Q1178" s="163"/>
      <c r="R1178" s="169"/>
      <c r="S1178" s="163"/>
      <c r="T1178" s="169"/>
      <c r="U1178" s="163"/>
      <c r="V1178" s="169"/>
      <c r="Z1178" s="163"/>
      <c r="AA1178" s="169"/>
      <c r="AB1178" s="163"/>
      <c r="AC1178" s="169"/>
    </row>
    <row r="1179" spans="1:29" ht="15">
      <c r="A1179" s="159" t="str">
        <f>[3]EURUSD!A1133</f>
        <v>26 May 2008</v>
      </c>
      <c r="B1179" s="160">
        <f>[3]EURUSD!B1133</f>
        <v>0</v>
      </c>
      <c r="C1179" s="161"/>
      <c r="D1179" s="142"/>
      <c r="E1179" s="161"/>
      <c r="H1179" s="163"/>
      <c r="I1179" s="168" t="str">
        <f t="shared" si="171"/>
        <v xml:space="preserve"> </v>
      </c>
      <c r="K1179" s="163"/>
      <c r="L1179" s="169"/>
      <c r="M1179" s="163"/>
      <c r="N1179" s="169"/>
      <c r="O1179" s="163"/>
      <c r="P1179" s="169"/>
      <c r="Q1179" s="163"/>
      <c r="R1179" s="169"/>
      <c r="S1179" s="163"/>
      <c r="T1179" s="169"/>
      <c r="U1179" s="163"/>
      <c r="V1179" s="169"/>
      <c r="Z1179" s="163"/>
      <c r="AA1179" s="169"/>
      <c r="AB1179" s="163"/>
      <c r="AC1179" s="169"/>
    </row>
    <row r="1180" spans="1:29" ht="15">
      <c r="A1180" s="159" t="str">
        <f>[3]EURUSD!A1134</f>
        <v>23 May 2008</v>
      </c>
      <c r="B1180" s="160">
        <f>[3]EURUSD!B1134</f>
        <v>0</v>
      </c>
      <c r="C1180" s="161"/>
      <c r="D1180" s="142"/>
      <c r="E1180" s="161"/>
      <c r="H1180" s="163"/>
      <c r="I1180" s="168" t="str">
        <f t="shared" si="171"/>
        <v xml:space="preserve"> </v>
      </c>
      <c r="K1180" s="163"/>
      <c r="L1180" s="169"/>
      <c r="M1180" s="163"/>
      <c r="N1180" s="169"/>
      <c r="O1180" s="163"/>
      <c r="P1180" s="169"/>
      <c r="Q1180" s="163"/>
      <c r="R1180" s="169"/>
      <c r="S1180" s="163"/>
      <c r="T1180" s="169"/>
      <c r="U1180" s="163"/>
      <c r="V1180" s="169"/>
      <c r="Z1180" s="163"/>
      <c r="AA1180" s="169"/>
      <c r="AB1180" s="163"/>
      <c r="AC1180" s="169"/>
    </row>
    <row r="1181" spans="1:29" ht="15">
      <c r="A1181" s="159" t="str">
        <f>[3]EURUSD!A1135</f>
        <v>22 May 2008</v>
      </c>
      <c r="B1181" s="160">
        <f>[3]EURUSD!B1135</f>
        <v>0</v>
      </c>
      <c r="C1181" s="161"/>
      <c r="D1181" s="142"/>
      <c r="E1181" s="161"/>
      <c r="H1181" s="163"/>
      <c r="I1181" s="168" t="str">
        <f t="shared" si="171"/>
        <v xml:space="preserve"> </v>
      </c>
      <c r="K1181" s="163"/>
      <c r="L1181" s="169"/>
      <c r="M1181" s="163"/>
      <c r="N1181" s="169"/>
      <c r="O1181" s="163"/>
      <c r="P1181" s="169"/>
      <c r="Q1181" s="163"/>
      <c r="R1181" s="169"/>
      <c r="S1181" s="163"/>
      <c r="T1181" s="169"/>
      <c r="U1181" s="163"/>
      <c r="V1181" s="169"/>
      <c r="Z1181" s="163"/>
      <c r="AA1181" s="169"/>
      <c r="AB1181" s="163"/>
      <c r="AC1181" s="169"/>
    </row>
    <row r="1182" spans="1:29" ht="15">
      <c r="A1182" s="159" t="str">
        <f>[3]EURUSD!A1136</f>
        <v>21 May 2008</v>
      </c>
      <c r="B1182" s="160">
        <f>[3]EURUSD!B1136</f>
        <v>0</v>
      </c>
      <c r="C1182" s="161"/>
      <c r="D1182" s="142"/>
      <c r="E1182" s="161"/>
      <c r="H1182" s="163"/>
      <c r="I1182" s="168" t="str">
        <f t="shared" si="171"/>
        <v xml:space="preserve"> </v>
      </c>
      <c r="K1182" s="163"/>
      <c r="L1182" s="169"/>
      <c r="M1182" s="163"/>
      <c r="N1182" s="169"/>
      <c r="O1182" s="163"/>
      <c r="P1182" s="169"/>
      <c r="Q1182" s="163"/>
      <c r="R1182" s="169"/>
      <c r="S1182" s="163"/>
      <c r="T1182" s="169"/>
      <c r="U1182" s="163"/>
      <c r="V1182" s="169"/>
      <c r="Z1182" s="163"/>
      <c r="AA1182" s="169"/>
      <c r="AB1182" s="163"/>
      <c r="AC1182" s="169"/>
    </row>
    <row r="1183" spans="1:29" ht="15">
      <c r="A1183" s="159" t="str">
        <f>[3]EURUSD!A1137</f>
        <v>20 May 2008</v>
      </c>
      <c r="B1183" s="160">
        <f>[3]EURUSD!B1137</f>
        <v>0</v>
      </c>
      <c r="C1183" s="161"/>
      <c r="D1183" s="142"/>
      <c r="E1183" s="161"/>
      <c r="H1183" s="163"/>
      <c r="I1183" s="168" t="str">
        <f t="shared" si="171"/>
        <v xml:space="preserve"> </v>
      </c>
      <c r="K1183" s="163"/>
      <c r="L1183" s="169"/>
      <c r="M1183" s="163"/>
      <c r="N1183" s="169"/>
      <c r="O1183" s="163"/>
      <c r="P1183" s="169"/>
      <c r="Q1183" s="163"/>
      <c r="R1183" s="169"/>
      <c r="S1183" s="163"/>
      <c r="T1183" s="169"/>
      <c r="U1183" s="163"/>
      <c r="V1183" s="169"/>
      <c r="Z1183" s="163"/>
      <c r="AA1183" s="169"/>
      <c r="AB1183" s="163"/>
      <c r="AC1183" s="169"/>
    </row>
    <row r="1184" spans="1:29" ht="15">
      <c r="A1184" s="159" t="str">
        <f>[3]EURUSD!A1138</f>
        <v>19 May 2008</v>
      </c>
      <c r="B1184" s="160">
        <f>[3]EURUSD!B1138</f>
        <v>0</v>
      </c>
      <c r="C1184" s="161"/>
      <c r="D1184" s="142"/>
      <c r="E1184" s="161"/>
      <c r="H1184" s="163"/>
      <c r="I1184" s="168" t="str">
        <f t="shared" si="171"/>
        <v xml:space="preserve"> </v>
      </c>
      <c r="K1184" s="163"/>
      <c r="L1184" s="169"/>
      <c r="M1184" s="163"/>
      <c r="N1184" s="169"/>
      <c r="O1184" s="163"/>
      <c r="P1184" s="169"/>
      <c r="Q1184" s="163"/>
      <c r="R1184" s="169"/>
      <c r="S1184" s="163"/>
      <c r="T1184" s="169"/>
      <c r="U1184" s="163"/>
      <c r="V1184" s="169"/>
      <c r="Z1184" s="163"/>
      <c r="AA1184" s="169"/>
      <c r="AB1184" s="163"/>
      <c r="AC1184" s="169"/>
    </row>
    <row r="1185" spans="1:29" ht="15">
      <c r="A1185" s="159" t="str">
        <f>[3]EURUSD!A1139</f>
        <v>16 May 2008</v>
      </c>
      <c r="B1185" s="160">
        <f>[3]EURUSD!B1139</f>
        <v>0</v>
      </c>
      <c r="C1185" s="161"/>
      <c r="D1185" s="142"/>
      <c r="E1185" s="161"/>
      <c r="H1185" s="163"/>
      <c r="I1185" s="168" t="str">
        <f t="shared" si="171"/>
        <v xml:space="preserve"> </v>
      </c>
      <c r="K1185" s="163"/>
      <c r="L1185" s="169"/>
      <c r="M1185" s="163"/>
      <c r="N1185" s="169"/>
      <c r="O1185" s="163"/>
      <c r="P1185" s="169"/>
      <c r="Q1185" s="163"/>
      <c r="R1185" s="169"/>
      <c r="S1185" s="163"/>
      <c r="T1185" s="169"/>
      <c r="U1185" s="163"/>
      <c r="V1185" s="169"/>
      <c r="Z1185" s="163"/>
      <c r="AA1185" s="169"/>
      <c r="AB1185" s="163"/>
      <c r="AC1185" s="169"/>
    </row>
    <row r="1186" spans="1:29" ht="15">
      <c r="A1186" s="159" t="str">
        <f>[3]EURUSD!A1140</f>
        <v>15 May 2008</v>
      </c>
      <c r="B1186" s="160">
        <f>[3]EURUSD!B1140</f>
        <v>0</v>
      </c>
      <c r="C1186" s="161"/>
      <c r="D1186" s="142"/>
      <c r="E1186" s="161"/>
      <c r="H1186" s="163"/>
      <c r="I1186" s="168" t="str">
        <f t="shared" si="171"/>
        <v xml:space="preserve"> </v>
      </c>
      <c r="K1186" s="163"/>
      <c r="L1186" s="169"/>
      <c r="M1186" s="163"/>
      <c r="N1186" s="169"/>
      <c r="O1186" s="163"/>
      <c r="P1186" s="169"/>
      <c r="Q1186" s="163"/>
      <c r="R1186" s="169"/>
      <c r="S1186" s="163"/>
      <c r="T1186" s="169"/>
      <c r="U1186" s="163"/>
      <c r="V1186" s="169"/>
      <c r="Z1186" s="163"/>
      <c r="AA1186" s="169"/>
      <c r="AB1186" s="163"/>
      <c r="AC1186" s="169"/>
    </row>
    <row r="1187" spans="1:29" ht="15">
      <c r="A1187" s="159" t="str">
        <f>[3]EURUSD!A1141</f>
        <v>14 May 2008</v>
      </c>
      <c r="B1187" s="160">
        <f>[3]EURUSD!B1141</f>
        <v>0</v>
      </c>
      <c r="C1187" s="161"/>
      <c r="D1187" s="142"/>
      <c r="E1187" s="161"/>
      <c r="H1187" s="163"/>
      <c r="I1187" s="168" t="str">
        <f t="shared" si="171"/>
        <v xml:space="preserve"> </v>
      </c>
      <c r="K1187" s="163"/>
      <c r="L1187" s="169"/>
      <c r="M1187" s="163"/>
      <c r="N1187" s="169"/>
      <c r="O1187" s="163"/>
      <c r="P1187" s="169"/>
      <c r="Q1187" s="163"/>
      <c r="R1187" s="169"/>
      <c r="S1187" s="163"/>
      <c r="T1187" s="169"/>
      <c r="U1187" s="163"/>
      <c r="V1187" s="169"/>
      <c r="Z1187" s="163"/>
      <c r="AA1187" s="169"/>
      <c r="AB1187" s="163"/>
      <c r="AC1187" s="169"/>
    </row>
    <row r="1188" spans="1:29" ht="15">
      <c r="A1188" s="159" t="str">
        <f>[3]EURUSD!A1142</f>
        <v>13 May 2008</v>
      </c>
      <c r="B1188" s="160">
        <f>[3]EURUSD!B1142</f>
        <v>0</v>
      </c>
      <c r="C1188" s="161"/>
      <c r="D1188" s="142"/>
      <c r="E1188" s="161"/>
      <c r="H1188" s="163"/>
      <c r="I1188" s="168" t="str">
        <f t="shared" si="171"/>
        <v xml:space="preserve"> </v>
      </c>
      <c r="K1188" s="163"/>
      <c r="L1188" s="169"/>
      <c r="M1188" s="163"/>
      <c r="N1188" s="169"/>
      <c r="O1188" s="163"/>
      <c r="P1188" s="169"/>
      <c r="Q1188" s="163"/>
      <c r="R1188" s="169"/>
      <c r="S1188" s="163"/>
      <c r="T1188" s="169"/>
      <c r="U1188" s="163"/>
      <c r="V1188" s="169"/>
      <c r="Z1188" s="163"/>
      <c r="AA1188" s="169"/>
      <c r="AB1188" s="163"/>
      <c r="AC1188" s="169"/>
    </row>
    <row r="1189" spans="1:29" ht="15">
      <c r="A1189" s="159" t="str">
        <f>[3]EURUSD!A1143</f>
        <v>12 May 2008</v>
      </c>
      <c r="B1189" s="160">
        <f>[3]EURUSD!B1143</f>
        <v>0</v>
      </c>
      <c r="C1189" s="161"/>
      <c r="D1189" s="142"/>
      <c r="E1189" s="161"/>
      <c r="H1189" s="163"/>
      <c r="I1189" s="168" t="str">
        <f t="shared" si="171"/>
        <v xml:space="preserve"> </v>
      </c>
      <c r="K1189" s="163"/>
      <c r="L1189" s="169"/>
      <c r="M1189" s="163"/>
      <c r="N1189" s="169"/>
      <c r="O1189" s="163"/>
      <c r="P1189" s="169"/>
      <c r="Q1189" s="163"/>
      <c r="R1189" s="169"/>
      <c r="S1189" s="163"/>
      <c r="T1189" s="169"/>
      <c r="U1189" s="163"/>
      <c r="V1189" s="169"/>
      <c r="Z1189" s="163"/>
      <c r="AA1189" s="169"/>
      <c r="AB1189" s="163"/>
      <c r="AC1189" s="169"/>
    </row>
    <row r="1190" spans="1:29" ht="15">
      <c r="A1190" s="159" t="str">
        <f>[3]EURUSD!A1144</f>
        <v>9 May 2008</v>
      </c>
      <c r="B1190" s="160">
        <f>[3]EURUSD!B1144</f>
        <v>0</v>
      </c>
      <c r="C1190" s="161"/>
      <c r="D1190" s="142"/>
      <c r="E1190" s="161"/>
      <c r="H1190" s="163"/>
      <c r="I1190" s="168" t="str">
        <f t="shared" si="171"/>
        <v xml:space="preserve"> </v>
      </c>
      <c r="K1190" s="163"/>
      <c r="L1190" s="169"/>
      <c r="M1190" s="163"/>
      <c r="N1190" s="169"/>
      <c r="O1190" s="163"/>
      <c r="P1190" s="169"/>
      <c r="Q1190" s="163"/>
      <c r="R1190" s="169"/>
      <c r="S1190" s="163"/>
      <c r="T1190" s="169"/>
      <c r="U1190" s="163"/>
      <c r="V1190" s="169"/>
      <c r="Z1190" s="163"/>
      <c r="AA1190" s="169"/>
      <c r="AB1190" s="163"/>
      <c r="AC1190" s="169"/>
    </row>
    <row r="1191" spans="1:29" ht="15">
      <c r="A1191" s="159" t="str">
        <f>[3]EURUSD!A1145</f>
        <v>8 May 2008</v>
      </c>
      <c r="B1191" s="160">
        <f>[3]EURUSD!B1145</f>
        <v>0</v>
      </c>
      <c r="C1191" s="161"/>
      <c r="D1191" s="142"/>
      <c r="E1191" s="161"/>
      <c r="H1191" s="163"/>
      <c r="I1191" s="168" t="str">
        <f t="shared" si="171"/>
        <v xml:space="preserve"> </v>
      </c>
      <c r="K1191" s="163"/>
      <c r="L1191" s="169"/>
      <c r="M1191" s="163"/>
      <c r="N1191" s="169"/>
      <c r="O1191" s="163"/>
      <c r="P1191" s="169"/>
      <c r="Q1191" s="163"/>
      <c r="R1191" s="169"/>
      <c r="S1191" s="163"/>
      <c r="T1191" s="169"/>
      <c r="U1191" s="163"/>
      <c r="V1191" s="169"/>
      <c r="Z1191" s="163"/>
      <c r="AA1191" s="169"/>
      <c r="AB1191" s="163"/>
      <c r="AC1191" s="169"/>
    </row>
    <row r="1192" spans="1:29" ht="15">
      <c r="A1192" s="159" t="str">
        <f>[3]EURUSD!A1146</f>
        <v>7 May 2008</v>
      </c>
      <c r="B1192" s="160">
        <f>[3]EURUSD!B1146</f>
        <v>0</v>
      </c>
      <c r="C1192" s="161"/>
      <c r="D1192" s="142"/>
      <c r="E1192" s="161"/>
      <c r="H1192" s="163"/>
      <c r="I1192" s="168" t="str">
        <f t="shared" si="171"/>
        <v xml:space="preserve"> </v>
      </c>
      <c r="K1192" s="163"/>
      <c r="L1192" s="169"/>
      <c r="M1192" s="163"/>
      <c r="N1192" s="169"/>
      <c r="O1192" s="163"/>
      <c r="P1192" s="169"/>
      <c r="Q1192" s="163"/>
      <c r="R1192" s="169"/>
      <c r="S1192" s="163"/>
      <c r="T1192" s="169"/>
      <c r="U1192" s="163"/>
      <c r="V1192" s="169"/>
      <c r="Z1192" s="163"/>
      <c r="AA1192" s="169"/>
      <c r="AB1192" s="163"/>
      <c r="AC1192" s="169"/>
    </row>
    <row r="1193" spans="1:29" ht="15">
      <c r="A1193" s="159" t="str">
        <f>[3]EURUSD!A1147</f>
        <v>6 May 2008</v>
      </c>
      <c r="B1193" s="160">
        <f>[3]EURUSD!B1147</f>
        <v>0</v>
      </c>
      <c r="C1193" s="161"/>
      <c r="D1193" s="142"/>
      <c r="E1193" s="161"/>
      <c r="H1193" s="163"/>
      <c r="I1193" s="168" t="str">
        <f t="shared" si="171"/>
        <v xml:space="preserve"> </v>
      </c>
      <c r="K1193" s="163"/>
      <c r="L1193" s="169"/>
      <c r="M1193" s="163"/>
      <c r="N1193" s="169"/>
      <c r="O1193" s="163"/>
      <c r="P1193" s="169"/>
      <c r="Q1193" s="163"/>
      <c r="R1193" s="169"/>
      <c r="S1193" s="163"/>
      <c r="T1193" s="169"/>
      <c r="U1193" s="163"/>
      <c r="V1193" s="169"/>
      <c r="Z1193" s="163"/>
      <c r="AA1193" s="169"/>
      <c r="AB1193" s="163"/>
      <c r="AC1193" s="169"/>
    </row>
    <row r="1194" spans="1:29" ht="15">
      <c r="A1194" s="159" t="str">
        <f>[3]EURUSD!A1148</f>
        <v>5 May 2008</v>
      </c>
      <c r="B1194" s="160">
        <f>[3]EURUSD!B1148</f>
        <v>0</v>
      </c>
      <c r="C1194" s="161"/>
      <c r="D1194" s="142"/>
      <c r="E1194" s="161"/>
      <c r="H1194" s="163"/>
      <c r="I1194" s="168" t="str">
        <f t="shared" si="171"/>
        <v xml:space="preserve"> </v>
      </c>
      <c r="K1194" s="163"/>
      <c r="L1194" s="169"/>
      <c r="M1194" s="163"/>
      <c r="N1194" s="169"/>
      <c r="O1194" s="163"/>
      <c r="P1194" s="169"/>
      <c r="Q1194" s="163"/>
      <c r="R1194" s="169"/>
      <c r="S1194" s="163"/>
      <c r="T1194" s="169"/>
      <c r="U1194" s="163"/>
      <c r="V1194" s="169"/>
      <c r="Z1194" s="163"/>
      <c r="AA1194" s="169"/>
      <c r="AB1194" s="163"/>
      <c r="AC1194" s="169"/>
    </row>
    <row r="1195" spans="1:29" ht="15">
      <c r="A1195" s="159" t="str">
        <f>[3]EURUSD!A1149</f>
        <v>2 May 2008</v>
      </c>
      <c r="B1195" s="160">
        <f>[3]EURUSD!B1149</f>
        <v>0</v>
      </c>
      <c r="C1195" s="161"/>
      <c r="D1195" s="142"/>
      <c r="E1195" s="161"/>
      <c r="H1195" s="163"/>
      <c r="I1195" s="168" t="str">
        <f t="shared" si="171"/>
        <v xml:space="preserve"> </v>
      </c>
      <c r="K1195" s="163"/>
      <c r="L1195" s="169"/>
      <c r="M1195" s="163"/>
      <c r="N1195" s="169"/>
      <c r="O1195" s="163"/>
      <c r="P1195" s="169"/>
      <c r="Q1195" s="163"/>
      <c r="R1195" s="169"/>
      <c r="S1195" s="163"/>
      <c r="T1195" s="169"/>
      <c r="U1195" s="163"/>
      <c r="V1195" s="169"/>
      <c r="Z1195" s="163"/>
      <c r="AA1195" s="169"/>
      <c r="AB1195" s="163"/>
      <c r="AC1195" s="169"/>
    </row>
    <row r="1196" spans="1:29" ht="15">
      <c r="A1196" s="159" t="str">
        <f>[3]EURUSD!A1150</f>
        <v>1 May 2008</v>
      </c>
      <c r="B1196" s="160">
        <f>[3]EURUSD!B1150</f>
        <v>0</v>
      </c>
      <c r="C1196" s="161"/>
      <c r="D1196" s="142"/>
      <c r="E1196" s="161"/>
      <c r="H1196" s="163"/>
      <c r="I1196" s="168" t="str">
        <f t="shared" si="171"/>
        <v xml:space="preserve"> </v>
      </c>
      <c r="K1196" s="163"/>
      <c r="L1196" s="169"/>
      <c r="M1196" s="163"/>
      <c r="N1196" s="169"/>
      <c r="O1196" s="163"/>
      <c r="P1196" s="169"/>
      <c r="Q1196" s="163"/>
      <c r="R1196" s="169"/>
      <c r="S1196" s="163"/>
      <c r="T1196" s="169"/>
      <c r="U1196" s="163"/>
      <c r="V1196" s="169"/>
      <c r="Z1196" s="163"/>
      <c r="AA1196" s="169"/>
      <c r="AB1196" s="163"/>
      <c r="AC1196" s="169"/>
    </row>
    <row r="1197" spans="1:29" ht="15">
      <c r="A1197" s="159">
        <f>[3]EURUSD!A1151</f>
        <v>39568</v>
      </c>
      <c r="B1197" s="160">
        <f>[3]EURUSD!B1151</f>
        <v>0</v>
      </c>
      <c r="C1197" s="161"/>
      <c r="D1197" s="142"/>
      <c r="E1197" s="161"/>
      <c r="H1197" s="163"/>
      <c r="I1197" s="168" t="str">
        <f t="shared" si="171"/>
        <v xml:space="preserve"> </v>
      </c>
      <c r="K1197" s="163"/>
      <c r="L1197" s="169"/>
      <c r="M1197" s="163"/>
      <c r="N1197" s="169"/>
      <c r="O1197" s="163"/>
      <c r="P1197" s="169"/>
      <c r="Q1197" s="163"/>
      <c r="R1197" s="169"/>
      <c r="S1197" s="163"/>
      <c r="T1197" s="169"/>
      <c r="U1197" s="163"/>
      <c r="V1197" s="169"/>
      <c r="Z1197" s="163"/>
      <c r="AA1197" s="169"/>
      <c r="AB1197" s="163"/>
      <c r="AC1197" s="169"/>
    </row>
    <row r="1198" spans="1:29" ht="15">
      <c r="A1198" s="159">
        <f>[3]EURUSD!A1152</f>
        <v>39567</v>
      </c>
      <c r="B1198" s="160">
        <f>[3]EURUSD!B1152</f>
        <v>0</v>
      </c>
      <c r="C1198" s="161"/>
      <c r="D1198" s="142"/>
      <c r="E1198" s="161"/>
      <c r="H1198" s="163"/>
      <c r="I1198" s="168" t="str">
        <f t="shared" si="171"/>
        <v xml:space="preserve"> </v>
      </c>
      <c r="K1198" s="163"/>
      <c r="L1198" s="169"/>
      <c r="M1198" s="163"/>
      <c r="N1198" s="169"/>
      <c r="O1198" s="163"/>
      <c r="P1198" s="169"/>
      <c r="Q1198" s="163"/>
      <c r="R1198" s="169"/>
      <c r="S1198" s="163"/>
      <c r="T1198" s="169"/>
      <c r="U1198" s="163"/>
      <c r="V1198" s="169"/>
      <c r="Z1198" s="163"/>
      <c r="AA1198" s="169"/>
      <c r="AB1198" s="163"/>
      <c r="AC1198" s="169"/>
    </row>
    <row r="1199" spans="1:29" ht="15">
      <c r="A1199" s="159">
        <f>[3]EURUSD!A1153</f>
        <v>39566</v>
      </c>
      <c r="B1199" s="160">
        <f>[3]EURUSD!B1153</f>
        <v>0</v>
      </c>
      <c r="C1199" s="161"/>
      <c r="D1199" s="142"/>
      <c r="E1199" s="161"/>
      <c r="H1199" s="163"/>
      <c r="I1199" s="168" t="str">
        <f t="shared" si="171"/>
        <v xml:space="preserve"> </v>
      </c>
      <c r="K1199" s="163"/>
      <c r="L1199" s="169"/>
      <c r="M1199" s="163"/>
      <c r="N1199" s="169"/>
      <c r="O1199" s="163"/>
      <c r="P1199" s="169"/>
      <c r="Q1199" s="163"/>
      <c r="R1199" s="169"/>
      <c r="S1199" s="163"/>
      <c r="T1199" s="169"/>
      <c r="U1199" s="163"/>
      <c r="V1199" s="169"/>
      <c r="Z1199" s="163"/>
      <c r="AA1199" s="169"/>
      <c r="AB1199" s="163"/>
      <c r="AC1199" s="169"/>
    </row>
    <row r="1200" spans="1:29" ht="15">
      <c r="A1200" s="159">
        <f>[3]EURUSD!A1154</f>
        <v>39563</v>
      </c>
      <c r="B1200" s="160">
        <f>[3]EURUSD!B1154</f>
        <v>0</v>
      </c>
      <c r="C1200" s="161"/>
      <c r="D1200" s="142"/>
      <c r="E1200" s="161"/>
      <c r="H1200" s="163"/>
      <c r="I1200" s="168" t="str">
        <f t="shared" si="171"/>
        <v xml:space="preserve"> </v>
      </c>
      <c r="K1200" s="163"/>
      <c r="L1200" s="169"/>
      <c r="M1200" s="163"/>
      <c r="N1200" s="169"/>
      <c r="O1200" s="163"/>
      <c r="P1200" s="169"/>
      <c r="Q1200" s="163"/>
      <c r="R1200" s="169"/>
      <c r="S1200" s="163"/>
      <c r="T1200" s="169"/>
      <c r="U1200" s="163"/>
      <c r="V1200" s="169"/>
      <c r="Z1200" s="163"/>
      <c r="AA1200" s="169"/>
      <c r="AB1200" s="163"/>
      <c r="AC1200" s="169"/>
    </row>
    <row r="1201" spans="1:29" ht="15">
      <c r="A1201" s="159">
        <f>[3]EURUSD!A1155</f>
        <v>39562</v>
      </c>
      <c r="B1201" s="160">
        <f>[3]EURUSD!B1155</f>
        <v>0</v>
      </c>
      <c r="C1201" s="161"/>
      <c r="D1201" s="142"/>
      <c r="E1201" s="161"/>
      <c r="H1201" s="163"/>
      <c r="I1201" s="168" t="str">
        <f t="shared" si="171"/>
        <v xml:space="preserve"> </v>
      </c>
      <c r="K1201" s="163"/>
      <c r="L1201" s="169"/>
      <c r="M1201" s="163"/>
      <c r="N1201" s="169"/>
      <c r="O1201" s="163"/>
      <c r="P1201" s="169"/>
      <c r="Q1201" s="163"/>
      <c r="R1201" s="169"/>
      <c r="S1201" s="163"/>
      <c r="T1201" s="169"/>
      <c r="U1201" s="163"/>
      <c r="V1201" s="169"/>
      <c r="Z1201" s="163"/>
      <c r="AA1201" s="169"/>
      <c r="AB1201" s="163"/>
      <c r="AC1201" s="169"/>
    </row>
    <row r="1202" spans="1:29" ht="15">
      <c r="A1202" s="159">
        <f>[3]EURUSD!A1156</f>
        <v>39561</v>
      </c>
      <c r="B1202" s="160">
        <f>[3]EURUSD!B1156</f>
        <v>0</v>
      </c>
      <c r="C1202" s="161"/>
      <c r="D1202" s="142"/>
      <c r="E1202" s="161"/>
      <c r="H1202" s="163"/>
      <c r="I1202" s="168" t="str">
        <f t="shared" si="171"/>
        <v xml:space="preserve"> </v>
      </c>
      <c r="K1202" s="163"/>
      <c r="L1202" s="169"/>
      <c r="M1202" s="163"/>
      <c r="N1202" s="169"/>
      <c r="O1202" s="163"/>
      <c r="P1202" s="169"/>
      <c r="Q1202" s="163"/>
      <c r="R1202" s="169"/>
      <c r="S1202" s="163"/>
      <c r="T1202" s="169"/>
      <c r="U1202" s="163"/>
      <c r="V1202" s="169"/>
      <c r="Z1202" s="163"/>
      <c r="AA1202" s="169"/>
      <c r="AB1202" s="163"/>
      <c r="AC1202" s="169"/>
    </row>
    <row r="1203" spans="1:29" ht="15">
      <c r="A1203" s="159">
        <f>[3]EURUSD!A1157</f>
        <v>39560</v>
      </c>
      <c r="B1203" s="160">
        <f>[3]EURUSD!B1157</f>
        <v>0</v>
      </c>
      <c r="C1203" s="161"/>
      <c r="D1203" s="142"/>
      <c r="E1203" s="161"/>
      <c r="H1203" s="163"/>
      <c r="I1203" s="168" t="str">
        <f t="shared" si="171"/>
        <v xml:space="preserve"> </v>
      </c>
      <c r="K1203" s="163"/>
      <c r="L1203" s="169"/>
      <c r="M1203" s="163"/>
      <c r="N1203" s="169"/>
      <c r="O1203" s="163"/>
      <c r="P1203" s="169"/>
      <c r="Q1203" s="163"/>
      <c r="R1203" s="169"/>
      <c r="S1203" s="163"/>
      <c r="T1203" s="169"/>
      <c r="U1203" s="163"/>
      <c r="V1203" s="169"/>
      <c r="Z1203" s="163"/>
      <c r="AA1203" s="169"/>
      <c r="AB1203" s="163"/>
      <c r="AC1203" s="169"/>
    </row>
    <row r="1204" spans="1:29" ht="15">
      <c r="A1204" s="159">
        <f>[3]EURUSD!A1158</f>
        <v>39559</v>
      </c>
      <c r="B1204" s="160">
        <f>[3]EURUSD!B1158</f>
        <v>0</v>
      </c>
      <c r="C1204" s="161"/>
      <c r="D1204" s="142"/>
      <c r="E1204" s="161"/>
      <c r="H1204" s="163"/>
      <c r="I1204" s="168" t="str">
        <f t="shared" si="171"/>
        <v xml:space="preserve"> </v>
      </c>
      <c r="K1204" s="163"/>
      <c r="L1204" s="169"/>
      <c r="M1204" s="163"/>
      <c r="N1204" s="169"/>
      <c r="O1204" s="163"/>
      <c r="P1204" s="169"/>
      <c r="Q1204" s="163"/>
      <c r="R1204" s="169"/>
      <c r="S1204" s="163"/>
      <c r="T1204" s="169"/>
      <c r="U1204" s="163"/>
      <c r="V1204" s="169"/>
      <c r="Z1204" s="163"/>
      <c r="AA1204" s="169"/>
      <c r="AB1204" s="163"/>
      <c r="AC1204" s="169"/>
    </row>
    <row r="1205" spans="1:29" ht="15">
      <c r="A1205" s="159">
        <f>[3]EURUSD!A1159</f>
        <v>39556</v>
      </c>
      <c r="B1205" s="160">
        <f>[3]EURUSD!B1159</f>
        <v>0</v>
      </c>
      <c r="C1205" s="161"/>
      <c r="D1205" s="142"/>
      <c r="E1205" s="161"/>
      <c r="H1205" s="163"/>
      <c r="I1205" s="168" t="str">
        <f t="shared" si="171"/>
        <v xml:space="preserve"> </v>
      </c>
      <c r="K1205" s="163"/>
      <c r="L1205" s="169"/>
      <c r="M1205" s="163"/>
      <c r="N1205" s="169"/>
      <c r="O1205" s="163"/>
      <c r="P1205" s="169"/>
      <c r="Q1205" s="163"/>
      <c r="R1205" s="169"/>
      <c r="S1205" s="163"/>
      <c r="T1205" s="169"/>
      <c r="U1205" s="163"/>
      <c r="V1205" s="169"/>
      <c r="Z1205" s="163"/>
      <c r="AA1205" s="169"/>
      <c r="AB1205" s="163"/>
      <c r="AC1205" s="169"/>
    </row>
    <row r="1206" spans="1:29" ht="15">
      <c r="A1206" s="159">
        <f>[3]EURUSD!A1160</f>
        <v>39555</v>
      </c>
      <c r="B1206" s="160">
        <f>[3]EURUSD!B1160</f>
        <v>0</v>
      </c>
      <c r="C1206" s="161"/>
      <c r="D1206" s="142"/>
      <c r="E1206" s="161"/>
      <c r="H1206" s="163"/>
      <c r="I1206" s="168" t="str">
        <f t="shared" si="171"/>
        <v xml:space="preserve"> </v>
      </c>
      <c r="K1206" s="163"/>
      <c r="L1206" s="169"/>
      <c r="M1206" s="163"/>
      <c r="N1206" s="169"/>
      <c r="O1206" s="163"/>
      <c r="P1206" s="169"/>
      <c r="Q1206" s="163"/>
      <c r="R1206" s="169"/>
      <c r="S1206" s="163"/>
      <c r="T1206" s="169"/>
      <c r="U1206" s="163"/>
      <c r="V1206" s="169"/>
      <c r="Z1206" s="163"/>
      <c r="AA1206" s="169"/>
      <c r="AB1206" s="163"/>
      <c r="AC1206" s="169"/>
    </row>
    <row r="1207" spans="1:29" ht="15">
      <c r="A1207" s="159">
        <f>[3]EURUSD!A1161</f>
        <v>39554</v>
      </c>
      <c r="B1207" s="160">
        <f>[3]EURUSD!B1161</f>
        <v>0</v>
      </c>
      <c r="C1207" s="161"/>
      <c r="D1207" s="142"/>
      <c r="E1207" s="161"/>
      <c r="H1207" s="163"/>
      <c r="I1207" s="168" t="str">
        <f t="shared" si="171"/>
        <v xml:space="preserve"> </v>
      </c>
      <c r="K1207" s="163"/>
      <c r="L1207" s="169"/>
      <c r="M1207" s="163"/>
      <c r="N1207" s="169"/>
      <c r="O1207" s="163"/>
      <c r="P1207" s="169"/>
      <c r="Q1207" s="163"/>
      <c r="R1207" s="169"/>
      <c r="S1207" s="163"/>
      <c r="T1207" s="169"/>
      <c r="U1207" s="163"/>
      <c r="V1207" s="169"/>
      <c r="Z1207" s="163"/>
      <c r="AA1207" s="169"/>
      <c r="AB1207" s="163"/>
      <c r="AC1207" s="169"/>
    </row>
    <row r="1208" spans="1:29" ht="15">
      <c r="A1208" s="159">
        <f>[3]EURUSD!A1162</f>
        <v>39553</v>
      </c>
      <c r="B1208" s="160">
        <f>[3]EURUSD!B1162</f>
        <v>0</v>
      </c>
      <c r="C1208" s="161"/>
      <c r="D1208" s="142"/>
      <c r="E1208" s="161"/>
      <c r="H1208" s="163"/>
      <c r="I1208" s="168" t="str">
        <f t="shared" si="171"/>
        <v xml:space="preserve"> </v>
      </c>
      <c r="K1208" s="163"/>
      <c r="L1208" s="169"/>
      <c r="M1208" s="163"/>
      <c r="N1208" s="169"/>
      <c r="O1208" s="163"/>
      <c r="P1208" s="169"/>
      <c r="Q1208" s="163"/>
      <c r="R1208" s="169"/>
      <c r="S1208" s="163"/>
      <c r="T1208" s="169"/>
      <c r="U1208" s="163"/>
      <c r="V1208" s="169"/>
      <c r="Z1208" s="163"/>
      <c r="AA1208" s="169"/>
      <c r="AB1208" s="163"/>
      <c r="AC1208" s="169"/>
    </row>
    <row r="1209" spans="1:29" ht="15">
      <c r="A1209" s="159">
        <f>[3]EURUSD!A1163</f>
        <v>39552</v>
      </c>
      <c r="B1209" s="160">
        <f>[3]EURUSD!B1163</f>
        <v>0</v>
      </c>
      <c r="C1209" s="161"/>
      <c r="D1209" s="142"/>
      <c r="E1209" s="161"/>
      <c r="H1209" s="163"/>
      <c r="I1209" s="168" t="str">
        <f t="shared" ref="I1209:I1272" si="172">IF(AND(INT(H1209)&lt;=INT(MIN(H1201:H1208,H1210:H1217)),H1209&lt;H1208,H1209&lt;H1210),"N",IF(AND(INT(H1209)&gt;=INT(MAX(H1201:H1208,H1210:H1217)),H1209&gt;H1208,H1209&gt;H1210),"X"," "))</f>
        <v xml:space="preserve"> </v>
      </c>
      <c r="K1209" s="163"/>
      <c r="L1209" s="169"/>
      <c r="M1209" s="163"/>
      <c r="N1209" s="169"/>
      <c r="O1209" s="163"/>
      <c r="P1209" s="169"/>
      <c r="Q1209" s="163"/>
      <c r="R1209" s="169"/>
      <c r="S1209" s="163"/>
      <c r="T1209" s="169"/>
      <c r="U1209" s="163"/>
      <c r="V1209" s="169"/>
      <c r="Z1209" s="163"/>
      <c r="AA1209" s="169"/>
      <c r="AB1209" s="163"/>
      <c r="AC1209" s="169"/>
    </row>
    <row r="1210" spans="1:29" ht="15">
      <c r="A1210" s="159">
        <f>[3]EURUSD!A1164</f>
        <v>39549</v>
      </c>
      <c r="B1210" s="160">
        <f>[3]EURUSD!B1164</f>
        <v>0</v>
      </c>
      <c r="C1210" s="161"/>
      <c r="D1210" s="142"/>
      <c r="E1210" s="161"/>
      <c r="H1210" s="163"/>
      <c r="I1210" s="168" t="str">
        <f t="shared" si="172"/>
        <v xml:space="preserve"> </v>
      </c>
      <c r="K1210" s="163"/>
      <c r="L1210" s="169"/>
      <c r="M1210" s="163"/>
      <c r="N1210" s="169"/>
      <c r="O1210" s="163"/>
      <c r="P1210" s="169"/>
      <c r="Q1210" s="163"/>
      <c r="R1210" s="169"/>
      <c r="S1210" s="163"/>
      <c r="T1210" s="169"/>
      <c r="U1210" s="163"/>
      <c r="V1210" s="169"/>
      <c r="Z1210" s="163"/>
      <c r="AA1210" s="169"/>
      <c r="AB1210" s="163"/>
      <c r="AC1210" s="169"/>
    </row>
    <row r="1211" spans="1:29" ht="15">
      <c r="A1211" s="159">
        <f>[3]EURUSD!A1165</f>
        <v>39548</v>
      </c>
      <c r="B1211" s="160">
        <f>[3]EURUSD!B1165</f>
        <v>0</v>
      </c>
      <c r="C1211" s="161"/>
      <c r="D1211" s="142"/>
      <c r="E1211" s="161"/>
      <c r="H1211" s="163"/>
      <c r="I1211" s="168" t="str">
        <f t="shared" si="172"/>
        <v xml:space="preserve"> </v>
      </c>
      <c r="K1211" s="163"/>
      <c r="L1211" s="169"/>
      <c r="M1211" s="163"/>
      <c r="N1211" s="169"/>
      <c r="O1211" s="163"/>
      <c r="P1211" s="169"/>
      <c r="Q1211" s="163"/>
      <c r="R1211" s="169"/>
      <c r="S1211" s="163"/>
      <c r="T1211" s="169"/>
      <c r="U1211" s="163"/>
      <c r="V1211" s="169"/>
      <c r="Z1211" s="163"/>
      <c r="AA1211" s="169"/>
      <c r="AB1211" s="163"/>
      <c r="AC1211" s="169"/>
    </row>
    <row r="1212" spans="1:29" ht="15">
      <c r="A1212" s="159">
        <f>[3]EURUSD!A1166</f>
        <v>39547</v>
      </c>
      <c r="B1212" s="160">
        <f>[3]EURUSD!B1166</f>
        <v>0</v>
      </c>
      <c r="C1212" s="161"/>
      <c r="D1212" s="142"/>
      <c r="E1212" s="161"/>
      <c r="H1212" s="163"/>
      <c r="I1212" s="168" t="str">
        <f t="shared" si="172"/>
        <v xml:space="preserve"> </v>
      </c>
      <c r="K1212" s="163"/>
      <c r="L1212" s="169"/>
      <c r="M1212" s="163"/>
      <c r="N1212" s="169"/>
      <c r="O1212" s="163"/>
      <c r="P1212" s="169"/>
      <c r="Q1212" s="163"/>
      <c r="R1212" s="169"/>
      <c r="S1212" s="163"/>
      <c r="T1212" s="169"/>
      <c r="U1212" s="163"/>
      <c r="V1212" s="169"/>
      <c r="Z1212" s="163"/>
      <c r="AA1212" s="169"/>
      <c r="AB1212" s="163"/>
      <c r="AC1212" s="169"/>
    </row>
    <row r="1213" spans="1:29" ht="15">
      <c r="A1213" s="159">
        <f>[3]EURUSD!A1167</f>
        <v>39546</v>
      </c>
      <c r="B1213" s="160">
        <f>[3]EURUSD!B1167</f>
        <v>0</v>
      </c>
      <c r="C1213" s="161"/>
      <c r="D1213" s="142"/>
      <c r="E1213" s="161"/>
      <c r="H1213" s="163"/>
      <c r="I1213" s="168" t="str">
        <f t="shared" si="172"/>
        <v xml:space="preserve"> </v>
      </c>
      <c r="K1213" s="163"/>
      <c r="L1213" s="169"/>
      <c r="M1213" s="163"/>
      <c r="N1213" s="169"/>
      <c r="O1213" s="163"/>
      <c r="P1213" s="169"/>
      <c r="Q1213" s="163"/>
      <c r="R1213" s="169"/>
      <c r="S1213" s="163"/>
      <c r="T1213" s="169"/>
      <c r="U1213" s="163"/>
      <c r="V1213" s="169"/>
      <c r="Z1213" s="163"/>
      <c r="AA1213" s="169"/>
      <c r="AB1213" s="163"/>
      <c r="AC1213" s="169"/>
    </row>
    <row r="1214" spans="1:29" ht="15">
      <c r="A1214" s="159">
        <f>[3]EURUSD!A1168</f>
        <v>39545</v>
      </c>
      <c r="B1214" s="160">
        <f>[3]EURUSD!B1168</f>
        <v>0</v>
      </c>
      <c r="C1214" s="161"/>
      <c r="D1214" s="142"/>
      <c r="E1214" s="161"/>
      <c r="H1214" s="163"/>
      <c r="I1214" s="168" t="str">
        <f t="shared" si="172"/>
        <v xml:space="preserve"> </v>
      </c>
      <c r="K1214" s="163"/>
      <c r="L1214" s="169"/>
      <c r="M1214" s="163"/>
      <c r="N1214" s="169"/>
      <c r="O1214" s="163"/>
      <c r="P1214" s="169"/>
      <c r="Q1214" s="163"/>
      <c r="R1214" s="169"/>
      <c r="S1214" s="163"/>
      <c r="T1214" s="169"/>
      <c r="U1214" s="163"/>
      <c r="V1214" s="169"/>
      <c r="Z1214" s="163"/>
      <c r="AA1214" s="169"/>
      <c r="AB1214" s="163"/>
      <c r="AC1214" s="169"/>
    </row>
    <row r="1215" spans="1:29" ht="15">
      <c r="A1215" s="159">
        <f>[3]EURUSD!A1169</f>
        <v>39542</v>
      </c>
      <c r="B1215" s="160">
        <f>[3]EURUSD!B1169</f>
        <v>0</v>
      </c>
      <c r="C1215" s="161"/>
      <c r="D1215" s="142"/>
      <c r="E1215" s="161"/>
      <c r="H1215" s="163"/>
      <c r="I1215" s="168" t="str">
        <f t="shared" si="172"/>
        <v xml:space="preserve"> </v>
      </c>
      <c r="K1215" s="163"/>
      <c r="L1215" s="169"/>
      <c r="M1215" s="163"/>
      <c r="N1215" s="169"/>
      <c r="O1215" s="163"/>
      <c r="P1215" s="169"/>
      <c r="Q1215" s="163"/>
      <c r="R1215" s="169"/>
      <c r="S1215" s="163"/>
      <c r="T1215" s="169"/>
      <c r="U1215" s="163"/>
      <c r="V1215" s="169"/>
      <c r="Z1215" s="163"/>
      <c r="AA1215" s="169"/>
      <c r="AB1215" s="163"/>
      <c r="AC1215" s="169"/>
    </row>
    <row r="1216" spans="1:29" ht="15">
      <c r="A1216" s="159">
        <f>[3]EURUSD!A1170</f>
        <v>39541</v>
      </c>
      <c r="B1216" s="160">
        <f>[3]EURUSD!B1170</f>
        <v>0</v>
      </c>
      <c r="C1216" s="161"/>
      <c r="D1216" s="142"/>
      <c r="E1216" s="161"/>
      <c r="H1216" s="163"/>
      <c r="I1216" s="168" t="str">
        <f t="shared" si="172"/>
        <v xml:space="preserve"> </v>
      </c>
      <c r="K1216" s="163"/>
      <c r="L1216" s="169"/>
      <c r="M1216" s="163"/>
      <c r="N1216" s="169"/>
      <c r="O1216" s="163"/>
      <c r="P1216" s="169"/>
      <c r="Q1216" s="163"/>
      <c r="R1216" s="169"/>
      <c r="S1216" s="163"/>
      <c r="T1216" s="169"/>
      <c r="U1216" s="163"/>
      <c r="V1216" s="169"/>
      <c r="Z1216" s="163"/>
      <c r="AA1216" s="169"/>
      <c r="AB1216" s="163"/>
      <c r="AC1216" s="169"/>
    </row>
    <row r="1217" spans="1:29" ht="15">
      <c r="A1217" s="159">
        <f>[3]EURUSD!A1171</f>
        <v>39540</v>
      </c>
      <c r="B1217" s="160">
        <f>[3]EURUSD!B1171</f>
        <v>0</v>
      </c>
      <c r="C1217" s="161"/>
      <c r="D1217" s="142"/>
      <c r="E1217" s="161"/>
      <c r="H1217" s="163"/>
      <c r="I1217" s="168" t="str">
        <f t="shared" si="172"/>
        <v xml:space="preserve"> </v>
      </c>
      <c r="K1217" s="163"/>
      <c r="L1217" s="169"/>
      <c r="M1217" s="163"/>
      <c r="N1217" s="169"/>
      <c r="O1217" s="163"/>
      <c r="P1217" s="169"/>
      <c r="Q1217" s="163"/>
      <c r="R1217" s="169"/>
      <c r="S1217" s="163"/>
      <c r="T1217" s="169"/>
      <c r="U1217" s="163"/>
      <c r="V1217" s="169"/>
      <c r="Z1217" s="163"/>
      <c r="AA1217" s="169"/>
      <c r="AB1217" s="163"/>
      <c r="AC1217" s="169"/>
    </row>
    <row r="1218" spans="1:29" ht="15">
      <c r="A1218" s="159">
        <f>[3]EURUSD!A1172</f>
        <v>39539</v>
      </c>
      <c r="B1218" s="160">
        <f>[3]EURUSD!B1172</f>
        <v>0</v>
      </c>
      <c r="C1218" s="161"/>
      <c r="D1218" s="142"/>
      <c r="E1218" s="161"/>
      <c r="H1218" s="163"/>
      <c r="I1218" s="168" t="str">
        <f t="shared" si="172"/>
        <v xml:space="preserve"> </v>
      </c>
      <c r="K1218" s="163"/>
      <c r="L1218" s="169"/>
      <c r="M1218" s="163"/>
      <c r="N1218" s="169"/>
      <c r="O1218" s="163"/>
      <c r="P1218" s="169"/>
      <c r="Q1218" s="163"/>
      <c r="R1218" s="169"/>
      <c r="S1218" s="163"/>
      <c r="T1218" s="169"/>
      <c r="U1218" s="163"/>
      <c r="V1218" s="169"/>
      <c r="Z1218" s="163"/>
      <c r="AA1218" s="169"/>
      <c r="AB1218" s="163"/>
      <c r="AC1218" s="169"/>
    </row>
    <row r="1219" spans="1:29" ht="15">
      <c r="A1219" s="159" t="str">
        <f>[3]EURUSD!A1173</f>
        <v>31 March 2008</v>
      </c>
      <c r="B1219" s="160">
        <f>[3]EURUSD!B1173</f>
        <v>0</v>
      </c>
      <c r="C1219" s="161"/>
      <c r="D1219" s="142"/>
      <c r="E1219" s="161"/>
      <c r="H1219" s="163"/>
      <c r="I1219" s="168" t="str">
        <f t="shared" si="172"/>
        <v xml:space="preserve"> </v>
      </c>
      <c r="K1219" s="163"/>
      <c r="L1219" s="169"/>
      <c r="M1219" s="163"/>
      <c r="N1219" s="169"/>
      <c r="O1219" s="163"/>
      <c r="P1219" s="169"/>
      <c r="Q1219" s="163"/>
      <c r="R1219" s="169"/>
      <c r="S1219" s="163"/>
      <c r="T1219" s="169"/>
      <c r="U1219" s="163"/>
      <c r="V1219" s="169"/>
      <c r="Z1219" s="163"/>
      <c r="AA1219" s="169"/>
      <c r="AB1219" s="163"/>
      <c r="AC1219" s="169"/>
    </row>
    <row r="1220" spans="1:29" ht="15">
      <c r="A1220" s="159" t="str">
        <f>[3]EURUSD!A1174</f>
        <v>28 March 2008</v>
      </c>
      <c r="B1220" s="160">
        <f>[3]EURUSD!B1174</f>
        <v>0</v>
      </c>
      <c r="C1220" s="161"/>
      <c r="D1220" s="142"/>
      <c r="E1220" s="161"/>
      <c r="H1220" s="163"/>
      <c r="I1220" s="168" t="str">
        <f t="shared" si="172"/>
        <v xml:space="preserve"> </v>
      </c>
      <c r="K1220" s="163"/>
      <c r="L1220" s="169"/>
      <c r="M1220" s="163"/>
      <c r="N1220" s="169"/>
      <c r="O1220" s="163"/>
      <c r="P1220" s="169"/>
      <c r="Q1220" s="163"/>
      <c r="R1220" s="169"/>
      <c r="S1220" s="163"/>
      <c r="T1220" s="169"/>
      <c r="U1220" s="163"/>
      <c r="V1220" s="169"/>
      <c r="Z1220" s="163"/>
      <c r="AA1220" s="169"/>
      <c r="AB1220" s="163"/>
      <c r="AC1220" s="169"/>
    </row>
    <row r="1221" spans="1:29" ht="15">
      <c r="A1221" s="159" t="str">
        <f>[3]EURUSD!A1175</f>
        <v>27 March 2008</v>
      </c>
      <c r="B1221" s="160">
        <f>[3]EURUSD!B1175</f>
        <v>0</v>
      </c>
      <c r="C1221" s="161"/>
      <c r="D1221" s="142"/>
      <c r="E1221" s="161"/>
      <c r="H1221" s="163"/>
      <c r="I1221" s="168" t="str">
        <f t="shared" si="172"/>
        <v xml:space="preserve"> </v>
      </c>
      <c r="K1221" s="163"/>
      <c r="L1221" s="169"/>
      <c r="M1221" s="163"/>
      <c r="N1221" s="169"/>
      <c r="O1221" s="163"/>
      <c r="P1221" s="169"/>
      <c r="Q1221" s="163"/>
      <c r="R1221" s="169"/>
      <c r="S1221" s="163"/>
      <c r="T1221" s="169"/>
      <c r="U1221" s="163"/>
      <c r="V1221" s="169"/>
      <c r="Z1221" s="163"/>
      <c r="AA1221" s="169"/>
      <c r="AB1221" s="163"/>
      <c r="AC1221" s="169"/>
    </row>
    <row r="1222" spans="1:29" ht="15">
      <c r="A1222" s="159" t="str">
        <f>[3]EURUSD!A1176</f>
        <v>26 March 2008</v>
      </c>
      <c r="B1222" s="160">
        <f>[3]EURUSD!B1176</f>
        <v>0</v>
      </c>
      <c r="C1222" s="161"/>
      <c r="D1222" s="142"/>
      <c r="E1222" s="161"/>
      <c r="H1222" s="163"/>
      <c r="I1222" s="168" t="str">
        <f t="shared" si="172"/>
        <v xml:space="preserve"> </v>
      </c>
      <c r="K1222" s="163"/>
      <c r="L1222" s="169"/>
      <c r="M1222" s="163"/>
      <c r="N1222" s="169"/>
      <c r="O1222" s="163"/>
      <c r="P1222" s="169"/>
      <c r="Q1222" s="163"/>
      <c r="R1222" s="169"/>
      <c r="S1222" s="163"/>
      <c r="T1222" s="169"/>
      <c r="U1222" s="163"/>
      <c r="V1222" s="169"/>
      <c r="Z1222" s="163"/>
      <c r="AA1222" s="169"/>
      <c r="AB1222" s="163"/>
      <c r="AC1222" s="169"/>
    </row>
    <row r="1223" spans="1:29" ht="15">
      <c r="A1223" s="159" t="str">
        <f>[3]EURUSD!A1177</f>
        <v>25 March 2008</v>
      </c>
      <c r="B1223" s="160">
        <f>[3]EURUSD!B1177</f>
        <v>0</v>
      </c>
      <c r="C1223" s="161"/>
      <c r="D1223" s="142"/>
      <c r="E1223" s="161"/>
      <c r="H1223" s="163"/>
      <c r="I1223" s="168" t="str">
        <f t="shared" si="172"/>
        <v xml:space="preserve"> </v>
      </c>
      <c r="K1223" s="163"/>
      <c r="L1223" s="169"/>
      <c r="M1223" s="163"/>
      <c r="N1223" s="169"/>
      <c r="O1223" s="163"/>
      <c r="P1223" s="169"/>
      <c r="Q1223" s="163"/>
      <c r="R1223" s="169"/>
      <c r="S1223" s="163"/>
      <c r="T1223" s="169"/>
      <c r="U1223" s="163"/>
      <c r="V1223" s="169"/>
      <c r="Z1223" s="163"/>
      <c r="AA1223" s="169"/>
      <c r="AB1223" s="163"/>
      <c r="AC1223" s="169"/>
    </row>
    <row r="1224" spans="1:29" ht="15">
      <c r="A1224" s="159" t="str">
        <f>[3]EURUSD!A1178</f>
        <v>24 March 2008</v>
      </c>
      <c r="B1224" s="160">
        <f>[3]EURUSD!B1178</f>
        <v>0</v>
      </c>
      <c r="C1224" s="161"/>
      <c r="D1224" s="142"/>
      <c r="E1224" s="161"/>
      <c r="H1224" s="163"/>
      <c r="I1224" s="168" t="str">
        <f t="shared" si="172"/>
        <v xml:space="preserve"> </v>
      </c>
      <c r="K1224" s="163"/>
      <c r="L1224" s="169"/>
      <c r="M1224" s="163"/>
      <c r="N1224" s="169"/>
      <c r="O1224" s="163"/>
      <c r="P1224" s="169"/>
      <c r="Q1224" s="163"/>
      <c r="R1224" s="169"/>
      <c r="S1224" s="163"/>
      <c r="T1224" s="169"/>
      <c r="U1224" s="163"/>
      <c r="V1224" s="169"/>
      <c r="Z1224" s="163"/>
      <c r="AA1224" s="169"/>
      <c r="AB1224" s="163"/>
      <c r="AC1224" s="169"/>
    </row>
    <row r="1225" spans="1:29" ht="15">
      <c r="A1225" s="159" t="str">
        <f>[3]EURUSD!A1179</f>
        <v>21 March 2008</v>
      </c>
      <c r="B1225" s="160">
        <f>[3]EURUSD!B1179</f>
        <v>0</v>
      </c>
      <c r="C1225" s="161"/>
      <c r="D1225" s="142"/>
      <c r="E1225" s="161"/>
      <c r="H1225" s="163"/>
      <c r="I1225" s="168" t="str">
        <f t="shared" si="172"/>
        <v xml:space="preserve"> </v>
      </c>
      <c r="K1225" s="163"/>
      <c r="L1225" s="169"/>
      <c r="M1225" s="163"/>
      <c r="N1225" s="169"/>
      <c r="O1225" s="163"/>
      <c r="P1225" s="169"/>
      <c r="Q1225" s="163"/>
      <c r="R1225" s="169"/>
      <c r="S1225" s="163"/>
      <c r="T1225" s="169"/>
      <c r="U1225" s="163"/>
      <c r="V1225" s="169"/>
      <c r="Z1225" s="163"/>
      <c r="AA1225" s="169"/>
      <c r="AB1225" s="163"/>
      <c r="AC1225" s="169"/>
    </row>
    <row r="1226" spans="1:29" ht="15">
      <c r="A1226" s="159" t="str">
        <f>[3]EURUSD!A1180</f>
        <v>20 March 2008</v>
      </c>
      <c r="B1226" s="160">
        <f>[3]EURUSD!B1180</f>
        <v>0</v>
      </c>
      <c r="C1226" s="161"/>
      <c r="D1226" s="142"/>
      <c r="E1226" s="161"/>
      <c r="H1226" s="163"/>
      <c r="I1226" s="168" t="str">
        <f t="shared" si="172"/>
        <v xml:space="preserve"> </v>
      </c>
      <c r="K1226" s="163"/>
      <c r="L1226" s="169"/>
      <c r="M1226" s="163"/>
      <c r="N1226" s="169"/>
      <c r="O1226" s="163"/>
      <c r="P1226" s="169"/>
      <c r="Q1226" s="163"/>
      <c r="R1226" s="169"/>
      <c r="S1226" s="163"/>
      <c r="T1226" s="169"/>
      <c r="U1226" s="163"/>
      <c r="V1226" s="169"/>
      <c r="Z1226" s="163"/>
      <c r="AA1226" s="169"/>
      <c r="AB1226" s="163"/>
      <c r="AC1226" s="169"/>
    </row>
    <row r="1227" spans="1:29" ht="15">
      <c r="A1227" s="159" t="str">
        <f>[3]EURUSD!A1181</f>
        <v>19 March 2008</v>
      </c>
      <c r="B1227" s="160">
        <f>[3]EURUSD!B1181</f>
        <v>0</v>
      </c>
      <c r="C1227" s="161"/>
      <c r="D1227" s="142"/>
      <c r="E1227" s="161"/>
      <c r="H1227" s="163"/>
      <c r="I1227" s="168" t="str">
        <f t="shared" si="172"/>
        <v xml:space="preserve"> </v>
      </c>
      <c r="K1227" s="163"/>
      <c r="L1227" s="169"/>
      <c r="M1227" s="163"/>
      <c r="N1227" s="169"/>
      <c r="O1227" s="163"/>
      <c r="P1227" s="169"/>
      <c r="Q1227" s="163"/>
      <c r="R1227" s="169"/>
      <c r="S1227" s="163"/>
      <c r="T1227" s="169"/>
      <c r="U1227" s="163"/>
      <c r="V1227" s="169"/>
      <c r="Z1227" s="163"/>
      <c r="AA1227" s="169"/>
      <c r="AB1227" s="163"/>
      <c r="AC1227" s="169"/>
    </row>
    <row r="1228" spans="1:29" ht="15">
      <c r="A1228" s="159" t="str">
        <f>[3]EURUSD!A1182</f>
        <v>18 March 2008</v>
      </c>
      <c r="B1228" s="160">
        <f>[3]EURUSD!B1182</f>
        <v>0</v>
      </c>
      <c r="C1228" s="161"/>
      <c r="D1228" s="142"/>
      <c r="E1228" s="161"/>
      <c r="H1228" s="163"/>
      <c r="I1228" s="168" t="str">
        <f t="shared" si="172"/>
        <v xml:space="preserve"> </v>
      </c>
      <c r="K1228" s="163"/>
      <c r="L1228" s="169"/>
      <c r="M1228" s="163"/>
      <c r="N1228" s="169"/>
      <c r="O1228" s="163"/>
      <c r="P1228" s="169"/>
      <c r="Q1228" s="163"/>
      <c r="R1228" s="169"/>
      <c r="S1228" s="163"/>
      <c r="T1228" s="169"/>
      <c r="U1228" s="163"/>
      <c r="V1228" s="169"/>
      <c r="Z1228" s="163"/>
      <c r="AA1228" s="169"/>
      <c r="AB1228" s="163"/>
      <c r="AC1228" s="169"/>
    </row>
    <row r="1229" spans="1:29" ht="15">
      <c r="A1229" s="159" t="str">
        <f>[3]EURUSD!A1183</f>
        <v>17 March 2008</v>
      </c>
      <c r="B1229" s="160">
        <f>[3]EURUSD!B1183</f>
        <v>0</v>
      </c>
      <c r="C1229" s="161"/>
      <c r="D1229" s="142"/>
      <c r="E1229" s="161"/>
      <c r="H1229" s="163"/>
      <c r="I1229" s="168" t="str">
        <f t="shared" si="172"/>
        <v xml:space="preserve"> </v>
      </c>
      <c r="K1229" s="163"/>
      <c r="L1229" s="169"/>
      <c r="M1229" s="163"/>
      <c r="N1229" s="169"/>
      <c r="O1229" s="163"/>
      <c r="P1229" s="169"/>
      <c r="Q1229" s="163"/>
      <c r="R1229" s="169"/>
      <c r="S1229" s="163"/>
      <c r="T1229" s="169"/>
      <c r="U1229" s="163"/>
      <c r="V1229" s="169"/>
      <c r="Z1229" s="163"/>
      <c r="AA1229" s="169"/>
      <c r="AB1229" s="163"/>
      <c r="AC1229" s="169"/>
    </row>
    <row r="1230" spans="1:29" ht="15">
      <c r="A1230" s="159" t="str">
        <f>[3]EURUSD!A1184</f>
        <v>14 March 2008</v>
      </c>
      <c r="B1230" s="160">
        <f>[3]EURUSD!B1184</f>
        <v>0</v>
      </c>
      <c r="C1230" s="161"/>
      <c r="D1230" s="142"/>
      <c r="E1230" s="161"/>
      <c r="H1230" s="163"/>
      <c r="I1230" s="168" t="str">
        <f t="shared" si="172"/>
        <v xml:space="preserve"> </v>
      </c>
      <c r="K1230" s="163"/>
      <c r="L1230" s="169"/>
      <c r="M1230" s="163"/>
      <c r="N1230" s="169"/>
      <c r="O1230" s="163"/>
      <c r="P1230" s="169"/>
      <c r="Q1230" s="163"/>
      <c r="R1230" s="169"/>
      <c r="S1230" s="163"/>
      <c r="T1230" s="169"/>
      <c r="U1230" s="163"/>
      <c r="V1230" s="169"/>
      <c r="Z1230" s="163"/>
      <c r="AA1230" s="169"/>
      <c r="AB1230" s="163"/>
      <c r="AC1230" s="169"/>
    </row>
    <row r="1231" spans="1:29" ht="15">
      <c r="A1231" s="159" t="str">
        <f>[3]EURUSD!A1185</f>
        <v>13 March 2008</v>
      </c>
      <c r="B1231" s="160">
        <f>[3]EURUSD!B1185</f>
        <v>0</v>
      </c>
      <c r="C1231" s="161"/>
      <c r="D1231" s="142"/>
      <c r="E1231" s="161"/>
      <c r="H1231" s="163"/>
      <c r="I1231" s="168" t="str">
        <f t="shared" si="172"/>
        <v xml:space="preserve"> </v>
      </c>
      <c r="K1231" s="163"/>
      <c r="L1231" s="169"/>
      <c r="M1231" s="163"/>
      <c r="N1231" s="169"/>
      <c r="O1231" s="163"/>
      <c r="P1231" s="169"/>
      <c r="Q1231" s="163"/>
      <c r="R1231" s="169"/>
      <c r="S1231" s="163"/>
      <c r="T1231" s="169"/>
      <c r="U1231" s="163"/>
      <c r="V1231" s="169"/>
      <c r="Z1231" s="163"/>
      <c r="AA1231" s="169"/>
      <c r="AB1231" s="163"/>
      <c r="AC1231" s="169"/>
    </row>
    <row r="1232" spans="1:29" ht="15">
      <c r="A1232" s="159" t="str">
        <f>[3]EURUSD!A1186</f>
        <v>12 March 2008</v>
      </c>
      <c r="B1232" s="160">
        <f>[3]EURUSD!B1186</f>
        <v>0</v>
      </c>
      <c r="C1232" s="161"/>
      <c r="D1232" s="142"/>
      <c r="E1232" s="161"/>
      <c r="H1232" s="163"/>
      <c r="I1232" s="168" t="str">
        <f t="shared" si="172"/>
        <v xml:space="preserve"> </v>
      </c>
      <c r="K1232" s="163"/>
      <c r="L1232" s="169"/>
      <c r="M1232" s="163"/>
      <c r="N1232" s="169"/>
      <c r="O1232" s="163"/>
      <c r="P1232" s="169"/>
      <c r="Q1232" s="163"/>
      <c r="R1232" s="169"/>
      <c r="S1232" s="163"/>
      <c r="T1232" s="169"/>
      <c r="U1232" s="163"/>
      <c r="V1232" s="169"/>
      <c r="Z1232" s="163"/>
      <c r="AA1232" s="169"/>
      <c r="AB1232" s="163"/>
      <c r="AC1232" s="169"/>
    </row>
    <row r="1233" spans="1:29" ht="15">
      <c r="A1233" s="159" t="str">
        <f>[3]EURUSD!A1187</f>
        <v>11 March 2008</v>
      </c>
      <c r="B1233" s="160">
        <f>[3]EURUSD!B1187</f>
        <v>0</v>
      </c>
      <c r="C1233" s="161"/>
      <c r="D1233" s="142"/>
      <c r="E1233" s="161"/>
      <c r="H1233" s="163"/>
      <c r="I1233" s="168" t="str">
        <f t="shared" si="172"/>
        <v xml:space="preserve"> </v>
      </c>
      <c r="K1233" s="163"/>
      <c r="L1233" s="169"/>
      <c r="M1233" s="163"/>
      <c r="N1233" s="169"/>
      <c r="O1233" s="163"/>
      <c r="P1233" s="169"/>
      <c r="Q1233" s="163"/>
      <c r="R1233" s="169"/>
      <c r="S1233" s="163"/>
      <c r="T1233" s="169"/>
      <c r="U1233" s="163"/>
      <c r="V1233" s="169"/>
      <c r="Z1233" s="163"/>
      <c r="AA1233" s="169"/>
      <c r="AB1233" s="163"/>
      <c r="AC1233" s="169"/>
    </row>
    <row r="1234" spans="1:29" ht="15">
      <c r="A1234" s="159" t="str">
        <f>[3]EURUSD!A1188</f>
        <v>10 March 2008</v>
      </c>
      <c r="B1234" s="160">
        <f>[3]EURUSD!B1188</f>
        <v>0</v>
      </c>
      <c r="C1234" s="161"/>
      <c r="D1234" s="142"/>
      <c r="E1234" s="161"/>
      <c r="H1234" s="163"/>
      <c r="I1234" s="168" t="str">
        <f t="shared" si="172"/>
        <v xml:space="preserve"> </v>
      </c>
      <c r="K1234" s="163"/>
      <c r="L1234" s="169"/>
      <c r="M1234" s="163"/>
      <c r="N1234" s="169"/>
      <c r="O1234" s="163"/>
      <c r="P1234" s="169"/>
      <c r="Q1234" s="163"/>
      <c r="R1234" s="169"/>
      <c r="S1234" s="163"/>
      <c r="T1234" s="169"/>
      <c r="U1234" s="163"/>
      <c r="V1234" s="169"/>
      <c r="Z1234" s="163"/>
      <c r="AA1234" s="169"/>
      <c r="AB1234" s="163"/>
      <c r="AC1234" s="169"/>
    </row>
    <row r="1235" spans="1:29" ht="15">
      <c r="A1235" s="159" t="str">
        <f>[3]EURUSD!A1189</f>
        <v>7 March 2008</v>
      </c>
      <c r="B1235" s="160">
        <f>[3]EURUSD!B1189</f>
        <v>0</v>
      </c>
      <c r="C1235" s="161"/>
      <c r="D1235" s="142"/>
      <c r="E1235" s="161"/>
      <c r="H1235" s="163"/>
      <c r="I1235" s="168" t="str">
        <f t="shared" si="172"/>
        <v xml:space="preserve"> </v>
      </c>
      <c r="K1235" s="163"/>
      <c r="L1235" s="169"/>
      <c r="M1235" s="163"/>
      <c r="N1235" s="169"/>
      <c r="O1235" s="163"/>
      <c r="P1235" s="169"/>
      <c r="Q1235" s="163"/>
      <c r="R1235" s="169"/>
      <c r="S1235" s="163"/>
      <c r="T1235" s="169"/>
      <c r="U1235" s="163"/>
      <c r="V1235" s="169"/>
      <c r="Z1235" s="163"/>
      <c r="AA1235" s="169"/>
      <c r="AB1235" s="163"/>
      <c r="AC1235" s="169"/>
    </row>
    <row r="1236" spans="1:29" ht="15">
      <c r="A1236" s="159" t="str">
        <f>[3]EURUSD!A1190</f>
        <v>6 March 2008</v>
      </c>
      <c r="B1236" s="160">
        <f>[3]EURUSD!B1190</f>
        <v>0</v>
      </c>
      <c r="C1236" s="161"/>
      <c r="D1236" s="142"/>
      <c r="E1236" s="161"/>
      <c r="H1236" s="163"/>
      <c r="I1236" s="168" t="str">
        <f t="shared" si="172"/>
        <v xml:space="preserve"> </v>
      </c>
      <c r="K1236" s="163"/>
      <c r="L1236" s="169"/>
      <c r="M1236" s="163"/>
      <c r="N1236" s="169"/>
      <c r="O1236" s="163"/>
      <c r="P1236" s="169"/>
      <c r="Q1236" s="163"/>
      <c r="R1236" s="169"/>
      <c r="S1236" s="163"/>
      <c r="T1236" s="169"/>
      <c r="U1236" s="163"/>
      <c r="V1236" s="169"/>
      <c r="Z1236" s="163"/>
      <c r="AA1236" s="169"/>
      <c r="AB1236" s="163"/>
      <c r="AC1236" s="169"/>
    </row>
    <row r="1237" spans="1:29" ht="15">
      <c r="A1237" s="159" t="str">
        <f>[3]EURUSD!A1191</f>
        <v>5 March 2008</v>
      </c>
      <c r="B1237" s="160">
        <f>[3]EURUSD!B1191</f>
        <v>0</v>
      </c>
      <c r="C1237" s="161"/>
      <c r="D1237" s="142"/>
      <c r="E1237" s="161"/>
      <c r="H1237" s="163"/>
      <c r="I1237" s="168" t="str">
        <f t="shared" si="172"/>
        <v xml:space="preserve"> </v>
      </c>
      <c r="K1237" s="163"/>
      <c r="L1237" s="169"/>
      <c r="M1237" s="163"/>
      <c r="N1237" s="169"/>
      <c r="O1237" s="163"/>
      <c r="P1237" s="169"/>
      <c r="Q1237" s="163"/>
      <c r="R1237" s="169"/>
      <c r="S1237" s="163"/>
      <c r="T1237" s="169"/>
      <c r="U1237" s="163"/>
      <c r="V1237" s="169"/>
      <c r="Z1237" s="163"/>
      <c r="AA1237" s="169"/>
      <c r="AB1237" s="163"/>
      <c r="AC1237" s="169"/>
    </row>
    <row r="1238" spans="1:29" ht="15">
      <c r="A1238" s="159" t="str">
        <f>[3]EURUSD!A1192</f>
        <v>4 March 2008</v>
      </c>
      <c r="B1238" s="160">
        <f>[3]EURUSD!B1192</f>
        <v>0</v>
      </c>
      <c r="C1238" s="161"/>
      <c r="D1238" s="142"/>
      <c r="E1238" s="161"/>
      <c r="H1238" s="163"/>
      <c r="I1238" s="168" t="str">
        <f t="shared" si="172"/>
        <v xml:space="preserve"> </v>
      </c>
      <c r="K1238" s="163"/>
      <c r="L1238" s="169"/>
      <c r="M1238" s="163"/>
      <c r="N1238" s="169"/>
      <c r="O1238" s="163"/>
      <c r="P1238" s="169"/>
      <c r="Q1238" s="163"/>
      <c r="R1238" s="169"/>
      <c r="S1238" s="163"/>
      <c r="T1238" s="169"/>
      <c r="U1238" s="163"/>
      <c r="V1238" s="169"/>
      <c r="Z1238" s="163"/>
      <c r="AA1238" s="169"/>
      <c r="AB1238" s="163"/>
      <c r="AC1238" s="169"/>
    </row>
    <row r="1239" spans="1:29" ht="15">
      <c r="A1239" s="159" t="str">
        <f>[3]EURUSD!A1193</f>
        <v>3 March 2008</v>
      </c>
      <c r="B1239" s="160">
        <f>[3]EURUSD!B1193</f>
        <v>0</v>
      </c>
      <c r="C1239" s="161"/>
      <c r="D1239" s="142"/>
      <c r="E1239" s="161"/>
      <c r="H1239" s="163"/>
      <c r="I1239" s="168" t="str">
        <f t="shared" si="172"/>
        <v xml:space="preserve"> </v>
      </c>
      <c r="K1239" s="163"/>
      <c r="L1239" s="169"/>
      <c r="M1239" s="163"/>
      <c r="N1239" s="169"/>
      <c r="O1239" s="163"/>
      <c r="P1239" s="169"/>
      <c r="Q1239" s="163"/>
      <c r="R1239" s="169"/>
      <c r="S1239" s="163"/>
      <c r="T1239" s="169"/>
      <c r="U1239" s="163"/>
      <c r="V1239" s="169"/>
      <c r="Z1239" s="163"/>
      <c r="AA1239" s="169"/>
      <c r="AB1239" s="163"/>
      <c r="AC1239" s="169"/>
    </row>
    <row r="1240" spans="1:29" ht="15">
      <c r="A1240" s="159" t="str">
        <f>[3]EURUSD!A1194</f>
        <v>29 February 2008</v>
      </c>
      <c r="B1240" s="160">
        <f>[3]EURUSD!B1194</f>
        <v>0</v>
      </c>
      <c r="C1240" s="161"/>
      <c r="D1240" s="142"/>
      <c r="E1240" s="161"/>
      <c r="H1240" s="163"/>
      <c r="I1240" s="168" t="str">
        <f t="shared" si="172"/>
        <v xml:space="preserve"> </v>
      </c>
      <c r="K1240" s="163"/>
      <c r="L1240" s="169"/>
      <c r="M1240" s="163"/>
      <c r="N1240" s="169"/>
      <c r="O1240" s="163"/>
      <c r="P1240" s="169"/>
      <c r="Q1240" s="163"/>
      <c r="R1240" s="169"/>
      <c r="S1240" s="163"/>
      <c r="T1240" s="169"/>
      <c r="U1240" s="163"/>
      <c r="V1240" s="169"/>
      <c r="Z1240" s="163"/>
      <c r="AA1240" s="169"/>
      <c r="AB1240" s="163"/>
      <c r="AC1240" s="169"/>
    </row>
    <row r="1241" spans="1:29" ht="15">
      <c r="A1241" s="159" t="str">
        <f>[3]EURUSD!A1195</f>
        <v>28 February 2008</v>
      </c>
      <c r="B1241" s="160">
        <f>[3]EURUSD!B1195</f>
        <v>0</v>
      </c>
      <c r="C1241" s="161"/>
      <c r="D1241" s="142"/>
      <c r="E1241" s="161"/>
      <c r="H1241" s="163"/>
      <c r="I1241" s="168" t="str">
        <f t="shared" si="172"/>
        <v xml:space="preserve"> </v>
      </c>
      <c r="K1241" s="163"/>
      <c r="L1241" s="169"/>
      <c r="M1241" s="163"/>
      <c r="N1241" s="169"/>
      <c r="O1241" s="163"/>
      <c r="P1241" s="169"/>
      <c r="Q1241" s="163"/>
      <c r="R1241" s="169"/>
      <c r="S1241" s="163"/>
      <c r="T1241" s="169"/>
      <c r="U1241" s="163"/>
      <c r="V1241" s="169"/>
      <c r="Z1241" s="163"/>
      <c r="AA1241" s="169"/>
      <c r="AB1241" s="163"/>
      <c r="AC1241" s="169"/>
    </row>
    <row r="1242" spans="1:29" ht="15">
      <c r="A1242" s="159" t="str">
        <f>[3]EURUSD!A1196</f>
        <v>27 February 2008</v>
      </c>
      <c r="B1242" s="160">
        <f>[3]EURUSD!B1196</f>
        <v>0</v>
      </c>
      <c r="C1242" s="161"/>
      <c r="D1242" s="142"/>
      <c r="E1242" s="161"/>
      <c r="H1242" s="163"/>
      <c r="I1242" s="168" t="str">
        <f t="shared" si="172"/>
        <v xml:space="preserve"> </v>
      </c>
      <c r="K1242" s="163"/>
      <c r="L1242" s="169"/>
      <c r="M1242" s="163"/>
      <c r="N1242" s="169"/>
      <c r="O1242" s="163"/>
      <c r="P1242" s="169"/>
      <c r="Q1242" s="163"/>
      <c r="R1242" s="169"/>
      <c r="S1242" s="163"/>
      <c r="T1242" s="169"/>
      <c r="U1242" s="163"/>
      <c r="V1242" s="169"/>
      <c r="Z1242" s="163"/>
      <c r="AA1242" s="169"/>
      <c r="AB1242" s="163"/>
      <c r="AC1242" s="169"/>
    </row>
    <row r="1243" spans="1:29" ht="15">
      <c r="A1243" s="159" t="str">
        <f>[3]EURUSD!A1197</f>
        <v>26 February 2008</v>
      </c>
      <c r="B1243" s="160">
        <f>[3]EURUSD!B1197</f>
        <v>0</v>
      </c>
      <c r="C1243" s="161"/>
      <c r="D1243" s="142"/>
      <c r="E1243" s="161"/>
      <c r="H1243" s="163"/>
      <c r="I1243" s="168" t="str">
        <f t="shared" si="172"/>
        <v xml:space="preserve"> </v>
      </c>
      <c r="K1243" s="163"/>
      <c r="L1243" s="169"/>
      <c r="M1243" s="163"/>
      <c r="N1243" s="169"/>
      <c r="O1243" s="163"/>
      <c r="P1243" s="169"/>
      <c r="Q1243" s="163"/>
      <c r="R1243" s="169"/>
      <c r="S1243" s="163"/>
      <c r="T1243" s="169"/>
      <c r="U1243" s="163"/>
      <c r="V1243" s="169"/>
      <c r="Z1243" s="163"/>
      <c r="AA1243" s="169"/>
      <c r="AB1243" s="163"/>
      <c r="AC1243" s="169"/>
    </row>
    <row r="1244" spans="1:29" ht="15">
      <c r="A1244" s="159" t="str">
        <f>[3]EURUSD!A1198</f>
        <v>25 February 2008</v>
      </c>
      <c r="B1244" s="160">
        <f>[3]EURUSD!B1198</f>
        <v>0</v>
      </c>
      <c r="C1244" s="161"/>
      <c r="D1244" s="142"/>
      <c r="E1244" s="161"/>
      <c r="H1244" s="163"/>
      <c r="I1244" s="168" t="str">
        <f t="shared" si="172"/>
        <v xml:space="preserve"> </v>
      </c>
      <c r="K1244" s="163"/>
      <c r="L1244" s="169"/>
      <c r="M1244" s="163"/>
      <c r="N1244" s="169"/>
      <c r="O1244" s="163"/>
      <c r="P1244" s="169"/>
      <c r="Q1244" s="163"/>
      <c r="R1244" s="169"/>
      <c r="S1244" s="163"/>
      <c r="T1244" s="169"/>
      <c r="U1244" s="163"/>
      <c r="V1244" s="169"/>
      <c r="Z1244" s="163"/>
      <c r="AA1244" s="169"/>
      <c r="AB1244" s="163"/>
      <c r="AC1244" s="169"/>
    </row>
    <row r="1245" spans="1:29" ht="15">
      <c r="A1245" s="159" t="str">
        <f>[3]EURUSD!A1199</f>
        <v>22 February 2008</v>
      </c>
      <c r="B1245" s="160">
        <f>[3]EURUSD!B1199</f>
        <v>0</v>
      </c>
      <c r="C1245" s="161"/>
      <c r="D1245" s="142"/>
      <c r="E1245" s="161"/>
      <c r="H1245" s="163"/>
      <c r="I1245" s="168" t="str">
        <f t="shared" si="172"/>
        <v xml:space="preserve"> </v>
      </c>
      <c r="K1245" s="163"/>
      <c r="L1245" s="169"/>
      <c r="M1245" s="163"/>
      <c r="N1245" s="169"/>
      <c r="O1245" s="163"/>
      <c r="P1245" s="169"/>
      <c r="Q1245" s="163"/>
      <c r="R1245" s="169"/>
      <c r="S1245" s="163"/>
      <c r="T1245" s="169"/>
      <c r="U1245" s="163"/>
      <c r="V1245" s="169"/>
      <c r="Z1245" s="163"/>
      <c r="AA1245" s="169"/>
      <c r="AB1245" s="163"/>
      <c r="AC1245" s="169"/>
    </row>
    <row r="1246" spans="1:29" ht="15">
      <c r="A1246" s="159" t="str">
        <f>[3]EURUSD!A1200</f>
        <v>21 February 2008</v>
      </c>
      <c r="B1246" s="160">
        <f>[3]EURUSD!B1200</f>
        <v>0</v>
      </c>
      <c r="C1246" s="161"/>
      <c r="D1246" s="142"/>
      <c r="E1246" s="161"/>
      <c r="H1246" s="163"/>
      <c r="I1246" s="168" t="str">
        <f t="shared" si="172"/>
        <v xml:space="preserve"> </v>
      </c>
      <c r="K1246" s="163"/>
      <c r="L1246" s="169"/>
      <c r="M1246" s="163"/>
      <c r="N1246" s="169"/>
      <c r="O1246" s="163"/>
      <c r="P1246" s="169"/>
      <c r="Q1246" s="163"/>
      <c r="R1246" s="169"/>
      <c r="S1246" s="163"/>
      <c r="T1246" s="169"/>
      <c r="U1246" s="163"/>
      <c r="V1246" s="169"/>
      <c r="Z1246" s="163"/>
      <c r="AA1246" s="169"/>
      <c r="AB1246" s="163"/>
      <c r="AC1246" s="169"/>
    </row>
    <row r="1247" spans="1:29" ht="15">
      <c r="A1247" s="159" t="str">
        <f>[3]EURUSD!A1201</f>
        <v>20 February 2008</v>
      </c>
      <c r="B1247" s="160">
        <f>[3]EURUSD!B1201</f>
        <v>0</v>
      </c>
      <c r="C1247" s="161"/>
      <c r="D1247" s="142"/>
      <c r="E1247" s="161"/>
      <c r="H1247" s="163"/>
      <c r="I1247" s="168" t="str">
        <f t="shared" si="172"/>
        <v xml:space="preserve"> </v>
      </c>
      <c r="K1247" s="163"/>
      <c r="L1247" s="169"/>
      <c r="M1247" s="163"/>
      <c r="N1247" s="169"/>
      <c r="O1247" s="163"/>
      <c r="P1247" s="169"/>
      <c r="Q1247" s="163"/>
      <c r="R1247" s="169"/>
      <c r="S1247" s="163"/>
      <c r="T1247" s="169"/>
      <c r="U1247" s="163"/>
      <c r="V1247" s="169"/>
      <c r="Z1247" s="163"/>
      <c r="AA1247" s="169"/>
      <c r="AB1247" s="163"/>
      <c r="AC1247" s="169"/>
    </row>
    <row r="1248" spans="1:29" ht="15">
      <c r="A1248" s="159" t="str">
        <f>[3]EURUSD!A1202</f>
        <v>19 February 2008</v>
      </c>
      <c r="B1248" s="160">
        <f>[3]EURUSD!B1202</f>
        <v>0</v>
      </c>
      <c r="C1248" s="161"/>
      <c r="D1248" s="142"/>
      <c r="E1248" s="161"/>
      <c r="H1248" s="163"/>
      <c r="I1248" s="168" t="str">
        <f t="shared" si="172"/>
        <v xml:space="preserve"> </v>
      </c>
      <c r="K1248" s="163"/>
      <c r="L1248" s="169"/>
      <c r="M1248" s="163"/>
      <c r="N1248" s="169"/>
      <c r="O1248" s="163"/>
      <c r="P1248" s="169"/>
      <c r="Q1248" s="163"/>
      <c r="R1248" s="169"/>
      <c r="S1248" s="163"/>
      <c r="T1248" s="169"/>
      <c r="U1248" s="163"/>
      <c r="V1248" s="169"/>
      <c r="Z1248" s="163"/>
      <c r="AA1248" s="169"/>
      <c r="AB1248" s="163"/>
      <c r="AC1248" s="169"/>
    </row>
    <row r="1249" spans="1:29" ht="15">
      <c r="A1249" s="159" t="str">
        <f>[3]EURUSD!A1203</f>
        <v>18 February 2008</v>
      </c>
      <c r="B1249" s="160">
        <f>[3]EURUSD!B1203</f>
        <v>0</v>
      </c>
      <c r="C1249" s="161"/>
      <c r="D1249" s="142"/>
      <c r="E1249" s="161"/>
      <c r="H1249" s="163"/>
      <c r="I1249" s="168" t="str">
        <f t="shared" si="172"/>
        <v xml:space="preserve"> </v>
      </c>
      <c r="K1249" s="163"/>
      <c r="L1249" s="169"/>
      <c r="M1249" s="163"/>
      <c r="N1249" s="169"/>
      <c r="O1249" s="163"/>
      <c r="P1249" s="169"/>
      <c r="Q1249" s="163"/>
      <c r="R1249" s="169"/>
      <c r="S1249" s="163"/>
      <c r="T1249" s="169"/>
      <c r="U1249" s="163"/>
      <c r="V1249" s="169"/>
      <c r="Z1249" s="163"/>
      <c r="AA1249" s="169"/>
      <c r="AB1249" s="163"/>
      <c r="AC1249" s="169"/>
    </row>
    <row r="1250" spans="1:29" ht="15">
      <c r="A1250" s="159" t="str">
        <f>[3]EURUSD!A1204</f>
        <v>15 February 2008</v>
      </c>
      <c r="B1250" s="160">
        <f>[3]EURUSD!B1204</f>
        <v>0</v>
      </c>
      <c r="C1250" s="161"/>
      <c r="D1250" s="142"/>
      <c r="E1250" s="161"/>
      <c r="H1250" s="163"/>
      <c r="I1250" s="168" t="str">
        <f t="shared" si="172"/>
        <v xml:space="preserve"> </v>
      </c>
      <c r="K1250" s="163"/>
      <c r="L1250" s="169"/>
      <c r="M1250" s="163"/>
      <c r="N1250" s="169"/>
      <c r="O1250" s="163"/>
      <c r="P1250" s="169"/>
      <c r="Q1250" s="163"/>
      <c r="R1250" s="169"/>
      <c r="S1250" s="163"/>
      <c r="T1250" s="169"/>
      <c r="U1250" s="163"/>
      <c r="V1250" s="169"/>
      <c r="Z1250" s="163"/>
      <c r="AA1250" s="169"/>
      <c r="AB1250" s="163"/>
      <c r="AC1250" s="169"/>
    </row>
    <row r="1251" spans="1:29" ht="15">
      <c r="A1251" s="159" t="str">
        <f>[3]EURUSD!A1205</f>
        <v>14 February 2008</v>
      </c>
      <c r="B1251" s="160">
        <f>[3]EURUSD!B1205</f>
        <v>0</v>
      </c>
      <c r="C1251" s="161"/>
      <c r="D1251" s="142"/>
      <c r="E1251" s="161"/>
      <c r="H1251" s="163"/>
      <c r="I1251" s="168" t="str">
        <f t="shared" si="172"/>
        <v xml:space="preserve"> </v>
      </c>
      <c r="K1251" s="163"/>
      <c r="L1251" s="169"/>
      <c r="M1251" s="163"/>
      <c r="N1251" s="169"/>
      <c r="O1251" s="163"/>
      <c r="P1251" s="169"/>
      <c r="Q1251" s="163"/>
      <c r="R1251" s="169"/>
      <c r="S1251" s="163"/>
      <c r="T1251" s="169"/>
      <c r="U1251" s="163"/>
      <c r="V1251" s="169"/>
      <c r="Z1251" s="163"/>
      <c r="AA1251" s="169"/>
      <c r="AB1251" s="163"/>
      <c r="AC1251" s="169"/>
    </row>
    <row r="1252" spans="1:29" ht="15">
      <c r="A1252" s="159" t="str">
        <f>[3]EURUSD!A1206</f>
        <v>13 February 2008</v>
      </c>
      <c r="B1252" s="160">
        <f>[3]EURUSD!B1206</f>
        <v>0</v>
      </c>
      <c r="C1252" s="161"/>
      <c r="D1252" s="142"/>
      <c r="E1252" s="161"/>
      <c r="H1252" s="163"/>
      <c r="I1252" s="168" t="str">
        <f t="shared" si="172"/>
        <v xml:space="preserve"> </v>
      </c>
      <c r="K1252" s="163"/>
      <c r="L1252" s="169"/>
      <c r="M1252" s="163"/>
      <c r="N1252" s="169"/>
      <c r="O1252" s="163"/>
      <c r="P1252" s="169"/>
      <c r="Q1252" s="163"/>
      <c r="R1252" s="169"/>
      <c r="S1252" s="163"/>
      <c r="T1252" s="169"/>
      <c r="U1252" s="163"/>
      <c r="V1252" s="169"/>
      <c r="Z1252" s="163"/>
      <c r="AA1252" s="169"/>
      <c r="AB1252" s="163"/>
      <c r="AC1252" s="169"/>
    </row>
    <row r="1253" spans="1:29" ht="15">
      <c r="A1253" s="159" t="str">
        <f>[3]EURUSD!A1207</f>
        <v>12 February 2008</v>
      </c>
      <c r="B1253" s="160">
        <f>[3]EURUSD!B1207</f>
        <v>0</v>
      </c>
      <c r="C1253" s="161"/>
      <c r="D1253" s="142"/>
      <c r="E1253" s="161"/>
      <c r="H1253" s="163"/>
      <c r="I1253" s="168" t="str">
        <f t="shared" si="172"/>
        <v xml:space="preserve"> </v>
      </c>
      <c r="K1253" s="163"/>
      <c r="L1253" s="169"/>
      <c r="M1253" s="163"/>
      <c r="N1253" s="169"/>
      <c r="O1253" s="163"/>
      <c r="P1253" s="169"/>
      <c r="Q1253" s="163"/>
      <c r="R1253" s="169"/>
      <c r="S1253" s="163"/>
      <c r="T1253" s="169"/>
      <c r="U1253" s="163"/>
      <c r="V1253" s="169"/>
      <c r="Z1253" s="163"/>
      <c r="AA1253" s="169"/>
      <c r="AB1253" s="163"/>
      <c r="AC1253" s="169"/>
    </row>
    <row r="1254" spans="1:29" ht="15">
      <c r="A1254" s="159" t="str">
        <f>[3]EURUSD!A1208</f>
        <v>11 February 2008</v>
      </c>
      <c r="B1254" s="160">
        <f>[3]EURUSD!B1208</f>
        <v>0</v>
      </c>
      <c r="C1254" s="161"/>
      <c r="D1254" s="142"/>
      <c r="E1254" s="161"/>
      <c r="H1254" s="163"/>
      <c r="I1254" s="168" t="str">
        <f t="shared" si="172"/>
        <v xml:space="preserve"> </v>
      </c>
      <c r="K1254" s="163"/>
      <c r="L1254" s="169"/>
      <c r="M1254" s="163"/>
      <c r="N1254" s="169"/>
      <c r="O1254" s="163"/>
      <c r="P1254" s="169"/>
      <c r="Q1254" s="163"/>
      <c r="R1254" s="169"/>
      <c r="S1254" s="163"/>
      <c r="T1254" s="169"/>
      <c r="U1254" s="163"/>
      <c r="V1254" s="169"/>
      <c r="Z1254" s="163"/>
      <c r="AA1254" s="169"/>
      <c r="AB1254" s="163"/>
      <c r="AC1254" s="169"/>
    </row>
    <row r="1255" spans="1:29" ht="15">
      <c r="A1255" s="159" t="str">
        <f>[3]EURUSD!A1209</f>
        <v>8 February 2008</v>
      </c>
      <c r="B1255" s="160">
        <f>[3]EURUSD!B1209</f>
        <v>0</v>
      </c>
      <c r="C1255" s="161"/>
      <c r="D1255" s="142"/>
      <c r="E1255" s="161"/>
      <c r="H1255" s="163"/>
      <c r="I1255" s="168" t="str">
        <f t="shared" si="172"/>
        <v xml:space="preserve"> </v>
      </c>
      <c r="K1255" s="163"/>
      <c r="L1255" s="169"/>
      <c r="M1255" s="163"/>
      <c r="N1255" s="169"/>
      <c r="O1255" s="163"/>
      <c r="P1255" s="169"/>
      <c r="Q1255" s="163"/>
      <c r="R1255" s="169"/>
      <c r="S1255" s="163"/>
      <c r="T1255" s="169"/>
      <c r="U1255" s="163"/>
      <c r="V1255" s="169"/>
      <c r="Z1255" s="163"/>
      <c r="AA1255" s="169"/>
      <c r="AB1255" s="163"/>
      <c r="AC1255" s="169"/>
    </row>
    <row r="1256" spans="1:29" ht="15">
      <c r="A1256" s="159" t="str">
        <f>[3]EURUSD!A1210</f>
        <v>7 February 2008</v>
      </c>
      <c r="B1256" s="160">
        <f>[3]EURUSD!B1210</f>
        <v>0</v>
      </c>
      <c r="C1256" s="161"/>
      <c r="D1256" s="142"/>
      <c r="E1256" s="161"/>
      <c r="H1256" s="163"/>
      <c r="I1256" s="168" t="str">
        <f t="shared" si="172"/>
        <v xml:space="preserve"> </v>
      </c>
      <c r="K1256" s="163"/>
      <c r="L1256" s="169"/>
      <c r="M1256" s="163"/>
      <c r="N1256" s="169"/>
      <c r="O1256" s="163"/>
      <c r="P1256" s="169"/>
      <c r="Q1256" s="163"/>
      <c r="R1256" s="169"/>
      <c r="S1256" s="163"/>
      <c r="T1256" s="169"/>
      <c r="U1256" s="163"/>
      <c r="V1256" s="169"/>
      <c r="Z1256" s="163"/>
      <c r="AA1256" s="169"/>
      <c r="AB1256" s="163"/>
      <c r="AC1256" s="169"/>
    </row>
    <row r="1257" spans="1:29" ht="15">
      <c r="A1257" s="159" t="str">
        <f>[3]EURUSD!A1211</f>
        <v>6 February 2008</v>
      </c>
      <c r="B1257" s="160">
        <f>[3]EURUSD!B1211</f>
        <v>0</v>
      </c>
      <c r="C1257" s="161"/>
      <c r="D1257" s="142"/>
      <c r="E1257" s="161"/>
      <c r="H1257" s="163"/>
      <c r="I1257" s="168" t="str">
        <f t="shared" si="172"/>
        <v xml:space="preserve"> </v>
      </c>
      <c r="K1257" s="163"/>
      <c r="L1257" s="169"/>
      <c r="M1257" s="163"/>
      <c r="N1257" s="169"/>
      <c r="O1257" s="163"/>
      <c r="P1257" s="169"/>
      <c r="Q1257" s="163"/>
      <c r="R1257" s="169"/>
      <c r="S1257" s="163"/>
      <c r="T1257" s="169"/>
      <c r="U1257" s="163"/>
      <c r="V1257" s="169"/>
      <c r="Z1257" s="163"/>
      <c r="AA1257" s="169"/>
      <c r="AB1257" s="163"/>
      <c r="AC1257" s="169"/>
    </row>
    <row r="1258" spans="1:29" ht="15">
      <c r="A1258" s="159" t="str">
        <f>[3]EURUSD!A1212</f>
        <v>5 February 2008</v>
      </c>
      <c r="B1258" s="160">
        <f>[3]EURUSD!B1212</f>
        <v>0</v>
      </c>
      <c r="C1258" s="161"/>
      <c r="D1258" s="142"/>
      <c r="E1258" s="161"/>
      <c r="H1258" s="163"/>
      <c r="I1258" s="168" t="str">
        <f t="shared" si="172"/>
        <v xml:space="preserve"> </v>
      </c>
      <c r="K1258" s="163"/>
      <c r="L1258" s="169"/>
      <c r="M1258" s="163"/>
      <c r="N1258" s="169"/>
      <c r="O1258" s="163"/>
      <c r="P1258" s="169"/>
      <c r="Q1258" s="163"/>
      <c r="R1258" s="169"/>
      <c r="S1258" s="163"/>
      <c r="T1258" s="169"/>
      <c r="U1258" s="163"/>
      <c r="V1258" s="169"/>
      <c r="Z1258" s="163"/>
      <c r="AA1258" s="169"/>
      <c r="AB1258" s="163"/>
      <c r="AC1258" s="169"/>
    </row>
    <row r="1259" spans="1:29" ht="15">
      <c r="A1259" s="159" t="str">
        <f>[3]EURUSD!A1213</f>
        <v>4 February 2008</v>
      </c>
      <c r="B1259" s="160">
        <f>[3]EURUSD!B1213</f>
        <v>0</v>
      </c>
      <c r="C1259" s="161"/>
      <c r="D1259" s="142"/>
      <c r="E1259" s="161"/>
      <c r="H1259" s="163"/>
      <c r="I1259" s="168" t="str">
        <f t="shared" si="172"/>
        <v xml:space="preserve"> </v>
      </c>
      <c r="K1259" s="163"/>
      <c r="L1259" s="169"/>
      <c r="M1259" s="163"/>
      <c r="N1259" s="169"/>
      <c r="O1259" s="163"/>
      <c r="P1259" s="169"/>
      <c r="Q1259" s="163"/>
      <c r="R1259" s="169"/>
      <c r="S1259" s="163"/>
      <c r="T1259" s="169"/>
      <c r="U1259" s="163"/>
      <c r="V1259" s="169"/>
      <c r="Z1259" s="163"/>
      <c r="AA1259" s="169"/>
      <c r="AB1259" s="163"/>
      <c r="AC1259" s="169"/>
    </row>
    <row r="1260" spans="1:29" ht="15">
      <c r="A1260" s="159" t="str">
        <f>[3]EURUSD!A1214</f>
        <v>1 February 2008</v>
      </c>
      <c r="B1260" s="160">
        <f>[3]EURUSD!B1214</f>
        <v>0</v>
      </c>
      <c r="C1260" s="161"/>
      <c r="D1260" s="142"/>
      <c r="E1260" s="161"/>
      <c r="H1260" s="163"/>
      <c r="I1260" s="168" t="str">
        <f t="shared" si="172"/>
        <v xml:space="preserve"> </v>
      </c>
      <c r="K1260" s="163"/>
      <c r="L1260" s="169"/>
      <c r="M1260" s="163"/>
      <c r="N1260" s="169"/>
      <c r="O1260" s="163"/>
      <c r="P1260" s="169"/>
      <c r="Q1260" s="163"/>
      <c r="R1260" s="169"/>
      <c r="S1260" s="163"/>
      <c r="T1260" s="169"/>
      <c r="U1260" s="163"/>
      <c r="V1260" s="169"/>
      <c r="Z1260" s="163"/>
      <c r="AA1260" s="169"/>
      <c r="AB1260" s="163"/>
      <c r="AC1260" s="169"/>
    </row>
    <row r="1261" spans="1:29" ht="15">
      <c r="A1261" s="159" t="str">
        <f>[3]EURUSD!A1215</f>
        <v>31 January 2008</v>
      </c>
      <c r="B1261" s="160">
        <f>[3]EURUSD!B1215</f>
        <v>0</v>
      </c>
      <c r="C1261" s="161"/>
      <c r="D1261" s="142"/>
      <c r="E1261" s="161"/>
      <c r="H1261" s="163"/>
      <c r="I1261" s="168" t="str">
        <f t="shared" si="172"/>
        <v xml:space="preserve"> </v>
      </c>
      <c r="K1261" s="163"/>
      <c r="L1261" s="169"/>
      <c r="M1261" s="163"/>
      <c r="N1261" s="169"/>
      <c r="O1261" s="163"/>
      <c r="P1261" s="169"/>
      <c r="Q1261" s="163"/>
      <c r="R1261" s="169"/>
      <c r="S1261" s="163"/>
      <c r="T1261" s="169"/>
      <c r="U1261" s="163"/>
      <c r="V1261" s="169"/>
      <c r="Z1261" s="163"/>
      <c r="AA1261" s="169"/>
      <c r="AB1261" s="163"/>
      <c r="AC1261" s="169"/>
    </row>
    <row r="1262" spans="1:29" ht="15">
      <c r="A1262" s="159" t="str">
        <f>[3]EURUSD!A1216</f>
        <v>30 January 2008</v>
      </c>
      <c r="B1262" s="160">
        <f>[3]EURUSD!B1216</f>
        <v>0</v>
      </c>
      <c r="C1262" s="161"/>
      <c r="D1262" s="142"/>
      <c r="E1262" s="161"/>
      <c r="H1262" s="163"/>
      <c r="I1262" s="168" t="str">
        <f t="shared" si="172"/>
        <v xml:space="preserve"> </v>
      </c>
      <c r="K1262" s="163"/>
      <c r="L1262" s="169"/>
      <c r="M1262" s="163"/>
      <c r="N1262" s="169"/>
      <c r="O1262" s="163"/>
      <c r="P1262" s="169"/>
      <c r="Q1262" s="163"/>
      <c r="R1262" s="169"/>
      <c r="S1262" s="163"/>
      <c r="T1262" s="169"/>
      <c r="U1262" s="163"/>
      <c r="V1262" s="169"/>
      <c r="Z1262" s="163"/>
      <c r="AA1262" s="169"/>
      <c r="AB1262" s="163"/>
      <c r="AC1262" s="169"/>
    </row>
    <row r="1263" spans="1:29" ht="15">
      <c r="A1263" s="159" t="str">
        <f>[3]EURUSD!A1217</f>
        <v>29 January 2008</v>
      </c>
      <c r="B1263" s="160">
        <f>[3]EURUSD!B1217</f>
        <v>0</v>
      </c>
      <c r="C1263" s="161"/>
      <c r="D1263" s="142"/>
      <c r="E1263" s="161"/>
      <c r="H1263" s="163"/>
      <c r="I1263" s="168" t="str">
        <f t="shared" si="172"/>
        <v xml:space="preserve"> </v>
      </c>
      <c r="K1263" s="163"/>
      <c r="L1263" s="169"/>
      <c r="M1263" s="163"/>
      <c r="N1263" s="169"/>
      <c r="O1263" s="163"/>
      <c r="P1263" s="169"/>
      <c r="Q1263" s="163"/>
      <c r="R1263" s="169"/>
      <c r="S1263" s="163"/>
      <c r="T1263" s="169"/>
      <c r="U1263" s="163"/>
      <c r="V1263" s="169"/>
      <c r="Z1263" s="163"/>
      <c r="AA1263" s="169"/>
      <c r="AB1263" s="163"/>
      <c r="AC1263" s="169"/>
    </row>
    <row r="1264" spans="1:29" ht="15">
      <c r="A1264" s="159" t="str">
        <f>[3]EURUSD!A1218</f>
        <v>28 January 2008</v>
      </c>
      <c r="B1264" s="160">
        <f>[3]EURUSD!B1218</f>
        <v>0</v>
      </c>
      <c r="C1264" s="161"/>
      <c r="D1264" s="142"/>
      <c r="E1264" s="161"/>
      <c r="H1264" s="163"/>
      <c r="I1264" s="168" t="str">
        <f t="shared" si="172"/>
        <v xml:space="preserve"> </v>
      </c>
      <c r="K1264" s="163"/>
      <c r="L1264" s="169"/>
      <c r="M1264" s="163"/>
      <c r="N1264" s="169"/>
      <c r="O1264" s="163"/>
      <c r="P1264" s="169"/>
      <c r="Q1264" s="163"/>
      <c r="R1264" s="169"/>
      <c r="S1264" s="163"/>
      <c r="T1264" s="169"/>
      <c r="U1264" s="163"/>
      <c r="V1264" s="169"/>
      <c r="Z1264" s="163"/>
      <c r="AA1264" s="169"/>
      <c r="AB1264" s="163"/>
      <c r="AC1264" s="169"/>
    </row>
    <row r="1265" spans="1:29" ht="15">
      <c r="A1265" s="159" t="str">
        <f>[3]EURUSD!A1219</f>
        <v>25 January 2008</v>
      </c>
      <c r="B1265" s="160">
        <f>[3]EURUSD!B1219</f>
        <v>0</v>
      </c>
      <c r="C1265" s="161"/>
      <c r="D1265" s="142"/>
      <c r="E1265" s="161"/>
      <c r="H1265" s="163"/>
      <c r="I1265" s="168" t="str">
        <f t="shared" si="172"/>
        <v xml:space="preserve"> </v>
      </c>
      <c r="K1265" s="163"/>
      <c r="L1265" s="169"/>
      <c r="M1265" s="163"/>
      <c r="N1265" s="169"/>
      <c r="O1265" s="163"/>
      <c r="P1265" s="169"/>
      <c r="Q1265" s="163"/>
      <c r="R1265" s="169"/>
      <c r="S1265" s="163"/>
      <c r="T1265" s="169"/>
      <c r="U1265" s="163"/>
      <c r="V1265" s="169"/>
      <c r="Z1265" s="163"/>
      <c r="AA1265" s="169"/>
      <c r="AB1265" s="163"/>
      <c r="AC1265" s="169"/>
    </row>
    <row r="1266" spans="1:29" ht="15">
      <c r="A1266" s="159" t="str">
        <f>[3]EURUSD!A1220</f>
        <v>24 January 2008</v>
      </c>
      <c r="B1266" s="160">
        <f>[3]EURUSD!B1220</f>
        <v>0</v>
      </c>
      <c r="C1266" s="161"/>
      <c r="D1266" s="142"/>
      <c r="E1266" s="161"/>
      <c r="H1266" s="163"/>
      <c r="I1266" s="168" t="str">
        <f t="shared" si="172"/>
        <v xml:space="preserve"> </v>
      </c>
      <c r="K1266" s="163"/>
      <c r="L1266" s="169"/>
      <c r="M1266" s="163"/>
      <c r="N1266" s="169"/>
      <c r="O1266" s="163"/>
      <c r="P1266" s="169"/>
      <c r="Q1266" s="163"/>
      <c r="R1266" s="169"/>
      <c r="S1266" s="163"/>
      <c r="T1266" s="169"/>
      <c r="U1266" s="163"/>
      <c r="V1266" s="169"/>
      <c r="Z1266" s="163"/>
      <c r="AA1266" s="169"/>
      <c r="AB1266" s="163"/>
      <c r="AC1266" s="169"/>
    </row>
    <row r="1267" spans="1:29" ht="15">
      <c r="A1267" s="159" t="str">
        <f>[3]EURUSD!A1221</f>
        <v>23 January 2008</v>
      </c>
      <c r="B1267" s="160">
        <f>[3]EURUSD!B1221</f>
        <v>0</v>
      </c>
      <c r="C1267" s="161"/>
      <c r="D1267" s="142"/>
      <c r="E1267" s="161"/>
      <c r="H1267" s="163"/>
      <c r="I1267" s="168" t="str">
        <f t="shared" si="172"/>
        <v xml:space="preserve"> </v>
      </c>
      <c r="K1267" s="163"/>
      <c r="L1267" s="169"/>
      <c r="M1267" s="163"/>
      <c r="N1267" s="169"/>
      <c r="O1267" s="163"/>
      <c r="P1267" s="169"/>
      <c r="Q1267" s="163"/>
      <c r="R1267" s="169"/>
      <c r="S1267" s="163"/>
      <c r="T1267" s="169"/>
      <c r="U1267" s="163"/>
      <c r="V1267" s="169"/>
      <c r="Z1267" s="163"/>
      <c r="AA1267" s="169"/>
      <c r="AB1267" s="163"/>
      <c r="AC1267" s="169"/>
    </row>
    <row r="1268" spans="1:29" ht="15">
      <c r="A1268" s="159" t="str">
        <f>[3]EURUSD!A1222</f>
        <v>22 January 2008</v>
      </c>
      <c r="B1268" s="160">
        <f>[3]EURUSD!B1222</f>
        <v>0</v>
      </c>
      <c r="C1268" s="161"/>
      <c r="D1268" s="142"/>
      <c r="E1268" s="161"/>
      <c r="H1268" s="163"/>
      <c r="I1268" s="168" t="str">
        <f t="shared" si="172"/>
        <v xml:space="preserve"> </v>
      </c>
      <c r="K1268" s="163"/>
      <c r="L1268" s="169"/>
      <c r="M1268" s="163"/>
      <c r="N1268" s="169"/>
      <c r="O1268" s="163"/>
      <c r="P1268" s="169"/>
      <c r="Q1268" s="163"/>
      <c r="R1268" s="169"/>
      <c r="S1268" s="163"/>
      <c r="T1268" s="169"/>
      <c r="U1268" s="163"/>
      <c r="V1268" s="169"/>
      <c r="Z1268" s="163"/>
      <c r="AA1268" s="169"/>
      <c r="AB1268" s="163"/>
      <c r="AC1268" s="169"/>
    </row>
    <row r="1269" spans="1:29" ht="15">
      <c r="A1269" s="159" t="str">
        <f>[3]EURUSD!A1223</f>
        <v>21 January 2008</v>
      </c>
      <c r="B1269" s="160">
        <f>[3]EURUSD!B1223</f>
        <v>0</v>
      </c>
      <c r="C1269" s="161"/>
      <c r="D1269" s="142"/>
      <c r="E1269" s="161"/>
      <c r="H1269" s="163"/>
      <c r="I1269" s="168" t="str">
        <f t="shared" si="172"/>
        <v xml:space="preserve"> </v>
      </c>
      <c r="K1269" s="163"/>
      <c r="L1269" s="169"/>
      <c r="M1269" s="163"/>
      <c r="N1269" s="169"/>
      <c r="O1269" s="163"/>
      <c r="P1269" s="169"/>
      <c r="Q1269" s="163"/>
      <c r="R1269" s="169"/>
      <c r="S1269" s="163"/>
      <c r="T1269" s="169"/>
      <c r="U1269" s="163"/>
      <c r="V1269" s="169"/>
      <c r="Z1269" s="163"/>
      <c r="AA1269" s="169"/>
      <c r="AB1269" s="163"/>
      <c r="AC1269" s="169"/>
    </row>
    <row r="1270" spans="1:29" ht="15">
      <c r="A1270" s="159" t="str">
        <f>[3]EURUSD!A1224</f>
        <v>18 January 2008</v>
      </c>
      <c r="B1270" s="160">
        <f>[3]EURUSD!B1224</f>
        <v>0</v>
      </c>
      <c r="C1270" s="161"/>
      <c r="D1270" s="142"/>
      <c r="E1270" s="161"/>
      <c r="H1270" s="163"/>
      <c r="I1270" s="168" t="str">
        <f t="shared" si="172"/>
        <v xml:space="preserve"> </v>
      </c>
      <c r="K1270" s="163"/>
      <c r="L1270" s="169"/>
      <c r="M1270" s="163"/>
      <c r="N1270" s="169"/>
      <c r="O1270" s="163"/>
      <c r="P1270" s="169"/>
      <c r="Q1270" s="163"/>
      <c r="R1270" s="169"/>
      <c r="S1270" s="163"/>
      <c r="T1270" s="169"/>
      <c r="U1270" s="163"/>
      <c r="V1270" s="169"/>
      <c r="Z1270" s="163"/>
      <c r="AA1270" s="169"/>
      <c r="AB1270" s="163"/>
      <c r="AC1270" s="169"/>
    </row>
    <row r="1271" spans="1:29" ht="15">
      <c r="A1271" s="159" t="str">
        <f>[3]EURUSD!A1225</f>
        <v>17 January 2008</v>
      </c>
      <c r="B1271" s="160">
        <f>[3]EURUSD!B1225</f>
        <v>0</v>
      </c>
      <c r="C1271" s="161"/>
      <c r="D1271" s="142"/>
      <c r="E1271" s="161"/>
      <c r="H1271" s="163"/>
      <c r="I1271" s="168" t="str">
        <f t="shared" si="172"/>
        <v xml:space="preserve"> </v>
      </c>
      <c r="K1271" s="163"/>
      <c r="L1271" s="169"/>
      <c r="M1271" s="163"/>
      <c r="N1271" s="169"/>
      <c r="O1271" s="163"/>
      <c r="P1271" s="169"/>
      <c r="Q1271" s="163"/>
      <c r="R1271" s="169"/>
      <c r="S1271" s="163"/>
      <c r="T1271" s="169"/>
      <c r="U1271" s="163"/>
      <c r="V1271" s="169"/>
      <c r="Z1271" s="163"/>
      <c r="AA1271" s="169"/>
      <c r="AB1271" s="163"/>
      <c r="AC1271" s="169"/>
    </row>
    <row r="1272" spans="1:29" ht="15">
      <c r="A1272" s="159" t="str">
        <f>[3]EURUSD!A1226</f>
        <v>16 January 2008</v>
      </c>
      <c r="B1272" s="160">
        <f>[3]EURUSD!B1226</f>
        <v>0</v>
      </c>
      <c r="C1272" s="161"/>
      <c r="D1272" s="142"/>
      <c r="E1272" s="161"/>
      <c r="H1272" s="163"/>
      <c r="I1272" s="168" t="str">
        <f t="shared" si="172"/>
        <v xml:space="preserve"> </v>
      </c>
      <c r="K1272" s="163"/>
      <c r="L1272" s="169"/>
      <c r="M1272" s="163"/>
      <c r="N1272" s="169"/>
      <c r="O1272" s="163"/>
      <c r="P1272" s="169"/>
      <c r="Q1272" s="163"/>
      <c r="R1272" s="169"/>
      <c r="S1272" s="163"/>
      <c r="T1272" s="169"/>
      <c r="U1272" s="163"/>
      <c r="V1272" s="169"/>
      <c r="Z1272" s="163"/>
      <c r="AA1272" s="169"/>
      <c r="AB1272" s="163"/>
      <c r="AC1272" s="169"/>
    </row>
    <row r="1273" spans="1:29" ht="15">
      <c r="A1273" s="159" t="str">
        <f>[3]EURUSD!A1227</f>
        <v>15 January 2008</v>
      </c>
      <c r="B1273" s="160">
        <f>[3]EURUSD!B1227</f>
        <v>0</v>
      </c>
      <c r="C1273" s="161"/>
      <c r="D1273" s="142"/>
      <c r="E1273" s="161"/>
      <c r="H1273" s="163"/>
      <c r="I1273" s="168" t="str">
        <f t="shared" ref="I1273:I1336" si="173">IF(AND(INT(H1273)&lt;=INT(MIN(H1265:H1272,H1274:H1281)),H1273&lt;H1272,H1273&lt;H1274),"N",IF(AND(INT(H1273)&gt;=INT(MAX(H1265:H1272,H1274:H1281)),H1273&gt;H1272,H1273&gt;H1274),"X"," "))</f>
        <v xml:space="preserve"> </v>
      </c>
      <c r="K1273" s="163"/>
      <c r="L1273" s="169"/>
      <c r="M1273" s="163"/>
      <c r="N1273" s="169"/>
      <c r="O1273" s="163"/>
      <c r="P1273" s="169"/>
      <c r="Q1273" s="163"/>
      <c r="R1273" s="169"/>
      <c r="S1273" s="163"/>
      <c r="T1273" s="169"/>
      <c r="U1273" s="163"/>
      <c r="V1273" s="169"/>
      <c r="Z1273" s="163"/>
      <c r="AA1273" s="169"/>
      <c r="AB1273" s="163"/>
      <c r="AC1273" s="169"/>
    </row>
    <row r="1274" spans="1:29" ht="15">
      <c r="A1274" s="159" t="str">
        <f>[3]EURUSD!A1228</f>
        <v>14 January 2008</v>
      </c>
      <c r="B1274" s="160">
        <f>[3]EURUSD!B1228</f>
        <v>0</v>
      </c>
      <c r="C1274" s="161"/>
      <c r="D1274" s="142"/>
      <c r="E1274" s="161"/>
      <c r="H1274" s="163"/>
      <c r="I1274" s="168" t="str">
        <f t="shared" si="173"/>
        <v xml:space="preserve"> </v>
      </c>
      <c r="K1274" s="163"/>
      <c r="L1274" s="169"/>
      <c r="M1274" s="163"/>
      <c r="N1274" s="169"/>
      <c r="O1274" s="163"/>
      <c r="P1274" s="169"/>
      <c r="Q1274" s="163"/>
      <c r="R1274" s="169"/>
      <c r="S1274" s="163"/>
      <c r="T1274" s="169"/>
      <c r="U1274" s="163"/>
      <c r="V1274" s="169"/>
      <c r="Z1274" s="163"/>
      <c r="AA1274" s="169"/>
      <c r="AB1274" s="163"/>
      <c r="AC1274" s="169"/>
    </row>
    <row r="1275" spans="1:29" ht="15">
      <c r="A1275" s="159" t="str">
        <f>[3]EURUSD!A1229</f>
        <v>11 January 2008</v>
      </c>
      <c r="B1275" s="160">
        <f>[3]EURUSD!B1229</f>
        <v>0</v>
      </c>
      <c r="C1275" s="161"/>
      <c r="D1275" s="142"/>
      <c r="E1275" s="161"/>
      <c r="H1275" s="163"/>
      <c r="I1275" s="168" t="str">
        <f t="shared" si="173"/>
        <v xml:space="preserve"> </v>
      </c>
      <c r="K1275" s="163"/>
      <c r="L1275" s="169"/>
      <c r="M1275" s="163"/>
      <c r="N1275" s="169"/>
      <c r="O1275" s="163"/>
      <c r="P1275" s="169"/>
      <c r="Q1275" s="163"/>
      <c r="R1275" s="169"/>
      <c r="S1275" s="163"/>
      <c r="T1275" s="169"/>
      <c r="U1275" s="163"/>
      <c r="V1275" s="169"/>
      <c r="Z1275" s="163"/>
      <c r="AA1275" s="169"/>
      <c r="AB1275" s="163"/>
      <c r="AC1275" s="169"/>
    </row>
    <row r="1276" spans="1:29" ht="15">
      <c r="A1276" s="159" t="str">
        <f>[3]EURUSD!A1230</f>
        <v>10 January 2008</v>
      </c>
      <c r="B1276" s="160">
        <f>[3]EURUSD!B1230</f>
        <v>0</v>
      </c>
      <c r="C1276" s="161"/>
      <c r="D1276" s="142"/>
      <c r="E1276" s="161"/>
      <c r="H1276" s="163"/>
      <c r="I1276" s="168" t="str">
        <f t="shared" si="173"/>
        <v xml:space="preserve"> </v>
      </c>
      <c r="K1276" s="163"/>
      <c r="L1276" s="169"/>
      <c r="M1276" s="163"/>
      <c r="N1276" s="169"/>
      <c r="O1276" s="163"/>
      <c r="P1276" s="169"/>
      <c r="Q1276" s="163"/>
      <c r="R1276" s="169"/>
      <c r="S1276" s="163"/>
      <c r="T1276" s="169"/>
      <c r="U1276" s="163"/>
      <c r="V1276" s="169"/>
      <c r="Z1276" s="163"/>
      <c r="AA1276" s="169"/>
      <c r="AB1276" s="163"/>
      <c r="AC1276" s="169"/>
    </row>
    <row r="1277" spans="1:29" ht="15">
      <c r="A1277" s="159" t="str">
        <f>[3]EURUSD!A1231</f>
        <v>9 January 2008</v>
      </c>
      <c r="B1277" s="160">
        <f>[3]EURUSD!B1231</f>
        <v>0</v>
      </c>
      <c r="C1277" s="161"/>
      <c r="D1277" s="142"/>
      <c r="E1277" s="161"/>
      <c r="H1277" s="163"/>
      <c r="I1277" s="168" t="str">
        <f t="shared" si="173"/>
        <v xml:space="preserve"> </v>
      </c>
      <c r="K1277" s="163"/>
      <c r="L1277" s="169"/>
      <c r="M1277" s="163"/>
      <c r="N1277" s="169"/>
      <c r="O1277" s="163"/>
      <c r="P1277" s="169"/>
      <c r="Q1277" s="163"/>
      <c r="R1277" s="169"/>
      <c r="S1277" s="163"/>
      <c r="T1277" s="169"/>
      <c r="U1277" s="163"/>
      <c r="V1277" s="169"/>
      <c r="Z1277" s="163"/>
      <c r="AA1277" s="169"/>
      <c r="AB1277" s="163"/>
      <c r="AC1277" s="169"/>
    </row>
    <row r="1278" spans="1:29" ht="15">
      <c r="A1278" s="159" t="str">
        <f>[3]EURUSD!A1232</f>
        <v>8 January 2008</v>
      </c>
      <c r="B1278" s="160">
        <f>[3]EURUSD!B1232</f>
        <v>0</v>
      </c>
      <c r="C1278" s="161"/>
      <c r="D1278" s="142"/>
      <c r="E1278" s="161"/>
      <c r="H1278" s="163"/>
      <c r="I1278" s="168" t="str">
        <f t="shared" si="173"/>
        <v xml:space="preserve"> </v>
      </c>
      <c r="K1278" s="163"/>
      <c r="L1278" s="169"/>
      <c r="M1278" s="163"/>
      <c r="N1278" s="169"/>
      <c r="O1278" s="163"/>
      <c r="P1278" s="169"/>
      <c r="Q1278" s="163"/>
      <c r="R1278" s="169"/>
      <c r="S1278" s="163"/>
      <c r="T1278" s="169"/>
      <c r="U1278" s="163"/>
      <c r="V1278" s="169"/>
      <c r="Z1278" s="163"/>
      <c r="AA1278" s="169"/>
      <c r="AB1278" s="163"/>
      <c r="AC1278" s="169"/>
    </row>
    <row r="1279" spans="1:29" ht="15">
      <c r="A1279" s="159" t="str">
        <f>[3]EURUSD!A1233</f>
        <v>7 January 2008</v>
      </c>
      <c r="B1279" s="160">
        <f>[3]EURUSD!B1233</f>
        <v>0</v>
      </c>
      <c r="C1279" s="161"/>
      <c r="D1279" s="142"/>
      <c r="E1279" s="161"/>
      <c r="H1279" s="163"/>
      <c r="I1279" s="168" t="str">
        <f t="shared" si="173"/>
        <v xml:space="preserve"> </v>
      </c>
      <c r="K1279" s="163"/>
      <c r="L1279" s="169"/>
      <c r="M1279" s="163"/>
      <c r="N1279" s="169"/>
      <c r="O1279" s="163"/>
      <c r="P1279" s="169"/>
      <c r="Q1279" s="163"/>
      <c r="R1279" s="169"/>
      <c r="S1279" s="163"/>
      <c r="T1279" s="169"/>
      <c r="U1279" s="163"/>
      <c r="V1279" s="169"/>
      <c r="Z1279" s="163"/>
      <c r="AA1279" s="169"/>
      <c r="AB1279" s="163"/>
      <c r="AC1279" s="169"/>
    </row>
    <row r="1280" spans="1:29" ht="15">
      <c r="A1280" s="159" t="str">
        <f>[3]EURUSD!A1234</f>
        <v>4 January 2008</v>
      </c>
      <c r="B1280" s="160">
        <f>[3]EURUSD!B1234</f>
        <v>0</v>
      </c>
      <c r="C1280" s="161"/>
      <c r="D1280" s="142"/>
      <c r="E1280" s="161"/>
      <c r="H1280" s="163"/>
      <c r="I1280" s="168" t="str">
        <f t="shared" si="173"/>
        <v xml:space="preserve"> </v>
      </c>
      <c r="K1280" s="163"/>
      <c r="L1280" s="169"/>
      <c r="M1280" s="163"/>
      <c r="N1280" s="169"/>
      <c r="O1280" s="163"/>
      <c r="P1280" s="169"/>
      <c r="Q1280" s="163"/>
      <c r="R1280" s="169"/>
      <c r="S1280" s="163"/>
      <c r="T1280" s="169"/>
      <c r="U1280" s="163"/>
      <c r="V1280" s="169"/>
      <c r="Z1280" s="163"/>
      <c r="AA1280" s="169"/>
      <c r="AB1280" s="163"/>
      <c r="AC1280" s="169"/>
    </row>
    <row r="1281" spans="1:29" ht="15">
      <c r="A1281" s="159" t="str">
        <f>[3]EURUSD!A1235</f>
        <v>3 January 2008</v>
      </c>
      <c r="B1281" s="160">
        <f>[3]EURUSD!B1235</f>
        <v>0</v>
      </c>
      <c r="C1281" s="161"/>
      <c r="D1281" s="142"/>
      <c r="E1281" s="161"/>
      <c r="H1281" s="163"/>
      <c r="I1281" s="168" t="str">
        <f t="shared" si="173"/>
        <v xml:space="preserve"> </v>
      </c>
      <c r="K1281" s="163"/>
      <c r="L1281" s="169"/>
      <c r="M1281" s="163"/>
      <c r="N1281" s="169"/>
      <c r="O1281" s="163"/>
      <c r="P1281" s="169"/>
      <c r="Q1281" s="163"/>
      <c r="R1281" s="169"/>
      <c r="S1281" s="163"/>
      <c r="T1281" s="169"/>
      <c r="U1281" s="163"/>
      <c r="V1281" s="169"/>
      <c r="Z1281" s="163"/>
      <c r="AA1281" s="169"/>
      <c r="AB1281" s="163"/>
      <c r="AC1281" s="169"/>
    </row>
    <row r="1282" spans="1:29" ht="15">
      <c r="A1282" s="159" t="str">
        <f>[3]EURUSD!A1236</f>
        <v>2 January 2008</v>
      </c>
      <c r="B1282" s="160">
        <f>[3]EURUSD!B1236</f>
        <v>0</v>
      </c>
      <c r="C1282" s="161"/>
      <c r="D1282" s="142"/>
      <c r="E1282" s="161"/>
      <c r="H1282" s="163"/>
      <c r="I1282" s="168" t="str">
        <f t="shared" si="173"/>
        <v xml:space="preserve"> </v>
      </c>
      <c r="K1282" s="163"/>
      <c r="L1282" s="169"/>
      <c r="M1282" s="163"/>
      <c r="N1282" s="169"/>
      <c r="O1282" s="163"/>
      <c r="P1282" s="169"/>
      <c r="Q1282" s="163"/>
      <c r="R1282" s="169"/>
      <c r="S1282" s="163"/>
      <c r="T1282" s="169"/>
      <c r="U1282" s="163"/>
      <c r="V1282" s="169"/>
      <c r="Z1282" s="163"/>
      <c r="AA1282" s="169"/>
      <c r="AB1282" s="163"/>
      <c r="AC1282" s="169"/>
    </row>
    <row r="1283" spans="1:29" ht="15">
      <c r="A1283" s="159" t="str">
        <f>[3]EURUSD!A1237</f>
        <v>31 December 2007</v>
      </c>
      <c r="B1283" s="160">
        <f>[3]EURUSD!B1237</f>
        <v>0</v>
      </c>
      <c r="C1283" s="161"/>
      <c r="D1283" s="142"/>
      <c r="E1283" s="161"/>
      <c r="H1283" s="163"/>
      <c r="I1283" s="168" t="str">
        <f t="shared" si="173"/>
        <v xml:space="preserve"> </v>
      </c>
      <c r="K1283" s="163"/>
      <c r="L1283" s="169"/>
      <c r="M1283" s="163"/>
      <c r="N1283" s="169"/>
      <c r="O1283" s="163"/>
      <c r="P1283" s="169"/>
      <c r="Q1283" s="163"/>
      <c r="R1283" s="169"/>
      <c r="S1283" s="163"/>
      <c r="T1283" s="169"/>
      <c r="U1283" s="163"/>
      <c r="V1283" s="169"/>
      <c r="Z1283" s="163"/>
      <c r="AA1283" s="169"/>
      <c r="AB1283" s="163"/>
      <c r="AC1283" s="169"/>
    </row>
    <row r="1284" spans="1:29" ht="15">
      <c r="A1284" s="159" t="str">
        <f>[3]EURUSD!A1238</f>
        <v>28 December 2007</v>
      </c>
      <c r="B1284" s="160">
        <f>[3]EURUSD!B1238</f>
        <v>0</v>
      </c>
      <c r="C1284" s="161"/>
      <c r="D1284" s="142"/>
      <c r="E1284" s="161"/>
      <c r="H1284" s="163"/>
      <c r="I1284" s="168" t="str">
        <f t="shared" si="173"/>
        <v xml:space="preserve"> </v>
      </c>
      <c r="K1284" s="163"/>
      <c r="L1284" s="169"/>
      <c r="M1284" s="163"/>
      <c r="N1284" s="169"/>
      <c r="O1284" s="163"/>
      <c r="P1284" s="169"/>
      <c r="Q1284" s="163"/>
      <c r="R1284" s="169"/>
      <c r="S1284" s="163"/>
      <c r="T1284" s="169"/>
      <c r="U1284" s="163"/>
      <c r="V1284" s="169"/>
      <c r="Z1284" s="163"/>
      <c r="AA1284" s="169"/>
      <c r="AB1284" s="163"/>
      <c r="AC1284" s="169"/>
    </row>
    <row r="1285" spans="1:29" ht="15">
      <c r="A1285" s="159" t="str">
        <f>[3]EURUSD!A1239</f>
        <v>27 December 2007</v>
      </c>
      <c r="B1285" s="160">
        <f>[3]EURUSD!B1239</f>
        <v>0</v>
      </c>
      <c r="C1285" s="161"/>
      <c r="D1285" s="142"/>
      <c r="E1285" s="161"/>
      <c r="H1285" s="163"/>
      <c r="I1285" s="168" t="str">
        <f t="shared" si="173"/>
        <v xml:space="preserve"> </v>
      </c>
      <c r="K1285" s="163"/>
      <c r="L1285" s="169"/>
      <c r="M1285" s="163"/>
      <c r="N1285" s="169"/>
      <c r="O1285" s="163"/>
      <c r="P1285" s="169"/>
      <c r="Q1285" s="163"/>
      <c r="R1285" s="169"/>
      <c r="S1285" s="163"/>
      <c r="T1285" s="169"/>
      <c r="U1285" s="163"/>
      <c r="V1285" s="169"/>
      <c r="Z1285" s="163"/>
      <c r="AA1285" s="169"/>
      <c r="AB1285" s="163"/>
      <c r="AC1285" s="169"/>
    </row>
    <row r="1286" spans="1:29" ht="15">
      <c r="A1286" s="159" t="str">
        <f>[3]EURUSD!A1240</f>
        <v>26 December 2007</v>
      </c>
      <c r="B1286" s="160">
        <f>[3]EURUSD!B1240</f>
        <v>0</v>
      </c>
      <c r="C1286" s="161"/>
      <c r="D1286" s="142"/>
      <c r="E1286" s="161"/>
      <c r="H1286" s="163"/>
      <c r="I1286" s="168" t="str">
        <f t="shared" si="173"/>
        <v xml:space="preserve"> </v>
      </c>
      <c r="K1286" s="163"/>
      <c r="L1286" s="169"/>
      <c r="M1286" s="163"/>
      <c r="N1286" s="169"/>
      <c r="O1286" s="163"/>
      <c r="P1286" s="169"/>
      <c r="Q1286" s="163"/>
      <c r="R1286" s="169"/>
      <c r="S1286" s="163"/>
      <c r="T1286" s="169"/>
      <c r="U1286" s="163"/>
      <c r="V1286" s="169"/>
      <c r="Z1286" s="163"/>
      <c r="AA1286" s="169"/>
      <c r="AB1286" s="163"/>
      <c r="AC1286" s="169"/>
    </row>
    <row r="1287" spans="1:29" ht="15">
      <c r="A1287" s="159" t="str">
        <f>[3]EURUSD!A1241</f>
        <v>24 December 2007</v>
      </c>
      <c r="B1287" s="160">
        <f>[3]EURUSD!B1241</f>
        <v>0</v>
      </c>
      <c r="C1287" s="161"/>
      <c r="D1287" s="142"/>
      <c r="E1287" s="161"/>
      <c r="H1287" s="163"/>
      <c r="I1287" s="168" t="str">
        <f t="shared" si="173"/>
        <v xml:space="preserve"> </v>
      </c>
      <c r="K1287" s="163"/>
      <c r="L1287" s="169"/>
      <c r="M1287" s="163"/>
      <c r="N1287" s="169"/>
      <c r="O1287" s="163"/>
      <c r="P1287" s="169"/>
      <c r="Q1287" s="163"/>
      <c r="R1287" s="169"/>
      <c r="S1287" s="163"/>
      <c r="T1287" s="169"/>
      <c r="U1287" s="163"/>
      <c r="V1287" s="169"/>
      <c r="Z1287" s="163"/>
      <c r="AA1287" s="169"/>
      <c r="AB1287" s="163"/>
      <c r="AC1287" s="169"/>
    </row>
    <row r="1288" spans="1:29" ht="15">
      <c r="A1288" s="159" t="str">
        <f>[3]EURUSD!A1242</f>
        <v>21 December 2007</v>
      </c>
      <c r="B1288" s="160">
        <f>[3]EURUSD!B1242</f>
        <v>0</v>
      </c>
      <c r="C1288" s="161"/>
      <c r="D1288" s="142"/>
      <c r="E1288" s="161"/>
      <c r="H1288" s="163"/>
      <c r="I1288" s="168" t="str">
        <f t="shared" si="173"/>
        <v xml:space="preserve"> </v>
      </c>
      <c r="K1288" s="163"/>
      <c r="L1288" s="169"/>
      <c r="M1288" s="163"/>
      <c r="N1288" s="169"/>
      <c r="O1288" s="163"/>
      <c r="P1288" s="169"/>
      <c r="Q1288" s="163"/>
      <c r="R1288" s="169"/>
      <c r="S1288" s="163"/>
      <c r="T1288" s="169"/>
      <c r="U1288" s="163"/>
      <c r="V1288" s="169"/>
      <c r="Z1288" s="163"/>
      <c r="AA1288" s="169"/>
      <c r="AB1288" s="163"/>
      <c r="AC1288" s="169"/>
    </row>
    <row r="1289" spans="1:29" ht="15">
      <c r="A1289" s="159" t="str">
        <f>[3]EURUSD!A1243</f>
        <v>20 December 2007</v>
      </c>
      <c r="B1289" s="160">
        <f>[3]EURUSD!B1243</f>
        <v>0</v>
      </c>
      <c r="C1289" s="161"/>
      <c r="D1289" s="142"/>
      <c r="E1289" s="161"/>
      <c r="H1289" s="163"/>
      <c r="I1289" s="168" t="str">
        <f t="shared" si="173"/>
        <v xml:space="preserve"> </v>
      </c>
      <c r="K1289" s="163"/>
      <c r="L1289" s="169"/>
      <c r="M1289" s="163"/>
      <c r="N1289" s="169"/>
      <c r="O1289" s="163"/>
      <c r="P1289" s="169"/>
      <c r="Q1289" s="163"/>
      <c r="R1289" s="169"/>
      <c r="S1289" s="163"/>
      <c r="T1289" s="169"/>
      <c r="U1289" s="163"/>
      <c r="V1289" s="169"/>
      <c r="Z1289" s="163"/>
      <c r="AA1289" s="169"/>
      <c r="AB1289" s="163"/>
      <c r="AC1289" s="169"/>
    </row>
    <row r="1290" spans="1:29" ht="15">
      <c r="A1290" s="159" t="str">
        <f>[3]EURUSD!A1244</f>
        <v>19 December 2007</v>
      </c>
      <c r="B1290" s="160">
        <f>[3]EURUSD!B1244</f>
        <v>0</v>
      </c>
      <c r="C1290" s="161"/>
      <c r="D1290" s="142"/>
      <c r="E1290" s="161"/>
      <c r="H1290" s="163"/>
      <c r="I1290" s="168" t="str">
        <f t="shared" si="173"/>
        <v xml:space="preserve"> </v>
      </c>
      <c r="K1290" s="163"/>
      <c r="L1290" s="169"/>
      <c r="M1290" s="163"/>
      <c r="N1290" s="169"/>
      <c r="O1290" s="163"/>
      <c r="P1290" s="169"/>
      <c r="Q1290" s="163"/>
      <c r="R1290" s="169"/>
      <c r="S1290" s="163"/>
      <c r="T1290" s="169"/>
      <c r="U1290" s="163"/>
      <c r="V1290" s="169"/>
      <c r="Z1290" s="163"/>
      <c r="AA1290" s="169"/>
      <c r="AB1290" s="163"/>
      <c r="AC1290" s="169"/>
    </row>
    <row r="1291" spans="1:29" ht="15">
      <c r="A1291" s="159" t="str">
        <f>[3]EURUSD!A1245</f>
        <v>18 December 2007</v>
      </c>
      <c r="B1291" s="160">
        <f>[3]EURUSD!B1245</f>
        <v>0</v>
      </c>
      <c r="C1291" s="161"/>
      <c r="D1291" s="142"/>
      <c r="E1291" s="161"/>
      <c r="H1291" s="163"/>
      <c r="I1291" s="168" t="str">
        <f t="shared" si="173"/>
        <v xml:space="preserve"> </v>
      </c>
      <c r="K1291" s="163"/>
      <c r="L1291" s="169"/>
      <c r="M1291" s="163"/>
      <c r="N1291" s="169"/>
      <c r="O1291" s="163"/>
      <c r="P1291" s="169"/>
      <c r="Q1291" s="163"/>
      <c r="R1291" s="169"/>
      <c r="S1291" s="163"/>
      <c r="T1291" s="169"/>
      <c r="U1291" s="163"/>
      <c r="V1291" s="169"/>
      <c r="Z1291" s="163"/>
      <c r="AA1291" s="169"/>
      <c r="AB1291" s="163"/>
      <c r="AC1291" s="169"/>
    </row>
    <row r="1292" spans="1:29" ht="15">
      <c r="A1292" s="159" t="str">
        <f>[3]EURUSD!A1246</f>
        <v>17 December 2007</v>
      </c>
      <c r="B1292" s="160">
        <f>[3]EURUSD!B1246</f>
        <v>0</v>
      </c>
      <c r="C1292" s="161"/>
      <c r="D1292" s="142"/>
      <c r="E1292" s="161"/>
      <c r="H1292" s="163"/>
      <c r="I1292" s="168" t="str">
        <f t="shared" si="173"/>
        <v xml:space="preserve"> </v>
      </c>
      <c r="K1292" s="163"/>
      <c r="L1292" s="169"/>
      <c r="M1292" s="163"/>
      <c r="N1292" s="169"/>
      <c r="O1292" s="163"/>
      <c r="P1292" s="169"/>
      <c r="Q1292" s="163"/>
      <c r="R1292" s="169"/>
      <c r="S1292" s="163"/>
      <c r="T1292" s="169"/>
      <c r="U1292" s="163"/>
      <c r="V1292" s="169"/>
      <c r="Z1292" s="163"/>
      <c r="AA1292" s="169"/>
      <c r="AB1292" s="163"/>
      <c r="AC1292" s="169"/>
    </row>
    <row r="1293" spans="1:29" ht="15">
      <c r="A1293" s="159" t="str">
        <f>[3]EURUSD!A1247</f>
        <v>14 December 2007</v>
      </c>
      <c r="B1293" s="160">
        <f>[3]EURUSD!B1247</f>
        <v>0</v>
      </c>
      <c r="C1293" s="161"/>
      <c r="D1293" s="142"/>
      <c r="E1293" s="161"/>
      <c r="H1293" s="163"/>
      <c r="I1293" s="168" t="str">
        <f t="shared" si="173"/>
        <v xml:space="preserve"> </v>
      </c>
      <c r="K1293" s="163"/>
      <c r="L1293" s="169"/>
      <c r="M1293" s="163"/>
      <c r="N1293" s="169"/>
      <c r="O1293" s="163"/>
      <c r="P1293" s="169"/>
      <c r="Q1293" s="163"/>
      <c r="R1293" s="169"/>
      <c r="S1293" s="163"/>
      <c r="T1293" s="169"/>
      <c r="U1293" s="163"/>
      <c r="V1293" s="169"/>
      <c r="Z1293" s="163"/>
      <c r="AA1293" s="169"/>
      <c r="AB1293" s="163"/>
      <c r="AC1293" s="169"/>
    </row>
    <row r="1294" spans="1:29" ht="15">
      <c r="A1294" s="159" t="str">
        <f>[3]EURUSD!A1248</f>
        <v>13 December 2007</v>
      </c>
      <c r="B1294" s="160">
        <f>[3]EURUSD!B1248</f>
        <v>0</v>
      </c>
      <c r="C1294" s="161"/>
      <c r="D1294" s="142"/>
      <c r="E1294" s="161"/>
      <c r="H1294" s="163"/>
      <c r="I1294" s="168" t="str">
        <f t="shared" si="173"/>
        <v xml:space="preserve"> </v>
      </c>
      <c r="K1294" s="163"/>
      <c r="L1294" s="169"/>
      <c r="M1294" s="163"/>
      <c r="N1294" s="169"/>
      <c r="O1294" s="163"/>
      <c r="P1294" s="169"/>
      <c r="Q1294" s="163"/>
      <c r="R1294" s="169"/>
      <c r="S1294" s="163"/>
      <c r="T1294" s="169"/>
      <c r="U1294" s="163"/>
      <c r="V1294" s="169"/>
      <c r="Z1294" s="163"/>
      <c r="AA1294" s="169"/>
      <c r="AB1294" s="163"/>
      <c r="AC1294" s="169"/>
    </row>
    <row r="1295" spans="1:29" ht="15">
      <c r="A1295" s="159" t="str">
        <f>[3]EURUSD!A1249</f>
        <v>12 December 2007</v>
      </c>
      <c r="B1295" s="160">
        <f>[3]EURUSD!B1249</f>
        <v>0</v>
      </c>
      <c r="C1295" s="161"/>
      <c r="D1295" s="142"/>
      <c r="E1295" s="161"/>
      <c r="H1295" s="163"/>
      <c r="I1295" s="168" t="str">
        <f t="shared" si="173"/>
        <v xml:space="preserve"> </v>
      </c>
      <c r="K1295" s="163"/>
      <c r="L1295" s="169"/>
      <c r="M1295" s="163"/>
      <c r="N1295" s="169"/>
      <c r="O1295" s="163"/>
      <c r="P1295" s="169"/>
      <c r="Q1295" s="163"/>
      <c r="R1295" s="169"/>
      <c r="S1295" s="163"/>
      <c r="T1295" s="169"/>
      <c r="U1295" s="163"/>
      <c r="V1295" s="169"/>
      <c r="Z1295" s="163"/>
      <c r="AA1295" s="169"/>
      <c r="AB1295" s="163"/>
      <c r="AC1295" s="169"/>
    </row>
    <row r="1296" spans="1:29" ht="15">
      <c r="A1296" s="159" t="str">
        <f>[3]EURUSD!A1250</f>
        <v>11 December 2007</v>
      </c>
      <c r="B1296" s="160">
        <f>[3]EURUSD!B1250</f>
        <v>0</v>
      </c>
      <c r="C1296" s="161"/>
      <c r="D1296" s="142"/>
      <c r="E1296" s="161"/>
      <c r="H1296" s="163"/>
      <c r="I1296" s="168" t="str">
        <f t="shared" si="173"/>
        <v xml:space="preserve"> </v>
      </c>
      <c r="K1296" s="163"/>
      <c r="L1296" s="169"/>
      <c r="M1296" s="163"/>
      <c r="N1296" s="169"/>
      <c r="O1296" s="163"/>
      <c r="P1296" s="169"/>
      <c r="Q1296" s="163"/>
      <c r="R1296" s="169"/>
      <c r="S1296" s="163"/>
      <c r="T1296" s="169"/>
      <c r="U1296" s="163"/>
      <c r="V1296" s="169"/>
      <c r="Z1296" s="163"/>
      <c r="AA1296" s="169"/>
      <c r="AB1296" s="163"/>
      <c r="AC1296" s="169"/>
    </row>
    <row r="1297" spans="1:29" ht="15">
      <c r="A1297" s="159" t="str">
        <f>[3]EURUSD!A1251</f>
        <v>10 December 2007</v>
      </c>
      <c r="B1297" s="160">
        <f>[3]EURUSD!B1251</f>
        <v>0</v>
      </c>
      <c r="C1297" s="161"/>
      <c r="D1297" s="142"/>
      <c r="E1297" s="161"/>
      <c r="H1297" s="163"/>
      <c r="I1297" s="168" t="str">
        <f t="shared" si="173"/>
        <v xml:space="preserve"> </v>
      </c>
      <c r="K1297" s="163"/>
      <c r="L1297" s="169"/>
      <c r="M1297" s="163"/>
      <c r="N1297" s="169"/>
      <c r="O1297" s="163"/>
      <c r="P1297" s="169"/>
      <c r="Q1297" s="163"/>
      <c r="R1297" s="169"/>
      <c r="S1297" s="163"/>
      <c r="T1297" s="169"/>
      <c r="U1297" s="163"/>
      <c r="V1297" s="169"/>
      <c r="Z1297" s="163"/>
      <c r="AA1297" s="169"/>
      <c r="AB1297" s="163"/>
      <c r="AC1297" s="169"/>
    </row>
    <row r="1298" spans="1:29" ht="15">
      <c r="A1298" s="159" t="str">
        <f>[3]EURUSD!A1252</f>
        <v>7 December 2007</v>
      </c>
      <c r="B1298" s="160">
        <f>[3]EURUSD!B1252</f>
        <v>0</v>
      </c>
      <c r="C1298" s="161"/>
      <c r="D1298" s="142"/>
      <c r="E1298" s="161"/>
      <c r="H1298" s="163"/>
      <c r="I1298" s="168" t="str">
        <f t="shared" si="173"/>
        <v xml:space="preserve"> </v>
      </c>
      <c r="K1298" s="163"/>
      <c r="L1298" s="169"/>
      <c r="M1298" s="163"/>
      <c r="N1298" s="169"/>
      <c r="O1298" s="163"/>
      <c r="P1298" s="169"/>
      <c r="Q1298" s="163"/>
      <c r="R1298" s="169"/>
      <c r="S1298" s="163"/>
      <c r="T1298" s="169"/>
      <c r="U1298" s="163"/>
      <c r="V1298" s="169"/>
      <c r="Z1298" s="163"/>
      <c r="AA1298" s="169"/>
      <c r="AB1298" s="163"/>
      <c r="AC1298" s="169"/>
    </row>
    <row r="1299" spans="1:29" ht="15">
      <c r="A1299" s="159" t="str">
        <f>[3]EURUSD!A1253</f>
        <v>6 December 2007</v>
      </c>
      <c r="B1299" s="160">
        <f>[3]EURUSD!B1253</f>
        <v>0</v>
      </c>
      <c r="C1299" s="161"/>
      <c r="D1299" s="142"/>
      <c r="E1299" s="161"/>
      <c r="H1299" s="163"/>
      <c r="I1299" s="168" t="str">
        <f t="shared" si="173"/>
        <v xml:space="preserve"> </v>
      </c>
      <c r="K1299" s="163"/>
      <c r="L1299" s="169"/>
      <c r="M1299" s="163"/>
      <c r="N1299" s="169"/>
      <c r="O1299" s="163"/>
      <c r="P1299" s="169"/>
      <c r="Q1299" s="163"/>
      <c r="R1299" s="169"/>
      <c r="S1299" s="163"/>
      <c r="T1299" s="169"/>
      <c r="U1299" s="163"/>
      <c r="V1299" s="169"/>
      <c r="Z1299" s="163"/>
      <c r="AA1299" s="169"/>
      <c r="AB1299" s="163"/>
      <c r="AC1299" s="169"/>
    </row>
    <row r="1300" spans="1:29" ht="15">
      <c r="A1300" s="159" t="str">
        <f>[3]EURUSD!A1254</f>
        <v>5 December 2007</v>
      </c>
      <c r="B1300" s="160">
        <f>[3]EURUSD!B1254</f>
        <v>0</v>
      </c>
      <c r="C1300" s="161"/>
      <c r="D1300" s="142"/>
      <c r="E1300" s="161"/>
      <c r="H1300" s="163"/>
      <c r="I1300" s="168" t="str">
        <f t="shared" si="173"/>
        <v xml:space="preserve"> </v>
      </c>
      <c r="K1300" s="163"/>
      <c r="L1300" s="169"/>
      <c r="M1300" s="163"/>
      <c r="N1300" s="169"/>
      <c r="O1300" s="163"/>
      <c r="P1300" s="169"/>
      <c r="Q1300" s="163"/>
      <c r="R1300" s="169"/>
      <c r="S1300" s="163"/>
      <c r="T1300" s="169"/>
      <c r="U1300" s="163"/>
      <c r="V1300" s="169"/>
      <c r="Z1300" s="163"/>
      <c r="AA1300" s="169"/>
      <c r="AB1300" s="163"/>
      <c r="AC1300" s="169"/>
    </row>
    <row r="1301" spans="1:29" ht="15">
      <c r="A1301" s="159" t="str">
        <f>[3]EURUSD!A1255</f>
        <v>4 December 2007</v>
      </c>
      <c r="B1301" s="160">
        <f>[3]EURUSD!B1255</f>
        <v>0</v>
      </c>
      <c r="C1301" s="161"/>
      <c r="D1301" s="142"/>
      <c r="E1301" s="161"/>
      <c r="H1301" s="163"/>
      <c r="I1301" s="168" t="str">
        <f t="shared" si="173"/>
        <v xml:space="preserve"> </v>
      </c>
      <c r="K1301" s="163"/>
      <c r="L1301" s="169"/>
      <c r="M1301" s="163"/>
      <c r="N1301" s="169"/>
      <c r="O1301" s="163"/>
      <c r="P1301" s="169"/>
      <c r="Q1301" s="163"/>
      <c r="R1301" s="169"/>
      <c r="S1301" s="163"/>
      <c r="T1301" s="169"/>
      <c r="U1301" s="163"/>
      <c r="V1301" s="169"/>
      <c r="Z1301" s="163"/>
      <c r="AA1301" s="169"/>
      <c r="AB1301" s="163"/>
      <c r="AC1301" s="169"/>
    </row>
    <row r="1302" spans="1:29" ht="15">
      <c r="A1302" s="159" t="str">
        <f>[3]EURUSD!A1256</f>
        <v>3 December 2007</v>
      </c>
      <c r="B1302" s="160">
        <f>[3]EURUSD!B1256</f>
        <v>0</v>
      </c>
      <c r="C1302" s="161"/>
      <c r="D1302" s="142"/>
      <c r="E1302" s="161"/>
      <c r="H1302" s="163"/>
      <c r="I1302" s="168" t="str">
        <f t="shared" si="173"/>
        <v xml:space="preserve"> </v>
      </c>
      <c r="K1302" s="163"/>
      <c r="L1302" s="169"/>
      <c r="M1302" s="163"/>
      <c r="N1302" s="169"/>
      <c r="O1302" s="163"/>
      <c r="P1302" s="169"/>
      <c r="Q1302" s="163"/>
      <c r="R1302" s="169"/>
      <c r="S1302" s="163"/>
      <c r="T1302" s="169"/>
      <c r="U1302" s="163"/>
      <c r="V1302" s="169"/>
      <c r="Z1302" s="163"/>
      <c r="AA1302" s="169"/>
      <c r="AB1302" s="163"/>
      <c r="AC1302" s="169"/>
    </row>
    <row r="1303" spans="1:29" ht="15">
      <c r="A1303" s="159" t="str">
        <f>[3]EURUSD!A1257</f>
        <v>30 November 2007</v>
      </c>
      <c r="B1303" s="160">
        <f>[3]EURUSD!B1257</f>
        <v>0</v>
      </c>
      <c r="C1303" s="161"/>
      <c r="D1303" s="142"/>
      <c r="E1303" s="161"/>
      <c r="H1303" s="163"/>
      <c r="I1303" s="168" t="str">
        <f t="shared" si="173"/>
        <v xml:space="preserve"> </v>
      </c>
      <c r="K1303" s="163"/>
      <c r="L1303" s="169"/>
      <c r="M1303" s="163"/>
      <c r="N1303" s="169"/>
      <c r="O1303" s="163"/>
      <c r="P1303" s="169"/>
      <c r="Q1303" s="163"/>
      <c r="R1303" s="169"/>
      <c r="S1303" s="163"/>
      <c r="T1303" s="169"/>
      <c r="U1303" s="163"/>
      <c r="V1303" s="169"/>
      <c r="Z1303" s="163"/>
      <c r="AA1303" s="169"/>
      <c r="AB1303" s="163"/>
      <c r="AC1303" s="169"/>
    </row>
    <row r="1304" spans="1:29" ht="15">
      <c r="A1304" s="159" t="str">
        <f>[3]EURUSD!A1258</f>
        <v>29 November 2007</v>
      </c>
      <c r="B1304" s="160">
        <f>[3]EURUSD!B1258</f>
        <v>0</v>
      </c>
      <c r="C1304" s="161"/>
      <c r="D1304" s="142"/>
      <c r="E1304" s="161"/>
      <c r="H1304" s="163"/>
      <c r="I1304" s="168" t="str">
        <f t="shared" si="173"/>
        <v xml:space="preserve"> </v>
      </c>
      <c r="K1304" s="163"/>
      <c r="L1304" s="169"/>
      <c r="M1304" s="163"/>
      <c r="N1304" s="169"/>
      <c r="O1304" s="163"/>
      <c r="P1304" s="169"/>
      <c r="Q1304" s="163"/>
      <c r="R1304" s="169"/>
      <c r="S1304" s="163"/>
      <c r="T1304" s="169"/>
      <c r="U1304" s="163"/>
      <c r="V1304" s="169"/>
      <c r="Z1304" s="163"/>
      <c r="AA1304" s="169"/>
      <c r="AB1304" s="163"/>
      <c r="AC1304" s="169"/>
    </row>
    <row r="1305" spans="1:29" ht="15">
      <c r="A1305" s="159" t="str">
        <f>[3]EURUSD!A1259</f>
        <v>28 November 2007</v>
      </c>
      <c r="B1305" s="160">
        <f>[3]EURUSD!B1259</f>
        <v>0</v>
      </c>
      <c r="C1305" s="161"/>
      <c r="D1305" s="142"/>
      <c r="E1305" s="161"/>
      <c r="H1305" s="163"/>
      <c r="I1305" s="168" t="str">
        <f t="shared" si="173"/>
        <v xml:space="preserve"> </v>
      </c>
      <c r="K1305" s="163"/>
      <c r="L1305" s="169"/>
      <c r="M1305" s="163"/>
      <c r="N1305" s="169"/>
      <c r="O1305" s="163"/>
      <c r="P1305" s="169"/>
      <c r="Q1305" s="163"/>
      <c r="R1305" s="169"/>
      <c r="S1305" s="163"/>
      <c r="T1305" s="169"/>
      <c r="U1305" s="163"/>
      <c r="V1305" s="169"/>
      <c r="Z1305" s="163"/>
      <c r="AA1305" s="169"/>
      <c r="AB1305" s="163"/>
      <c r="AC1305" s="169"/>
    </row>
    <row r="1306" spans="1:29" ht="15">
      <c r="A1306" s="159" t="str">
        <f>[3]EURUSD!A1260</f>
        <v>27 November 2007</v>
      </c>
      <c r="B1306" s="160">
        <f>[3]EURUSD!B1260</f>
        <v>0</v>
      </c>
      <c r="C1306" s="161"/>
      <c r="D1306" s="142"/>
      <c r="E1306" s="161"/>
      <c r="H1306" s="163"/>
      <c r="I1306" s="168" t="str">
        <f t="shared" si="173"/>
        <v xml:space="preserve"> </v>
      </c>
      <c r="K1306" s="163"/>
      <c r="L1306" s="169"/>
      <c r="M1306" s="163"/>
      <c r="N1306" s="169"/>
      <c r="O1306" s="163"/>
      <c r="P1306" s="169"/>
      <c r="Q1306" s="163"/>
      <c r="R1306" s="169"/>
      <c r="S1306" s="163"/>
      <c r="T1306" s="169"/>
      <c r="U1306" s="163"/>
      <c r="V1306" s="169"/>
      <c r="Z1306" s="163"/>
      <c r="AA1306" s="169"/>
      <c r="AB1306" s="163"/>
      <c r="AC1306" s="169"/>
    </row>
    <row r="1307" spans="1:29" ht="15">
      <c r="A1307" s="159" t="str">
        <f>[3]EURUSD!A1261</f>
        <v>26 November 2007</v>
      </c>
      <c r="B1307" s="160">
        <f>[3]EURUSD!B1261</f>
        <v>0</v>
      </c>
      <c r="C1307" s="161"/>
      <c r="D1307" s="142"/>
      <c r="E1307" s="161"/>
      <c r="H1307" s="163"/>
      <c r="I1307" s="168" t="str">
        <f t="shared" si="173"/>
        <v xml:space="preserve"> </v>
      </c>
      <c r="K1307" s="163"/>
      <c r="L1307" s="169"/>
      <c r="M1307" s="163"/>
      <c r="N1307" s="169"/>
      <c r="O1307" s="163"/>
      <c r="P1307" s="169"/>
      <c r="Q1307" s="163"/>
      <c r="R1307" s="169"/>
      <c r="S1307" s="163"/>
      <c r="T1307" s="169"/>
      <c r="U1307" s="163"/>
      <c r="V1307" s="169"/>
      <c r="Z1307" s="163"/>
      <c r="AA1307" s="169"/>
      <c r="AB1307" s="163"/>
      <c r="AC1307" s="169"/>
    </row>
    <row r="1308" spans="1:29" ht="15">
      <c r="A1308" s="159" t="str">
        <f>[3]EURUSD!A1262</f>
        <v>23 November 2007</v>
      </c>
      <c r="B1308" s="160">
        <f>[3]EURUSD!B1262</f>
        <v>0</v>
      </c>
      <c r="C1308" s="161"/>
      <c r="D1308" s="142"/>
      <c r="E1308" s="161"/>
      <c r="H1308" s="163"/>
      <c r="I1308" s="168" t="str">
        <f t="shared" si="173"/>
        <v xml:space="preserve"> </v>
      </c>
      <c r="K1308" s="163"/>
      <c r="L1308" s="169"/>
      <c r="M1308" s="163"/>
      <c r="N1308" s="169"/>
      <c r="O1308" s="163"/>
      <c r="P1308" s="169"/>
      <c r="Q1308" s="163"/>
      <c r="R1308" s="169"/>
      <c r="S1308" s="163"/>
      <c r="T1308" s="169"/>
      <c r="U1308" s="163"/>
      <c r="V1308" s="169"/>
      <c r="Z1308" s="163"/>
      <c r="AA1308" s="169"/>
      <c r="AB1308" s="163"/>
      <c r="AC1308" s="169"/>
    </row>
    <row r="1309" spans="1:29" ht="15">
      <c r="A1309" s="159" t="str">
        <f>[3]EURUSD!A1263</f>
        <v>22 November 2007</v>
      </c>
      <c r="B1309" s="160">
        <f>[3]EURUSD!B1263</f>
        <v>0</v>
      </c>
      <c r="C1309" s="161"/>
      <c r="D1309" s="142"/>
      <c r="E1309" s="161"/>
      <c r="H1309" s="163"/>
      <c r="I1309" s="168" t="str">
        <f t="shared" si="173"/>
        <v xml:space="preserve"> </v>
      </c>
      <c r="K1309" s="163"/>
      <c r="L1309" s="169"/>
      <c r="M1309" s="163"/>
      <c r="N1309" s="169"/>
      <c r="O1309" s="163"/>
      <c r="P1309" s="169"/>
      <c r="Q1309" s="163"/>
      <c r="R1309" s="169"/>
      <c r="S1309" s="163"/>
      <c r="T1309" s="169"/>
      <c r="U1309" s="163"/>
      <c r="V1309" s="169"/>
      <c r="Z1309" s="163"/>
      <c r="AA1309" s="169"/>
      <c r="AB1309" s="163"/>
      <c r="AC1309" s="169"/>
    </row>
    <row r="1310" spans="1:29" ht="15">
      <c r="A1310" s="159" t="str">
        <f>[3]EURUSD!A1264</f>
        <v>21 November 2007</v>
      </c>
      <c r="B1310" s="160">
        <f>[3]EURUSD!B1264</f>
        <v>0</v>
      </c>
      <c r="C1310" s="161"/>
      <c r="D1310" s="142"/>
      <c r="E1310" s="161"/>
      <c r="H1310" s="163"/>
      <c r="I1310" s="168" t="str">
        <f t="shared" si="173"/>
        <v xml:space="preserve"> </v>
      </c>
      <c r="K1310" s="163"/>
      <c r="L1310" s="169"/>
      <c r="M1310" s="163"/>
      <c r="N1310" s="169"/>
      <c r="O1310" s="163"/>
      <c r="P1310" s="169"/>
      <c r="Q1310" s="163"/>
      <c r="R1310" s="169"/>
      <c r="S1310" s="163"/>
      <c r="T1310" s="169"/>
      <c r="U1310" s="163"/>
      <c r="V1310" s="169"/>
      <c r="Z1310" s="163"/>
      <c r="AA1310" s="169"/>
      <c r="AB1310" s="163"/>
      <c r="AC1310" s="169"/>
    </row>
    <row r="1311" spans="1:29" ht="15">
      <c r="A1311" s="159" t="str">
        <f>[3]EURUSD!A1265</f>
        <v>20 November 2007</v>
      </c>
      <c r="B1311" s="160">
        <f>[3]EURUSD!B1265</f>
        <v>0</v>
      </c>
      <c r="C1311" s="161"/>
      <c r="D1311" s="142"/>
      <c r="E1311" s="161"/>
      <c r="H1311" s="163"/>
      <c r="I1311" s="168" t="str">
        <f t="shared" si="173"/>
        <v xml:space="preserve"> </v>
      </c>
      <c r="K1311" s="163"/>
      <c r="L1311" s="169"/>
      <c r="M1311" s="163"/>
      <c r="N1311" s="169"/>
      <c r="O1311" s="163"/>
      <c r="P1311" s="169"/>
      <c r="Q1311" s="163"/>
      <c r="R1311" s="169"/>
      <c r="S1311" s="163"/>
      <c r="T1311" s="169"/>
      <c r="U1311" s="163"/>
      <c r="V1311" s="169"/>
      <c r="Z1311" s="163"/>
      <c r="AA1311" s="169"/>
      <c r="AB1311" s="163"/>
      <c r="AC1311" s="169"/>
    </row>
    <row r="1312" spans="1:29" ht="15">
      <c r="A1312" s="159" t="str">
        <f>[3]EURUSD!A1266</f>
        <v>19 November 2007</v>
      </c>
      <c r="B1312" s="160">
        <f>[3]EURUSD!B1266</f>
        <v>0</v>
      </c>
      <c r="C1312" s="161"/>
      <c r="D1312" s="142"/>
      <c r="E1312" s="161"/>
      <c r="H1312" s="163"/>
      <c r="I1312" s="168" t="str">
        <f t="shared" si="173"/>
        <v xml:space="preserve"> </v>
      </c>
      <c r="K1312" s="163"/>
      <c r="L1312" s="169"/>
      <c r="M1312" s="163"/>
      <c r="N1312" s="169"/>
      <c r="O1312" s="163"/>
      <c r="P1312" s="169"/>
      <c r="Q1312" s="163"/>
      <c r="R1312" s="169"/>
      <c r="S1312" s="163"/>
      <c r="T1312" s="169"/>
      <c r="U1312" s="163"/>
      <c r="V1312" s="169"/>
      <c r="Z1312" s="163"/>
      <c r="AA1312" s="169"/>
      <c r="AB1312" s="163"/>
      <c r="AC1312" s="169"/>
    </row>
    <row r="1313" spans="1:29" ht="15">
      <c r="A1313" s="159" t="str">
        <f>[3]EURUSD!A1267</f>
        <v>16 November 2007</v>
      </c>
      <c r="B1313" s="160">
        <f>[3]EURUSD!B1267</f>
        <v>0</v>
      </c>
      <c r="C1313" s="161"/>
      <c r="D1313" s="142"/>
      <c r="E1313" s="161"/>
      <c r="H1313" s="163"/>
      <c r="I1313" s="168" t="str">
        <f t="shared" si="173"/>
        <v xml:space="preserve"> </v>
      </c>
      <c r="K1313" s="163"/>
      <c r="L1313" s="169"/>
      <c r="M1313" s="163"/>
      <c r="N1313" s="169"/>
      <c r="O1313" s="163"/>
      <c r="P1313" s="169"/>
      <c r="Q1313" s="163"/>
      <c r="R1313" s="169"/>
      <c r="S1313" s="163"/>
      <c r="T1313" s="169"/>
      <c r="U1313" s="163"/>
      <c r="V1313" s="169"/>
      <c r="Z1313" s="163"/>
      <c r="AA1313" s="169"/>
      <c r="AB1313" s="163"/>
      <c r="AC1313" s="169"/>
    </row>
    <row r="1314" spans="1:29" ht="15">
      <c r="A1314" s="159" t="str">
        <f>[3]EURUSD!A1268</f>
        <v>15 November 2007</v>
      </c>
      <c r="B1314" s="160">
        <f>[3]EURUSD!B1268</f>
        <v>0</v>
      </c>
      <c r="C1314" s="161"/>
      <c r="D1314" s="142"/>
      <c r="E1314" s="161"/>
      <c r="H1314" s="163"/>
      <c r="I1314" s="168" t="str">
        <f t="shared" si="173"/>
        <v xml:space="preserve"> </v>
      </c>
      <c r="K1314" s="163"/>
      <c r="L1314" s="169"/>
      <c r="M1314" s="163"/>
      <c r="N1314" s="169"/>
      <c r="O1314" s="163"/>
      <c r="P1314" s="169"/>
      <c r="Q1314" s="163"/>
      <c r="R1314" s="169"/>
      <c r="S1314" s="163"/>
      <c r="T1314" s="169"/>
      <c r="U1314" s="163"/>
      <c r="V1314" s="169"/>
      <c r="Z1314" s="163"/>
      <c r="AA1314" s="169"/>
      <c r="AB1314" s="163"/>
      <c r="AC1314" s="169"/>
    </row>
    <row r="1315" spans="1:29" ht="15">
      <c r="A1315" s="159" t="str">
        <f>[3]EURUSD!A1269</f>
        <v>14 November 2007</v>
      </c>
      <c r="B1315" s="160">
        <f>[3]EURUSD!B1269</f>
        <v>0</v>
      </c>
      <c r="C1315" s="161"/>
      <c r="D1315" s="142"/>
      <c r="E1315" s="161"/>
      <c r="H1315" s="163"/>
      <c r="I1315" s="168" t="str">
        <f t="shared" si="173"/>
        <v xml:space="preserve"> </v>
      </c>
      <c r="K1315" s="163"/>
      <c r="L1315" s="169"/>
      <c r="M1315" s="163"/>
      <c r="N1315" s="169"/>
      <c r="O1315" s="163"/>
      <c r="P1315" s="169"/>
      <c r="Q1315" s="163"/>
      <c r="R1315" s="169"/>
      <c r="S1315" s="163"/>
      <c r="T1315" s="169"/>
      <c r="U1315" s="163"/>
      <c r="V1315" s="169"/>
      <c r="Z1315" s="163"/>
      <c r="AA1315" s="169"/>
      <c r="AB1315" s="163"/>
      <c r="AC1315" s="169"/>
    </row>
    <row r="1316" spans="1:29" ht="15">
      <c r="A1316" s="159" t="str">
        <f>[3]EURUSD!A1270</f>
        <v>13 November 2007</v>
      </c>
      <c r="B1316" s="160">
        <f>[3]EURUSD!B1270</f>
        <v>0</v>
      </c>
      <c r="C1316" s="161"/>
      <c r="D1316" s="142"/>
      <c r="E1316" s="161"/>
      <c r="H1316" s="163"/>
      <c r="I1316" s="168" t="str">
        <f t="shared" si="173"/>
        <v xml:space="preserve"> </v>
      </c>
      <c r="K1316" s="163"/>
      <c r="L1316" s="169"/>
      <c r="M1316" s="163"/>
      <c r="N1316" s="169"/>
      <c r="O1316" s="163"/>
      <c r="P1316" s="169"/>
      <c r="Q1316" s="163"/>
      <c r="R1316" s="169"/>
      <c r="S1316" s="163"/>
      <c r="T1316" s="169"/>
      <c r="U1316" s="163"/>
      <c r="V1316" s="169"/>
      <c r="Z1316" s="163"/>
      <c r="AA1316" s="169"/>
      <c r="AB1316" s="163"/>
      <c r="AC1316" s="169"/>
    </row>
    <row r="1317" spans="1:29" ht="15">
      <c r="A1317" s="159" t="str">
        <f>[3]EURUSD!A1271</f>
        <v>12 November 2007</v>
      </c>
      <c r="B1317" s="160">
        <f>[3]EURUSD!B1271</f>
        <v>0</v>
      </c>
      <c r="C1317" s="161"/>
      <c r="D1317" s="142"/>
      <c r="E1317" s="161"/>
      <c r="H1317" s="163"/>
      <c r="I1317" s="168" t="str">
        <f t="shared" si="173"/>
        <v xml:space="preserve"> </v>
      </c>
      <c r="K1317" s="163"/>
      <c r="L1317" s="169"/>
      <c r="M1317" s="163"/>
      <c r="N1317" s="169"/>
      <c r="O1317" s="163"/>
      <c r="P1317" s="169"/>
      <c r="Q1317" s="163"/>
      <c r="R1317" s="169"/>
      <c r="S1317" s="163"/>
      <c r="T1317" s="169"/>
      <c r="U1317" s="163"/>
      <c r="V1317" s="169"/>
      <c r="Z1317" s="163"/>
      <c r="AA1317" s="169"/>
      <c r="AB1317" s="163"/>
      <c r="AC1317" s="169"/>
    </row>
    <row r="1318" spans="1:29" ht="15">
      <c r="A1318" s="159" t="str">
        <f>[3]EURUSD!A1272</f>
        <v>9 November 2007</v>
      </c>
      <c r="B1318" s="160">
        <f>[3]EURUSD!B1272</f>
        <v>0</v>
      </c>
      <c r="C1318" s="161"/>
      <c r="D1318" s="142"/>
      <c r="E1318" s="161"/>
      <c r="H1318" s="163"/>
      <c r="I1318" s="168" t="str">
        <f t="shared" si="173"/>
        <v xml:space="preserve"> </v>
      </c>
      <c r="K1318" s="163"/>
      <c r="L1318" s="169"/>
      <c r="M1318" s="163"/>
      <c r="N1318" s="169"/>
      <c r="O1318" s="163"/>
      <c r="P1318" s="169"/>
      <c r="Q1318" s="163"/>
      <c r="R1318" s="169"/>
      <c r="S1318" s="163"/>
      <c r="T1318" s="169"/>
      <c r="U1318" s="163"/>
      <c r="V1318" s="169"/>
      <c r="Z1318" s="163"/>
      <c r="AA1318" s="169"/>
      <c r="AB1318" s="163"/>
      <c r="AC1318" s="169"/>
    </row>
    <row r="1319" spans="1:29" ht="15">
      <c r="A1319" s="159" t="str">
        <f>[3]EURUSD!A1273</f>
        <v>8 November 2007</v>
      </c>
      <c r="B1319" s="160">
        <f>[3]EURUSD!B1273</f>
        <v>0</v>
      </c>
      <c r="C1319" s="161"/>
      <c r="D1319" s="142"/>
      <c r="E1319" s="161"/>
      <c r="H1319" s="163"/>
      <c r="I1319" s="168" t="str">
        <f t="shared" si="173"/>
        <v xml:space="preserve"> </v>
      </c>
      <c r="K1319" s="163"/>
      <c r="L1319" s="169"/>
      <c r="M1319" s="163"/>
      <c r="N1319" s="169"/>
      <c r="O1319" s="163"/>
      <c r="P1319" s="169"/>
      <c r="Q1319" s="163"/>
      <c r="R1319" s="169"/>
      <c r="S1319" s="163"/>
      <c r="T1319" s="169"/>
      <c r="U1319" s="163"/>
      <c r="V1319" s="169"/>
      <c r="Z1319" s="163"/>
      <c r="AA1319" s="169"/>
      <c r="AB1319" s="163"/>
      <c r="AC1319" s="169"/>
    </row>
    <row r="1320" spans="1:29" ht="15">
      <c r="A1320" s="159" t="str">
        <f>[3]EURUSD!A1274</f>
        <v>7 November 2007</v>
      </c>
      <c r="B1320" s="160">
        <f>[3]EURUSD!B1274</f>
        <v>0</v>
      </c>
      <c r="C1320" s="161"/>
      <c r="D1320" s="142"/>
      <c r="E1320" s="161"/>
      <c r="H1320" s="163"/>
      <c r="I1320" s="168" t="str">
        <f t="shared" si="173"/>
        <v xml:space="preserve"> </v>
      </c>
      <c r="K1320" s="163"/>
      <c r="L1320" s="169"/>
      <c r="M1320" s="163"/>
      <c r="N1320" s="169"/>
      <c r="O1320" s="163"/>
      <c r="P1320" s="169"/>
      <c r="Q1320" s="163"/>
      <c r="R1320" s="169"/>
      <c r="S1320" s="163"/>
      <c r="T1320" s="169"/>
      <c r="U1320" s="163"/>
      <c r="V1320" s="169"/>
      <c r="Z1320" s="163"/>
      <c r="AA1320" s="169"/>
      <c r="AB1320" s="163"/>
      <c r="AC1320" s="169"/>
    </row>
    <row r="1321" spans="1:29" ht="15">
      <c r="A1321" s="159" t="str">
        <f>[3]EURUSD!A1275</f>
        <v>6 November 2007</v>
      </c>
      <c r="B1321" s="160">
        <f>[3]EURUSD!B1275</f>
        <v>0</v>
      </c>
      <c r="C1321" s="161"/>
      <c r="D1321" s="142"/>
      <c r="E1321" s="161"/>
      <c r="H1321" s="163"/>
      <c r="I1321" s="168" t="str">
        <f t="shared" si="173"/>
        <v xml:space="preserve"> </v>
      </c>
      <c r="K1321" s="163"/>
      <c r="L1321" s="169"/>
      <c r="M1321" s="163"/>
      <c r="N1321" s="169"/>
      <c r="O1321" s="163"/>
      <c r="P1321" s="169"/>
      <c r="Q1321" s="163"/>
      <c r="R1321" s="169"/>
      <c r="S1321" s="163"/>
      <c r="T1321" s="169"/>
      <c r="U1321" s="163"/>
      <c r="V1321" s="169"/>
      <c r="Z1321" s="163"/>
      <c r="AA1321" s="169"/>
      <c r="AB1321" s="163"/>
      <c r="AC1321" s="169"/>
    </row>
    <row r="1322" spans="1:29" ht="15">
      <c r="A1322" s="159" t="str">
        <f>[3]EURUSD!A1276</f>
        <v>5 November 2007</v>
      </c>
      <c r="B1322" s="160">
        <f>[3]EURUSD!B1276</f>
        <v>0</v>
      </c>
      <c r="C1322" s="161"/>
      <c r="D1322" s="142"/>
      <c r="E1322" s="161"/>
      <c r="H1322" s="163"/>
      <c r="I1322" s="168" t="str">
        <f t="shared" si="173"/>
        <v xml:space="preserve"> </v>
      </c>
      <c r="K1322" s="163"/>
      <c r="L1322" s="169"/>
      <c r="M1322" s="163"/>
      <c r="N1322" s="169"/>
      <c r="O1322" s="163"/>
      <c r="P1322" s="169"/>
      <c r="Q1322" s="163"/>
      <c r="R1322" s="169"/>
      <c r="S1322" s="163"/>
      <c r="T1322" s="169"/>
      <c r="U1322" s="163"/>
      <c r="V1322" s="169"/>
      <c r="Z1322" s="163"/>
      <c r="AA1322" s="169"/>
      <c r="AB1322" s="163"/>
      <c r="AC1322" s="169"/>
    </row>
    <row r="1323" spans="1:29" ht="15">
      <c r="A1323" s="159" t="str">
        <f>[3]EURUSD!A1277</f>
        <v>2 November 2007</v>
      </c>
      <c r="B1323" s="160">
        <f>[3]EURUSD!B1277</f>
        <v>0</v>
      </c>
      <c r="C1323" s="161"/>
      <c r="D1323" s="142"/>
      <c r="E1323" s="161"/>
      <c r="H1323" s="163"/>
      <c r="I1323" s="168" t="str">
        <f t="shared" si="173"/>
        <v xml:space="preserve"> </v>
      </c>
      <c r="K1323" s="163"/>
      <c r="L1323" s="169"/>
      <c r="M1323" s="163"/>
      <c r="N1323" s="169"/>
      <c r="O1323" s="163"/>
      <c r="P1323" s="169"/>
      <c r="Q1323" s="163"/>
      <c r="R1323" s="169"/>
      <c r="S1323" s="163"/>
      <c r="T1323" s="169"/>
      <c r="U1323" s="163"/>
      <c r="V1323" s="169"/>
      <c r="Z1323" s="163"/>
      <c r="AA1323" s="169"/>
      <c r="AB1323" s="163"/>
      <c r="AC1323" s="169"/>
    </row>
    <row r="1324" spans="1:29" ht="15">
      <c r="A1324" s="159" t="str">
        <f>[3]EURUSD!A1278</f>
        <v>1 November 2007</v>
      </c>
      <c r="B1324" s="160">
        <f>[3]EURUSD!B1278</f>
        <v>0</v>
      </c>
      <c r="C1324" s="161"/>
      <c r="D1324" s="142"/>
      <c r="E1324" s="161"/>
      <c r="H1324" s="163"/>
      <c r="I1324" s="168" t="str">
        <f t="shared" si="173"/>
        <v xml:space="preserve"> </v>
      </c>
      <c r="K1324" s="163"/>
      <c r="L1324" s="169"/>
      <c r="M1324" s="163"/>
      <c r="N1324" s="169"/>
      <c r="O1324" s="163"/>
      <c r="P1324" s="169"/>
      <c r="Q1324" s="163"/>
      <c r="R1324" s="169"/>
      <c r="S1324" s="163"/>
      <c r="T1324" s="169"/>
      <c r="U1324" s="163"/>
      <c r="V1324" s="169"/>
      <c r="Z1324" s="163"/>
      <c r="AA1324" s="169"/>
      <c r="AB1324" s="163"/>
      <c r="AC1324" s="169"/>
    </row>
    <row r="1325" spans="1:29" ht="15">
      <c r="A1325" s="159" t="str">
        <f>[3]EURUSD!A1279</f>
        <v>31 October 2007</v>
      </c>
      <c r="B1325" s="160">
        <f>[3]EURUSD!B1279</f>
        <v>0</v>
      </c>
      <c r="C1325" s="161"/>
      <c r="D1325" s="142"/>
      <c r="E1325" s="161"/>
      <c r="H1325" s="163"/>
      <c r="I1325" s="168" t="str">
        <f t="shared" si="173"/>
        <v xml:space="preserve"> </v>
      </c>
      <c r="K1325" s="163"/>
      <c r="L1325" s="169"/>
      <c r="M1325" s="163"/>
      <c r="N1325" s="169"/>
      <c r="O1325" s="163"/>
      <c r="P1325" s="169"/>
      <c r="Q1325" s="163"/>
      <c r="R1325" s="169"/>
      <c r="S1325" s="163"/>
      <c r="T1325" s="169"/>
      <c r="U1325" s="163"/>
      <c r="V1325" s="169"/>
      <c r="Z1325" s="163"/>
      <c r="AA1325" s="169"/>
      <c r="AB1325" s="163"/>
      <c r="AC1325" s="169"/>
    </row>
    <row r="1326" spans="1:29" ht="15">
      <c r="A1326" s="159" t="str">
        <f>[3]EURUSD!A1280</f>
        <v>30 October 2007</v>
      </c>
      <c r="B1326" s="160">
        <f>[3]EURUSD!B1280</f>
        <v>0</v>
      </c>
      <c r="C1326" s="161"/>
      <c r="D1326" s="142"/>
      <c r="E1326" s="161"/>
      <c r="H1326" s="163"/>
      <c r="I1326" s="168" t="str">
        <f t="shared" si="173"/>
        <v xml:space="preserve"> </v>
      </c>
      <c r="K1326" s="163"/>
      <c r="L1326" s="169"/>
      <c r="M1326" s="163"/>
      <c r="N1326" s="169"/>
      <c r="O1326" s="163"/>
      <c r="P1326" s="169"/>
      <c r="Q1326" s="163"/>
      <c r="R1326" s="169"/>
      <c r="S1326" s="163"/>
      <c r="T1326" s="169"/>
      <c r="U1326" s="163"/>
      <c r="V1326" s="169"/>
      <c r="Z1326" s="163"/>
      <c r="AA1326" s="169"/>
      <c r="AB1326" s="163"/>
      <c r="AC1326" s="169"/>
    </row>
    <row r="1327" spans="1:29" ht="15">
      <c r="A1327" s="159" t="str">
        <f>[3]EURUSD!A1281</f>
        <v>29 October 2007</v>
      </c>
      <c r="B1327" s="160">
        <f>[3]EURUSD!B1281</f>
        <v>0</v>
      </c>
      <c r="C1327" s="161"/>
      <c r="D1327" s="142"/>
      <c r="E1327" s="161"/>
      <c r="H1327" s="163"/>
      <c r="I1327" s="168" t="str">
        <f t="shared" si="173"/>
        <v xml:space="preserve"> </v>
      </c>
      <c r="K1327" s="163"/>
      <c r="L1327" s="169"/>
      <c r="M1327" s="163"/>
      <c r="N1327" s="169"/>
      <c r="O1327" s="163"/>
      <c r="P1327" s="169"/>
      <c r="Q1327" s="163"/>
      <c r="R1327" s="169"/>
      <c r="S1327" s="163"/>
      <c r="T1327" s="169"/>
      <c r="U1327" s="163"/>
      <c r="V1327" s="169"/>
      <c r="Z1327" s="163"/>
      <c r="AA1327" s="169"/>
      <c r="AB1327" s="163"/>
      <c r="AC1327" s="169"/>
    </row>
    <row r="1328" spans="1:29" ht="15">
      <c r="A1328" s="159" t="str">
        <f>[3]EURUSD!A1282</f>
        <v>26 October 2007</v>
      </c>
      <c r="B1328" s="160">
        <f>[3]EURUSD!B1282</f>
        <v>0</v>
      </c>
      <c r="C1328" s="161"/>
      <c r="D1328" s="142"/>
      <c r="E1328" s="161"/>
      <c r="H1328" s="163"/>
      <c r="I1328" s="168" t="str">
        <f t="shared" si="173"/>
        <v xml:space="preserve"> </v>
      </c>
      <c r="K1328" s="163"/>
      <c r="L1328" s="169"/>
      <c r="M1328" s="163"/>
      <c r="N1328" s="169"/>
      <c r="O1328" s="163"/>
      <c r="P1328" s="169"/>
      <c r="Q1328" s="163"/>
      <c r="R1328" s="169"/>
      <c r="S1328" s="163"/>
      <c r="T1328" s="169"/>
      <c r="U1328" s="163"/>
      <c r="V1328" s="169"/>
      <c r="Z1328" s="163"/>
      <c r="AA1328" s="169"/>
      <c r="AB1328" s="163"/>
      <c r="AC1328" s="169"/>
    </row>
    <row r="1329" spans="1:29" ht="15">
      <c r="A1329" s="159" t="str">
        <f>[3]EURUSD!A1283</f>
        <v>25 October 2007</v>
      </c>
      <c r="B1329" s="160">
        <f>[3]EURUSD!B1283</f>
        <v>0</v>
      </c>
      <c r="C1329" s="161"/>
      <c r="D1329" s="142"/>
      <c r="E1329" s="161"/>
      <c r="H1329" s="163"/>
      <c r="I1329" s="168" t="str">
        <f t="shared" si="173"/>
        <v xml:space="preserve"> </v>
      </c>
      <c r="K1329" s="163"/>
      <c r="L1329" s="169"/>
      <c r="M1329" s="163"/>
      <c r="N1329" s="169"/>
      <c r="O1329" s="163"/>
      <c r="P1329" s="169"/>
      <c r="Q1329" s="163"/>
      <c r="R1329" s="169"/>
      <c r="S1329" s="163"/>
      <c r="T1329" s="169"/>
      <c r="U1329" s="163"/>
      <c r="V1329" s="169"/>
      <c r="Z1329" s="163"/>
      <c r="AA1329" s="169"/>
      <c r="AB1329" s="163"/>
      <c r="AC1329" s="169"/>
    </row>
    <row r="1330" spans="1:29" ht="15">
      <c r="A1330" s="159" t="str">
        <f>[3]EURUSD!A1284</f>
        <v>24 October 2007</v>
      </c>
      <c r="B1330" s="160">
        <f>[3]EURUSD!B1284</f>
        <v>0</v>
      </c>
      <c r="C1330" s="161"/>
      <c r="D1330" s="142"/>
      <c r="E1330" s="161"/>
      <c r="H1330" s="163"/>
      <c r="I1330" s="168" t="str">
        <f t="shared" si="173"/>
        <v xml:space="preserve"> </v>
      </c>
      <c r="K1330" s="163"/>
      <c r="L1330" s="169"/>
      <c r="M1330" s="163"/>
      <c r="N1330" s="169"/>
      <c r="O1330" s="163"/>
      <c r="P1330" s="169"/>
      <c r="Q1330" s="163"/>
      <c r="R1330" s="169"/>
      <c r="S1330" s="163"/>
      <c r="T1330" s="169"/>
      <c r="U1330" s="163"/>
      <c r="V1330" s="169"/>
      <c r="Z1330" s="163"/>
      <c r="AA1330" s="169"/>
      <c r="AB1330" s="163"/>
      <c r="AC1330" s="169"/>
    </row>
    <row r="1331" spans="1:29" ht="15">
      <c r="A1331" s="159" t="str">
        <f>[3]EURUSD!A1285</f>
        <v>23 October 2007</v>
      </c>
      <c r="B1331" s="160">
        <f>[3]EURUSD!B1285</f>
        <v>0</v>
      </c>
      <c r="C1331" s="161"/>
      <c r="D1331" s="142"/>
      <c r="E1331" s="161"/>
      <c r="H1331" s="163"/>
      <c r="I1331" s="168" t="str">
        <f t="shared" si="173"/>
        <v xml:space="preserve"> </v>
      </c>
      <c r="K1331" s="163"/>
      <c r="L1331" s="169"/>
      <c r="M1331" s="163"/>
      <c r="N1331" s="169"/>
      <c r="O1331" s="163"/>
      <c r="P1331" s="169"/>
      <c r="Q1331" s="163"/>
      <c r="R1331" s="169"/>
      <c r="S1331" s="163"/>
      <c r="T1331" s="169"/>
      <c r="U1331" s="163"/>
      <c r="V1331" s="169"/>
      <c r="Z1331" s="163"/>
      <c r="AA1331" s="169"/>
      <c r="AB1331" s="163"/>
      <c r="AC1331" s="169"/>
    </row>
    <row r="1332" spans="1:29" ht="15">
      <c r="A1332" s="159" t="str">
        <f>[3]EURUSD!A1286</f>
        <v>22 October 2007</v>
      </c>
      <c r="B1332" s="160">
        <f>[3]EURUSD!B1286</f>
        <v>0</v>
      </c>
      <c r="C1332" s="161"/>
      <c r="D1332" s="142"/>
      <c r="E1332" s="161"/>
      <c r="H1332" s="163"/>
      <c r="I1332" s="168" t="str">
        <f t="shared" si="173"/>
        <v xml:space="preserve"> </v>
      </c>
      <c r="K1332" s="163"/>
      <c r="L1332" s="169"/>
      <c r="M1332" s="163"/>
      <c r="N1332" s="169"/>
      <c r="O1332" s="163"/>
      <c r="P1332" s="169"/>
      <c r="Q1332" s="163"/>
      <c r="R1332" s="169"/>
      <c r="S1332" s="163"/>
      <c r="T1332" s="169"/>
      <c r="U1332" s="163"/>
      <c r="V1332" s="169"/>
      <c r="Z1332" s="163"/>
      <c r="AA1332" s="169"/>
      <c r="AB1332" s="163"/>
      <c r="AC1332" s="169"/>
    </row>
    <row r="1333" spans="1:29" ht="15">
      <c r="A1333" s="159" t="str">
        <f>[3]EURUSD!A1287</f>
        <v>19 October 2007</v>
      </c>
      <c r="B1333" s="160">
        <f>[3]EURUSD!B1287</f>
        <v>0</v>
      </c>
      <c r="C1333" s="161"/>
      <c r="D1333" s="142"/>
      <c r="E1333" s="161"/>
      <c r="H1333" s="163"/>
      <c r="I1333" s="168" t="str">
        <f t="shared" si="173"/>
        <v xml:space="preserve"> </v>
      </c>
      <c r="K1333" s="163"/>
      <c r="L1333" s="169"/>
      <c r="M1333" s="163"/>
      <c r="N1333" s="169"/>
      <c r="O1333" s="163"/>
      <c r="P1333" s="169"/>
      <c r="Q1333" s="163"/>
      <c r="R1333" s="169"/>
      <c r="S1333" s="163"/>
      <c r="T1333" s="169"/>
      <c r="U1333" s="163"/>
      <c r="V1333" s="169"/>
      <c r="Z1333" s="163"/>
      <c r="AA1333" s="169"/>
      <c r="AB1333" s="163"/>
      <c r="AC1333" s="169"/>
    </row>
    <row r="1334" spans="1:29" ht="15">
      <c r="A1334" s="159" t="str">
        <f>[3]EURUSD!A1288</f>
        <v>18 October 2007</v>
      </c>
      <c r="B1334" s="160">
        <f>[3]EURUSD!B1288</f>
        <v>0</v>
      </c>
      <c r="C1334" s="161"/>
      <c r="D1334" s="142"/>
      <c r="E1334" s="161"/>
      <c r="H1334" s="163"/>
      <c r="I1334" s="168" t="str">
        <f t="shared" si="173"/>
        <v xml:space="preserve"> </v>
      </c>
      <c r="K1334" s="163"/>
      <c r="L1334" s="169"/>
      <c r="M1334" s="163"/>
      <c r="N1334" s="169"/>
      <c r="O1334" s="163"/>
      <c r="P1334" s="169"/>
      <c r="Q1334" s="163"/>
      <c r="R1334" s="169"/>
      <c r="S1334" s="163"/>
      <c r="T1334" s="169"/>
      <c r="U1334" s="163"/>
      <c r="V1334" s="169"/>
      <c r="Z1334" s="163"/>
      <c r="AA1334" s="169"/>
      <c r="AB1334" s="163"/>
      <c r="AC1334" s="169"/>
    </row>
    <row r="1335" spans="1:29" ht="15">
      <c r="A1335" s="159" t="str">
        <f>[3]EURUSD!A1289</f>
        <v>17 October 2007</v>
      </c>
      <c r="B1335" s="160">
        <f>[3]EURUSD!B1289</f>
        <v>0</v>
      </c>
      <c r="C1335" s="161"/>
      <c r="D1335" s="142"/>
      <c r="E1335" s="161"/>
      <c r="H1335" s="163"/>
      <c r="I1335" s="168" t="str">
        <f t="shared" si="173"/>
        <v xml:space="preserve"> </v>
      </c>
      <c r="K1335" s="163"/>
      <c r="L1335" s="169"/>
      <c r="M1335" s="163"/>
      <c r="N1335" s="169"/>
      <c r="O1335" s="163"/>
      <c r="P1335" s="169"/>
      <c r="Q1335" s="163"/>
      <c r="R1335" s="169"/>
      <c r="S1335" s="163"/>
      <c r="T1335" s="169"/>
      <c r="U1335" s="163"/>
      <c r="V1335" s="169"/>
      <c r="Z1335" s="163"/>
      <c r="AA1335" s="169"/>
      <c r="AB1335" s="163"/>
      <c r="AC1335" s="169"/>
    </row>
    <row r="1336" spans="1:29" ht="15">
      <c r="A1336" s="159" t="str">
        <f>[3]EURUSD!A1290</f>
        <v>16 October 2007</v>
      </c>
      <c r="B1336" s="160">
        <f>[3]EURUSD!B1290</f>
        <v>0</v>
      </c>
      <c r="C1336" s="161"/>
      <c r="D1336" s="142"/>
      <c r="E1336" s="161"/>
      <c r="H1336" s="163"/>
      <c r="I1336" s="168" t="str">
        <f t="shared" si="173"/>
        <v xml:space="preserve"> </v>
      </c>
      <c r="K1336" s="163"/>
      <c r="L1336" s="169"/>
      <c r="M1336" s="163"/>
      <c r="N1336" s="169"/>
      <c r="O1336" s="163"/>
      <c r="P1336" s="169"/>
      <c r="Q1336" s="163"/>
      <c r="R1336" s="169"/>
      <c r="S1336" s="163"/>
      <c r="T1336" s="169"/>
      <c r="U1336" s="163"/>
      <c r="V1336" s="169"/>
      <c r="Z1336" s="163"/>
      <c r="AA1336" s="169"/>
      <c r="AB1336" s="163"/>
      <c r="AC1336" s="169"/>
    </row>
    <row r="1337" spans="1:29" ht="15">
      <c r="A1337" s="159" t="str">
        <f>[3]EURUSD!A1291</f>
        <v>15 October 2007</v>
      </c>
      <c r="B1337" s="160">
        <f>[3]EURUSD!B1291</f>
        <v>0</v>
      </c>
      <c r="C1337" s="161"/>
      <c r="D1337" s="142"/>
      <c r="E1337" s="161"/>
      <c r="H1337" s="163"/>
      <c r="I1337" s="168" t="str">
        <f t="shared" ref="I1337:I1400" si="174">IF(AND(INT(H1337)&lt;=INT(MIN(H1329:H1336,H1338:H1345)),H1337&lt;H1336,H1337&lt;H1338),"N",IF(AND(INT(H1337)&gt;=INT(MAX(H1329:H1336,H1338:H1345)),H1337&gt;H1336,H1337&gt;H1338),"X"," "))</f>
        <v xml:space="preserve"> </v>
      </c>
      <c r="K1337" s="163"/>
      <c r="L1337" s="169"/>
      <c r="M1337" s="163"/>
      <c r="N1337" s="169"/>
      <c r="O1337" s="163"/>
      <c r="P1337" s="169"/>
      <c r="Q1337" s="163"/>
      <c r="R1337" s="169"/>
      <c r="S1337" s="163"/>
      <c r="T1337" s="169"/>
      <c r="U1337" s="163"/>
      <c r="V1337" s="169"/>
      <c r="Z1337" s="163"/>
      <c r="AA1337" s="169"/>
      <c r="AB1337" s="163"/>
      <c r="AC1337" s="169"/>
    </row>
    <row r="1338" spans="1:29" ht="15">
      <c r="A1338" s="159" t="str">
        <f>[3]EURUSD!A1292</f>
        <v>12 October 2007</v>
      </c>
      <c r="B1338" s="160">
        <f>[3]EURUSD!B1292</f>
        <v>0</v>
      </c>
      <c r="C1338" s="161"/>
      <c r="D1338" s="142"/>
      <c r="E1338" s="161"/>
      <c r="H1338" s="163"/>
      <c r="I1338" s="168" t="str">
        <f t="shared" si="174"/>
        <v xml:space="preserve"> </v>
      </c>
      <c r="K1338" s="163"/>
      <c r="L1338" s="169"/>
      <c r="M1338" s="163"/>
      <c r="N1338" s="169"/>
      <c r="O1338" s="163"/>
      <c r="P1338" s="169"/>
      <c r="Q1338" s="163"/>
      <c r="R1338" s="169"/>
      <c r="S1338" s="163"/>
      <c r="T1338" s="169"/>
      <c r="U1338" s="163"/>
      <c r="V1338" s="169"/>
      <c r="Z1338" s="163"/>
      <c r="AA1338" s="169"/>
      <c r="AB1338" s="163"/>
      <c r="AC1338" s="169"/>
    </row>
    <row r="1339" spans="1:29" ht="15">
      <c r="A1339" s="159" t="str">
        <f>[3]EURUSD!A1293</f>
        <v>11 October 2007</v>
      </c>
      <c r="B1339" s="160">
        <f>[3]EURUSD!B1293</f>
        <v>0</v>
      </c>
      <c r="C1339" s="161"/>
      <c r="D1339" s="142"/>
      <c r="E1339" s="161"/>
      <c r="H1339" s="163"/>
      <c r="I1339" s="168" t="str">
        <f t="shared" si="174"/>
        <v xml:space="preserve"> </v>
      </c>
      <c r="K1339" s="163"/>
      <c r="L1339" s="169"/>
      <c r="M1339" s="163"/>
      <c r="N1339" s="169"/>
      <c r="O1339" s="163"/>
      <c r="P1339" s="169"/>
      <c r="Q1339" s="163"/>
      <c r="R1339" s="169"/>
      <c r="S1339" s="163"/>
      <c r="T1339" s="169"/>
      <c r="U1339" s="163"/>
      <c r="V1339" s="169"/>
      <c r="Z1339" s="163"/>
      <c r="AA1339" s="169"/>
      <c r="AB1339" s="163"/>
      <c r="AC1339" s="169"/>
    </row>
    <row r="1340" spans="1:29" ht="15">
      <c r="A1340" s="159" t="str">
        <f>[3]EURUSD!A1294</f>
        <v>10 October 2007</v>
      </c>
      <c r="B1340" s="160">
        <f>[3]EURUSD!B1294</f>
        <v>0</v>
      </c>
      <c r="C1340" s="161"/>
      <c r="D1340" s="142"/>
      <c r="E1340" s="161"/>
      <c r="H1340" s="163"/>
      <c r="I1340" s="168" t="str">
        <f t="shared" si="174"/>
        <v xml:space="preserve"> </v>
      </c>
      <c r="K1340" s="163"/>
      <c r="L1340" s="169"/>
      <c r="M1340" s="163"/>
      <c r="N1340" s="169"/>
      <c r="O1340" s="163"/>
      <c r="P1340" s="169"/>
      <c r="Q1340" s="163"/>
      <c r="R1340" s="169"/>
      <c r="S1340" s="163"/>
      <c r="T1340" s="169"/>
      <c r="U1340" s="163"/>
      <c r="V1340" s="169"/>
      <c r="Z1340" s="163"/>
      <c r="AA1340" s="169"/>
      <c r="AB1340" s="163"/>
      <c r="AC1340" s="169"/>
    </row>
    <row r="1341" spans="1:29" ht="15">
      <c r="A1341" s="159" t="str">
        <f>[3]EURUSD!A1295</f>
        <v>9 October 2007</v>
      </c>
      <c r="B1341" s="160">
        <f>[3]EURUSD!B1295</f>
        <v>0</v>
      </c>
      <c r="C1341" s="161"/>
      <c r="D1341" s="142"/>
      <c r="E1341" s="161"/>
      <c r="H1341" s="163"/>
      <c r="I1341" s="168" t="str">
        <f t="shared" si="174"/>
        <v xml:space="preserve"> </v>
      </c>
      <c r="K1341" s="163"/>
      <c r="L1341" s="169"/>
      <c r="M1341" s="163"/>
      <c r="N1341" s="169"/>
      <c r="O1341" s="163"/>
      <c r="P1341" s="169"/>
      <c r="Q1341" s="163"/>
      <c r="R1341" s="169"/>
      <c r="S1341" s="163"/>
      <c r="T1341" s="169"/>
      <c r="U1341" s="163"/>
      <c r="V1341" s="169"/>
      <c r="Z1341" s="163"/>
      <c r="AA1341" s="169"/>
      <c r="AB1341" s="163"/>
      <c r="AC1341" s="169"/>
    </row>
    <row r="1342" spans="1:29" ht="15">
      <c r="A1342" s="159" t="str">
        <f>[3]EURUSD!A1296</f>
        <v>8 October 2007</v>
      </c>
      <c r="B1342" s="160">
        <f>[3]EURUSD!B1296</f>
        <v>0</v>
      </c>
      <c r="C1342" s="161"/>
      <c r="D1342" s="142"/>
      <c r="E1342" s="161"/>
      <c r="H1342" s="163"/>
      <c r="I1342" s="168" t="str">
        <f t="shared" si="174"/>
        <v xml:space="preserve"> </v>
      </c>
      <c r="K1342" s="163"/>
      <c r="L1342" s="169"/>
      <c r="M1342" s="163"/>
      <c r="N1342" s="169"/>
      <c r="O1342" s="163"/>
      <c r="P1342" s="169"/>
      <c r="Q1342" s="163"/>
      <c r="R1342" s="169"/>
      <c r="S1342" s="163"/>
      <c r="T1342" s="169"/>
      <c r="U1342" s="163"/>
      <c r="V1342" s="169"/>
      <c r="Z1342" s="163"/>
      <c r="AA1342" s="169"/>
      <c r="AB1342" s="163"/>
      <c r="AC1342" s="169"/>
    </row>
    <row r="1343" spans="1:29" ht="15">
      <c r="A1343" s="159" t="str">
        <f>[3]EURUSD!A1297</f>
        <v>5 October 2007</v>
      </c>
      <c r="B1343" s="160">
        <f>[3]EURUSD!B1297</f>
        <v>0</v>
      </c>
      <c r="C1343" s="161"/>
      <c r="D1343" s="142"/>
      <c r="E1343" s="161"/>
      <c r="H1343" s="163"/>
      <c r="I1343" s="168" t="str">
        <f t="shared" si="174"/>
        <v xml:space="preserve"> </v>
      </c>
      <c r="K1343" s="163"/>
      <c r="L1343" s="169"/>
      <c r="M1343" s="163"/>
      <c r="N1343" s="169"/>
      <c r="O1343" s="163"/>
      <c r="P1343" s="169"/>
      <c r="Q1343" s="163"/>
      <c r="R1343" s="169"/>
      <c r="S1343" s="163"/>
      <c r="T1343" s="169"/>
      <c r="U1343" s="163"/>
      <c r="V1343" s="169"/>
      <c r="Z1343" s="163"/>
      <c r="AA1343" s="169"/>
      <c r="AB1343" s="163"/>
      <c r="AC1343" s="169"/>
    </row>
    <row r="1344" spans="1:29" ht="15">
      <c r="A1344" s="159" t="str">
        <f>[3]EURUSD!A1298</f>
        <v>4 October 2007</v>
      </c>
      <c r="B1344" s="160">
        <f>[3]EURUSD!B1298</f>
        <v>0</v>
      </c>
      <c r="C1344" s="161"/>
      <c r="D1344" s="142"/>
      <c r="E1344" s="161"/>
      <c r="H1344" s="163"/>
      <c r="I1344" s="168" t="str">
        <f t="shared" si="174"/>
        <v xml:space="preserve"> </v>
      </c>
      <c r="K1344" s="163"/>
      <c r="L1344" s="169"/>
      <c r="M1344" s="163"/>
      <c r="N1344" s="169"/>
      <c r="O1344" s="163"/>
      <c r="P1344" s="169"/>
      <c r="Q1344" s="163"/>
      <c r="R1344" s="169"/>
      <c r="S1344" s="163"/>
      <c r="T1344" s="169"/>
      <c r="U1344" s="163"/>
      <c r="V1344" s="169"/>
      <c r="Z1344" s="163"/>
      <c r="AA1344" s="169"/>
      <c r="AB1344" s="163"/>
      <c r="AC1344" s="169"/>
    </row>
    <row r="1345" spans="1:29" ht="15">
      <c r="A1345" s="159" t="str">
        <f>[3]EURUSD!A1299</f>
        <v>3 October 2007</v>
      </c>
      <c r="B1345" s="160">
        <f>[3]EURUSD!B1299</f>
        <v>0</v>
      </c>
      <c r="C1345" s="161"/>
      <c r="D1345" s="142"/>
      <c r="E1345" s="161"/>
      <c r="H1345" s="163"/>
      <c r="I1345" s="168" t="str">
        <f t="shared" si="174"/>
        <v xml:space="preserve"> </v>
      </c>
      <c r="K1345" s="163"/>
      <c r="L1345" s="169"/>
      <c r="M1345" s="163"/>
      <c r="N1345" s="169"/>
      <c r="O1345" s="163"/>
      <c r="P1345" s="169"/>
      <c r="Q1345" s="163"/>
      <c r="R1345" s="169"/>
      <c r="S1345" s="163"/>
      <c r="T1345" s="169"/>
      <c r="U1345" s="163"/>
      <c r="V1345" s="169"/>
      <c r="Z1345" s="163"/>
      <c r="AA1345" s="169"/>
      <c r="AB1345" s="163"/>
      <c r="AC1345" s="169"/>
    </row>
    <row r="1346" spans="1:29" ht="15">
      <c r="A1346" s="159" t="str">
        <f>[3]EURUSD!A1300</f>
        <v>2 October 2007</v>
      </c>
      <c r="B1346" s="160">
        <f>[3]EURUSD!B1300</f>
        <v>0</v>
      </c>
      <c r="C1346" s="161"/>
      <c r="D1346" s="142"/>
      <c r="E1346" s="161"/>
      <c r="H1346" s="163"/>
      <c r="I1346" s="168" t="str">
        <f t="shared" si="174"/>
        <v xml:space="preserve"> </v>
      </c>
      <c r="K1346" s="163"/>
      <c r="L1346" s="169"/>
      <c r="M1346" s="163"/>
      <c r="N1346" s="169"/>
      <c r="O1346" s="163"/>
      <c r="P1346" s="169"/>
      <c r="Q1346" s="163"/>
      <c r="R1346" s="169"/>
      <c r="S1346" s="163"/>
      <c r="T1346" s="169"/>
      <c r="U1346" s="163"/>
      <c r="V1346" s="169"/>
      <c r="Z1346" s="163"/>
      <c r="AA1346" s="169"/>
      <c r="AB1346" s="163"/>
      <c r="AC1346" s="169"/>
    </row>
    <row r="1347" spans="1:29" ht="15">
      <c r="A1347" s="159" t="str">
        <f>[3]EURUSD!A1301</f>
        <v>1 October 2007</v>
      </c>
      <c r="B1347" s="160">
        <f>[3]EURUSD!B1301</f>
        <v>0</v>
      </c>
      <c r="C1347" s="161"/>
      <c r="D1347" s="142"/>
      <c r="E1347" s="161"/>
      <c r="H1347" s="163"/>
      <c r="I1347" s="168" t="str">
        <f t="shared" si="174"/>
        <v xml:space="preserve"> </v>
      </c>
      <c r="K1347" s="163"/>
      <c r="L1347" s="169"/>
      <c r="M1347" s="163"/>
      <c r="N1347" s="169"/>
      <c r="O1347" s="163"/>
      <c r="P1347" s="169"/>
      <c r="Q1347" s="163"/>
      <c r="R1347" s="169"/>
      <c r="S1347" s="163"/>
      <c r="T1347" s="169"/>
      <c r="U1347" s="163"/>
      <c r="V1347" s="169"/>
      <c r="Z1347" s="163"/>
      <c r="AA1347" s="169"/>
      <c r="AB1347" s="163"/>
      <c r="AC1347" s="169"/>
    </row>
    <row r="1348" spans="1:29" ht="15">
      <c r="A1348" s="159" t="str">
        <f>[3]EURUSD!A1302</f>
        <v>28 September 2007</v>
      </c>
      <c r="B1348" s="160">
        <f>[3]EURUSD!B1302</f>
        <v>0</v>
      </c>
      <c r="C1348" s="161"/>
      <c r="D1348" s="142"/>
      <c r="E1348" s="161"/>
      <c r="H1348" s="163"/>
      <c r="I1348" s="168" t="str">
        <f t="shared" si="174"/>
        <v xml:space="preserve"> </v>
      </c>
      <c r="K1348" s="163"/>
      <c r="L1348" s="169"/>
      <c r="M1348" s="163"/>
      <c r="N1348" s="169"/>
      <c r="O1348" s="163"/>
      <c r="P1348" s="169"/>
      <c r="Q1348" s="163"/>
      <c r="R1348" s="169"/>
      <c r="S1348" s="163"/>
      <c r="T1348" s="169"/>
      <c r="U1348" s="163"/>
      <c r="V1348" s="169"/>
      <c r="Z1348" s="163"/>
      <c r="AA1348" s="169"/>
      <c r="AB1348" s="163"/>
      <c r="AC1348" s="169"/>
    </row>
    <row r="1349" spans="1:29" ht="15">
      <c r="A1349" s="159" t="str">
        <f>[3]EURUSD!A1303</f>
        <v>27 September 2007</v>
      </c>
      <c r="B1349" s="160">
        <f>[3]EURUSD!B1303</f>
        <v>0</v>
      </c>
      <c r="C1349" s="161"/>
      <c r="D1349" s="142"/>
      <c r="E1349" s="161"/>
      <c r="H1349" s="163"/>
      <c r="I1349" s="168" t="str">
        <f t="shared" si="174"/>
        <v xml:space="preserve"> </v>
      </c>
      <c r="K1349" s="163"/>
      <c r="L1349" s="169"/>
      <c r="M1349" s="163"/>
      <c r="N1349" s="169"/>
      <c r="O1349" s="163"/>
      <c r="P1349" s="169"/>
      <c r="Q1349" s="163"/>
      <c r="R1349" s="169"/>
      <c r="S1349" s="163"/>
      <c r="T1349" s="169"/>
      <c r="U1349" s="163"/>
      <c r="V1349" s="169"/>
      <c r="Z1349" s="163"/>
      <c r="AA1349" s="169"/>
      <c r="AB1349" s="163"/>
      <c r="AC1349" s="169"/>
    </row>
    <row r="1350" spans="1:29" ht="15">
      <c r="A1350" s="159" t="str">
        <f>[3]EURUSD!A1304</f>
        <v>26 September 2007</v>
      </c>
      <c r="B1350" s="160">
        <f>[3]EURUSD!B1304</f>
        <v>0</v>
      </c>
      <c r="C1350" s="161"/>
      <c r="D1350" s="142"/>
      <c r="E1350" s="161"/>
      <c r="H1350" s="163"/>
      <c r="I1350" s="168" t="str">
        <f t="shared" si="174"/>
        <v xml:space="preserve"> </v>
      </c>
      <c r="K1350" s="163"/>
      <c r="L1350" s="169"/>
      <c r="M1350" s="163"/>
      <c r="N1350" s="169"/>
      <c r="O1350" s="163"/>
      <c r="P1350" s="169"/>
      <c r="Q1350" s="163"/>
      <c r="R1350" s="169"/>
      <c r="S1350" s="163"/>
      <c r="T1350" s="169"/>
      <c r="U1350" s="163"/>
      <c r="V1350" s="169"/>
      <c r="Z1350" s="163"/>
      <c r="AA1350" s="169"/>
      <c r="AB1350" s="163"/>
      <c r="AC1350" s="169"/>
    </row>
    <row r="1351" spans="1:29" ht="15">
      <c r="A1351" s="159" t="str">
        <f>[3]EURUSD!A1305</f>
        <v>25 September 2007</v>
      </c>
      <c r="B1351" s="160">
        <f>[3]EURUSD!B1305</f>
        <v>0</v>
      </c>
      <c r="C1351" s="161"/>
      <c r="D1351" s="142"/>
      <c r="E1351" s="161"/>
      <c r="H1351" s="163"/>
      <c r="I1351" s="168" t="str">
        <f t="shared" si="174"/>
        <v xml:space="preserve"> </v>
      </c>
      <c r="K1351" s="163"/>
      <c r="L1351" s="169"/>
      <c r="M1351" s="163"/>
      <c r="N1351" s="169"/>
      <c r="O1351" s="163"/>
      <c r="P1351" s="169"/>
      <c r="Q1351" s="163"/>
      <c r="R1351" s="169"/>
      <c r="S1351" s="163"/>
      <c r="T1351" s="169"/>
      <c r="U1351" s="163"/>
      <c r="V1351" s="169"/>
      <c r="Z1351" s="163"/>
      <c r="AA1351" s="169"/>
      <c r="AB1351" s="163"/>
      <c r="AC1351" s="169"/>
    </row>
    <row r="1352" spans="1:29" ht="15">
      <c r="A1352" s="159" t="str">
        <f>[3]EURUSD!A1306</f>
        <v>24 September 2007</v>
      </c>
      <c r="B1352" s="160">
        <f>[3]EURUSD!B1306</f>
        <v>0</v>
      </c>
      <c r="C1352" s="161"/>
      <c r="D1352" s="142"/>
      <c r="E1352" s="161"/>
      <c r="H1352" s="163"/>
      <c r="I1352" s="168" t="str">
        <f t="shared" si="174"/>
        <v xml:space="preserve"> </v>
      </c>
      <c r="K1352" s="163"/>
      <c r="L1352" s="169"/>
      <c r="M1352" s="163"/>
      <c r="N1352" s="169"/>
      <c r="O1352" s="163"/>
      <c r="P1352" s="169"/>
      <c r="Q1352" s="163"/>
      <c r="R1352" s="169"/>
      <c r="S1352" s="163"/>
      <c r="T1352" s="169"/>
      <c r="U1352" s="163"/>
      <c r="V1352" s="169"/>
      <c r="Z1352" s="163"/>
      <c r="AA1352" s="169"/>
      <c r="AB1352" s="163"/>
      <c r="AC1352" s="169"/>
    </row>
    <row r="1353" spans="1:29" ht="15">
      <c r="A1353" s="159" t="str">
        <f>[3]EURUSD!A1307</f>
        <v>21 September 2007</v>
      </c>
      <c r="B1353" s="160">
        <f>[3]EURUSD!B1307</f>
        <v>0</v>
      </c>
      <c r="C1353" s="161"/>
      <c r="D1353" s="142"/>
      <c r="E1353" s="161"/>
      <c r="H1353" s="163"/>
      <c r="I1353" s="168" t="str">
        <f t="shared" si="174"/>
        <v xml:space="preserve"> </v>
      </c>
      <c r="K1353" s="163"/>
      <c r="L1353" s="169"/>
      <c r="M1353" s="163"/>
      <c r="N1353" s="169"/>
      <c r="O1353" s="163"/>
      <c r="P1353" s="169"/>
      <c r="Q1353" s="163"/>
      <c r="R1353" s="169"/>
      <c r="S1353" s="163"/>
      <c r="T1353" s="169"/>
      <c r="U1353" s="163"/>
      <c r="V1353" s="169"/>
      <c r="Z1353" s="163"/>
      <c r="AA1353" s="169"/>
      <c r="AB1353" s="163"/>
      <c r="AC1353" s="169"/>
    </row>
    <row r="1354" spans="1:29" ht="15">
      <c r="A1354" s="159" t="str">
        <f>[3]EURUSD!A1308</f>
        <v>20 September 2007</v>
      </c>
      <c r="B1354" s="160">
        <f>[3]EURUSD!B1308</f>
        <v>0</v>
      </c>
      <c r="C1354" s="161"/>
      <c r="D1354" s="142"/>
      <c r="E1354" s="161"/>
      <c r="H1354" s="163"/>
      <c r="I1354" s="168" t="str">
        <f t="shared" si="174"/>
        <v xml:space="preserve"> </v>
      </c>
      <c r="K1354" s="163"/>
      <c r="L1354" s="169"/>
      <c r="M1354" s="163"/>
      <c r="N1354" s="169"/>
      <c r="O1354" s="163"/>
      <c r="P1354" s="169"/>
      <c r="Q1354" s="163"/>
      <c r="R1354" s="169"/>
      <c r="S1354" s="163"/>
      <c r="T1354" s="169"/>
      <c r="U1354" s="163"/>
      <c r="V1354" s="169"/>
      <c r="Z1354" s="163"/>
      <c r="AA1354" s="169"/>
      <c r="AB1354" s="163"/>
      <c r="AC1354" s="169"/>
    </row>
    <row r="1355" spans="1:29" ht="15">
      <c r="A1355" s="159" t="str">
        <f>[3]EURUSD!A1309</f>
        <v>19 September 2007</v>
      </c>
      <c r="B1355" s="160">
        <f>[3]EURUSD!B1309</f>
        <v>0</v>
      </c>
      <c r="C1355" s="161"/>
      <c r="D1355" s="142"/>
      <c r="E1355" s="161"/>
      <c r="H1355" s="163"/>
      <c r="I1355" s="168" t="str">
        <f t="shared" si="174"/>
        <v xml:space="preserve"> </v>
      </c>
      <c r="K1355" s="163"/>
      <c r="L1355" s="169"/>
      <c r="M1355" s="163"/>
      <c r="N1355" s="169"/>
      <c r="O1355" s="163"/>
      <c r="P1355" s="169"/>
      <c r="Q1355" s="163"/>
      <c r="R1355" s="169"/>
      <c r="S1355" s="163"/>
      <c r="T1355" s="169"/>
      <c r="U1355" s="163"/>
      <c r="V1355" s="169"/>
      <c r="Z1355" s="163"/>
      <c r="AA1355" s="169"/>
      <c r="AB1355" s="163"/>
      <c r="AC1355" s="169"/>
    </row>
    <row r="1356" spans="1:29" ht="15">
      <c r="A1356" s="159" t="str">
        <f>[3]EURUSD!A1310</f>
        <v>18 September 2007</v>
      </c>
      <c r="B1356" s="160">
        <f>[3]EURUSD!B1310</f>
        <v>0</v>
      </c>
      <c r="C1356" s="161"/>
      <c r="D1356" s="142"/>
      <c r="E1356" s="161"/>
      <c r="H1356" s="163"/>
      <c r="I1356" s="168" t="str">
        <f t="shared" si="174"/>
        <v xml:space="preserve"> </v>
      </c>
      <c r="K1356" s="163"/>
      <c r="L1356" s="169"/>
      <c r="M1356" s="163"/>
      <c r="N1356" s="169"/>
      <c r="O1356" s="163"/>
      <c r="P1356" s="169"/>
      <c r="Q1356" s="163"/>
      <c r="R1356" s="169"/>
      <c r="S1356" s="163"/>
      <c r="T1356" s="169"/>
      <c r="U1356" s="163"/>
      <c r="V1356" s="169"/>
      <c r="Z1356" s="163"/>
      <c r="AA1356" s="169"/>
      <c r="AB1356" s="163"/>
      <c r="AC1356" s="169"/>
    </row>
    <row r="1357" spans="1:29" ht="15">
      <c r="A1357" s="159" t="str">
        <f>[3]EURUSD!A1311</f>
        <v>17 September 2007</v>
      </c>
      <c r="B1357" s="160">
        <f>[3]EURUSD!B1311</f>
        <v>0</v>
      </c>
      <c r="C1357" s="161"/>
      <c r="D1357" s="142"/>
      <c r="E1357" s="161"/>
      <c r="H1357" s="163"/>
      <c r="I1357" s="168" t="str">
        <f t="shared" si="174"/>
        <v xml:space="preserve"> </v>
      </c>
      <c r="K1357" s="163"/>
      <c r="L1357" s="169"/>
      <c r="M1357" s="163"/>
      <c r="N1357" s="169"/>
      <c r="O1357" s="163"/>
      <c r="P1357" s="169"/>
      <c r="Q1357" s="163"/>
      <c r="R1357" s="169"/>
      <c r="S1357" s="163"/>
      <c r="T1357" s="169"/>
      <c r="U1357" s="163"/>
      <c r="V1357" s="169"/>
      <c r="Z1357" s="163"/>
      <c r="AA1357" s="169"/>
      <c r="AB1357" s="163"/>
      <c r="AC1357" s="169"/>
    </row>
    <row r="1358" spans="1:29" ht="15">
      <c r="A1358" s="159" t="str">
        <f>[3]EURUSD!A1312</f>
        <v>14 September 2007</v>
      </c>
      <c r="B1358" s="160">
        <f>[3]EURUSD!B1312</f>
        <v>0</v>
      </c>
      <c r="C1358" s="161"/>
      <c r="D1358" s="142"/>
      <c r="E1358" s="161"/>
      <c r="H1358" s="163"/>
      <c r="I1358" s="168" t="str">
        <f t="shared" si="174"/>
        <v xml:space="preserve"> </v>
      </c>
      <c r="K1358" s="163"/>
      <c r="L1358" s="169"/>
      <c r="M1358" s="163"/>
      <c r="N1358" s="169"/>
      <c r="O1358" s="163"/>
      <c r="P1358" s="169"/>
      <c r="Q1358" s="163"/>
      <c r="R1358" s="169"/>
      <c r="S1358" s="163"/>
      <c r="T1358" s="169"/>
      <c r="U1358" s="163"/>
      <c r="V1358" s="169"/>
      <c r="Z1358" s="163"/>
      <c r="AA1358" s="169"/>
      <c r="AB1358" s="163"/>
      <c r="AC1358" s="169"/>
    </row>
    <row r="1359" spans="1:29" ht="15">
      <c r="A1359" s="159" t="str">
        <f>[3]EURUSD!A1313</f>
        <v>13 September 2007</v>
      </c>
      <c r="B1359" s="160">
        <f>[3]EURUSD!B1313</f>
        <v>0</v>
      </c>
      <c r="C1359" s="161"/>
      <c r="D1359" s="142"/>
      <c r="E1359" s="161"/>
      <c r="H1359" s="163"/>
      <c r="I1359" s="168" t="str">
        <f t="shared" si="174"/>
        <v xml:space="preserve"> </v>
      </c>
      <c r="K1359" s="163"/>
      <c r="L1359" s="169"/>
      <c r="M1359" s="163"/>
      <c r="N1359" s="169"/>
      <c r="O1359" s="163"/>
      <c r="P1359" s="169"/>
      <c r="Q1359" s="163"/>
      <c r="R1359" s="169"/>
      <c r="S1359" s="163"/>
      <c r="T1359" s="169"/>
      <c r="U1359" s="163"/>
      <c r="V1359" s="169"/>
      <c r="Z1359" s="163"/>
      <c r="AA1359" s="169"/>
      <c r="AB1359" s="163"/>
      <c r="AC1359" s="169"/>
    </row>
    <row r="1360" spans="1:29" ht="15">
      <c r="A1360" s="159" t="str">
        <f>[3]EURUSD!A1314</f>
        <v>12 September 2007</v>
      </c>
      <c r="B1360" s="160">
        <f>[3]EURUSD!B1314</f>
        <v>0</v>
      </c>
      <c r="C1360" s="161"/>
      <c r="D1360" s="142"/>
      <c r="E1360" s="161"/>
      <c r="H1360" s="163"/>
      <c r="I1360" s="168" t="str">
        <f t="shared" si="174"/>
        <v xml:space="preserve"> </v>
      </c>
      <c r="K1360" s="163"/>
      <c r="L1360" s="169"/>
      <c r="M1360" s="163"/>
      <c r="N1360" s="169"/>
      <c r="O1360" s="163"/>
      <c r="P1360" s="169"/>
      <c r="Q1360" s="163"/>
      <c r="R1360" s="169"/>
      <c r="S1360" s="163"/>
      <c r="T1360" s="169"/>
      <c r="U1360" s="163"/>
      <c r="V1360" s="169"/>
      <c r="Z1360" s="163"/>
      <c r="AA1360" s="169"/>
      <c r="AB1360" s="163"/>
      <c r="AC1360" s="169"/>
    </row>
    <row r="1361" spans="1:29" ht="15">
      <c r="A1361" s="159" t="str">
        <f>[3]EURUSD!A1315</f>
        <v>11 September 2007</v>
      </c>
      <c r="B1361" s="160">
        <f>[3]EURUSD!B1315</f>
        <v>0</v>
      </c>
      <c r="C1361" s="161"/>
      <c r="D1361" s="142"/>
      <c r="E1361" s="161"/>
      <c r="H1361" s="163"/>
      <c r="I1361" s="168" t="str">
        <f t="shared" si="174"/>
        <v xml:space="preserve"> </v>
      </c>
      <c r="K1361" s="163"/>
      <c r="L1361" s="169"/>
      <c r="M1361" s="163"/>
      <c r="N1361" s="169"/>
      <c r="O1361" s="163"/>
      <c r="P1361" s="169"/>
      <c r="Q1361" s="163"/>
      <c r="R1361" s="169"/>
      <c r="S1361" s="163"/>
      <c r="T1361" s="169"/>
      <c r="U1361" s="163"/>
      <c r="V1361" s="169"/>
      <c r="Z1361" s="163"/>
      <c r="AA1361" s="169"/>
      <c r="AB1361" s="163"/>
      <c r="AC1361" s="169"/>
    </row>
    <row r="1362" spans="1:29" ht="15">
      <c r="A1362" s="159" t="str">
        <f>[3]EURUSD!A1316</f>
        <v>10 September 2007</v>
      </c>
      <c r="B1362" s="160">
        <f>[3]EURUSD!B1316</f>
        <v>0</v>
      </c>
      <c r="C1362" s="161"/>
      <c r="D1362" s="142"/>
      <c r="E1362" s="161"/>
      <c r="H1362" s="163"/>
      <c r="I1362" s="168" t="str">
        <f t="shared" si="174"/>
        <v xml:space="preserve"> </v>
      </c>
      <c r="K1362" s="163"/>
      <c r="L1362" s="169"/>
      <c r="M1362" s="163"/>
      <c r="N1362" s="169"/>
      <c r="O1362" s="163"/>
      <c r="P1362" s="169"/>
      <c r="Q1362" s="163"/>
      <c r="R1362" s="169"/>
      <c r="S1362" s="163"/>
      <c r="T1362" s="169"/>
      <c r="U1362" s="163"/>
      <c r="V1362" s="169"/>
      <c r="Z1362" s="163"/>
      <c r="AA1362" s="169"/>
      <c r="AB1362" s="163"/>
      <c r="AC1362" s="169"/>
    </row>
    <row r="1363" spans="1:29" ht="15">
      <c r="A1363" s="159" t="str">
        <f>[3]EURUSD!A1317</f>
        <v>7 September 2007</v>
      </c>
      <c r="B1363" s="160">
        <f>[3]EURUSD!B1317</f>
        <v>0</v>
      </c>
      <c r="C1363" s="161"/>
      <c r="D1363" s="142"/>
      <c r="E1363" s="161"/>
      <c r="H1363" s="163"/>
      <c r="I1363" s="168" t="str">
        <f t="shared" si="174"/>
        <v xml:space="preserve"> </v>
      </c>
      <c r="K1363" s="163"/>
      <c r="L1363" s="169"/>
      <c r="M1363" s="163"/>
      <c r="N1363" s="169"/>
      <c r="O1363" s="163"/>
      <c r="P1363" s="169"/>
      <c r="Q1363" s="163"/>
      <c r="R1363" s="169"/>
      <c r="S1363" s="163"/>
      <c r="T1363" s="169"/>
      <c r="U1363" s="163"/>
      <c r="V1363" s="169"/>
      <c r="Z1363" s="163"/>
      <c r="AA1363" s="169"/>
      <c r="AB1363" s="163"/>
      <c r="AC1363" s="169"/>
    </row>
    <row r="1364" spans="1:29" ht="15">
      <c r="A1364" s="159" t="str">
        <f>[3]EURUSD!A1318</f>
        <v>6 September 2007</v>
      </c>
      <c r="B1364" s="160">
        <f>[3]EURUSD!B1318</f>
        <v>0</v>
      </c>
      <c r="C1364" s="161"/>
      <c r="D1364" s="142"/>
      <c r="E1364" s="161"/>
      <c r="H1364" s="163"/>
      <c r="I1364" s="168" t="str">
        <f t="shared" si="174"/>
        <v xml:space="preserve"> </v>
      </c>
      <c r="K1364" s="163"/>
      <c r="L1364" s="169"/>
      <c r="M1364" s="163"/>
      <c r="N1364" s="169"/>
      <c r="O1364" s="163"/>
      <c r="P1364" s="169"/>
      <c r="Q1364" s="163"/>
      <c r="R1364" s="169"/>
      <c r="S1364" s="163"/>
      <c r="T1364" s="169"/>
      <c r="U1364" s="163"/>
      <c r="V1364" s="169"/>
      <c r="Z1364" s="163"/>
      <c r="AA1364" s="169"/>
      <c r="AB1364" s="163"/>
      <c r="AC1364" s="169"/>
    </row>
    <row r="1365" spans="1:29" ht="15">
      <c r="A1365" s="159" t="str">
        <f>[3]EURUSD!A1319</f>
        <v>5 September 2007</v>
      </c>
      <c r="B1365" s="160">
        <f>[3]EURUSD!B1319</f>
        <v>0</v>
      </c>
      <c r="C1365" s="161"/>
      <c r="D1365" s="142"/>
      <c r="E1365" s="161"/>
      <c r="H1365" s="163"/>
      <c r="I1365" s="168" t="str">
        <f t="shared" si="174"/>
        <v xml:space="preserve"> </v>
      </c>
      <c r="K1365" s="163"/>
      <c r="L1365" s="169"/>
      <c r="M1365" s="163"/>
      <c r="N1365" s="169"/>
      <c r="O1365" s="163"/>
      <c r="P1365" s="169"/>
      <c r="Q1365" s="163"/>
      <c r="R1365" s="169"/>
      <c r="S1365" s="163"/>
      <c r="T1365" s="169"/>
      <c r="U1365" s="163"/>
      <c r="V1365" s="169"/>
      <c r="Z1365" s="163"/>
      <c r="AA1365" s="169"/>
      <c r="AB1365" s="163"/>
      <c r="AC1365" s="169"/>
    </row>
    <row r="1366" spans="1:29" ht="15">
      <c r="A1366" s="159" t="str">
        <f>[3]EURUSD!A1320</f>
        <v>4 September 2007</v>
      </c>
      <c r="B1366" s="160">
        <f>[3]EURUSD!B1320</f>
        <v>0</v>
      </c>
      <c r="C1366" s="161"/>
      <c r="D1366" s="142"/>
      <c r="E1366" s="161"/>
      <c r="H1366" s="163"/>
      <c r="I1366" s="168" t="str">
        <f t="shared" si="174"/>
        <v xml:space="preserve"> </v>
      </c>
      <c r="K1366" s="163"/>
      <c r="L1366" s="169"/>
      <c r="M1366" s="163"/>
      <c r="N1366" s="169"/>
      <c r="O1366" s="163"/>
      <c r="P1366" s="169"/>
      <c r="Q1366" s="163"/>
      <c r="R1366" s="169"/>
      <c r="S1366" s="163"/>
      <c r="T1366" s="169"/>
      <c r="U1366" s="163"/>
      <c r="V1366" s="169"/>
      <c r="Z1366" s="163"/>
      <c r="AA1366" s="169"/>
      <c r="AB1366" s="163"/>
      <c r="AC1366" s="169"/>
    </row>
    <row r="1367" spans="1:29" ht="15">
      <c r="A1367" s="159" t="str">
        <f>[3]EURUSD!A1321</f>
        <v>3 September 2007</v>
      </c>
      <c r="B1367" s="160">
        <f>[3]EURUSD!B1321</f>
        <v>0</v>
      </c>
      <c r="C1367" s="161"/>
      <c r="D1367" s="142"/>
      <c r="E1367" s="161"/>
      <c r="H1367" s="163"/>
      <c r="I1367" s="168" t="str">
        <f t="shared" si="174"/>
        <v xml:space="preserve"> </v>
      </c>
      <c r="K1367" s="163"/>
      <c r="L1367" s="169"/>
      <c r="M1367" s="163"/>
      <c r="N1367" s="169"/>
      <c r="O1367" s="163"/>
      <c r="P1367" s="169"/>
      <c r="Q1367" s="163"/>
      <c r="R1367" s="169"/>
      <c r="S1367" s="163"/>
      <c r="T1367" s="169"/>
      <c r="U1367" s="163"/>
      <c r="V1367" s="169"/>
      <c r="Z1367" s="163"/>
      <c r="AA1367" s="169"/>
      <c r="AB1367" s="163"/>
      <c r="AC1367" s="169"/>
    </row>
    <row r="1368" spans="1:29" ht="15">
      <c r="A1368" s="159" t="str">
        <f>[3]EURUSD!A1322</f>
        <v>31 August 2007</v>
      </c>
      <c r="B1368" s="160">
        <f>[3]EURUSD!B1322</f>
        <v>0</v>
      </c>
      <c r="C1368" s="161"/>
      <c r="D1368" s="142"/>
      <c r="E1368" s="161"/>
      <c r="H1368" s="163"/>
      <c r="I1368" s="168" t="str">
        <f t="shared" si="174"/>
        <v xml:space="preserve"> </v>
      </c>
      <c r="K1368" s="163"/>
      <c r="L1368" s="169"/>
      <c r="M1368" s="163"/>
      <c r="N1368" s="169"/>
      <c r="O1368" s="163"/>
      <c r="P1368" s="169"/>
      <c r="Q1368" s="163"/>
      <c r="R1368" s="169"/>
      <c r="S1368" s="163"/>
      <c r="T1368" s="169"/>
      <c r="U1368" s="163"/>
      <c r="V1368" s="169"/>
      <c r="Z1368" s="163"/>
      <c r="AA1368" s="169"/>
      <c r="AB1368" s="163"/>
      <c r="AC1368" s="169"/>
    </row>
    <row r="1369" spans="1:29" ht="15">
      <c r="A1369" s="159" t="str">
        <f>[3]EURUSD!A1323</f>
        <v>30 August 2007</v>
      </c>
      <c r="B1369" s="160">
        <f>[3]EURUSD!B1323</f>
        <v>0</v>
      </c>
      <c r="C1369" s="161"/>
      <c r="D1369" s="142"/>
      <c r="E1369" s="161"/>
      <c r="H1369" s="163"/>
      <c r="I1369" s="168" t="str">
        <f t="shared" si="174"/>
        <v xml:space="preserve"> </v>
      </c>
      <c r="K1369" s="163"/>
      <c r="L1369" s="169"/>
      <c r="M1369" s="163"/>
      <c r="N1369" s="169"/>
      <c r="O1369" s="163"/>
      <c r="P1369" s="169"/>
      <c r="Q1369" s="163"/>
      <c r="R1369" s="169"/>
      <c r="S1369" s="163"/>
      <c r="T1369" s="169"/>
      <c r="U1369" s="163"/>
      <c r="V1369" s="169"/>
      <c r="Z1369" s="163"/>
      <c r="AA1369" s="169"/>
      <c r="AB1369" s="163"/>
      <c r="AC1369" s="169"/>
    </row>
    <row r="1370" spans="1:29" ht="15">
      <c r="A1370" s="159" t="str">
        <f>[3]EURUSD!A1324</f>
        <v>29 August 2007</v>
      </c>
      <c r="B1370" s="160">
        <f>[3]EURUSD!B1324</f>
        <v>0</v>
      </c>
      <c r="C1370" s="161"/>
      <c r="D1370" s="142"/>
      <c r="E1370" s="161"/>
      <c r="H1370" s="163"/>
      <c r="I1370" s="168" t="str">
        <f t="shared" si="174"/>
        <v xml:space="preserve"> </v>
      </c>
      <c r="K1370" s="163"/>
      <c r="L1370" s="169"/>
      <c r="M1370" s="163"/>
      <c r="N1370" s="169"/>
      <c r="O1370" s="163"/>
      <c r="P1370" s="169"/>
      <c r="Q1370" s="163"/>
      <c r="R1370" s="169"/>
      <c r="S1370" s="163"/>
      <c r="T1370" s="169"/>
      <c r="U1370" s="163"/>
      <c r="V1370" s="169"/>
      <c r="Z1370" s="163"/>
      <c r="AA1370" s="169"/>
      <c r="AB1370" s="163"/>
      <c r="AC1370" s="169"/>
    </row>
    <row r="1371" spans="1:29" ht="15">
      <c r="A1371" s="159" t="str">
        <f>[3]EURUSD!A1325</f>
        <v>28 August 2007</v>
      </c>
      <c r="B1371" s="160">
        <f>[3]EURUSD!B1325</f>
        <v>0</v>
      </c>
      <c r="C1371" s="161"/>
      <c r="D1371" s="142"/>
      <c r="E1371" s="161"/>
      <c r="H1371" s="163"/>
      <c r="I1371" s="168" t="str">
        <f t="shared" si="174"/>
        <v xml:space="preserve"> </v>
      </c>
      <c r="K1371" s="163"/>
      <c r="L1371" s="169"/>
      <c r="M1371" s="163"/>
      <c r="N1371" s="169"/>
      <c r="O1371" s="163"/>
      <c r="P1371" s="169"/>
      <c r="Q1371" s="163"/>
      <c r="R1371" s="169"/>
      <c r="S1371" s="163"/>
      <c r="T1371" s="169"/>
      <c r="U1371" s="163"/>
      <c r="V1371" s="169"/>
      <c r="Z1371" s="163"/>
      <c r="AA1371" s="169"/>
      <c r="AB1371" s="163"/>
      <c r="AC1371" s="169"/>
    </row>
    <row r="1372" spans="1:29" ht="15">
      <c r="A1372" s="159" t="str">
        <f>[3]EURUSD!A1326</f>
        <v>27 August 2007</v>
      </c>
      <c r="B1372" s="160">
        <f>[3]EURUSD!B1326</f>
        <v>0</v>
      </c>
      <c r="C1372" s="161"/>
      <c r="D1372" s="142"/>
      <c r="E1372" s="161"/>
      <c r="H1372" s="163"/>
      <c r="I1372" s="168" t="str">
        <f t="shared" si="174"/>
        <v xml:space="preserve"> </v>
      </c>
      <c r="K1372" s="163"/>
      <c r="L1372" s="169"/>
      <c r="M1372" s="163"/>
      <c r="N1372" s="169"/>
      <c r="O1372" s="163"/>
      <c r="P1372" s="169"/>
      <c r="Q1372" s="163"/>
      <c r="R1372" s="169"/>
      <c r="S1372" s="163"/>
      <c r="T1372" s="169"/>
      <c r="U1372" s="163"/>
      <c r="V1372" s="169"/>
      <c r="Z1372" s="163"/>
      <c r="AA1372" s="169"/>
      <c r="AB1372" s="163"/>
      <c r="AC1372" s="169"/>
    </row>
    <row r="1373" spans="1:29" ht="15">
      <c r="A1373" s="159" t="str">
        <f>[3]EURUSD!A1327</f>
        <v>24 August 2007</v>
      </c>
      <c r="B1373" s="160">
        <f>[3]EURUSD!B1327</f>
        <v>0</v>
      </c>
      <c r="C1373" s="161"/>
      <c r="D1373" s="142"/>
      <c r="E1373" s="161"/>
      <c r="H1373" s="163"/>
      <c r="I1373" s="168" t="str">
        <f t="shared" si="174"/>
        <v xml:space="preserve"> </v>
      </c>
      <c r="K1373" s="163"/>
      <c r="L1373" s="169"/>
      <c r="M1373" s="163"/>
      <c r="N1373" s="169"/>
      <c r="O1373" s="163"/>
      <c r="P1373" s="169"/>
      <c r="Q1373" s="163"/>
      <c r="R1373" s="169"/>
      <c r="S1373" s="163"/>
      <c r="T1373" s="169"/>
      <c r="U1373" s="163"/>
      <c r="V1373" s="169"/>
      <c r="Z1373" s="163"/>
      <c r="AA1373" s="169"/>
      <c r="AB1373" s="163"/>
      <c r="AC1373" s="169"/>
    </row>
    <row r="1374" spans="1:29" ht="15">
      <c r="A1374" s="159" t="str">
        <f>[3]EURUSD!A1328</f>
        <v>23 August 2007</v>
      </c>
      <c r="B1374" s="160">
        <f>[3]EURUSD!B1328</f>
        <v>0</v>
      </c>
      <c r="C1374" s="161"/>
      <c r="D1374" s="142"/>
      <c r="E1374" s="161"/>
      <c r="H1374" s="163"/>
      <c r="I1374" s="168" t="str">
        <f t="shared" si="174"/>
        <v xml:space="preserve"> </v>
      </c>
      <c r="K1374" s="163"/>
      <c r="L1374" s="169"/>
      <c r="M1374" s="163"/>
      <c r="N1374" s="169"/>
      <c r="O1374" s="163"/>
      <c r="P1374" s="169"/>
      <c r="Q1374" s="163"/>
      <c r="R1374" s="169"/>
      <c r="S1374" s="163"/>
      <c r="T1374" s="169"/>
      <c r="U1374" s="163"/>
      <c r="V1374" s="169"/>
      <c r="Z1374" s="163"/>
      <c r="AA1374" s="169"/>
      <c r="AB1374" s="163"/>
      <c r="AC1374" s="169"/>
    </row>
    <row r="1375" spans="1:29" ht="15">
      <c r="A1375" s="159" t="str">
        <f>[3]EURUSD!A1329</f>
        <v>22 August 2007</v>
      </c>
      <c r="B1375" s="160">
        <f>[3]EURUSD!B1329</f>
        <v>0</v>
      </c>
      <c r="C1375" s="161"/>
      <c r="D1375" s="142"/>
      <c r="E1375" s="161"/>
      <c r="H1375" s="163"/>
      <c r="I1375" s="168" t="str">
        <f t="shared" si="174"/>
        <v xml:space="preserve"> </v>
      </c>
      <c r="K1375" s="163"/>
      <c r="L1375" s="169"/>
      <c r="M1375" s="163"/>
      <c r="N1375" s="169"/>
      <c r="O1375" s="163"/>
      <c r="P1375" s="169"/>
      <c r="Q1375" s="163"/>
      <c r="R1375" s="169"/>
      <c r="S1375" s="163"/>
      <c r="T1375" s="169"/>
      <c r="U1375" s="163"/>
      <c r="V1375" s="169"/>
      <c r="Z1375" s="163"/>
      <c r="AA1375" s="169"/>
      <c r="AB1375" s="163"/>
      <c r="AC1375" s="169"/>
    </row>
    <row r="1376" spans="1:29" ht="15">
      <c r="A1376" s="159" t="str">
        <f>[3]EURUSD!A1330</f>
        <v>21 August 2007</v>
      </c>
      <c r="B1376" s="160">
        <f>[3]EURUSD!B1330</f>
        <v>0</v>
      </c>
      <c r="C1376" s="161"/>
      <c r="D1376" s="142"/>
      <c r="E1376" s="161"/>
      <c r="H1376" s="163"/>
      <c r="I1376" s="168" t="str">
        <f t="shared" si="174"/>
        <v xml:space="preserve"> </v>
      </c>
      <c r="K1376" s="163"/>
      <c r="L1376" s="169"/>
      <c r="M1376" s="163"/>
      <c r="N1376" s="169"/>
      <c r="O1376" s="163"/>
      <c r="P1376" s="169"/>
      <c r="Q1376" s="163"/>
      <c r="R1376" s="169"/>
      <c r="S1376" s="163"/>
      <c r="T1376" s="169"/>
      <c r="U1376" s="163"/>
      <c r="V1376" s="169"/>
      <c r="Z1376" s="163"/>
      <c r="AA1376" s="169"/>
      <c r="AB1376" s="163"/>
      <c r="AC1376" s="169"/>
    </row>
    <row r="1377" spans="1:29" ht="15">
      <c r="A1377" s="159" t="str">
        <f>[3]EURUSD!A1331</f>
        <v>20 August 2007</v>
      </c>
      <c r="B1377" s="160">
        <f>[3]EURUSD!B1331</f>
        <v>0</v>
      </c>
      <c r="C1377" s="161"/>
      <c r="D1377" s="142"/>
      <c r="E1377" s="161"/>
      <c r="H1377" s="163"/>
      <c r="I1377" s="168" t="str">
        <f t="shared" si="174"/>
        <v xml:space="preserve"> </v>
      </c>
      <c r="K1377" s="163"/>
      <c r="L1377" s="169"/>
      <c r="M1377" s="163"/>
      <c r="N1377" s="169"/>
      <c r="O1377" s="163"/>
      <c r="P1377" s="169"/>
      <c r="Q1377" s="163"/>
      <c r="R1377" s="169"/>
      <c r="S1377" s="163"/>
      <c r="T1377" s="169"/>
      <c r="U1377" s="163"/>
      <c r="V1377" s="169"/>
      <c r="Z1377" s="163"/>
      <c r="AA1377" s="169"/>
      <c r="AB1377" s="163"/>
      <c r="AC1377" s="169"/>
    </row>
    <row r="1378" spans="1:29" ht="15">
      <c r="A1378" s="159" t="str">
        <f>[3]EURUSD!A1332</f>
        <v>17 August 2007</v>
      </c>
      <c r="B1378" s="160">
        <f>[3]EURUSD!B1332</f>
        <v>0</v>
      </c>
      <c r="C1378" s="161"/>
      <c r="D1378" s="142"/>
      <c r="E1378" s="161"/>
      <c r="H1378" s="163"/>
      <c r="I1378" s="168" t="str">
        <f t="shared" si="174"/>
        <v xml:space="preserve"> </v>
      </c>
      <c r="K1378" s="163"/>
      <c r="L1378" s="169"/>
      <c r="M1378" s="163"/>
      <c r="N1378" s="169"/>
      <c r="O1378" s="163"/>
      <c r="P1378" s="169"/>
      <c r="Q1378" s="163"/>
      <c r="R1378" s="169"/>
      <c r="S1378" s="163"/>
      <c r="T1378" s="169"/>
      <c r="U1378" s="163"/>
      <c r="V1378" s="169"/>
      <c r="Z1378" s="163"/>
      <c r="AA1378" s="169"/>
      <c r="AB1378" s="163"/>
      <c r="AC1378" s="169"/>
    </row>
    <row r="1379" spans="1:29" ht="15">
      <c r="A1379" s="159" t="str">
        <f>[3]EURUSD!A1333</f>
        <v>16 August 2007</v>
      </c>
      <c r="B1379" s="160">
        <f>[3]EURUSD!B1333</f>
        <v>0</v>
      </c>
      <c r="C1379" s="161"/>
      <c r="D1379" s="142"/>
      <c r="E1379" s="161"/>
      <c r="H1379" s="163"/>
      <c r="I1379" s="168" t="str">
        <f t="shared" si="174"/>
        <v xml:space="preserve"> </v>
      </c>
      <c r="K1379" s="163"/>
      <c r="L1379" s="169"/>
      <c r="M1379" s="163"/>
      <c r="N1379" s="169"/>
      <c r="O1379" s="163"/>
      <c r="P1379" s="169"/>
      <c r="Q1379" s="163"/>
      <c r="R1379" s="169"/>
      <c r="S1379" s="163"/>
      <c r="T1379" s="169"/>
      <c r="U1379" s="163"/>
      <c r="V1379" s="169"/>
      <c r="Z1379" s="163"/>
      <c r="AA1379" s="169"/>
      <c r="AB1379" s="163"/>
      <c r="AC1379" s="169"/>
    </row>
    <row r="1380" spans="1:29" ht="15">
      <c r="A1380" s="159" t="str">
        <f>[3]EURUSD!A1334</f>
        <v>15 August 2007</v>
      </c>
      <c r="B1380" s="160">
        <f>[3]EURUSD!B1334</f>
        <v>0</v>
      </c>
      <c r="C1380" s="161"/>
      <c r="D1380" s="142"/>
      <c r="E1380" s="161"/>
      <c r="H1380" s="163"/>
      <c r="I1380" s="168" t="str">
        <f t="shared" si="174"/>
        <v xml:space="preserve"> </v>
      </c>
      <c r="K1380" s="163"/>
      <c r="L1380" s="169"/>
      <c r="M1380" s="163"/>
      <c r="N1380" s="169"/>
      <c r="O1380" s="163"/>
      <c r="P1380" s="169"/>
      <c r="Q1380" s="163"/>
      <c r="R1380" s="169"/>
      <c r="S1380" s="163"/>
      <c r="T1380" s="169"/>
      <c r="U1380" s="163"/>
      <c r="V1380" s="169"/>
      <c r="Z1380" s="163"/>
      <c r="AA1380" s="169"/>
      <c r="AB1380" s="163"/>
      <c r="AC1380" s="169"/>
    </row>
    <row r="1381" spans="1:29" ht="15">
      <c r="A1381" s="159" t="str">
        <f>[3]EURUSD!A1335</f>
        <v>14 August 2007</v>
      </c>
      <c r="B1381" s="160">
        <f>[3]EURUSD!B1335</f>
        <v>0</v>
      </c>
      <c r="C1381" s="161"/>
      <c r="D1381" s="142"/>
      <c r="E1381" s="161"/>
      <c r="H1381" s="163"/>
      <c r="I1381" s="168" t="str">
        <f t="shared" si="174"/>
        <v xml:space="preserve"> </v>
      </c>
      <c r="K1381" s="163"/>
      <c r="L1381" s="169"/>
      <c r="M1381" s="163"/>
      <c r="N1381" s="169"/>
      <c r="O1381" s="163"/>
      <c r="P1381" s="169"/>
      <c r="Q1381" s="163"/>
      <c r="R1381" s="169"/>
      <c r="S1381" s="163"/>
      <c r="T1381" s="169"/>
      <c r="U1381" s="163"/>
      <c r="V1381" s="169"/>
      <c r="Z1381" s="163"/>
      <c r="AA1381" s="169"/>
      <c r="AB1381" s="163"/>
      <c r="AC1381" s="169"/>
    </row>
    <row r="1382" spans="1:29" ht="15">
      <c r="A1382" s="159" t="str">
        <f>[3]EURUSD!A1336</f>
        <v>13 August 2007</v>
      </c>
      <c r="B1382" s="160">
        <f>[3]EURUSD!B1336</f>
        <v>0</v>
      </c>
      <c r="C1382" s="161"/>
      <c r="D1382" s="142"/>
      <c r="E1382" s="161"/>
      <c r="H1382" s="163"/>
      <c r="I1382" s="168" t="str">
        <f t="shared" si="174"/>
        <v xml:space="preserve"> </v>
      </c>
      <c r="K1382" s="163"/>
      <c r="L1382" s="169"/>
      <c r="M1382" s="163"/>
      <c r="N1382" s="169"/>
      <c r="O1382" s="163"/>
      <c r="P1382" s="169"/>
      <c r="Q1382" s="163"/>
      <c r="R1382" s="169"/>
      <c r="S1382" s="163"/>
      <c r="T1382" s="169"/>
      <c r="U1382" s="163"/>
      <c r="V1382" s="169"/>
      <c r="Z1382" s="163"/>
      <c r="AA1382" s="169"/>
      <c r="AB1382" s="163"/>
      <c r="AC1382" s="169"/>
    </row>
    <row r="1383" spans="1:29" ht="15">
      <c r="A1383" s="159" t="str">
        <f>[3]EURUSD!A1337</f>
        <v>10 August 2007</v>
      </c>
      <c r="B1383" s="160">
        <f>[3]EURUSD!B1337</f>
        <v>0</v>
      </c>
      <c r="C1383" s="161"/>
      <c r="D1383" s="142"/>
      <c r="E1383" s="161"/>
      <c r="H1383" s="163"/>
      <c r="I1383" s="168" t="str">
        <f t="shared" si="174"/>
        <v xml:space="preserve"> </v>
      </c>
      <c r="K1383" s="163"/>
      <c r="L1383" s="169"/>
      <c r="M1383" s="163"/>
      <c r="N1383" s="169"/>
      <c r="O1383" s="163"/>
      <c r="P1383" s="169"/>
      <c r="Q1383" s="163"/>
      <c r="R1383" s="169"/>
      <c r="S1383" s="163"/>
      <c r="T1383" s="169"/>
      <c r="U1383" s="163"/>
      <c r="V1383" s="169"/>
      <c r="Z1383" s="163"/>
      <c r="AA1383" s="169"/>
      <c r="AB1383" s="163"/>
      <c r="AC1383" s="169"/>
    </row>
    <row r="1384" spans="1:29" ht="15">
      <c r="A1384" s="159" t="str">
        <f>[3]EURUSD!A1338</f>
        <v>9 August 2007</v>
      </c>
      <c r="B1384" s="160">
        <f>[3]EURUSD!B1338</f>
        <v>0</v>
      </c>
      <c r="C1384" s="161"/>
      <c r="D1384" s="142"/>
      <c r="E1384" s="161"/>
      <c r="H1384" s="163"/>
      <c r="I1384" s="168" t="str">
        <f t="shared" si="174"/>
        <v xml:space="preserve"> </v>
      </c>
      <c r="K1384" s="163"/>
      <c r="L1384" s="169"/>
      <c r="M1384" s="163"/>
      <c r="N1384" s="169"/>
      <c r="O1384" s="163"/>
      <c r="P1384" s="169"/>
      <c r="Q1384" s="163"/>
      <c r="R1384" s="169"/>
      <c r="S1384" s="163"/>
      <c r="T1384" s="169"/>
      <c r="U1384" s="163"/>
      <c r="V1384" s="169"/>
      <c r="Z1384" s="163"/>
      <c r="AA1384" s="169"/>
      <c r="AB1384" s="163"/>
      <c r="AC1384" s="169"/>
    </row>
    <row r="1385" spans="1:29" ht="15">
      <c r="A1385" s="159" t="str">
        <f>[3]EURUSD!A1339</f>
        <v>8 August 2007</v>
      </c>
      <c r="B1385" s="160">
        <f>[3]EURUSD!B1339</f>
        <v>0</v>
      </c>
      <c r="C1385" s="161"/>
      <c r="D1385" s="142"/>
      <c r="E1385" s="161"/>
      <c r="H1385" s="163"/>
      <c r="I1385" s="168" t="str">
        <f t="shared" si="174"/>
        <v xml:space="preserve"> </v>
      </c>
      <c r="K1385" s="163"/>
      <c r="L1385" s="169"/>
      <c r="M1385" s="163"/>
      <c r="N1385" s="169"/>
      <c r="O1385" s="163"/>
      <c r="P1385" s="169"/>
      <c r="Q1385" s="163"/>
      <c r="R1385" s="169"/>
      <c r="S1385" s="163"/>
      <c r="T1385" s="169"/>
      <c r="U1385" s="163"/>
      <c r="V1385" s="169"/>
      <c r="Z1385" s="163"/>
      <c r="AA1385" s="169"/>
      <c r="AB1385" s="163"/>
      <c r="AC1385" s="169"/>
    </row>
    <row r="1386" spans="1:29" ht="15">
      <c r="A1386" s="159" t="str">
        <f>[3]EURUSD!A1340</f>
        <v>7 August 2007</v>
      </c>
      <c r="B1386" s="160">
        <f>[3]EURUSD!B1340</f>
        <v>0</v>
      </c>
      <c r="C1386" s="161"/>
      <c r="D1386" s="142"/>
      <c r="E1386" s="161"/>
      <c r="H1386" s="163"/>
      <c r="I1386" s="168" t="str">
        <f t="shared" si="174"/>
        <v xml:space="preserve"> </v>
      </c>
      <c r="K1386" s="163"/>
      <c r="L1386" s="169"/>
      <c r="M1386" s="163"/>
      <c r="N1386" s="169"/>
      <c r="O1386" s="163"/>
      <c r="P1386" s="169"/>
      <c r="Q1386" s="163"/>
      <c r="R1386" s="169"/>
      <c r="S1386" s="163"/>
      <c r="T1386" s="169"/>
      <c r="U1386" s="163"/>
      <c r="V1386" s="169"/>
      <c r="Z1386" s="163"/>
      <c r="AA1386" s="169"/>
      <c r="AB1386" s="163"/>
      <c r="AC1386" s="169"/>
    </row>
    <row r="1387" spans="1:29" ht="15">
      <c r="A1387" s="159" t="str">
        <f>[3]EURUSD!A1341</f>
        <v>6 August 2007</v>
      </c>
      <c r="B1387" s="160">
        <f>[3]EURUSD!B1341</f>
        <v>0</v>
      </c>
      <c r="C1387" s="161"/>
      <c r="D1387" s="142"/>
      <c r="E1387" s="161"/>
      <c r="H1387" s="163"/>
      <c r="I1387" s="168" t="str">
        <f t="shared" si="174"/>
        <v xml:space="preserve"> </v>
      </c>
      <c r="K1387" s="163"/>
      <c r="L1387" s="169"/>
      <c r="M1387" s="163"/>
      <c r="N1387" s="169"/>
      <c r="O1387" s="163"/>
      <c r="P1387" s="169"/>
      <c r="Q1387" s="163"/>
      <c r="R1387" s="169"/>
      <c r="S1387" s="163"/>
      <c r="T1387" s="169"/>
      <c r="U1387" s="163"/>
      <c r="V1387" s="169"/>
      <c r="Z1387" s="163"/>
      <c r="AA1387" s="169"/>
      <c r="AB1387" s="163"/>
      <c r="AC1387" s="169"/>
    </row>
    <row r="1388" spans="1:29" ht="15">
      <c r="A1388" s="159" t="str">
        <f>[3]EURUSD!A1342</f>
        <v>3 August 2007</v>
      </c>
      <c r="B1388" s="160">
        <f>[3]EURUSD!B1342</f>
        <v>0</v>
      </c>
      <c r="C1388" s="161"/>
      <c r="D1388" s="142"/>
      <c r="E1388" s="161"/>
      <c r="H1388" s="163"/>
      <c r="I1388" s="168" t="str">
        <f t="shared" si="174"/>
        <v xml:space="preserve"> </v>
      </c>
      <c r="K1388" s="163"/>
      <c r="L1388" s="169"/>
      <c r="M1388" s="163"/>
      <c r="N1388" s="169"/>
      <c r="O1388" s="163"/>
      <c r="P1388" s="169"/>
      <c r="Q1388" s="163"/>
      <c r="R1388" s="169"/>
      <c r="S1388" s="163"/>
      <c r="T1388" s="169"/>
      <c r="U1388" s="163"/>
      <c r="V1388" s="169"/>
      <c r="Z1388" s="163"/>
      <c r="AA1388" s="169"/>
      <c r="AB1388" s="163"/>
      <c r="AC1388" s="169"/>
    </row>
    <row r="1389" spans="1:29" ht="15">
      <c r="A1389" s="159" t="str">
        <f>[3]EURUSD!A1343</f>
        <v>2 August 2007</v>
      </c>
      <c r="B1389" s="160">
        <f>[3]EURUSD!B1343</f>
        <v>0</v>
      </c>
      <c r="C1389" s="161"/>
      <c r="D1389" s="142"/>
      <c r="E1389" s="161"/>
      <c r="H1389" s="163"/>
      <c r="I1389" s="168" t="str">
        <f t="shared" si="174"/>
        <v xml:space="preserve"> </v>
      </c>
      <c r="K1389" s="163"/>
      <c r="L1389" s="169"/>
      <c r="M1389" s="163"/>
      <c r="N1389" s="169"/>
      <c r="O1389" s="163"/>
      <c r="P1389" s="169"/>
      <c r="Q1389" s="163"/>
      <c r="R1389" s="169"/>
      <c r="S1389" s="163"/>
      <c r="T1389" s="169"/>
      <c r="U1389" s="163"/>
      <c r="V1389" s="169"/>
      <c r="Z1389" s="163"/>
      <c r="AA1389" s="169"/>
      <c r="AB1389" s="163"/>
      <c r="AC1389" s="169"/>
    </row>
    <row r="1390" spans="1:29" ht="15">
      <c r="A1390" s="159" t="str">
        <f>[3]EURUSD!A1344</f>
        <v>1 August 2007</v>
      </c>
      <c r="B1390" s="160">
        <f>[3]EURUSD!B1344</f>
        <v>0</v>
      </c>
      <c r="C1390" s="161"/>
      <c r="D1390" s="142"/>
      <c r="E1390" s="161"/>
      <c r="H1390" s="163"/>
      <c r="I1390" s="168" t="str">
        <f t="shared" si="174"/>
        <v xml:space="preserve"> </v>
      </c>
      <c r="K1390" s="163"/>
      <c r="L1390" s="169"/>
      <c r="M1390" s="163"/>
      <c r="N1390" s="169"/>
      <c r="O1390" s="163"/>
      <c r="P1390" s="169"/>
      <c r="Q1390" s="163"/>
      <c r="R1390" s="169"/>
      <c r="S1390" s="163"/>
      <c r="T1390" s="169"/>
      <c r="U1390" s="163"/>
      <c r="V1390" s="169"/>
      <c r="Z1390" s="163"/>
      <c r="AA1390" s="169"/>
      <c r="AB1390" s="163"/>
      <c r="AC1390" s="169"/>
    </row>
    <row r="1391" spans="1:29" ht="15">
      <c r="A1391" s="159" t="str">
        <f>[3]EURUSD!A1345</f>
        <v>31 July 2007</v>
      </c>
      <c r="B1391" s="160">
        <f>[3]EURUSD!B1345</f>
        <v>0</v>
      </c>
      <c r="C1391" s="161"/>
      <c r="D1391" s="142"/>
      <c r="E1391" s="161"/>
      <c r="H1391" s="163"/>
      <c r="I1391" s="168" t="str">
        <f t="shared" si="174"/>
        <v xml:space="preserve"> </v>
      </c>
      <c r="K1391" s="163"/>
      <c r="L1391" s="169"/>
      <c r="M1391" s="163"/>
      <c r="N1391" s="169"/>
      <c r="O1391" s="163"/>
      <c r="P1391" s="169"/>
      <c r="Q1391" s="163"/>
      <c r="R1391" s="169"/>
      <c r="S1391" s="163"/>
      <c r="T1391" s="169"/>
      <c r="U1391" s="163"/>
      <c r="V1391" s="169"/>
      <c r="Z1391" s="163"/>
      <c r="AA1391" s="169"/>
      <c r="AB1391" s="163"/>
      <c r="AC1391" s="169"/>
    </row>
    <row r="1392" spans="1:29" ht="15">
      <c r="A1392" s="159" t="str">
        <f>[3]EURUSD!A1346</f>
        <v>30 July 2007</v>
      </c>
      <c r="B1392" s="160">
        <f>[3]EURUSD!B1346</f>
        <v>0</v>
      </c>
      <c r="C1392" s="161"/>
      <c r="D1392" s="142"/>
      <c r="E1392" s="161"/>
      <c r="H1392" s="163"/>
      <c r="I1392" s="168" t="str">
        <f t="shared" si="174"/>
        <v xml:space="preserve"> </v>
      </c>
      <c r="K1392" s="163"/>
      <c r="L1392" s="169"/>
      <c r="M1392" s="163"/>
      <c r="N1392" s="169"/>
      <c r="O1392" s="163"/>
      <c r="P1392" s="169"/>
      <c r="Q1392" s="163"/>
      <c r="R1392" s="169"/>
      <c r="S1392" s="163"/>
      <c r="T1392" s="169"/>
      <c r="U1392" s="163"/>
      <c r="V1392" s="169"/>
      <c r="Z1392" s="163"/>
      <c r="AA1392" s="169"/>
      <c r="AB1392" s="163"/>
      <c r="AC1392" s="169"/>
    </row>
    <row r="1393" spans="1:29" ht="15">
      <c r="A1393" s="159" t="str">
        <f>[3]EURUSD!A1347</f>
        <v>27 July 2007</v>
      </c>
      <c r="B1393" s="160">
        <f>[3]EURUSD!B1347</f>
        <v>0</v>
      </c>
      <c r="C1393" s="161"/>
      <c r="D1393" s="142"/>
      <c r="E1393" s="161"/>
      <c r="H1393" s="163"/>
      <c r="I1393" s="168" t="str">
        <f t="shared" si="174"/>
        <v xml:space="preserve"> </v>
      </c>
      <c r="K1393" s="163"/>
      <c r="L1393" s="169"/>
      <c r="M1393" s="163"/>
      <c r="N1393" s="169"/>
      <c r="O1393" s="163"/>
      <c r="P1393" s="169"/>
      <c r="Q1393" s="163"/>
      <c r="R1393" s="169"/>
      <c r="S1393" s="163"/>
      <c r="T1393" s="169"/>
      <c r="U1393" s="163"/>
      <c r="V1393" s="169"/>
      <c r="Z1393" s="163"/>
      <c r="AA1393" s="169"/>
      <c r="AB1393" s="163"/>
      <c r="AC1393" s="169"/>
    </row>
    <row r="1394" spans="1:29" ht="15">
      <c r="A1394" s="159" t="str">
        <f>[3]EURUSD!A1348</f>
        <v>26 July 2007</v>
      </c>
      <c r="B1394" s="160">
        <f>[3]EURUSD!B1348</f>
        <v>0</v>
      </c>
      <c r="C1394" s="161"/>
      <c r="D1394" s="142"/>
      <c r="E1394" s="161"/>
      <c r="H1394" s="163"/>
      <c r="I1394" s="168" t="str">
        <f t="shared" si="174"/>
        <v xml:space="preserve"> </v>
      </c>
      <c r="K1394" s="163"/>
      <c r="L1394" s="169"/>
      <c r="M1394" s="163"/>
      <c r="N1394" s="169"/>
      <c r="O1394" s="163"/>
      <c r="P1394" s="169"/>
      <c r="Q1394" s="163"/>
      <c r="R1394" s="169"/>
      <c r="S1394" s="163"/>
      <c r="T1394" s="169"/>
      <c r="U1394" s="163"/>
      <c r="V1394" s="169"/>
      <c r="Z1394" s="163"/>
      <c r="AA1394" s="169"/>
      <c r="AB1394" s="163"/>
      <c r="AC1394" s="169"/>
    </row>
    <row r="1395" spans="1:29" ht="15">
      <c r="A1395" s="159" t="str">
        <f>[3]EURUSD!A1349</f>
        <v>25 July 2007</v>
      </c>
      <c r="B1395" s="160">
        <f>[3]EURUSD!B1349</f>
        <v>0</v>
      </c>
      <c r="C1395" s="161"/>
      <c r="D1395" s="142"/>
      <c r="E1395" s="161"/>
      <c r="H1395" s="163"/>
      <c r="I1395" s="168" t="str">
        <f t="shared" si="174"/>
        <v xml:space="preserve"> </v>
      </c>
      <c r="K1395" s="163"/>
      <c r="L1395" s="169"/>
      <c r="M1395" s="163"/>
      <c r="N1395" s="169"/>
      <c r="O1395" s="163"/>
      <c r="P1395" s="169"/>
      <c r="Q1395" s="163"/>
      <c r="R1395" s="169"/>
      <c r="S1395" s="163"/>
      <c r="T1395" s="169"/>
      <c r="U1395" s="163"/>
      <c r="V1395" s="169"/>
      <c r="Z1395" s="163"/>
      <c r="AA1395" s="169"/>
      <c r="AB1395" s="163"/>
      <c r="AC1395" s="169"/>
    </row>
    <row r="1396" spans="1:29" ht="15">
      <c r="A1396" s="159" t="str">
        <f>[3]EURUSD!A1350</f>
        <v>24 July 2007</v>
      </c>
      <c r="B1396" s="160">
        <f>[3]EURUSD!B1350</f>
        <v>0</v>
      </c>
      <c r="C1396" s="161"/>
      <c r="D1396" s="142"/>
      <c r="E1396" s="161"/>
      <c r="H1396" s="163"/>
      <c r="I1396" s="168" t="str">
        <f t="shared" si="174"/>
        <v xml:space="preserve"> </v>
      </c>
      <c r="K1396" s="163"/>
      <c r="L1396" s="169"/>
      <c r="M1396" s="163"/>
      <c r="N1396" s="169"/>
      <c r="O1396" s="163"/>
      <c r="P1396" s="169"/>
      <c r="Q1396" s="163"/>
      <c r="R1396" s="169"/>
      <c r="S1396" s="163"/>
      <c r="T1396" s="169"/>
      <c r="U1396" s="163"/>
      <c r="V1396" s="169"/>
      <c r="Z1396" s="163"/>
      <c r="AA1396" s="169"/>
      <c r="AB1396" s="163"/>
      <c r="AC1396" s="169"/>
    </row>
    <row r="1397" spans="1:29" ht="15">
      <c r="A1397" s="159" t="str">
        <f>[3]EURUSD!A1351</f>
        <v>23 July 2007</v>
      </c>
      <c r="B1397" s="160">
        <f>[3]EURUSD!B1351</f>
        <v>0</v>
      </c>
      <c r="C1397" s="161"/>
      <c r="D1397" s="142"/>
      <c r="E1397" s="161"/>
      <c r="H1397" s="163"/>
      <c r="I1397" s="168" t="str">
        <f t="shared" si="174"/>
        <v xml:space="preserve"> </v>
      </c>
      <c r="K1397" s="163"/>
      <c r="L1397" s="169"/>
      <c r="M1397" s="163"/>
      <c r="N1397" s="169"/>
      <c r="O1397" s="163"/>
      <c r="P1397" s="169"/>
      <c r="Q1397" s="163"/>
      <c r="R1397" s="169"/>
      <c r="S1397" s="163"/>
      <c r="T1397" s="169"/>
      <c r="U1397" s="163"/>
      <c r="V1397" s="169"/>
      <c r="Z1397" s="163"/>
      <c r="AA1397" s="169"/>
      <c r="AB1397" s="163"/>
      <c r="AC1397" s="169"/>
    </row>
    <row r="1398" spans="1:29" ht="15">
      <c r="A1398" s="159" t="str">
        <f>[3]EURUSD!A1352</f>
        <v>20 July 2007</v>
      </c>
      <c r="B1398" s="160">
        <f>[3]EURUSD!B1352</f>
        <v>0</v>
      </c>
      <c r="C1398" s="161"/>
      <c r="D1398" s="142"/>
      <c r="E1398" s="161"/>
      <c r="H1398" s="163"/>
      <c r="I1398" s="168" t="str">
        <f t="shared" si="174"/>
        <v xml:space="preserve"> </v>
      </c>
      <c r="K1398" s="163"/>
      <c r="L1398" s="169"/>
      <c r="M1398" s="163"/>
      <c r="N1398" s="169"/>
      <c r="O1398" s="163"/>
      <c r="P1398" s="169"/>
      <c r="Q1398" s="163"/>
      <c r="R1398" s="169"/>
      <c r="S1398" s="163"/>
      <c r="T1398" s="169"/>
      <c r="U1398" s="163"/>
      <c r="V1398" s="169"/>
      <c r="Z1398" s="163"/>
      <c r="AA1398" s="169"/>
      <c r="AB1398" s="163"/>
      <c r="AC1398" s="169"/>
    </row>
    <row r="1399" spans="1:29" ht="15">
      <c r="A1399" s="159" t="str">
        <f>[3]EURUSD!A1353</f>
        <v>19 July 2007</v>
      </c>
      <c r="B1399" s="160">
        <f>[3]EURUSD!B1353</f>
        <v>0</v>
      </c>
      <c r="C1399" s="161"/>
      <c r="D1399" s="142"/>
      <c r="E1399" s="161"/>
      <c r="H1399" s="163"/>
      <c r="I1399" s="168" t="str">
        <f t="shared" si="174"/>
        <v xml:space="preserve"> </v>
      </c>
      <c r="K1399" s="163"/>
      <c r="L1399" s="169"/>
      <c r="M1399" s="163"/>
      <c r="N1399" s="169"/>
      <c r="O1399" s="163"/>
      <c r="P1399" s="169"/>
      <c r="Q1399" s="163"/>
      <c r="R1399" s="169"/>
      <c r="S1399" s="163"/>
      <c r="T1399" s="169"/>
      <c r="U1399" s="163"/>
      <c r="V1399" s="169"/>
      <c r="Z1399" s="163"/>
      <c r="AA1399" s="169"/>
      <c r="AB1399" s="163"/>
      <c r="AC1399" s="169"/>
    </row>
    <row r="1400" spans="1:29" ht="15">
      <c r="A1400" s="159" t="str">
        <f>[3]EURUSD!A1354</f>
        <v>18 July 2007</v>
      </c>
      <c r="B1400" s="160">
        <f>[3]EURUSD!B1354</f>
        <v>0</v>
      </c>
      <c r="C1400" s="161"/>
      <c r="D1400" s="142"/>
      <c r="E1400" s="161"/>
      <c r="H1400" s="163"/>
      <c r="I1400" s="168" t="str">
        <f t="shared" si="174"/>
        <v xml:space="preserve"> </v>
      </c>
      <c r="K1400" s="163"/>
      <c r="L1400" s="169"/>
      <c r="M1400" s="163"/>
      <c r="N1400" s="169"/>
      <c r="O1400" s="163"/>
      <c r="P1400" s="169"/>
      <c r="Q1400" s="163"/>
      <c r="R1400" s="169"/>
      <c r="S1400" s="163"/>
      <c r="T1400" s="169"/>
      <c r="U1400" s="163"/>
      <c r="V1400" s="169"/>
      <c r="Z1400" s="163"/>
      <c r="AA1400" s="169"/>
      <c r="AB1400" s="163"/>
      <c r="AC1400" s="169"/>
    </row>
    <row r="1401" spans="1:29" ht="15">
      <c r="A1401" s="159" t="str">
        <f>[3]EURUSD!A1355</f>
        <v>17 July 2007</v>
      </c>
      <c r="B1401" s="160">
        <f>[3]EURUSD!B1355</f>
        <v>0</v>
      </c>
      <c r="C1401" s="161"/>
      <c r="D1401" s="142"/>
      <c r="E1401" s="161"/>
      <c r="H1401" s="163"/>
      <c r="I1401" s="168" t="str">
        <f t="shared" ref="I1401:I1464" si="175">IF(AND(INT(H1401)&lt;=INT(MIN(H1393:H1400,H1402:H1409)),H1401&lt;H1400,H1401&lt;H1402),"N",IF(AND(INT(H1401)&gt;=INT(MAX(H1393:H1400,H1402:H1409)),H1401&gt;H1400,H1401&gt;H1402),"X"," "))</f>
        <v xml:space="preserve"> </v>
      </c>
      <c r="K1401" s="163"/>
      <c r="L1401" s="169"/>
      <c r="M1401" s="163"/>
      <c r="N1401" s="169"/>
      <c r="O1401" s="163"/>
      <c r="P1401" s="169"/>
      <c r="Q1401" s="163"/>
      <c r="R1401" s="169"/>
      <c r="S1401" s="163"/>
      <c r="T1401" s="169"/>
      <c r="U1401" s="163"/>
      <c r="V1401" s="169"/>
      <c r="Z1401" s="163"/>
      <c r="AA1401" s="169"/>
      <c r="AB1401" s="163"/>
      <c r="AC1401" s="169"/>
    </row>
    <row r="1402" spans="1:29" ht="15">
      <c r="A1402" s="159" t="str">
        <f>[3]EURUSD!A1356</f>
        <v>16 July 2007</v>
      </c>
      <c r="B1402" s="160">
        <f>[3]EURUSD!B1356</f>
        <v>0</v>
      </c>
      <c r="C1402" s="161"/>
      <c r="D1402" s="142"/>
      <c r="E1402" s="161"/>
      <c r="H1402" s="163"/>
      <c r="I1402" s="168" t="str">
        <f t="shared" si="175"/>
        <v xml:space="preserve"> </v>
      </c>
      <c r="K1402" s="163"/>
      <c r="L1402" s="169"/>
      <c r="M1402" s="163"/>
      <c r="N1402" s="169"/>
      <c r="O1402" s="163"/>
      <c r="P1402" s="169"/>
      <c r="Q1402" s="163"/>
      <c r="R1402" s="169"/>
      <c r="S1402" s="163"/>
      <c r="T1402" s="169"/>
      <c r="U1402" s="163"/>
      <c r="V1402" s="169"/>
      <c r="Z1402" s="163"/>
      <c r="AA1402" s="169"/>
      <c r="AB1402" s="163"/>
      <c r="AC1402" s="169"/>
    </row>
    <row r="1403" spans="1:29" ht="15">
      <c r="A1403" s="159" t="str">
        <f>[3]EURUSD!A1357</f>
        <v>13 July 2007</v>
      </c>
      <c r="B1403" s="160">
        <f>[3]EURUSD!B1357</f>
        <v>0</v>
      </c>
      <c r="C1403" s="161"/>
      <c r="D1403" s="142"/>
      <c r="E1403" s="161"/>
      <c r="H1403" s="163"/>
      <c r="I1403" s="168" t="str">
        <f t="shared" si="175"/>
        <v xml:space="preserve"> </v>
      </c>
      <c r="K1403" s="163"/>
      <c r="L1403" s="169"/>
      <c r="M1403" s="163"/>
      <c r="N1403" s="169"/>
      <c r="O1403" s="163"/>
      <c r="P1403" s="169"/>
      <c r="Q1403" s="163"/>
      <c r="R1403" s="169"/>
      <c r="S1403" s="163"/>
      <c r="T1403" s="169"/>
      <c r="U1403" s="163"/>
      <c r="V1403" s="169"/>
      <c r="Z1403" s="163"/>
      <c r="AA1403" s="169"/>
      <c r="AB1403" s="163"/>
      <c r="AC1403" s="169"/>
    </row>
    <row r="1404" spans="1:29" ht="15">
      <c r="A1404" s="159" t="str">
        <f>[3]EURUSD!A1358</f>
        <v>12 July 2007</v>
      </c>
      <c r="B1404" s="160">
        <f>[3]EURUSD!B1358</f>
        <v>0</v>
      </c>
      <c r="C1404" s="161"/>
      <c r="D1404" s="142"/>
      <c r="E1404" s="161"/>
      <c r="H1404" s="163"/>
      <c r="I1404" s="168" t="str">
        <f t="shared" si="175"/>
        <v xml:space="preserve"> </v>
      </c>
      <c r="K1404" s="163"/>
      <c r="L1404" s="169"/>
      <c r="M1404" s="163"/>
      <c r="N1404" s="169"/>
      <c r="O1404" s="163"/>
      <c r="P1404" s="169"/>
      <c r="Q1404" s="163"/>
      <c r="R1404" s="169"/>
      <c r="S1404" s="163"/>
      <c r="T1404" s="169"/>
      <c r="U1404" s="163"/>
      <c r="V1404" s="169"/>
      <c r="Z1404" s="163"/>
      <c r="AA1404" s="169"/>
      <c r="AB1404" s="163"/>
      <c r="AC1404" s="169"/>
    </row>
    <row r="1405" spans="1:29" ht="15">
      <c r="A1405" s="159" t="str">
        <f>[3]EURUSD!A1359</f>
        <v>11 July 2007</v>
      </c>
      <c r="B1405" s="160">
        <f>[3]EURUSD!B1359</f>
        <v>0</v>
      </c>
      <c r="C1405" s="161"/>
      <c r="D1405" s="142"/>
      <c r="E1405" s="161"/>
      <c r="H1405" s="163"/>
      <c r="I1405" s="168" t="str">
        <f t="shared" si="175"/>
        <v xml:space="preserve"> </v>
      </c>
      <c r="K1405" s="163"/>
      <c r="L1405" s="169"/>
      <c r="M1405" s="163"/>
      <c r="N1405" s="169"/>
      <c r="O1405" s="163"/>
      <c r="P1405" s="169"/>
      <c r="Q1405" s="163"/>
      <c r="R1405" s="169"/>
      <c r="S1405" s="163"/>
      <c r="T1405" s="169"/>
      <c r="U1405" s="163"/>
      <c r="V1405" s="169"/>
      <c r="Z1405" s="163"/>
      <c r="AA1405" s="169"/>
      <c r="AB1405" s="163"/>
      <c r="AC1405" s="169"/>
    </row>
    <row r="1406" spans="1:29" ht="15">
      <c r="A1406" s="159" t="str">
        <f>[3]EURUSD!A1360</f>
        <v>10 July 2007</v>
      </c>
      <c r="B1406" s="160">
        <f>[3]EURUSD!B1360</f>
        <v>0</v>
      </c>
      <c r="C1406" s="161"/>
      <c r="D1406" s="142"/>
      <c r="E1406" s="161"/>
      <c r="H1406" s="163"/>
      <c r="I1406" s="168" t="str">
        <f t="shared" si="175"/>
        <v xml:space="preserve"> </v>
      </c>
      <c r="K1406" s="163"/>
      <c r="L1406" s="169"/>
      <c r="M1406" s="163"/>
      <c r="N1406" s="169"/>
      <c r="O1406" s="163"/>
      <c r="P1406" s="169"/>
      <c r="Q1406" s="163"/>
      <c r="R1406" s="169"/>
      <c r="S1406" s="163"/>
      <c r="T1406" s="169"/>
      <c r="U1406" s="163"/>
      <c r="V1406" s="169"/>
      <c r="Z1406" s="163"/>
      <c r="AA1406" s="169"/>
      <c r="AB1406" s="163"/>
      <c r="AC1406" s="169"/>
    </row>
    <row r="1407" spans="1:29" ht="15">
      <c r="A1407" s="159" t="str">
        <f>[3]EURUSD!A1361</f>
        <v>9 July 2007</v>
      </c>
      <c r="B1407" s="160">
        <f>[3]EURUSD!B1361</f>
        <v>0</v>
      </c>
      <c r="C1407" s="161"/>
      <c r="D1407" s="142"/>
      <c r="E1407" s="161"/>
      <c r="H1407" s="163"/>
      <c r="I1407" s="168" t="str">
        <f t="shared" si="175"/>
        <v xml:space="preserve"> </v>
      </c>
      <c r="K1407" s="163"/>
      <c r="L1407" s="169"/>
      <c r="M1407" s="163"/>
      <c r="N1407" s="169"/>
      <c r="O1407" s="163"/>
      <c r="P1407" s="169"/>
      <c r="Q1407" s="163"/>
      <c r="R1407" s="169"/>
      <c r="S1407" s="163"/>
      <c r="T1407" s="169"/>
      <c r="U1407" s="163"/>
      <c r="V1407" s="169"/>
      <c r="Z1407" s="163"/>
      <c r="AA1407" s="169"/>
      <c r="AB1407" s="163"/>
      <c r="AC1407" s="169"/>
    </row>
    <row r="1408" spans="1:29" ht="15">
      <c r="A1408" s="159" t="str">
        <f>[3]EURUSD!A1362</f>
        <v>6 July 2007</v>
      </c>
      <c r="B1408" s="160">
        <f>[3]EURUSD!B1362</f>
        <v>0</v>
      </c>
      <c r="C1408" s="161"/>
      <c r="D1408" s="142"/>
      <c r="E1408" s="161"/>
      <c r="H1408" s="163"/>
      <c r="I1408" s="168" t="str">
        <f t="shared" si="175"/>
        <v xml:space="preserve"> </v>
      </c>
      <c r="K1408" s="163"/>
      <c r="L1408" s="169"/>
      <c r="M1408" s="163"/>
      <c r="N1408" s="169"/>
      <c r="O1408" s="163"/>
      <c r="P1408" s="169"/>
      <c r="Q1408" s="163"/>
      <c r="R1408" s="169"/>
      <c r="S1408" s="163"/>
      <c r="T1408" s="169"/>
      <c r="U1408" s="163"/>
      <c r="V1408" s="169"/>
      <c r="Z1408" s="163"/>
      <c r="AA1408" s="169"/>
      <c r="AB1408" s="163"/>
      <c r="AC1408" s="169"/>
    </row>
    <row r="1409" spans="1:29" ht="15">
      <c r="A1409" s="159" t="str">
        <f>[3]EURUSD!A1363</f>
        <v>5 July 2007</v>
      </c>
      <c r="B1409" s="160">
        <f>[3]EURUSD!B1363</f>
        <v>0</v>
      </c>
      <c r="C1409" s="161"/>
      <c r="D1409" s="142"/>
      <c r="E1409" s="161"/>
      <c r="H1409" s="163"/>
      <c r="I1409" s="168" t="str">
        <f t="shared" si="175"/>
        <v xml:space="preserve"> </v>
      </c>
      <c r="K1409" s="163"/>
      <c r="L1409" s="169"/>
      <c r="M1409" s="163"/>
      <c r="N1409" s="169"/>
      <c r="O1409" s="163"/>
      <c r="P1409" s="169"/>
      <c r="Q1409" s="163"/>
      <c r="R1409" s="169"/>
      <c r="S1409" s="163"/>
      <c r="T1409" s="169"/>
      <c r="U1409" s="163"/>
      <c r="V1409" s="169"/>
      <c r="Z1409" s="163"/>
      <c r="AA1409" s="169"/>
      <c r="AB1409" s="163"/>
      <c r="AC1409" s="169"/>
    </row>
    <row r="1410" spans="1:29" ht="15">
      <c r="A1410" s="159" t="str">
        <f>[3]EURUSD!A1364</f>
        <v>4 July 2007</v>
      </c>
      <c r="B1410" s="160">
        <f>[3]EURUSD!B1364</f>
        <v>0</v>
      </c>
      <c r="C1410" s="161"/>
      <c r="D1410" s="142"/>
      <c r="E1410" s="161"/>
      <c r="H1410" s="163"/>
      <c r="I1410" s="168" t="str">
        <f t="shared" si="175"/>
        <v xml:space="preserve"> </v>
      </c>
      <c r="K1410" s="163"/>
      <c r="L1410" s="169"/>
      <c r="M1410" s="163"/>
      <c r="N1410" s="169"/>
      <c r="O1410" s="163"/>
      <c r="P1410" s="169"/>
      <c r="Q1410" s="163"/>
      <c r="R1410" s="169"/>
      <c r="S1410" s="163"/>
      <c r="T1410" s="169"/>
      <c r="U1410" s="163"/>
      <c r="V1410" s="169"/>
      <c r="Z1410" s="163"/>
      <c r="AA1410" s="169"/>
      <c r="AB1410" s="163"/>
      <c r="AC1410" s="169"/>
    </row>
    <row r="1411" spans="1:29" ht="15">
      <c r="A1411" s="159" t="str">
        <f>[3]EURUSD!A1365</f>
        <v>3 July 2007</v>
      </c>
      <c r="B1411" s="160">
        <f>[3]EURUSD!B1365</f>
        <v>0</v>
      </c>
      <c r="C1411" s="161"/>
      <c r="D1411" s="142"/>
      <c r="E1411" s="161"/>
      <c r="H1411" s="163"/>
      <c r="I1411" s="168" t="str">
        <f t="shared" si="175"/>
        <v xml:space="preserve"> </v>
      </c>
      <c r="K1411" s="163"/>
      <c r="L1411" s="169"/>
      <c r="M1411" s="163"/>
      <c r="N1411" s="169"/>
      <c r="O1411" s="163"/>
      <c r="P1411" s="169"/>
      <c r="Q1411" s="163"/>
      <c r="R1411" s="169"/>
      <c r="S1411" s="163"/>
      <c r="T1411" s="169"/>
      <c r="U1411" s="163"/>
      <c r="V1411" s="169"/>
      <c r="Z1411" s="163"/>
      <c r="AA1411" s="169"/>
      <c r="AB1411" s="163"/>
      <c r="AC1411" s="169"/>
    </row>
    <row r="1412" spans="1:29" ht="15">
      <c r="A1412" s="159" t="str">
        <f>[3]EURUSD!A1366</f>
        <v>2 July 2007</v>
      </c>
      <c r="B1412" s="160">
        <f>[3]EURUSD!B1366</f>
        <v>0</v>
      </c>
      <c r="C1412" s="161"/>
      <c r="D1412" s="142"/>
      <c r="E1412" s="161"/>
      <c r="H1412" s="163"/>
      <c r="I1412" s="168" t="str">
        <f t="shared" si="175"/>
        <v xml:space="preserve"> </v>
      </c>
      <c r="K1412" s="163"/>
      <c r="L1412" s="169"/>
      <c r="M1412" s="163"/>
      <c r="N1412" s="169"/>
      <c r="O1412" s="163"/>
      <c r="P1412" s="169"/>
      <c r="Q1412" s="163"/>
      <c r="R1412" s="169"/>
      <c r="S1412" s="163"/>
      <c r="T1412" s="169"/>
      <c r="U1412" s="163"/>
      <c r="V1412" s="169"/>
      <c r="Z1412" s="163"/>
      <c r="AA1412" s="169"/>
      <c r="AB1412" s="163"/>
      <c r="AC1412" s="169"/>
    </row>
    <row r="1413" spans="1:29" ht="15">
      <c r="A1413" s="159" t="str">
        <f>[3]EURUSD!A1367</f>
        <v>29 June 2007</v>
      </c>
      <c r="B1413" s="160">
        <f>[3]EURUSD!B1367</f>
        <v>0</v>
      </c>
      <c r="C1413" s="161"/>
      <c r="D1413" s="142"/>
      <c r="E1413" s="161"/>
      <c r="H1413" s="163"/>
      <c r="I1413" s="168" t="str">
        <f t="shared" si="175"/>
        <v xml:space="preserve"> </v>
      </c>
      <c r="K1413" s="163"/>
      <c r="L1413" s="169"/>
      <c r="M1413" s="163"/>
      <c r="N1413" s="169"/>
      <c r="O1413" s="163"/>
      <c r="P1413" s="169"/>
      <c r="Q1413" s="163"/>
      <c r="R1413" s="169"/>
      <c r="S1413" s="163"/>
      <c r="T1413" s="169"/>
      <c r="U1413" s="163"/>
      <c r="V1413" s="169"/>
      <c r="Z1413" s="163"/>
      <c r="AA1413" s="169"/>
      <c r="AB1413" s="163"/>
      <c r="AC1413" s="169"/>
    </row>
    <row r="1414" spans="1:29" ht="15">
      <c r="A1414" s="159" t="str">
        <f>[3]EURUSD!A1368</f>
        <v>28 June 2007</v>
      </c>
      <c r="B1414" s="160">
        <f>[3]EURUSD!B1368</f>
        <v>0</v>
      </c>
      <c r="C1414" s="161"/>
      <c r="D1414" s="142"/>
      <c r="E1414" s="161"/>
      <c r="H1414" s="163"/>
      <c r="I1414" s="168" t="str">
        <f t="shared" si="175"/>
        <v xml:space="preserve"> </v>
      </c>
      <c r="K1414" s="163"/>
      <c r="L1414" s="169"/>
      <c r="M1414" s="163"/>
      <c r="N1414" s="169"/>
      <c r="O1414" s="163"/>
      <c r="P1414" s="169"/>
      <c r="Q1414" s="163"/>
      <c r="R1414" s="169"/>
      <c r="S1414" s="163"/>
      <c r="T1414" s="169"/>
      <c r="U1414" s="163"/>
      <c r="V1414" s="169"/>
      <c r="Z1414" s="163"/>
      <c r="AA1414" s="169"/>
      <c r="AB1414" s="163"/>
      <c r="AC1414" s="169"/>
    </row>
    <row r="1415" spans="1:29" ht="15">
      <c r="A1415" s="159" t="str">
        <f>[3]EURUSD!A1369</f>
        <v>27 June 2007</v>
      </c>
      <c r="B1415" s="160">
        <f>[3]EURUSD!B1369</f>
        <v>0</v>
      </c>
      <c r="C1415" s="161"/>
      <c r="D1415" s="142"/>
      <c r="E1415" s="161"/>
      <c r="H1415" s="163"/>
      <c r="I1415" s="168" t="str">
        <f t="shared" si="175"/>
        <v xml:space="preserve"> </v>
      </c>
      <c r="K1415" s="163"/>
      <c r="L1415" s="169"/>
      <c r="M1415" s="163"/>
      <c r="N1415" s="169"/>
      <c r="O1415" s="163"/>
      <c r="P1415" s="169"/>
      <c r="Q1415" s="163"/>
      <c r="R1415" s="169"/>
      <c r="S1415" s="163"/>
      <c r="T1415" s="169"/>
      <c r="U1415" s="163"/>
      <c r="V1415" s="169"/>
      <c r="Z1415" s="163"/>
      <c r="AA1415" s="169"/>
      <c r="AB1415" s="163"/>
      <c r="AC1415" s="169"/>
    </row>
    <row r="1416" spans="1:29" ht="15">
      <c r="A1416" s="159" t="str">
        <f>[3]EURUSD!A1370</f>
        <v>26 June 2007</v>
      </c>
      <c r="B1416" s="160">
        <f>[3]EURUSD!B1370</f>
        <v>0</v>
      </c>
      <c r="C1416" s="161"/>
      <c r="D1416" s="142"/>
      <c r="E1416" s="161"/>
      <c r="H1416" s="163"/>
      <c r="I1416" s="168" t="str">
        <f t="shared" si="175"/>
        <v xml:space="preserve"> </v>
      </c>
      <c r="K1416" s="163"/>
      <c r="L1416" s="169"/>
      <c r="M1416" s="163"/>
      <c r="N1416" s="169"/>
      <c r="O1416" s="163"/>
      <c r="P1416" s="169"/>
      <c r="Q1416" s="163"/>
      <c r="R1416" s="169"/>
      <c r="S1416" s="163"/>
      <c r="T1416" s="169"/>
      <c r="U1416" s="163"/>
      <c r="V1416" s="169"/>
      <c r="Z1416" s="163"/>
      <c r="AA1416" s="169"/>
      <c r="AB1416" s="163"/>
      <c r="AC1416" s="169"/>
    </row>
    <row r="1417" spans="1:29" ht="15">
      <c r="A1417" s="159" t="str">
        <f>[3]EURUSD!A1371</f>
        <v>25 June 2007</v>
      </c>
      <c r="B1417" s="160">
        <f>[3]EURUSD!B1371</f>
        <v>0</v>
      </c>
      <c r="C1417" s="161"/>
      <c r="D1417" s="142"/>
      <c r="E1417" s="161"/>
      <c r="H1417" s="163"/>
      <c r="I1417" s="168" t="str">
        <f t="shared" si="175"/>
        <v xml:space="preserve"> </v>
      </c>
      <c r="K1417" s="163"/>
      <c r="L1417" s="169"/>
      <c r="M1417" s="163"/>
      <c r="N1417" s="169"/>
      <c r="O1417" s="163"/>
      <c r="P1417" s="169"/>
      <c r="Q1417" s="163"/>
      <c r="R1417" s="169"/>
      <c r="S1417" s="163"/>
      <c r="T1417" s="169"/>
      <c r="U1417" s="163"/>
      <c r="V1417" s="169"/>
      <c r="Z1417" s="163"/>
      <c r="AA1417" s="169"/>
      <c r="AB1417" s="163"/>
      <c r="AC1417" s="169"/>
    </row>
    <row r="1418" spans="1:29" ht="15">
      <c r="A1418" s="159" t="str">
        <f>[3]EURUSD!A1372</f>
        <v>22 June 2007</v>
      </c>
      <c r="B1418" s="160">
        <f>[3]EURUSD!B1372</f>
        <v>0</v>
      </c>
      <c r="C1418" s="161"/>
      <c r="D1418" s="142"/>
      <c r="E1418" s="161"/>
      <c r="H1418" s="163"/>
      <c r="I1418" s="168" t="str">
        <f t="shared" si="175"/>
        <v xml:space="preserve"> </v>
      </c>
      <c r="K1418" s="163"/>
      <c r="L1418" s="169"/>
      <c r="M1418" s="163"/>
      <c r="N1418" s="169"/>
      <c r="O1418" s="163"/>
      <c r="P1418" s="169"/>
      <c r="Q1418" s="163"/>
      <c r="R1418" s="169"/>
      <c r="S1418" s="163"/>
      <c r="T1418" s="169"/>
      <c r="U1418" s="163"/>
      <c r="V1418" s="169"/>
      <c r="Z1418" s="163"/>
      <c r="AA1418" s="169"/>
      <c r="AB1418" s="163"/>
      <c r="AC1418" s="169"/>
    </row>
    <row r="1419" spans="1:29" ht="15">
      <c r="A1419" s="159" t="str">
        <f>[3]EURUSD!A1373</f>
        <v>21 June 2007</v>
      </c>
      <c r="B1419" s="160">
        <f>[3]EURUSD!B1373</f>
        <v>0</v>
      </c>
      <c r="C1419" s="161"/>
      <c r="D1419" s="142"/>
      <c r="E1419" s="161"/>
      <c r="H1419" s="163"/>
      <c r="I1419" s="168" t="str">
        <f t="shared" si="175"/>
        <v xml:space="preserve"> </v>
      </c>
      <c r="K1419" s="163"/>
      <c r="L1419" s="169"/>
      <c r="M1419" s="163"/>
      <c r="N1419" s="169"/>
      <c r="O1419" s="163"/>
      <c r="P1419" s="169"/>
      <c r="Q1419" s="163"/>
      <c r="R1419" s="169"/>
      <c r="S1419" s="163"/>
      <c r="T1419" s="169"/>
      <c r="U1419" s="163"/>
      <c r="V1419" s="169"/>
      <c r="Z1419" s="163"/>
      <c r="AA1419" s="169"/>
      <c r="AB1419" s="163"/>
      <c r="AC1419" s="169"/>
    </row>
    <row r="1420" spans="1:29" ht="15">
      <c r="A1420" s="159" t="str">
        <f>[3]EURUSD!A1374</f>
        <v>20 June 2007</v>
      </c>
      <c r="B1420" s="160">
        <f>[3]EURUSD!B1374</f>
        <v>0</v>
      </c>
      <c r="C1420" s="161"/>
      <c r="D1420" s="142"/>
      <c r="E1420" s="161"/>
      <c r="H1420" s="163"/>
      <c r="I1420" s="168" t="str">
        <f t="shared" si="175"/>
        <v xml:space="preserve"> </v>
      </c>
      <c r="K1420" s="163"/>
      <c r="L1420" s="169"/>
      <c r="M1420" s="163"/>
      <c r="N1420" s="169"/>
      <c r="O1420" s="163"/>
      <c r="P1420" s="169"/>
      <c r="Q1420" s="163"/>
      <c r="R1420" s="169"/>
      <c r="S1420" s="163"/>
      <c r="T1420" s="169"/>
      <c r="U1420" s="163"/>
      <c r="V1420" s="169"/>
      <c r="Z1420" s="163"/>
      <c r="AA1420" s="169"/>
      <c r="AB1420" s="163"/>
      <c r="AC1420" s="169"/>
    </row>
    <row r="1421" spans="1:29" ht="15">
      <c r="A1421" s="159" t="str">
        <f>[3]EURUSD!A1375</f>
        <v>19 June 2007</v>
      </c>
      <c r="B1421" s="160">
        <f>[3]EURUSD!B1375</f>
        <v>0</v>
      </c>
      <c r="C1421" s="161"/>
      <c r="D1421" s="142"/>
      <c r="E1421" s="161"/>
      <c r="H1421" s="163"/>
      <c r="I1421" s="168" t="str">
        <f t="shared" si="175"/>
        <v xml:space="preserve"> </v>
      </c>
      <c r="K1421" s="163"/>
      <c r="L1421" s="169"/>
      <c r="M1421" s="163"/>
      <c r="N1421" s="169"/>
      <c r="O1421" s="163"/>
      <c r="P1421" s="169"/>
      <c r="Q1421" s="163"/>
      <c r="R1421" s="169"/>
      <c r="S1421" s="163"/>
      <c r="T1421" s="169"/>
      <c r="U1421" s="163"/>
      <c r="V1421" s="169"/>
      <c r="Z1421" s="163"/>
      <c r="AA1421" s="169"/>
      <c r="AB1421" s="163"/>
      <c r="AC1421" s="169"/>
    </row>
    <row r="1422" spans="1:29" ht="15">
      <c r="A1422" s="159" t="str">
        <f>[3]EURUSD!A1376</f>
        <v>18 June 2007</v>
      </c>
      <c r="B1422" s="160">
        <f>[3]EURUSD!B1376</f>
        <v>0</v>
      </c>
      <c r="C1422" s="161"/>
      <c r="D1422" s="142"/>
      <c r="E1422" s="161"/>
      <c r="H1422" s="163"/>
      <c r="I1422" s="168" t="str">
        <f t="shared" si="175"/>
        <v xml:space="preserve"> </v>
      </c>
      <c r="K1422" s="163"/>
      <c r="L1422" s="169"/>
      <c r="M1422" s="163"/>
      <c r="N1422" s="169"/>
      <c r="O1422" s="163"/>
      <c r="P1422" s="169"/>
      <c r="Q1422" s="163"/>
      <c r="R1422" s="169"/>
      <c r="S1422" s="163"/>
      <c r="T1422" s="169"/>
      <c r="U1422" s="163"/>
      <c r="V1422" s="169"/>
      <c r="Z1422" s="163"/>
      <c r="AA1422" s="169"/>
      <c r="AB1422" s="163"/>
      <c r="AC1422" s="169"/>
    </row>
    <row r="1423" spans="1:29" ht="15">
      <c r="A1423" s="159" t="str">
        <f>[3]EURUSD!A1377</f>
        <v>15 June 2007</v>
      </c>
      <c r="B1423" s="160">
        <f>[3]EURUSD!B1377</f>
        <v>0</v>
      </c>
      <c r="C1423" s="161"/>
      <c r="D1423" s="142"/>
      <c r="E1423" s="161"/>
      <c r="H1423" s="163"/>
      <c r="I1423" s="168" t="str">
        <f t="shared" si="175"/>
        <v xml:space="preserve"> </v>
      </c>
      <c r="K1423" s="163"/>
      <c r="L1423" s="169"/>
      <c r="M1423" s="163"/>
      <c r="N1423" s="169"/>
      <c r="O1423" s="163"/>
      <c r="P1423" s="169"/>
      <c r="Q1423" s="163"/>
      <c r="R1423" s="169"/>
      <c r="S1423" s="163"/>
      <c r="T1423" s="169"/>
      <c r="U1423" s="163"/>
      <c r="V1423" s="169"/>
      <c r="Z1423" s="163"/>
      <c r="AA1423" s="169"/>
      <c r="AB1423" s="163"/>
      <c r="AC1423" s="169"/>
    </row>
    <row r="1424" spans="1:29" ht="15">
      <c r="A1424" s="159" t="str">
        <f>[3]EURUSD!A1378</f>
        <v>14 June 2007</v>
      </c>
      <c r="B1424" s="160">
        <f>[3]EURUSD!B1378</f>
        <v>0</v>
      </c>
      <c r="C1424" s="161"/>
      <c r="D1424" s="142"/>
      <c r="E1424" s="161"/>
      <c r="H1424" s="163"/>
      <c r="I1424" s="168" t="str">
        <f t="shared" si="175"/>
        <v xml:space="preserve"> </v>
      </c>
      <c r="K1424" s="163"/>
      <c r="L1424" s="169"/>
      <c r="M1424" s="163"/>
      <c r="N1424" s="169"/>
      <c r="O1424" s="163"/>
      <c r="P1424" s="169"/>
      <c r="Q1424" s="163"/>
      <c r="R1424" s="169"/>
      <c r="S1424" s="163"/>
      <c r="T1424" s="169"/>
      <c r="U1424" s="163"/>
      <c r="V1424" s="169"/>
      <c r="Z1424" s="163"/>
      <c r="AA1424" s="169"/>
      <c r="AB1424" s="163"/>
      <c r="AC1424" s="169"/>
    </row>
    <row r="1425" spans="1:29" ht="15">
      <c r="A1425" s="159" t="str">
        <f>[3]EURUSD!A1379</f>
        <v>13 June 2007</v>
      </c>
      <c r="B1425" s="160">
        <f>[3]EURUSD!B1379</f>
        <v>0</v>
      </c>
      <c r="C1425" s="161"/>
      <c r="D1425" s="142"/>
      <c r="E1425" s="161"/>
      <c r="H1425" s="163"/>
      <c r="I1425" s="168" t="str">
        <f t="shared" si="175"/>
        <v xml:space="preserve"> </v>
      </c>
      <c r="K1425" s="163"/>
      <c r="L1425" s="169"/>
      <c r="M1425" s="163"/>
      <c r="N1425" s="169"/>
      <c r="O1425" s="163"/>
      <c r="P1425" s="169"/>
      <c r="Q1425" s="163"/>
      <c r="R1425" s="169"/>
      <c r="S1425" s="163"/>
      <c r="T1425" s="169"/>
      <c r="U1425" s="163"/>
      <c r="V1425" s="169"/>
      <c r="Z1425" s="163"/>
      <c r="AA1425" s="169"/>
      <c r="AB1425" s="163"/>
      <c r="AC1425" s="169"/>
    </row>
    <row r="1426" spans="1:29" ht="15">
      <c r="A1426" s="159" t="str">
        <f>[3]EURUSD!A1380</f>
        <v>12 June 2007</v>
      </c>
      <c r="B1426" s="160">
        <f>[3]EURUSD!B1380</f>
        <v>0</v>
      </c>
      <c r="C1426" s="161"/>
      <c r="D1426" s="142"/>
      <c r="E1426" s="161"/>
      <c r="H1426" s="163"/>
      <c r="I1426" s="168" t="str">
        <f t="shared" si="175"/>
        <v xml:space="preserve"> </v>
      </c>
      <c r="K1426" s="163"/>
      <c r="L1426" s="169"/>
      <c r="M1426" s="163"/>
      <c r="N1426" s="169"/>
      <c r="O1426" s="163"/>
      <c r="P1426" s="169"/>
      <c r="Q1426" s="163"/>
      <c r="R1426" s="169"/>
      <c r="S1426" s="163"/>
      <c r="T1426" s="169"/>
      <c r="U1426" s="163"/>
      <c r="V1426" s="169"/>
      <c r="Z1426" s="163"/>
      <c r="AA1426" s="169"/>
      <c r="AB1426" s="163"/>
      <c r="AC1426" s="169"/>
    </row>
    <row r="1427" spans="1:29" ht="15">
      <c r="A1427" s="159" t="str">
        <f>[3]EURUSD!A1381</f>
        <v>11 June 2007</v>
      </c>
      <c r="B1427" s="160">
        <f>[3]EURUSD!B1381</f>
        <v>0</v>
      </c>
      <c r="C1427" s="161"/>
      <c r="D1427" s="142"/>
      <c r="E1427" s="161"/>
      <c r="H1427" s="163"/>
      <c r="I1427" s="168" t="str">
        <f t="shared" si="175"/>
        <v xml:space="preserve"> </v>
      </c>
      <c r="K1427" s="163"/>
      <c r="L1427" s="169"/>
      <c r="M1427" s="163"/>
      <c r="N1427" s="169"/>
      <c r="O1427" s="163"/>
      <c r="P1427" s="169"/>
      <c r="Q1427" s="163"/>
      <c r="R1427" s="169"/>
      <c r="S1427" s="163"/>
      <c r="T1427" s="169"/>
      <c r="U1427" s="163"/>
      <c r="V1427" s="169"/>
      <c r="Z1427" s="163"/>
      <c r="AA1427" s="169"/>
      <c r="AB1427" s="163"/>
      <c r="AC1427" s="169"/>
    </row>
    <row r="1428" spans="1:29" ht="15">
      <c r="A1428" s="159" t="str">
        <f>[3]EURUSD!A1382</f>
        <v>8 June 2007</v>
      </c>
      <c r="B1428" s="160">
        <f>[3]EURUSD!B1382</f>
        <v>0</v>
      </c>
      <c r="C1428" s="161"/>
      <c r="D1428" s="142"/>
      <c r="E1428" s="161"/>
      <c r="H1428" s="163"/>
      <c r="I1428" s="168" t="str">
        <f t="shared" si="175"/>
        <v xml:space="preserve"> </v>
      </c>
      <c r="K1428" s="163"/>
      <c r="L1428" s="169"/>
      <c r="M1428" s="163"/>
      <c r="N1428" s="169"/>
      <c r="O1428" s="163"/>
      <c r="P1428" s="169"/>
      <c r="Q1428" s="163"/>
      <c r="R1428" s="169"/>
      <c r="S1428" s="163"/>
      <c r="T1428" s="169"/>
      <c r="U1428" s="163"/>
      <c r="V1428" s="169"/>
      <c r="Z1428" s="163"/>
      <c r="AA1428" s="169"/>
      <c r="AB1428" s="163"/>
      <c r="AC1428" s="169"/>
    </row>
    <row r="1429" spans="1:29" ht="15">
      <c r="A1429" s="159" t="str">
        <f>[3]EURUSD!A1383</f>
        <v>7 June 2007</v>
      </c>
      <c r="B1429" s="160">
        <f>[3]EURUSD!B1383</f>
        <v>0</v>
      </c>
      <c r="C1429" s="161"/>
      <c r="D1429" s="142"/>
      <c r="E1429" s="161"/>
      <c r="H1429" s="163"/>
      <c r="I1429" s="168" t="str">
        <f t="shared" si="175"/>
        <v xml:space="preserve"> </v>
      </c>
      <c r="K1429" s="163"/>
      <c r="L1429" s="169"/>
      <c r="M1429" s="163"/>
      <c r="N1429" s="169"/>
      <c r="O1429" s="163"/>
      <c r="P1429" s="169"/>
      <c r="Q1429" s="163"/>
      <c r="R1429" s="169"/>
      <c r="S1429" s="163"/>
      <c r="T1429" s="169"/>
      <c r="U1429" s="163"/>
      <c r="V1429" s="169"/>
      <c r="Z1429" s="163"/>
      <c r="AA1429" s="169"/>
      <c r="AB1429" s="163"/>
      <c r="AC1429" s="169"/>
    </row>
    <row r="1430" spans="1:29" ht="15">
      <c r="A1430" s="159" t="str">
        <f>[3]EURUSD!A1384</f>
        <v>6 June 2007</v>
      </c>
      <c r="B1430" s="160">
        <f>[3]EURUSD!B1384</f>
        <v>0</v>
      </c>
      <c r="C1430" s="161"/>
      <c r="D1430" s="142"/>
      <c r="E1430" s="161"/>
      <c r="H1430" s="163"/>
      <c r="I1430" s="168" t="str">
        <f t="shared" si="175"/>
        <v xml:space="preserve"> </v>
      </c>
      <c r="K1430" s="163"/>
      <c r="L1430" s="169"/>
      <c r="M1430" s="163"/>
      <c r="N1430" s="169"/>
      <c r="O1430" s="163"/>
      <c r="P1430" s="169"/>
      <c r="Q1430" s="163"/>
      <c r="R1430" s="169"/>
      <c r="S1430" s="163"/>
      <c r="T1430" s="169"/>
      <c r="U1430" s="163"/>
      <c r="V1430" s="169"/>
      <c r="Z1430" s="163"/>
      <c r="AA1430" s="169"/>
      <c r="AB1430" s="163"/>
      <c r="AC1430" s="169"/>
    </row>
    <row r="1431" spans="1:29" ht="15">
      <c r="A1431" s="159" t="str">
        <f>[3]EURUSD!A1385</f>
        <v>5 June 2007</v>
      </c>
      <c r="B1431" s="160">
        <f>[3]EURUSD!B1385</f>
        <v>0</v>
      </c>
      <c r="C1431" s="161"/>
      <c r="D1431" s="142"/>
      <c r="E1431" s="161"/>
      <c r="H1431" s="163"/>
      <c r="I1431" s="168" t="str">
        <f t="shared" si="175"/>
        <v xml:space="preserve"> </v>
      </c>
      <c r="K1431" s="163"/>
      <c r="L1431" s="169"/>
      <c r="M1431" s="163"/>
      <c r="N1431" s="169"/>
      <c r="O1431" s="163"/>
      <c r="P1431" s="169"/>
      <c r="Q1431" s="163"/>
      <c r="R1431" s="169"/>
      <c r="S1431" s="163"/>
      <c r="T1431" s="169"/>
      <c r="U1431" s="163"/>
      <c r="V1431" s="169"/>
      <c r="Z1431" s="163"/>
      <c r="AA1431" s="169"/>
      <c r="AB1431" s="163"/>
      <c r="AC1431" s="169"/>
    </row>
    <row r="1432" spans="1:29" ht="15">
      <c r="A1432" s="159" t="str">
        <f>[3]EURUSD!A1386</f>
        <v>4 June 2007</v>
      </c>
      <c r="B1432" s="160">
        <f>[3]EURUSD!B1386</f>
        <v>0</v>
      </c>
      <c r="C1432" s="161"/>
      <c r="D1432" s="142"/>
      <c r="E1432" s="161"/>
      <c r="H1432" s="163"/>
      <c r="I1432" s="168" t="str">
        <f t="shared" si="175"/>
        <v xml:space="preserve"> </v>
      </c>
      <c r="K1432" s="163"/>
      <c r="L1432" s="169"/>
      <c r="M1432" s="163"/>
      <c r="N1432" s="169"/>
      <c r="O1432" s="163"/>
      <c r="P1432" s="169"/>
      <c r="Q1432" s="163"/>
      <c r="R1432" s="169"/>
      <c r="S1432" s="163"/>
      <c r="T1432" s="169"/>
      <c r="U1432" s="163"/>
      <c r="V1432" s="169"/>
      <c r="Z1432" s="163"/>
      <c r="AA1432" s="169"/>
      <c r="AB1432" s="163"/>
      <c r="AC1432" s="169"/>
    </row>
    <row r="1433" spans="1:29" ht="15">
      <c r="A1433" s="159" t="str">
        <f>[3]EURUSD!A1387</f>
        <v>1 June 2007</v>
      </c>
      <c r="B1433" s="160">
        <f>[3]EURUSD!B1387</f>
        <v>0</v>
      </c>
      <c r="C1433" s="161"/>
      <c r="D1433" s="142"/>
      <c r="E1433" s="161"/>
      <c r="H1433" s="163"/>
      <c r="I1433" s="168" t="str">
        <f t="shared" si="175"/>
        <v xml:space="preserve"> </v>
      </c>
      <c r="K1433" s="163"/>
      <c r="L1433" s="169"/>
      <c r="M1433" s="163"/>
      <c r="N1433" s="169"/>
      <c r="O1433" s="163"/>
      <c r="P1433" s="169"/>
      <c r="Q1433" s="163"/>
      <c r="R1433" s="169"/>
      <c r="S1433" s="163"/>
      <c r="T1433" s="169"/>
      <c r="U1433" s="163"/>
      <c r="V1433" s="169"/>
      <c r="Z1433" s="163"/>
      <c r="AA1433" s="169"/>
      <c r="AB1433" s="163"/>
      <c r="AC1433" s="169"/>
    </row>
    <row r="1434" spans="1:29" ht="15">
      <c r="A1434" s="159" t="str">
        <f>[3]EURUSD!A1388</f>
        <v>31 May 2007</v>
      </c>
      <c r="B1434" s="160">
        <f>[3]EURUSD!B1388</f>
        <v>0</v>
      </c>
      <c r="C1434" s="161"/>
      <c r="D1434" s="142"/>
      <c r="E1434" s="161"/>
      <c r="H1434" s="163"/>
      <c r="I1434" s="168" t="str">
        <f t="shared" si="175"/>
        <v xml:space="preserve"> </v>
      </c>
      <c r="K1434" s="163"/>
      <c r="L1434" s="169"/>
      <c r="M1434" s="163"/>
      <c r="N1434" s="169"/>
      <c r="O1434" s="163"/>
      <c r="P1434" s="169"/>
      <c r="Q1434" s="163"/>
      <c r="R1434" s="169"/>
      <c r="S1434" s="163"/>
      <c r="T1434" s="169"/>
      <c r="U1434" s="163"/>
      <c r="V1434" s="169"/>
      <c r="Z1434" s="163"/>
      <c r="AA1434" s="169"/>
      <c r="AB1434" s="163"/>
      <c r="AC1434" s="169"/>
    </row>
    <row r="1435" spans="1:29" ht="15">
      <c r="A1435" s="159" t="str">
        <f>[3]EURUSD!A1389</f>
        <v>30 May 2007</v>
      </c>
      <c r="B1435" s="160">
        <f>[3]EURUSD!B1389</f>
        <v>0</v>
      </c>
      <c r="C1435" s="161"/>
      <c r="D1435" s="142"/>
      <c r="E1435" s="161"/>
      <c r="H1435" s="163"/>
      <c r="I1435" s="168" t="str">
        <f t="shared" si="175"/>
        <v xml:space="preserve"> </v>
      </c>
      <c r="K1435" s="163"/>
      <c r="L1435" s="169"/>
      <c r="M1435" s="163"/>
      <c r="N1435" s="169"/>
      <c r="O1435" s="163"/>
      <c r="P1435" s="169"/>
      <c r="Q1435" s="163"/>
      <c r="R1435" s="169"/>
      <c r="S1435" s="163"/>
      <c r="T1435" s="169"/>
      <c r="U1435" s="163"/>
      <c r="V1435" s="169"/>
      <c r="Z1435" s="163"/>
      <c r="AA1435" s="169"/>
      <c r="AB1435" s="163"/>
      <c r="AC1435" s="169"/>
    </row>
    <row r="1436" spans="1:29" ht="15">
      <c r="A1436" s="159" t="str">
        <f>[3]EURUSD!A1390</f>
        <v>29 May 2007</v>
      </c>
      <c r="B1436" s="160">
        <f>[3]EURUSD!B1390</f>
        <v>0</v>
      </c>
      <c r="C1436" s="161"/>
      <c r="D1436" s="142"/>
      <c r="E1436" s="161"/>
      <c r="H1436" s="163"/>
      <c r="I1436" s="168" t="str">
        <f t="shared" si="175"/>
        <v xml:space="preserve"> </v>
      </c>
      <c r="K1436" s="163"/>
      <c r="L1436" s="169"/>
      <c r="M1436" s="163"/>
      <c r="N1436" s="169"/>
      <c r="O1436" s="163"/>
      <c r="P1436" s="169"/>
      <c r="Q1436" s="163"/>
      <c r="R1436" s="169"/>
      <c r="S1436" s="163"/>
      <c r="T1436" s="169"/>
      <c r="U1436" s="163"/>
      <c r="V1436" s="169"/>
      <c r="Z1436" s="163"/>
      <c r="AA1436" s="169"/>
      <c r="AB1436" s="163"/>
      <c r="AC1436" s="169"/>
    </row>
    <row r="1437" spans="1:29" ht="15">
      <c r="A1437" s="159" t="str">
        <f>[3]EURUSD!A1391</f>
        <v>28 May 2007</v>
      </c>
      <c r="B1437" s="160">
        <f>[3]EURUSD!B1391</f>
        <v>0</v>
      </c>
      <c r="C1437" s="161"/>
      <c r="D1437" s="142"/>
      <c r="E1437" s="161"/>
      <c r="H1437" s="163"/>
      <c r="I1437" s="168" t="str">
        <f t="shared" si="175"/>
        <v xml:space="preserve"> </v>
      </c>
      <c r="K1437" s="163"/>
      <c r="L1437" s="169"/>
      <c r="M1437" s="163"/>
      <c r="N1437" s="169"/>
      <c r="O1437" s="163"/>
      <c r="P1437" s="169"/>
      <c r="Q1437" s="163"/>
      <c r="R1437" s="169"/>
      <c r="S1437" s="163"/>
      <c r="T1437" s="169"/>
      <c r="U1437" s="163"/>
      <c r="V1437" s="169"/>
      <c r="Z1437" s="163"/>
      <c r="AA1437" s="169"/>
      <c r="AB1437" s="163"/>
      <c r="AC1437" s="169"/>
    </row>
    <row r="1438" spans="1:29" ht="15">
      <c r="A1438" s="159" t="str">
        <f>[3]EURUSD!A1392</f>
        <v>25 May 2007</v>
      </c>
      <c r="B1438" s="160">
        <f>[3]EURUSD!B1392</f>
        <v>0</v>
      </c>
      <c r="C1438" s="161"/>
      <c r="D1438" s="142"/>
      <c r="E1438" s="161"/>
      <c r="H1438" s="163"/>
      <c r="I1438" s="168" t="str">
        <f t="shared" si="175"/>
        <v xml:space="preserve"> </v>
      </c>
      <c r="K1438" s="163"/>
      <c r="L1438" s="169"/>
      <c r="M1438" s="163"/>
      <c r="N1438" s="169"/>
      <c r="O1438" s="163"/>
      <c r="P1438" s="169"/>
      <c r="Q1438" s="163"/>
      <c r="R1438" s="169"/>
      <c r="S1438" s="163"/>
      <c r="T1438" s="169"/>
      <c r="U1438" s="163"/>
      <c r="V1438" s="169"/>
      <c r="Z1438" s="163"/>
      <c r="AA1438" s="169"/>
      <c r="AB1438" s="163"/>
      <c r="AC1438" s="169"/>
    </row>
    <row r="1439" spans="1:29" ht="15">
      <c r="A1439" s="159" t="str">
        <f>[3]EURUSD!A1393</f>
        <v>24 May 2007</v>
      </c>
      <c r="B1439" s="160">
        <f>[3]EURUSD!B1393</f>
        <v>0</v>
      </c>
      <c r="C1439" s="161"/>
      <c r="D1439" s="142"/>
      <c r="E1439" s="161"/>
      <c r="H1439" s="163"/>
      <c r="I1439" s="168" t="str">
        <f t="shared" si="175"/>
        <v xml:space="preserve"> </v>
      </c>
      <c r="K1439" s="163"/>
      <c r="L1439" s="169"/>
      <c r="M1439" s="163"/>
      <c r="N1439" s="169"/>
      <c r="O1439" s="163"/>
      <c r="P1439" s="169"/>
      <c r="Q1439" s="163"/>
      <c r="R1439" s="169"/>
      <c r="S1439" s="163"/>
      <c r="T1439" s="169"/>
      <c r="U1439" s="163"/>
      <c r="V1439" s="169"/>
      <c r="Z1439" s="163"/>
      <c r="AA1439" s="169"/>
      <c r="AB1439" s="163"/>
      <c r="AC1439" s="169"/>
    </row>
    <row r="1440" spans="1:29" ht="15">
      <c r="A1440" s="159" t="str">
        <f>[3]EURUSD!A1394</f>
        <v>23 May 2007</v>
      </c>
      <c r="B1440" s="160">
        <f>[3]EURUSD!B1394</f>
        <v>0</v>
      </c>
      <c r="C1440" s="161"/>
      <c r="D1440" s="142"/>
      <c r="E1440" s="161"/>
      <c r="H1440" s="163"/>
      <c r="I1440" s="168" t="str">
        <f t="shared" si="175"/>
        <v xml:space="preserve"> </v>
      </c>
      <c r="K1440" s="163"/>
      <c r="L1440" s="169"/>
      <c r="M1440" s="163"/>
      <c r="N1440" s="169"/>
      <c r="O1440" s="163"/>
      <c r="P1440" s="169"/>
      <c r="Q1440" s="163"/>
      <c r="R1440" s="169"/>
      <c r="S1440" s="163"/>
      <c r="T1440" s="169"/>
      <c r="U1440" s="163"/>
      <c r="V1440" s="169"/>
      <c r="Z1440" s="163"/>
      <c r="AA1440" s="169"/>
      <c r="AB1440" s="163"/>
      <c r="AC1440" s="169"/>
    </row>
    <row r="1441" spans="1:29" ht="15">
      <c r="A1441" s="159" t="str">
        <f>[3]EURUSD!A1395</f>
        <v>22 May 2007</v>
      </c>
      <c r="B1441" s="160">
        <f>[3]EURUSD!B1395</f>
        <v>0</v>
      </c>
      <c r="C1441" s="161"/>
      <c r="D1441" s="142"/>
      <c r="E1441" s="161"/>
      <c r="H1441" s="163"/>
      <c r="I1441" s="168" t="str">
        <f t="shared" si="175"/>
        <v xml:space="preserve"> </v>
      </c>
      <c r="K1441" s="163"/>
      <c r="L1441" s="169"/>
      <c r="M1441" s="163"/>
      <c r="N1441" s="169"/>
      <c r="O1441" s="163"/>
      <c r="P1441" s="169"/>
      <c r="Q1441" s="163"/>
      <c r="R1441" s="169"/>
      <c r="S1441" s="163"/>
      <c r="T1441" s="169"/>
      <c r="U1441" s="163"/>
      <c r="V1441" s="169"/>
      <c r="Z1441" s="163"/>
      <c r="AA1441" s="169"/>
      <c r="AB1441" s="163"/>
      <c r="AC1441" s="169"/>
    </row>
    <row r="1442" spans="1:29" ht="15">
      <c r="A1442" s="159" t="str">
        <f>[3]EURUSD!A1396</f>
        <v>21 May 2007</v>
      </c>
      <c r="B1442" s="160">
        <f>[3]EURUSD!B1396</f>
        <v>0</v>
      </c>
      <c r="C1442" s="161"/>
      <c r="D1442" s="142"/>
      <c r="E1442" s="161"/>
      <c r="H1442" s="163"/>
      <c r="I1442" s="168" t="str">
        <f t="shared" si="175"/>
        <v xml:space="preserve"> </v>
      </c>
      <c r="K1442" s="163"/>
      <c r="L1442" s="169"/>
      <c r="M1442" s="163"/>
      <c r="N1442" s="169"/>
      <c r="O1442" s="163"/>
      <c r="P1442" s="169"/>
      <c r="Q1442" s="163"/>
      <c r="R1442" s="169"/>
      <c r="S1442" s="163"/>
      <c r="T1442" s="169"/>
      <c r="U1442" s="163"/>
      <c r="V1442" s="169"/>
      <c r="Z1442" s="163"/>
      <c r="AA1442" s="169"/>
      <c r="AB1442" s="163"/>
      <c r="AC1442" s="169"/>
    </row>
    <row r="1443" spans="1:29" ht="15">
      <c r="A1443" s="159" t="str">
        <f>[3]EURUSD!A1397</f>
        <v>18 May 2007</v>
      </c>
      <c r="B1443" s="160">
        <f>[3]EURUSD!B1397</f>
        <v>0</v>
      </c>
      <c r="C1443" s="161"/>
      <c r="D1443" s="142"/>
      <c r="E1443" s="161"/>
      <c r="H1443" s="163"/>
      <c r="I1443" s="168" t="str">
        <f t="shared" si="175"/>
        <v xml:space="preserve"> </v>
      </c>
      <c r="K1443" s="163"/>
      <c r="L1443" s="169"/>
      <c r="M1443" s="163"/>
      <c r="N1443" s="169"/>
      <c r="O1443" s="163"/>
      <c r="P1443" s="169"/>
      <c r="Q1443" s="163"/>
      <c r="R1443" s="169"/>
      <c r="S1443" s="163"/>
      <c r="T1443" s="169"/>
      <c r="U1443" s="163"/>
      <c r="V1443" s="169"/>
      <c r="Z1443" s="163"/>
      <c r="AA1443" s="169"/>
      <c r="AB1443" s="163"/>
      <c r="AC1443" s="169"/>
    </row>
    <row r="1444" spans="1:29" ht="15">
      <c r="A1444" s="159" t="str">
        <f>[3]EURUSD!A1398</f>
        <v>17 May 2007</v>
      </c>
      <c r="B1444" s="160">
        <f>[3]EURUSD!B1398</f>
        <v>0</v>
      </c>
      <c r="C1444" s="161"/>
      <c r="D1444" s="142"/>
      <c r="E1444" s="161"/>
      <c r="H1444" s="163"/>
      <c r="I1444" s="168" t="str">
        <f t="shared" si="175"/>
        <v xml:space="preserve"> </v>
      </c>
      <c r="K1444" s="163"/>
      <c r="L1444" s="169"/>
      <c r="M1444" s="163"/>
      <c r="N1444" s="169"/>
      <c r="O1444" s="163"/>
      <c r="P1444" s="169"/>
      <c r="Q1444" s="163"/>
      <c r="R1444" s="169"/>
      <c r="S1444" s="163"/>
      <c r="T1444" s="169"/>
      <c r="U1444" s="163"/>
      <c r="V1444" s="169"/>
      <c r="Z1444" s="163"/>
      <c r="AA1444" s="169"/>
      <c r="AB1444" s="163"/>
      <c r="AC1444" s="169"/>
    </row>
    <row r="1445" spans="1:29" ht="15">
      <c r="A1445" s="159" t="str">
        <f>[3]EURUSD!A1399</f>
        <v>16 May 2007</v>
      </c>
      <c r="B1445" s="160">
        <f>[3]EURUSD!B1399</f>
        <v>0</v>
      </c>
      <c r="C1445" s="161"/>
      <c r="D1445" s="142"/>
      <c r="E1445" s="161"/>
      <c r="H1445" s="163"/>
      <c r="I1445" s="168" t="str">
        <f t="shared" si="175"/>
        <v xml:space="preserve"> </v>
      </c>
      <c r="K1445" s="163"/>
      <c r="L1445" s="169"/>
      <c r="M1445" s="163"/>
      <c r="N1445" s="169"/>
      <c r="O1445" s="163"/>
      <c r="P1445" s="169"/>
      <c r="Q1445" s="163"/>
      <c r="R1445" s="169"/>
      <c r="S1445" s="163"/>
      <c r="T1445" s="169"/>
      <c r="U1445" s="163"/>
      <c r="V1445" s="169"/>
      <c r="Z1445" s="163"/>
      <c r="AA1445" s="169"/>
      <c r="AB1445" s="163"/>
      <c r="AC1445" s="169"/>
    </row>
    <row r="1446" spans="1:29" ht="15">
      <c r="A1446" s="159" t="str">
        <f>[3]EURUSD!A1400</f>
        <v>15 May 2007</v>
      </c>
      <c r="B1446" s="160">
        <f>[3]EURUSD!B1400</f>
        <v>0</v>
      </c>
      <c r="C1446" s="161"/>
      <c r="D1446" s="142"/>
      <c r="E1446" s="161"/>
      <c r="H1446" s="163"/>
      <c r="I1446" s="168" t="str">
        <f t="shared" si="175"/>
        <v xml:space="preserve"> </v>
      </c>
      <c r="K1446" s="163"/>
      <c r="L1446" s="169"/>
      <c r="M1446" s="163"/>
      <c r="N1446" s="169"/>
      <c r="O1446" s="163"/>
      <c r="P1446" s="169"/>
      <c r="Q1446" s="163"/>
      <c r="R1446" s="169"/>
      <c r="S1446" s="163"/>
      <c r="T1446" s="169"/>
      <c r="U1446" s="163"/>
      <c r="V1446" s="169"/>
      <c r="Z1446" s="163"/>
      <c r="AA1446" s="169"/>
      <c r="AB1446" s="163"/>
      <c r="AC1446" s="169"/>
    </row>
    <row r="1447" spans="1:29" ht="15">
      <c r="A1447" s="159" t="str">
        <f>[3]EURUSD!A1401</f>
        <v>14 May 2007</v>
      </c>
      <c r="B1447" s="160">
        <f>[3]EURUSD!B1401</f>
        <v>0</v>
      </c>
      <c r="C1447" s="161"/>
      <c r="D1447" s="142"/>
      <c r="E1447" s="161"/>
      <c r="H1447" s="163"/>
      <c r="I1447" s="168" t="str">
        <f t="shared" si="175"/>
        <v xml:space="preserve"> </v>
      </c>
      <c r="K1447" s="163"/>
      <c r="L1447" s="169"/>
      <c r="M1447" s="163"/>
      <c r="N1447" s="169"/>
      <c r="O1447" s="163"/>
      <c r="P1447" s="169"/>
      <c r="Q1447" s="163"/>
      <c r="R1447" s="169"/>
      <c r="S1447" s="163"/>
      <c r="T1447" s="169"/>
      <c r="U1447" s="163"/>
      <c r="V1447" s="169"/>
      <c r="Z1447" s="163"/>
      <c r="AA1447" s="169"/>
      <c r="AB1447" s="163"/>
      <c r="AC1447" s="169"/>
    </row>
    <row r="1448" spans="1:29" ht="15">
      <c r="A1448" s="159" t="str">
        <f>[3]EURUSD!A1402</f>
        <v>11 May 2007</v>
      </c>
      <c r="B1448" s="160">
        <f>[3]EURUSD!B1402</f>
        <v>0</v>
      </c>
      <c r="C1448" s="161"/>
      <c r="D1448" s="142"/>
      <c r="E1448" s="161"/>
      <c r="H1448" s="163"/>
      <c r="I1448" s="168" t="str">
        <f t="shared" si="175"/>
        <v xml:space="preserve"> </v>
      </c>
      <c r="K1448" s="163"/>
      <c r="L1448" s="169"/>
      <c r="M1448" s="163"/>
      <c r="N1448" s="169"/>
      <c r="O1448" s="163"/>
      <c r="P1448" s="169"/>
      <c r="Q1448" s="163"/>
      <c r="R1448" s="169"/>
      <c r="S1448" s="163"/>
      <c r="T1448" s="169"/>
      <c r="U1448" s="163"/>
      <c r="V1448" s="169"/>
      <c r="Z1448" s="163"/>
      <c r="AA1448" s="169"/>
      <c r="AB1448" s="163"/>
      <c r="AC1448" s="169"/>
    </row>
    <row r="1449" spans="1:29" ht="15">
      <c r="A1449" s="159" t="str">
        <f>[3]EURUSD!A1403</f>
        <v>10 May 2007</v>
      </c>
      <c r="B1449" s="160">
        <f>[3]EURUSD!B1403</f>
        <v>0</v>
      </c>
      <c r="C1449" s="161"/>
      <c r="D1449" s="142"/>
      <c r="E1449" s="161"/>
      <c r="H1449" s="163"/>
      <c r="I1449" s="168" t="str">
        <f t="shared" si="175"/>
        <v xml:space="preserve"> </v>
      </c>
      <c r="K1449" s="163"/>
      <c r="L1449" s="169"/>
      <c r="M1449" s="163"/>
      <c r="N1449" s="169"/>
      <c r="O1449" s="163"/>
      <c r="P1449" s="169"/>
      <c r="Q1449" s="163"/>
      <c r="R1449" s="169"/>
      <c r="S1449" s="163"/>
      <c r="T1449" s="169"/>
      <c r="U1449" s="163"/>
      <c r="V1449" s="169"/>
      <c r="Z1449" s="163"/>
      <c r="AA1449" s="169"/>
      <c r="AB1449" s="163"/>
      <c r="AC1449" s="169"/>
    </row>
    <row r="1450" spans="1:29" ht="15">
      <c r="A1450" s="159" t="str">
        <f>[3]EURUSD!A1404</f>
        <v>9 May 2007</v>
      </c>
      <c r="B1450" s="160">
        <f>[3]EURUSD!B1404</f>
        <v>0</v>
      </c>
      <c r="C1450" s="161"/>
      <c r="D1450" s="142"/>
      <c r="E1450" s="161"/>
      <c r="H1450" s="163"/>
      <c r="I1450" s="168" t="str">
        <f t="shared" si="175"/>
        <v xml:space="preserve"> </v>
      </c>
      <c r="K1450" s="163"/>
      <c r="L1450" s="169"/>
      <c r="M1450" s="163"/>
      <c r="N1450" s="169"/>
      <c r="O1450" s="163"/>
      <c r="P1450" s="169"/>
      <c r="Q1450" s="163"/>
      <c r="R1450" s="169"/>
      <c r="S1450" s="163"/>
      <c r="T1450" s="169"/>
      <c r="U1450" s="163"/>
      <c r="V1450" s="169"/>
      <c r="Z1450" s="163"/>
      <c r="AA1450" s="169"/>
      <c r="AB1450" s="163"/>
      <c r="AC1450" s="169"/>
    </row>
    <row r="1451" spans="1:29" ht="15">
      <c r="A1451" s="159" t="str">
        <f>[3]EURUSD!A1405</f>
        <v>8 May 2007</v>
      </c>
      <c r="B1451" s="160">
        <f>[3]EURUSD!B1405</f>
        <v>0</v>
      </c>
      <c r="C1451" s="161"/>
      <c r="D1451" s="142"/>
      <c r="E1451" s="161"/>
      <c r="H1451" s="163"/>
      <c r="I1451" s="168" t="str">
        <f t="shared" si="175"/>
        <v xml:space="preserve"> </v>
      </c>
      <c r="K1451" s="163"/>
      <c r="L1451" s="169"/>
      <c r="M1451" s="163"/>
      <c r="N1451" s="169"/>
      <c r="O1451" s="163"/>
      <c r="P1451" s="169"/>
      <c r="Q1451" s="163"/>
      <c r="R1451" s="169"/>
      <c r="S1451" s="163"/>
      <c r="T1451" s="169"/>
      <c r="U1451" s="163"/>
      <c r="V1451" s="169"/>
      <c r="Z1451" s="163"/>
      <c r="AA1451" s="169"/>
      <c r="AB1451" s="163"/>
      <c r="AC1451" s="169"/>
    </row>
    <row r="1452" spans="1:29" ht="15">
      <c r="A1452" s="159" t="str">
        <f>[3]EURUSD!A1406</f>
        <v>7 May 2007</v>
      </c>
      <c r="B1452" s="160">
        <f>[3]EURUSD!B1406</f>
        <v>0</v>
      </c>
      <c r="C1452" s="161"/>
      <c r="D1452" s="142"/>
      <c r="E1452" s="161"/>
      <c r="H1452" s="163"/>
      <c r="I1452" s="168" t="str">
        <f t="shared" si="175"/>
        <v xml:space="preserve"> </v>
      </c>
      <c r="K1452" s="163"/>
      <c r="L1452" s="169"/>
      <c r="M1452" s="163"/>
      <c r="N1452" s="169"/>
      <c r="O1452" s="163"/>
      <c r="P1452" s="169"/>
      <c r="Q1452" s="163"/>
      <c r="R1452" s="169"/>
      <c r="S1452" s="163"/>
      <c r="T1452" s="169"/>
      <c r="U1452" s="163"/>
      <c r="V1452" s="169"/>
      <c r="Z1452" s="163"/>
      <c r="AA1452" s="169"/>
      <c r="AB1452" s="163"/>
      <c r="AC1452" s="169"/>
    </row>
    <row r="1453" spans="1:29" ht="15">
      <c r="A1453" s="159" t="str">
        <f>[3]EURUSD!A1407</f>
        <v>4 May 2007</v>
      </c>
      <c r="B1453" s="160">
        <f>[3]EURUSD!B1407</f>
        <v>0</v>
      </c>
      <c r="C1453" s="161"/>
      <c r="D1453" s="142"/>
      <c r="E1453" s="161"/>
      <c r="H1453" s="163"/>
      <c r="I1453" s="168" t="str">
        <f t="shared" si="175"/>
        <v xml:space="preserve"> </v>
      </c>
      <c r="K1453" s="163"/>
      <c r="L1453" s="169"/>
      <c r="M1453" s="163"/>
      <c r="N1453" s="169"/>
      <c r="O1453" s="163"/>
      <c r="P1453" s="169"/>
      <c r="Q1453" s="163"/>
      <c r="R1453" s="169"/>
      <c r="S1453" s="163"/>
      <c r="T1453" s="169"/>
      <c r="U1453" s="163"/>
      <c r="V1453" s="169"/>
      <c r="Z1453" s="163"/>
      <c r="AA1453" s="169"/>
      <c r="AB1453" s="163"/>
      <c r="AC1453" s="169"/>
    </row>
    <row r="1454" spans="1:29" ht="15">
      <c r="A1454" s="159" t="str">
        <f>[3]EURUSD!A1408</f>
        <v>3 May 2007</v>
      </c>
      <c r="B1454" s="160">
        <f>[3]EURUSD!B1408</f>
        <v>0</v>
      </c>
      <c r="C1454" s="161"/>
      <c r="D1454" s="142"/>
      <c r="E1454" s="161"/>
      <c r="H1454" s="163"/>
      <c r="I1454" s="168" t="str">
        <f t="shared" si="175"/>
        <v xml:space="preserve"> </v>
      </c>
      <c r="K1454" s="163"/>
      <c r="L1454" s="169"/>
      <c r="M1454" s="163"/>
      <c r="N1454" s="169"/>
      <c r="O1454" s="163"/>
      <c r="P1454" s="169"/>
      <c r="Q1454" s="163"/>
      <c r="R1454" s="169"/>
      <c r="S1454" s="163"/>
      <c r="T1454" s="169"/>
      <c r="U1454" s="163"/>
      <c r="V1454" s="169"/>
      <c r="Z1454" s="163"/>
      <c r="AA1454" s="169"/>
      <c r="AB1454" s="163"/>
      <c r="AC1454" s="169"/>
    </row>
    <row r="1455" spans="1:29" ht="15">
      <c r="A1455" s="159" t="str">
        <f>[3]EURUSD!A1409</f>
        <v>2 May 2007</v>
      </c>
      <c r="B1455" s="160">
        <f>[3]EURUSD!B1409</f>
        <v>0</v>
      </c>
      <c r="C1455" s="161"/>
      <c r="D1455" s="142"/>
      <c r="E1455" s="161"/>
      <c r="H1455" s="163"/>
      <c r="I1455" s="168" t="str">
        <f t="shared" si="175"/>
        <v xml:space="preserve"> </v>
      </c>
      <c r="K1455" s="163"/>
      <c r="L1455" s="169"/>
      <c r="M1455" s="163"/>
      <c r="N1455" s="169"/>
      <c r="O1455" s="163"/>
      <c r="P1455" s="169"/>
      <c r="Q1455" s="163"/>
      <c r="R1455" s="169"/>
      <c r="S1455" s="163"/>
      <c r="T1455" s="169"/>
      <c r="U1455" s="163"/>
      <c r="V1455" s="169"/>
      <c r="Z1455" s="163"/>
      <c r="AA1455" s="169"/>
      <c r="AB1455" s="163"/>
      <c r="AC1455" s="169"/>
    </row>
    <row r="1456" spans="1:29" ht="15">
      <c r="A1456" s="159" t="str">
        <f>[3]EURUSD!A1410</f>
        <v>1 May 2007</v>
      </c>
      <c r="B1456" s="160">
        <f>[3]EURUSD!B1410</f>
        <v>0</v>
      </c>
      <c r="C1456" s="161"/>
      <c r="D1456" s="142"/>
      <c r="E1456" s="161"/>
      <c r="H1456" s="163"/>
      <c r="I1456" s="168" t="str">
        <f t="shared" si="175"/>
        <v xml:space="preserve"> </v>
      </c>
      <c r="K1456" s="163"/>
      <c r="L1456" s="169"/>
      <c r="M1456" s="163"/>
      <c r="N1456" s="169"/>
      <c r="O1456" s="163"/>
      <c r="P1456" s="169"/>
      <c r="Q1456" s="163"/>
      <c r="R1456" s="169"/>
      <c r="S1456" s="163"/>
      <c r="T1456" s="169"/>
      <c r="U1456" s="163"/>
      <c r="V1456" s="169"/>
      <c r="Z1456" s="163"/>
      <c r="AA1456" s="169"/>
      <c r="AB1456" s="163"/>
      <c r="AC1456" s="169"/>
    </row>
    <row r="1457" spans="1:29" ht="15">
      <c r="A1457" s="159">
        <f>[3]EURUSD!A1411</f>
        <v>39202</v>
      </c>
      <c r="B1457" s="160">
        <f>[3]EURUSD!B1411</f>
        <v>0</v>
      </c>
      <c r="C1457" s="161"/>
      <c r="D1457" s="142"/>
      <c r="E1457" s="161"/>
      <c r="H1457" s="163"/>
      <c r="I1457" s="168" t="str">
        <f t="shared" si="175"/>
        <v xml:space="preserve"> </v>
      </c>
      <c r="K1457" s="163"/>
      <c r="L1457" s="169"/>
      <c r="M1457" s="163"/>
      <c r="N1457" s="169"/>
      <c r="O1457" s="163"/>
      <c r="P1457" s="169"/>
      <c r="Q1457" s="163"/>
      <c r="R1457" s="169"/>
      <c r="S1457" s="163"/>
      <c r="T1457" s="169"/>
      <c r="U1457" s="163"/>
      <c r="V1457" s="169"/>
      <c r="Z1457" s="163"/>
      <c r="AA1457" s="169"/>
      <c r="AB1457" s="163"/>
      <c r="AC1457" s="169"/>
    </row>
    <row r="1458" spans="1:29" ht="15">
      <c r="A1458" s="159">
        <f>[3]EURUSD!A1412</f>
        <v>39199</v>
      </c>
      <c r="B1458" s="160">
        <f>[3]EURUSD!B1412</f>
        <v>0</v>
      </c>
      <c r="C1458" s="161"/>
      <c r="D1458" s="142"/>
      <c r="E1458" s="161"/>
      <c r="H1458" s="163"/>
      <c r="I1458" s="168" t="str">
        <f t="shared" si="175"/>
        <v xml:space="preserve"> </v>
      </c>
      <c r="K1458" s="163"/>
      <c r="L1458" s="169"/>
      <c r="M1458" s="163"/>
      <c r="N1458" s="169"/>
      <c r="O1458" s="163"/>
      <c r="P1458" s="169"/>
      <c r="Q1458" s="163"/>
      <c r="R1458" s="169"/>
      <c r="S1458" s="163"/>
      <c r="T1458" s="169"/>
      <c r="U1458" s="163"/>
      <c r="V1458" s="169"/>
      <c r="Z1458" s="163"/>
      <c r="AA1458" s="169"/>
      <c r="AB1458" s="163"/>
      <c r="AC1458" s="169"/>
    </row>
    <row r="1459" spans="1:29" ht="15">
      <c r="A1459" s="159">
        <f>[3]EURUSD!A1413</f>
        <v>39198</v>
      </c>
      <c r="B1459" s="160">
        <f>[3]EURUSD!B1413</f>
        <v>0</v>
      </c>
      <c r="C1459" s="161"/>
      <c r="D1459" s="142"/>
      <c r="E1459" s="161"/>
      <c r="H1459" s="163"/>
      <c r="I1459" s="168" t="str">
        <f t="shared" si="175"/>
        <v xml:space="preserve"> </v>
      </c>
      <c r="K1459" s="163"/>
      <c r="L1459" s="169"/>
      <c r="M1459" s="163"/>
      <c r="N1459" s="169"/>
      <c r="O1459" s="163"/>
      <c r="P1459" s="169"/>
      <c r="Q1459" s="163"/>
      <c r="R1459" s="169"/>
      <c r="S1459" s="163"/>
      <c r="T1459" s="169"/>
      <c r="U1459" s="163"/>
      <c r="V1459" s="169"/>
      <c r="Z1459" s="163"/>
      <c r="AA1459" s="169"/>
      <c r="AB1459" s="163"/>
      <c r="AC1459" s="169"/>
    </row>
    <row r="1460" spans="1:29" ht="15">
      <c r="A1460" s="159">
        <f>[3]EURUSD!A1414</f>
        <v>39197</v>
      </c>
      <c r="B1460" s="160">
        <f>[3]EURUSD!B1414</f>
        <v>0</v>
      </c>
      <c r="C1460" s="161"/>
      <c r="D1460" s="142"/>
      <c r="E1460" s="161"/>
      <c r="H1460" s="163"/>
      <c r="I1460" s="168" t="str">
        <f t="shared" si="175"/>
        <v xml:space="preserve"> </v>
      </c>
      <c r="K1460" s="163"/>
      <c r="L1460" s="169"/>
      <c r="M1460" s="163"/>
      <c r="N1460" s="169"/>
      <c r="O1460" s="163"/>
      <c r="P1460" s="169"/>
      <c r="Q1460" s="163"/>
      <c r="R1460" s="169"/>
      <c r="S1460" s="163"/>
      <c r="T1460" s="169"/>
      <c r="U1460" s="163"/>
      <c r="V1460" s="169"/>
      <c r="Z1460" s="163"/>
      <c r="AA1460" s="169"/>
      <c r="AB1460" s="163"/>
      <c r="AC1460" s="169"/>
    </row>
    <row r="1461" spans="1:29" ht="15">
      <c r="A1461" s="159">
        <f>[3]EURUSD!A1415</f>
        <v>39196</v>
      </c>
      <c r="B1461" s="160">
        <f>[3]EURUSD!B1415</f>
        <v>0</v>
      </c>
      <c r="C1461" s="161"/>
      <c r="D1461" s="142"/>
      <c r="E1461" s="161"/>
      <c r="H1461" s="163"/>
      <c r="I1461" s="168" t="str">
        <f t="shared" si="175"/>
        <v xml:space="preserve"> </v>
      </c>
      <c r="K1461" s="163"/>
      <c r="L1461" s="169"/>
      <c r="M1461" s="163"/>
      <c r="N1461" s="169"/>
      <c r="O1461" s="163"/>
      <c r="P1461" s="169"/>
      <c r="Q1461" s="163"/>
      <c r="R1461" s="169"/>
      <c r="S1461" s="163"/>
      <c r="T1461" s="169"/>
      <c r="U1461" s="163"/>
      <c r="V1461" s="169"/>
      <c r="Z1461" s="163"/>
      <c r="AA1461" s="169"/>
      <c r="AB1461" s="163"/>
      <c r="AC1461" s="169"/>
    </row>
    <row r="1462" spans="1:29" ht="15">
      <c r="A1462" s="159">
        <f>[3]EURUSD!A1416</f>
        <v>39195</v>
      </c>
      <c r="B1462" s="160">
        <f>[3]EURUSD!B1416</f>
        <v>0</v>
      </c>
      <c r="C1462" s="161"/>
      <c r="D1462" s="142"/>
      <c r="E1462" s="161"/>
      <c r="H1462" s="163"/>
      <c r="I1462" s="168" t="str">
        <f t="shared" si="175"/>
        <v xml:space="preserve"> </v>
      </c>
      <c r="K1462" s="163"/>
      <c r="L1462" s="169"/>
      <c r="M1462" s="163"/>
      <c r="N1462" s="169"/>
      <c r="O1462" s="163"/>
      <c r="P1462" s="169"/>
      <c r="Q1462" s="163"/>
      <c r="R1462" s="169"/>
      <c r="S1462" s="163"/>
      <c r="T1462" s="169"/>
      <c r="U1462" s="163"/>
      <c r="V1462" s="169"/>
      <c r="Z1462" s="163"/>
      <c r="AA1462" s="169"/>
      <c r="AB1462" s="163"/>
      <c r="AC1462" s="169"/>
    </row>
    <row r="1463" spans="1:29" ht="15">
      <c r="A1463" s="159">
        <f>[3]EURUSD!A1417</f>
        <v>39192</v>
      </c>
      <c r="B1463" s="160">
        <f>[3]EURUSD!B1417</f>
        <v>0</v>
      </c>
      <c r="C1463" s="161"/>
      <c r="D1463" s="142"/>
      <c r="E1463" s="161"/>
      <c r="H1463" s="163"/>
      <c r="I1463" s="168" t="str">
        <f t="shared" si="175"/>
        <v xml:space="preserve"> </v>
      </c>
      <c r="K1463" s="163"/>
      <c r="L1463" s="169"/>
      <c r="M1463" s="163"/>
      <c r="N1463" s="169"/>
      <c r="O1463" s="163"/>
      <c r="P1463" s="169"/>
      <c r="Q1463" s="163"/>
      <c r="R1463" s="169"/>
      <c r="S1463" s="163"/>
      <c r="T1463" s="169"/>
      <c r="U1463" s="163"/>
      <c r="V1463" s="169"/>
      <c r="Z1463" s="163"/>
      <c r="AA1463" s="169"/>
      <c r="AB1463" s="163"/>
      <c r="AC1463" s="169"/>
    </row>
    <row r="1464" spans="1:29" ht="15">
      <c r="A1464" s="159">
        <f>[3]EURUSD!A1418</f>
        <v>39191</v>
      </c>
      <c r="B1464" s="160">
        <f>[3]EURUSD!B1418</f>
        <v>0</v>
      </c>
      <c r="C1464" s="161"/>
      <c r="D1464" s="142"/>
      <c r="E1464" s="161"/>
      <c r="H1464" s="163"/>
      <c r="I1464" s="168" t="str">
        <f t="shared" si="175"/>
        <v xml:space="preserve"> </v>
      </c>
      <c r="K1464" s="163"/>
      <c r="L1464" s="169"/>
      <c r="M1464" s="163"/>
      <c r="N1464" s="169"/>
      <c r="O1464" s="163"/>
      <c r="P1464" s="169"/>
      <c r="Q1464" s="163"/>
      <c r="R1464" s="169"/>
      <c r="S1464" s="163"/>
      <c r="T1464" s="169"/>
      <c r="U1464" s="163"/>
      <c r="V1464" s="169"/>
      <c r="Z1464" s="163"/>
      <c r="AA1464" s="169"/>
      <c r="AB1464" s="163"/>
      <c r="AC1464" s="169"/>
    </row>
    <row r="1465" spans="1:29" ht="15">
      <c r="A1465" s="159">
        <f>[3]EURUSD!A1419</f>
        <v>39190</v>
      </c>
      <c r="B1465" s="160">
        <f>[3]EURUSD!B1419</f>
        <v>0</v>
      </c>
      <c r="C1465" s="161"/>
      <c r="D1465" s="142"/>
      <c r="E1465" s="161"/>
      <c r="H1465" s="163"/>
      <c r="I1465" s="168" t="str">
        <f t="shared" ref="I1465:I1477" si="176">IF(AND(INT(H1465)&lt;=INT(MIN(H1457:H1464,H1466:H1473)),H1465&lt;H1464,H1465&lt;H1466),"N",IF(AND(INT(H1465)&gt;=INT(MAX(H1457:H1464,H1466:H1473)),H1465&gt;H1464,H1465&gt;H1466),"X"," "))</f>
        <v xml:space="preserve"> </v>
      </c>
      <c r="K1465" s="163"/>
      <c r="L1465" s="169"/>
      <c r="M1465" s="163"/>
      <c r="N1465" s="169"/>
      <c r="O1465" s="163"/>
      <c r="P1465" s="169"/>
      <c r="Q1465" s="163"/>
      <c r="R1465" s="169"/>
      <c r="S1465" s="163"/>
      <c r="T1465" s="169"/>
      <c r="U1465" s="163"/>
      <c r="V1465" s="169"/>
      <c r="Z1465" s="163"/>
      <c r="AA1465" s="169"/>
      <c r="AB1465" s="163"/>
      <c r="AC1465" s="169"/>
    </row>
    <row r="1466" spans="1:29" ht="15">
      <c r="A1466" s="159">
        <f>[3]EURUSD!A1420</f>
        <v>39189</v>
      </c>
      <c r="B1466" s="160">
        <f>[3]EURUSD!B1420</f>
        <v>0</v>
      </c>
      <c r="C1466" s="161"/>
      <c r="D1466" s="142"/>
      <c r="E1466" s="161"/>
      <c r="H1466" s="163"/>
      <c r="I1466" s="168" t="str">
        <f t="shared" si="176"/>
        <v xml:space="preserve"> </v>
      </c>
      <c r="K1466" s="163"/>
      <c r="L1466" s="169"/>
      <c r="M1466" s="163"/>
      <c r="N1466" s="169"/>
      <c r="O1466" s="163"/>
      <c r="P1466" s="169"/>
      <c r="Q1466" s="163"/>
      <c r="R1466" s="169"/>
      <c r="S1466" s="163"/>
      <c r="T1466" s="169"/>
      <c r="U1466" s="163"/>
      <c r="V1466" s="169"/>
      <c r="Z1466" s="163"/>
      <c r="AA1466" s="169"/>
      <c r="AB1466" s="163"/>
      <c r="AC1466" s="169"/>
    </row>
    <row r="1467" spans="1:29" ht="15">
      <c r="A1467" s="159">
        <f>[3]EURUSD!A1421</f>
        <v>39188</v>
      </c>
      <c r="B1467" s="160">
        <f>[3]EURUSD!B1421</f>
        <v>0</v>
      </c>
      <c r="C1467" s="161"/>
      <c r="D1467" s="142"/>
      <c r="E1467" s="161"/>
      <c r="H1467" s="163"/>
      <c r="I1467" s="168" t="str">
        <f t="shared" si="176"/>
        <v xml:space="preserve"> </v>
      </c>
      <c r="K1467" s="163"/>
      <c r="L1467" s="169"/>
      <c r="M1467" s="163"/>
      <c r="N1467" s="169"/>
      <c r="O1467" s="163"/>
      <c r="P1467" s="169"/>
      <c r="Q1467" s="163"/>
      <c r="R1467" s="169"/>
      <c r="S1467" s="163"/>
      <c r="T1467" s="169"/>
      <c r="U1467" s="163"/>
      <c r="V1467" s="169"/>
      <c r="Z1467" s="163"/>
      <c r="AA1467" s="169"/>
      <c r="AB1467" s="163"/>
      <c r="AC1467" s="169"/>
    </row>
    <row r="1468" spans="1:29" ht="15">
      <c r="A1468" s="159">
        <f>[3]EURUSD!A1422</f>
        <v>39185</v>
      </c>
      <c r="B1468" s="160">
        <f>[3]EURUSD!B1422</f>
        <v>0</v>
      </c>
      <c r="C1468" s="161"/>
      <c r="D1468" s="142"/>
      <c r="E1468" s="161"/>
      <c r="H1468" s="163"/>
      <c r="I1468" s="168" t="str">
        <f t="shared" si="176"/>
        <v xml:space="preserve"> </v>
      </c>
      <c r="K1468" s="163"/>
      <c r="L1468" s="169"/>
      <c r="M1468" s="163"/>
      <c r="N1468" s="169"/>
      <c r="O1468" s="163"/>
      <c r="P1468" s="169"/>
      <c r="Q1468" s="163"/>
      <c r="R1468" s="169"/>
      <c r="S1468" s="163"/>
      <c r="T1468" s="169"/>
      <c r="U1468" s="163"/>
      <c r="V1468" s="169"/>
      <c r="Z1468" s="163"/>
      <c r="AA1468" s="169"/>
      <c r="AB1468" s="163"/>
      <c r="AC1468" s="169"/>
    </row>
    <row r="1469" spans="1:29" ht="15">
      <c r="A1469" s="159">
        <f>[3]EURUSD!A1423</f>
        <v>39184</v>
      </c>
      <c r="B1469" s="160">
        <f>[3]EURUSD!B1423</f>
        <v>0</v>
      </c>
      <c r="C1469" s="161"/>
      <c r="D1469" s="142"/>
      <c r="E1469" s="161"/>
      <c r="H1469" s="163"/>
      <c r="I1469" s="168" t="str">
        <f t="shared" si="176"/>
        <v xml:space="preserve"> </v>
      </c>
      <c r="K1469" s="163"/>
      <c r="L1469" s="169"/>
      <c r="M1469" s="163"/>
      <c r="N1469" s="169"/>
      <c r="O1469" s="163"/>
      <c r="P1469" s="169"/>
      <c r="Q1469" s="163"/>
      <c r="R1469" s="169"/>
      <c r="S1469" s="163"/>
      <c r="T1469" s="169"/>
      <c r="U1469" s="163"/>
      <c r="V1469" s="169"/>
      <c r="Z1469" s="163"/>
      <c r="AA1469" s="169"/>
      <c r="AB1469" s="163"/>
      <c r="AC1469" s="169"/>
    </row>
    <row r="1470" spans="1:29" ht="15">
      <c r="A1470" s="159">
        <f>[3]EURUSD!A1424</f>
        <v>39183</v>
      </c>
      <c r="B1470" s="160">
        <f>[3]EURUSD!B1424</f>
        <v>0</v>
      </c>
      <c r="C1470" s="161"/>
      <c r="D1470" s="142"/>
      <c r="E1470" s="161"/>
      <c r="H1470" s="163"/>
      <c r="I1470" s="168" t="str">
        <f t="shared" si="176"/>
        <v xml:space="preserve"> </v>
      </c>
      <c r="K1470" s="163"/>
      <c r="L1470" s="169"/>
      <c r="M1470" s="163"/>
      <c r="N1470" s="169"/>
      <c r="O1470" s="163"/>
      <c r="P1470" s="169"/>
      <c r="Q1470" s="163"/>
      <c r="R1470" s="169"/>
      <c r="S1470" s="163"/>
      <c r="T1470" s="169"/>
      <c r="U1470" s="163"/>
      <c r="V1470" s="169"/>
      <c r="Z1470" s="163"/>
      <c r="AA1470" s="169"/>
      <c r="AB1470" s="163"/>
      <c r="AC1470" s="169"/>
    </row>
    <row r="1471" spans="1:29" ht="15">
      <c r="A1471" s="159">
        <f>[3]EURUSD!A1425</f>
        <v>39182</v>
      </c>
      <c r="B1471" s="160">
        <f>[3]EURUSD!B1425</f>
        <v>0</v>
      </c>
      <c r="C1471" s="161"/>
      <c r="D1471" s="142"/>
      <c r="E1471" s="161"/>
      <c r="H1471" s="163"/>
      <c r="I1471" s="168" t="str">
        <f t="shared" si="176"/>
        <v xml:space="preserve"> </v>
      </c>
      <c r="K1471" s="163"/>
      <c r="L1471" s="169"/>
      <c r="M1471" s="163"/>
      <c r="N1471" s="169"/>
      <c r="O1471" s="163"/>
      <c r="P1471" s="169"/>
      <c r="Q1471" s="163"/>
      <c r="R1471" s="169"/>
      <c r="S1471" s="163"/>
      <c r="T1471" s="169"/>
      <c r="U1471" s="163"/>
      <c r="V1471" s="169"/>
      <c r="Z1471" s="163"/>
      <c r="AA1471" s="169"/>
      <c r="AB1471" s="163"/>
      <c r="AC1471" s="169"/>
    </row>
    <row r="1472" spans="1:29" ht="15">
      <c r="A1472" s="159">
        <f>[3]EURUSD!A1426</f>
        <v>39181</v>
      </c>
      <c r="B1472" s="160">
        <f>[3]EURUSD!B1426</f>
        <v>0</v>
      </c>
      <c r="C1472" s="161"/>
      <c r="D1472" s="142"/>
      <c r="E1472" s="161"/>
      <c r="H1472" s="163"/>
      <c r="I1472" s="168" t="str">
        <f t="shared" si="176"/>
        <v xml:space="preserve"> </v>
      </c>
      <c r="K1472" s="163"/>
      <c r="L1472" s="169"/>
      <c r="M1472" s="163"/>
      <c r="N1472" s="169"/>
      <c r="O1472" s="163"/>
      <c r="P1472" s="169"/>
      <c r="Q1472" s="163"/>
      <c r="R1472" s="169"/>
      <c r="S1472" s="163"/>
      <c r="T1472" s="169"/>
      <c r="U1472" s="163"/>
      <c r="V1472" s="169"/>
      <c r="Z1472" s="163"/>
      <c r="AA1472" s="169"/>
      <c r="AB1472" s="163"/>
      <c r="AC1472" s="169"/>
    </row>
    <row r="1473" spans="1:29" ht="15">
      <c r="A1473" s="159">
        <f>[3]EURUSD!A1427</f>
        <v>39178</v>
      </c>
      <c r="B1473" s="160">
        <f>[3]EURUSD!B1427</f>
        <v>0</v>
      </c>
      <c r="C1473" s="161"/>
      <c r="D1473" s="142"/>
      <c r="E1473" s="161"/>
      <c r="H1473" s="163"/>
      <c r="I1473" s="168" t="str">
        <f t="shared" si="176"/>
        <v xml:space="preserve"> </v>
      </c>
      <c r="K1473" s="163"/>
      <c r="L1473" s="169"/>
      <c r="M1473" s="163"/>
      <c r="N1473" s="169"/>
      <c r="O1473" s="163"/>
      <c r="P1473" s="169"/>
      <c r="Q1473" s="163"/>
      <c r="R1473" s="169"/>
      <c r="S1473" s="163"/>
      <c r="T1473" s="169"/>
      <c r="U1473" s="163"/>
      <c r="V1473" s="169"/>
      <c r="Z1473" s="163"/>
      <c r="AA1473" s="169"/>
      <c r="AB1473" s="163"/>
      <c r="AC1473" s="169"/>
    </row>
    <row r="1474" spans="1:29" ht="15">
      <c r="A1474" s="159">
        <f>[3]EURUSD!A1428</f>
        <v>39177</v>
      </c>
      <c r="B1474" s="160">
        <f>[3]EURUSD!B1428</f>
        <v>0</v>
      </c>
      <c r="C1474" s="161"/>
      <c r="D1474" s="142"/>
      <c r="E1474" s="161"/>
      <c r="H1474" s="163"/>
      <c r="I1474" s="168" t="str">
        <f t="shared" si="176"/>
        <v xml:space="preserve"> </v>
      </c>
      <c r="K1474" s="163"/>
      <c r="L1474" s="169"/>
      <c r="M1474" s="163"/>
      <c r="N1474" s="169"/>
      <c r="O1474" s="163"/>
      <c r="P1474" s="169"/>
      <c r="Q1474" s="163"/>
      <c r="R1474" s="169"/>
      <c r="S1474" s="163"/>
      <c r="T1474" s="169"/>
      <c r="U1474" s="163"/>
      <c r="V1474" s="169"/>
      <c r="Z1474" s="163"/>
      <c r="AA1474" s="169"/>
      <c r="AB1474" s="163"/>
      <c r="AC1474" s="169"/>
    </row>
    <row r="1475" spans="1:29" ht="15">
      <c r="A1475" s="159">
        <f>[3]EURUSD!A1429</f>
        <v>39176</v>
      </c>
      <c r="B1475" s="160">
        <f>[3]EURUSD!B1429</f>
        <v>0</v>
      </c>
      <c r="C1475" s="161"/>
      <c r="D1475" s="142"/>
      <c r="E1475" s="161"/>
      <c r="H1475" s="163"/>
      <c r="I1475" s="168" t="str">
        <f t="shared" si="176"/>
        <v xml:space="preserve"> </v>
      </c>
      <c r="K1475" s="163"/>
      <c r="L1475" s="169"/>
      <c r="M1475" s="163"/>
      <c r="N1475" s="169"/>
      <c r="O1475" s="163"/>
      <c r="P1475" s="169"/>
      <c r="Q1475" s="163"/>
      <c r="R1475" s="169"/>
      <c r="S1475" s="163"/>
      <c r="T1475" s="169"/>
      <c r="U1475" s="163"/>
      <c r="V1475" s="169"/>
      <c r="Z1475" s="163"/>
      <c r="AA1475" s="169"/>
      <c r="AB1475" s="163"/>
      <c r="AC1475" s="169"/>
    </row>
    <row r="1476" spans="1:29" ht="15">
      <c r="A1476" s="159">
        <f>[3]EURUSD!A1430</f>
        <v>39175</v>
      </c>
      <c r="B1476" s="160">
        <f>[3]EURUSD!B1430</f>
        <v>0</v>
      </c>
      <c r="C1476" s="161"/>
      <c r="D1476" s="142"/>
      <c r="E1476" s="161"/>
      <c r="H1476" s="163"/>
      <c r="I1476" s="168" t="str">
        <f t="shared" si="176"/>
        <v xml:space="preserve"> </v>
      </c>
      <c r="K1476" s="163"/>
      <c r="L1476" s="169"/>
      <c r="M1476" s="163"/>
      <c r="N1476" s="169"/>
      <c r="O1476" s="163"/>
      <c r="P1476" s="169"/>
      <c r="Q1476" s="163"/>
      <c r="R1476" s="169"/>
      <c r="S1476" s="163"/>
      <c r="T1476" s="169"/>
      <c r="U1476" s="163"/>
      <c r="V1476" s="169"/>
      <c r="Z1476" s="163"/>
      <c r="AA1476" s="169"/>
      <c r="AB1476" s="163"/>
      <c r="AC1476" s="169"/>
    </row>
    <row r="1477" spans="1:29" ht="15">
      <c r="A1477" s="159">
        <f>[3]EURUSD!A1431</f>
        <v>39174</v>
      </c>
      <c r="B1477" s="160">
        <f>[3]EURUSD!B1431</f>
        <v>0</v>
      </c>
      <c r="C1477" s="161"/>
      <c r="D1477" s="142"/>
      <c r="E1477" s="161"/>
      <c r="H1477" s="163"/>
      <c r="I1477" s="168" t="str">
        <f t="shared" si="176"/>
        <v xml:space="preserve"> </v>
      </c>
      <c r="K1477" s="163"/>
      <c r="L1477" s="169"/>
      <c r="M1477" s="163"/>
      <c r="N1477" s="169"/>
      <c r="O1477" s="163"/>
      <c r="P1477" s="169"/>
      <c r="Q1477" s="163"/>
      <c r="R1477" s="169"/>
      <c r="S1477" s="163"/>
      <c r="T1477" s="169"/>
      <c r="U1477" s="163"/>
      <c r="V1477" s="169"/>
      <c r="Z1477" s="163"/>
      <c r="AA1477" s="169"/>
      <c r="AB1477" s="163"/>
      <c r="AC1477" s="16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4"/>
  <dimension ref="A1:AN44"/>
  <sheetViews>
    <sheetView zoomScale="52" zoomScaleNormal="52" workbookViewId="0">
      <selection activeCell="X26" sqref="X26"/>
    </sheetView>
  </sheetViews>
  <sheetFormatPr defaultRowHeight="15"/>
  <cols>
    <col min="1" max="1" width="4.85546875" style="3" customWidth="1"/>
    <col min="2" max="2" width="1.5703125" style="3" customWidth="1"/>
    <col min="3" max="3" width="15" style="3" customWidth="1"/>
    <col min="4" max="4" width="12.5703125" style="3" customWidth="1"/>
    <col min="5" max="5" width="12.42578125" style="3" customWidth="1"/>
    <col min="6" max="6" width="3.85546875" style="3" customWidth="1"/>
    <col min="7" max="7" width="2.28515625" style="3" customWidth="1"/>
    <col min="8" max="8" width="16.7109375" style="3" customWidth="1"/>
    <col min="9" max="9" width="8.85546875" style="3" customWidth="1"/>
    <col min="10" max="10" width="6.42578125" style="3" customWidth="1"/>
    <col min="11" max="11" width="3.85546875" style="3" customWidth="1"/>
    <col min="12" max="12" width="2.28515625" style="3" customWidth="1"/>
    <col min="13" max="13" width="15.28515625" style="3" customWidth="1"/>
    <col min="14" max="14" width="8.7109375" style="3" customWidth="1"/>
    <col min="15" max="15" width="5.7109375" style="3" customWidth="1"/>
    <col min="16" max="16" width="3.85546875" style="3" customWidth="1"/>
    <col min="17" max="17" width="2.28515625" style="3" customWidth="1"/>
    <col min="18" max="18" width="15.7109375" style="3" customWidth="1"/>
    <col min="19" max="19" width="8.85546875" style="3" customWidth="1"/>
    <col min="20" max="20" width="9.5703125" style="3" customWidth="1"/>
    <col min="21" max="21" width="3.85546875" style="3" customWidth="1"/>
    <col min="22" max="22" width="2.28515625" style="3" customWidth="1"/>
    <col min="23" max="23" width="15.7109375" style="3" customWidth="1"/>
    <col min="24" max="24" width="8.42578125" style="3" customWidth="1"/>
    <col min="25" max="25" width="5.7109375" style="3" customWidth="1"/>
    <col min="26" max="26" width="3.85546875" style="3" customWidth="1"/>
    <col min="27" max="27" width="2.28515625" style="3" customWidth="1"/>
    <col min="28" max="28" width="15.7109375" style="3" customWidth="1"/>
    <col min="29" max="29" width="8.42578125" style="3" customWidth="1"/>
    <col min="30" max="30" width="7" style="3" customWidth="1"/>
    <col min="31" max="31" width="3.85546875" style="3" customWidth="1"/>
    <col min="32" max="32" width="2.28515625" style="3" customWidth="1"/>
    <col min="33" max="33" width="16.85546875" style="3" customWidth="1"/>
    <col min="34" max="34" width="8.42578125" style="3" customWidth="1"/>
    <col min="35" max="35" width="5.7109375" style="3" customWidth="1"/>
    <col min="36" max="36" width="3.85546875" style="3" customWidth="1"/>
    <col min="37" max="37" width="2.28515625" style="3" customWidth="1"/>
    <col min="38" max="38" width="17.7109375" style="3" customWidth="1"/>
    <col min="39" max="39" width="8.42578125" style="3" customWidth="1"/>
  </cols>
  <sheetData>
    <row r="1" spans="1:39" ht="18.75">
      <c r="C1" s="25" t="s">
        <v>12</v>
      </c>
      <c r="D1" s="30">
        <f>[2]!EURUSD</f>
        <v>39738.957638888889</v>
      </c>
      <c r="E1" s="27">
        <f>[2]!EURUSD+(0.0416666666666667*E2)</f>
        <v>39738.957638888889</v>
      </c>
    </row>
    <row r="2" spans="1:39">
      <c r="C2" s="28"/>
      <c r="D2" s="29">
        <v>-2</v>
      </c>
    </row>
    <row r="3" spans="1:39" ht="18.75">
      <c r="C3" s="25" t="s">
        <v>11</v>
      </c>
      <c r="D3" s="26">
        <f>[2]!EURUSD+(0.0416666666666667*D2)</f>
        <v>39738.874305555553</v>
      </c>
      <c r="E3" s="27">
        <f>[2]!EURUSD+(0.0416666666666667*H4)</f>
        <v>39738.957638888889</v>
      </c>
    </row>
    <row r="4" spans="1:39">
      <c r="C4" s="25"/>
    </row>
    <row r="5" spans="1:39">
      <c r="A5" s="44"/>
      <c r="B5" s="44"/>
      <c r="C5" s="45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</row>
    <row r="6" spans="1:39" ht="18.75">
      <c r="C6" s="25"/>
      <c r="E6" s="46" t="s">
        <v>98</v>
      </c>
      <c r="I6" s="46" t="s">
        <v>99</v>
      </c>
      <c r="O6" s="47" t="str">
        <f>SHEET1!$A$98</f>
        <v>16 October 2008</v>
      </c>
      <c r="P6" s="46"/>
      <c r="Q6" s="46"/>
      <c r="R6" s="46"/>
      <c r="S6" s="49" t="s">
        <v>28</v>
      </c>
      <c r="T6" s="48">
        <f>SHEET1!$B$98</f>
        <v>0.875</v>
      </c>
      <c r="U6" s="46" t="s">
        <v>11</v>
      </c>
      <c r="X6" s="46" t="s">
        <v>32</v>
      </c>
    </row>
    <row r="7" spans="1:39">
      <c r="C7" s="25"/>
    </row>
    <row r="8" spans="1:39">
      <c r="A8" s="2"/>
      <c r="B8" s="2"/>
      <c r="C8" s="36" t="s">
        <v>29</v>
      </c>
      <c r="D8" s="2"/>
      <c r="E8" s="2"/>
      <c r="F8" s="2"/>
      <c r="G8" s="2"/>
      <c r="H8" s="36" t="str">
        <f>SHEET1!$A$3</f>
        <v>17 October 2008</v>
      </c>
      <c r="I8" s="2"/>
      <c r="J8" s="2"/>
      <c r="K8" s="2"/>
      <c r="L8" s="2"/>
      <c r="M8" s="36" t="str">
        <f>SHEET1!$A4</f>
        <v>17 October 2008</v>
      </c>
      <c r="N8" s="2"/>
      <c r="P8" s="2"/>
      <c r="Q8" s="2"/>
      <c r="R8" s="36" t="str">
        <f>SHEET1!$A5</f>
        <v>17 October 2008</v>
      </c>
      <c r="S8" s="2"/>
      <c r="U8" s="2"/>
      <c r="V8" s="2"/>
      <c r="W8" s="36" t="str">
        <f>SHEET1!$A6</f>
        <v>17 October 2008</v>
      </c>
      <c r="X8" s="2"/>
      <c r="Z8" s="2"/>
      <c r="AA8" s="2"/>
      <c r="AB8" s="36" t="str">
        <f>SHEET1!$A7</f>
        <v>17 October 2008</v>
      </c>
      <c r="AC8" s="2"/>
      <c r="AE8" s="2"/>
      <c r="AF8" s="2"/>
      <c r="AG8" s="36" t="str">
        <f>SHEET1!$A8</f>
        <v>17 October 2008</v>
      </c>
      <c r="AH8" s="2"/>
      <c r="AJ8" s="2"/>
      <c r="AK8" s="2"/>
      <c r="AL8" s="36" t="str">
        <f>SHEET1!$A9</f>
        <v>17 October 2008</v>
      </c>
      <c r="AM8" s="2"/>
    </row>
    <row r="9" spans="1:39">
      <c r="A9" s="31"/>
      <c r="B9" s="31"/>
      <c r="C9" s="38" t="s">
        <v>34</v>
      </c>
      <c r="D9" s="39">
        <f>$D$3</f>
        <v>39738.874305555553</v>
      </c>
      <c r="E9" s="31"/>
      <c r="F9" s="31"/>
      <c r="G9" s="31"/>
      <c r="H9" s="38" t="s">
        <v>28</v>
      </c>
      <c r="I9" s="39">
        <f>SHEET1!$B$3</f>
        <v>0.86458333333333337</v>
      </c>
      <c r="J9" s="31"/>
      <c r="K9" s="31"/>
      <c r="L9" s="31"/>
      <c r="M9" s="38" t="s">
        <v>28</v>
      </c>
      <c r="N9" s="39">
        <f>SHEET1!$B4</f>
        <v>0.85416666666666663</v>
      </c>
      <c r="O9" s="40"/>
      <c r="P9" s="31"/>
      <c r="Q9" s="31"/>
      <c r="R9" s="38" t="s">
        <v>28</v>
      </c>
      <c r="S9" s="39">
        <f>SHEET1!$B5</f>
        <v>0.84375</v>
      </c>
      <c r="T9" s="40"/>
      <c r="U9" s="31"/>
      <c r="V9" s="31"/>
      <c r="W9" s="38" t="s">
        <v>28</v>
      </c>
      <c r="X9" s="39">
        <f>SHEET1!$B6</f>
        <v>0.83333333333333337</v>
      </c>
      <c r="Y9" s="40"/>
      <c r="Z9" s="31"/>
      <c r="AA9" s="31"/>
      <c r="AB9" s="38" t="s">
        <v>28</v>
      </c>
      <c r="AC9" s="39">
        <f>SHEET1!$B7</f>
        <v>0.82291666666666663</v>
      </c>
      <c r="AD9" s="40"/>
      <c r="AE9" s="31"/>
      <c r="AF9" s="31"/>
      <c r="AG9" s="38" t="s">
        <v>28</v>
      </c>
      <c r="AH9" s="39">
        <f>SHEET1!$B8</f>
        <v>0.8125</v>
      </c>
      <c r="AI9" s="40"/>
      <c r="AJ9" s="31"/>
      <c r="AK9" s="31"/>
      <c r="AL9" s="38" t="s">
        <v>28</v>
      </c>
      <c r="AM9" s="39">
        <f>SHEET1!$B9</f>
        <v>0.80208333333333337</v>
      </c>
    </row>
    <row r="10" spans="1:39">
      <c r="A10" s="31"/>
      <c r="B10" s="31"/>
      <c r="C10" s="38"/>
      <c r="D10" s="39"/>
      <c r="E10" s="31"/>
      <c r="F10" s="31"/>
      <c r="G10" s="31"/>
      <c r="H10" s="38"/>
      <c r="I10" s="39"/>
      <c r="J10" s="31"/>
      <c r="K10" s="31"/>
      <c r="L10" s="31"/>
      <c r="M10" s="38"/>
      <c r="N10" s="39"/>
      <c r="O10" s="40"/>
      <c r="P10" s="31"/>
      <c r="Q10" s="31"/>
      <c r="R10" s="38"/>
      <c r="S10" s="39"/>
      <c r="T10" s="40"/>
      <c r="U10" s="31"/>
      <c r="V10" s="31"/>
      <c r="W10" s="38"/>
      <c r="X10" s="39"/>
      <c r="Y10" s="40"/>
      <c r="Z10" s="31"/>
      <c r="AA10" s="31"/>
      <c r="AB10" s="38"/>
      <c r="AC10" s="39"/>
      <c r="AD10" s="40"/>
      <c r="AE10" s="31"/>
      <c r="AF10" s="31"/>
      <c r="AG10" s="38"/>
      <c r="AH10" s="39"/>
      <c r="AI10" s="40"/>
      <c r="AJ10" s="31"/>
      <c r="AK10" s="31"/>
      <c r="AL10" s="38"/>
      <c r="AM10" s="39"/>
    </row>
    <row r="11" spans="1:39">
      <c r="A11" s="41"/>
      <c r="B11" s="41"/>
      <c r="C11" s="41"/>
      <c r="D11" s="41" t="s">
        <v>30</v>
      </c>
      <c r="E11" s="41"/>
      <c r="F11" s="41"/>
      <c r="G11" s="41"/>
      <c r="H11" s="41"/>
      <c r="I11" s="41" t="s">
        <v>30</v>
      </c>
      <c r="J11" s="41"/>
      <c r="K11" s="41"/>
      <c r="L11" s="41"/>
      <c r="M11" s="41"/>
      <c r="N11" s="41" t="s">
        <v>30</v>
      </c>
      <c r="O11" s="42"/>
      <c r="P11" s="41"/>
      <c r="Q11" s="41"/>
      <c r="R11" s="41"/>
      <c r="S11" s="41" t="s">
        <v>30</v>
      </c>
      <c r="T11" s="42"/>
      <c r="U11" s="41"/>
      <c r="V11" s="41"/>
      <c r="W11" s="41"/>
      <c r="X11" s="41" t="s">
        <v>30</v>
      </c>
      <c r="Y11" s="42"/>
      <c r="Z11" s="41"/>
      <c r="AA11" s="41"/>
      <c r="AB11" s="41"/>
      <c r="AC11" s="41" t="s">
        <v>30</v>
      </c>
      <c r="AD11" s="42"/>
      <c r="AE11" s="41"/>
      <c r="AF11" s="41"/>
      <c r="AG11" s="41"/>
      <c r="AH11" s="41" t="s">
        <v>30</v>
      </c>
      <c r="AI11" s="42"/>
      <c r="AJ11" s="41"/>
      <c r="AK11" s="41"/>
      <c r="AL11" s="41"/>
      <c r="AM11" s="41" t="s">
        <v>30</v>
      </c>
    </row>
    <row r="12" spans="1:39" s="3" customFormat="1">
      <c r="A12" s="3">
        <v>1</v>
      </c>
      <c r="C12" s="31" t="s">
        <v>76</v>
      </c>
      <c r="D12" s="37">
        <f>(SHEET1!$AZ$98/SHEET1!$AZ$2)*10000-10000</f>
        <v>97.975179621162169</v>
      </c>
      <c r="E12" s="32"/>
      <c r="F12" s="3">
        <v>1</v>
      </c>
      <c r="H12" s="31" t="s">
        <v>76</v>
      </c>
      <c r="I12" s="37">
        <f>(SHEET1!$AZ$98/SHEET1!$AZ$3)*10000-10000</f>
        <v>99.624367140289905</v>
      </c>
      <c r="K12" s="3">
        <v>1</v>
      </c>
      <c r="M12" s="31" t="s">
        <v>76</v>
      </c>
      <c r="N12" s="37">
        <f>(SHEET1!$AZ$98/SHEET1!$AZ$4)*10000-10000</f>
        <v>129.40212940212768</v>
      </c>
      <c r="P12" s="3">
        <v>1</v>
      </c>
      <c r="R12" s="31" t="s">
        <v>76</v>
      </c>
      <c r="S12" s="37">
        <f>(SHEET1!$AZ$98/SHEET1!$AZ$5)*10000-10000</f>
        <v>124.42698100851158</v>
      </c>
      <c r="T12" s="31"/>
      <c r="U12" s="3">
        <v>1</v>
      </c>
      <c r="W12" s="31" t="s">
        <v>76</v>
      </c>
      <c r="X12" s="37">
        <f>(SHEET1!$AZ$98/SHEET1!$AZ$6)*10000-10000</f>
        <v>107.87839163125136</v>
      </c>
      <c r="Z12" s="3">
        <v>1</v>
      </c>
      <c r="AB12" s="31" t="s">
        <v>76</v>
      </c>
      <c r="AC12" s="37">
        <f>(SHEET1!$AZ$98/SHEET1!$AZ$7)*10000-10000</f>
        <v>127.74320340648592</v>
      </c>
      <c r="AE12" s="3">
        <v>1</v>
      </c>
      <c r="AG12" s="31" t="s">
        <v>76</v>
      </c>
      <c r="AH12" s="37">
        <f>(SHEET1!$AZ$98/SHEET1!$AZ$8)*10000-10000</f>
        <v>93.030847070343953</v>
      </c>
      <c r="AJ12" s="3">
        <v>1</v>
      </c>
      <c r="AL12" s="31" t="s">
        <v>76</v>
      </c>
      <c r="AM12" s="37">
        <f>(SHEET1!$AZ$98/SHEET1!$AZ$9)*10000-10000</f>
        <v>55.284552845527287</v>
      </c>
    </row>
    <row r="13" spans="1:39" s="3" customFormat="1">
      <c r="A13" s="3">
        <v>2</v>
      </c>
      <c r="C13" s="31" t="s">
        <v>14</v>
      </c>
      <c r="D13" s="37">
        <f>( SHEET1!$H$98/ SHEET1!$H$2)*10000-10000</f>
        <v>55.160400638700594</v>
      </c>
      <c r="E13" s="32"/>
      <c r="F13" s="3">
        <v>2</v>
      </c>
      <c r="H13" s="31" t="s">
        <v>14</v>
      </c>
      <c r="I13" s="37">
        <f>( SHEET1!$H$98/ SHEET1!$H$3)*10000-10000</f>
        <v>65.387968613775229</v>
      </c>
      <c r="K13" s="3">
        <v>2</v>
      </c>
      <c r="M13" s="33" t="s">
        <v>24</v>
      </c>
      <c r="N13" s="37">
        <f>(SHEET1!$BD$4/SHEET1!$BD$98)*10000-10000</f>
        <v>55.145499278865827</v>
      </c>
      <c r="P13" s="3">
        <v>2</v>
      </c>
      <c r="R13" s="33" t="s">
        <v>24</v>
      </c>
      <c r="S13" s="37">
        <f>(SHEET1!$BD$5/SHEET1!$BD$98)*10000-10000</f>
        <v>70.416560617630239</v>
      </c>
      <c r="U13" s="3">
        <v>2</v>
      </c>
      <c r="W13" s="33" t="s">
        <v>24</v>
      </c>
      <c r="X13" s="37">
        <f>(SHEET1!$BD$6/SHEET1!$BD$98)*10000-10000</f>
        <v>71.264952914227251</v>
      </c>
      <c r="Z13" s="3">
        <v>2</v>
      </c>
      <c r="AB13" s="33" t="s">
        <v>24</v>
      </c>
      <c r="AC13" s="37">
        <f>(SHEET1!$BD$7/SHEET1!$BD$98)*10000-10000</f>
        <v>68.719776024432576</v>
      </c>
      <c r="AE13" s="3">
        <v>2</v>
      </c>
      <c r="AG13" s="33" t="s">
        <v>24</v>
      </c>
      <c r="AH13" s="37">
        <f>(SHEET1!$BD$8/SHEET1!$BD$98)*10000-10000</f>
        <v>55.99389157546284</v>
      </c>
      <c r="AJ13" s="3">
        <v>2</v>
      </c>
      <c r="AL13" s="33" t="s">
        <v>24</v>
      </c>
      <c r="AM13" s="37">
        <f>(SHEET1!$BD$9/SHEET1!$BD$98)*10000-10000</f>
        <v>53.448714685671803</v>
      </c>
    </row>
    <row r="14" spans="1:39" s="3" customFormat="1">
      <c r="A14" s="3">
        <v>3</v>
      </c>
      <c r="C14" s="183" t="s">
        <v>20</v>
      </c>
      <c r="D14" s="182">
        <f>(SHEET1!$AF$98/SHEET1!$AF$2)*10000-10000</f>
        <v>44.7427293064884</v>
      </c>
      <c r="E14" s="32"/>
      <c r="F14" s="3">
        <v>3</v>
      </c>
      <c r="H14" s="183" t="s">
        <v>20</v>
      </c>
      <c r="I14" s="182">
        <f>(SHEET1!$AF$98/SHEET1!$AF$3)*10000-10000</f>
        <v>42.496085886827132</v>
      </c>
      <c r="K14" s="3">
        <v>3</v>
      </c>
      <c r="M14" s="31" t="s">
        <v>14</v>
      </c>
      <c r="N14" s="37">
        <f>( SHEET1!$H$98/ SHEET1!$H$4)*10000-10000</f>
        <v>52.242054854157686</v>
      </c>
      <c r="P14" s="3">
        <v>3</v>
      </c>
      <c r="R14" s="31" t="s">
        <v>14</v>
      </c>
      <c r="S14" s="37">
        <f>( SHEET1!$H$98/ SHEET1!$H$5)*10000-10000</f>
        <v>59.541097879755398</v>
      </c>
      <c r="U14" s="3">
        <v>3</v>
      </c>
      <c r="W14" s="183" t="s">
        <v>20</v>
      </c>
      <c r="X14" s="182">
        <f>(SHEET1!$AF$98/SHEET1!$AF$6)*10000-10000</f>
        <v>32.025024204960573</v>
      </c>
      <c r="Z14" s="3">
        <v>3</v>
      </c>
      <c r="AB14" s="31" t="s">
        <v>14</v>
      </c>
      <c r="AC14" s="37">
        <f>( SHEET1!$H$98/ SHEET1!$H$7)*10000-10000</f>
        <v>56.620209059232366</v>
      </c>
      <c r="AE14" s="3">
        <v>3</v>
      </c>
      <c r="AG14" s="183" t="s">
        <v>20</v>
      </c>
      <c r="AH14" s="182">
        <f>(SHEET1!$AF$98/SHEET1!$AF$8)*10000-10000</f>
        <v>36.509947097831173</v>
      </c>
      <c r="AJ14" s="3">
        <v>3</v>
      </c>
      <c r="AL14" s="183" t="s">
        <v>20</v>
      </c>
      <c r="AM14" s="182">
        <f>(SHEET1!$AF$98/SHEET1!$AF$9)*10000-10000</f>
        <v>40.250447227192126</v>
      </c>
    </row>
    <row r="15" spans="1:39" s="3" customFormat="1">
      <c r="A15" s="3">
        <v>4</v>
      </c>
      <c r="C15" s="185" t="s">
        <v>77</v>
      </c>
      <c r="D15" s="37">
        <f>( SHEET1!$BS$2/ SHEET1!$BS$98)*10000-10000</f>
        <v>30.04237899472173</v>
      </c>
      <c r="E15" s="32"/>
      <c r="F15" s="3">
        <v>4</v>
      </c>
      <c r="H15" s="33" t="s">
        <v>24</v>
      </c>
      <c r="I15" s="37">
        <f>(SHEET1!$BD$3/SHEET1!$BD$98)*10000-10000</f>
        <v>35.632476457112716</v>
      </c>
      <c r="K15" s="3">
        <v>4</v>
      </c>
      <c r="M15" s="183" t="s">
        <v>20</v>
      </c>
      <c r="N15" s="182">
        <f>(SHEET1!$AF$98/SHEET1!$AF$4)*10000-10000</f>
        <v>39.50212417082912</v>
      </c>
      <c r="P15" s="3">
        <v>4</v>
      </c>
      <c r="R15" s="183" t="s">
        <v>20</v>
      </c>
      <c r="S15" s="182">
        <f>(SHEET1!$AF$98/SHEET1!$AF$5)*10000-10000</f>
        <v>34.266984505362416</v>
      </c>
      <c r="U15" s="3">
        <v>4</v>
      </c>
      <c r="W15" s="31" t="s">
        <v>14</v>
      </c>
      <c r="X15" s="37">
        <f>( SHEET1!$H$98/ SHEET1!$H$6)*10000-10000</f>
        <v>24.602026049205961</v>
      </c>
      <c r="Z15" s="3">
        <v>4</v>
      </c>
      <c r="AB15" s="183" t="s">
        <v>20</v>
      </c>
      <c r="AC15" s="182">
        <f>(SHEET1!$AF$98/SHEET1!$AF$7)*10000-10000</f>
        <v>45.49183384294156</v>
      </c>
      <c r="AE15" s="3">
        <v>4</v>
      </c>
      <c r="AG15" s="185" t="s">
        <v>77</v>
      </c>
      <c r="AH15" s="37">
        <f>( SHEET1!$BS$8/ SHEET1!$BS$98)*10000-10000</f>
        <v>27.283390702015822</v>
      </c>
      <c r="AJ15" s="3">
        <v>4</v>
      </c>
      <c r="AL15" s="185" t="s">
        <v>77</v>
      </c>
      <c r="AM15" s="37">
        <f>( SHEET1!$BS$9/ SHEET1!$BS$98)*10000-10000</f>
        <v>26.687016163667067</v>
      </c>
    </row>
    <row r="16" spans="1:39" s="20" customFormat="1">
      <c r="A16" s="20">
        <v>5</v>
      </c>
      <c r="C16" s="33" t="s">
        <v>24</v>
      </c>
      <c r="D16" s="37">
        <f>(SHEET1!$BD$2/SHEET1!$BD$98)*10000-10000</f>
        <v>20.361415118350124</v>
      </c>
      <c r="E16" s="184"/>
      <c r="F16" s="20">
        <v>5</v>
      </c>
      <c r="H16" s="185" t="s">
        <v>77</v>
      </c>
      <c r="I16" s="37">
        <f>( SHEET1!$BS$3/ SHEET1!$BS$98)*10000-10000</f>
        <v>30.151331750688769</v>
      </c>
      <c r="K16" s="20">
        <v>5</v>
      </c>
      <c r="M16" s="33" t="s">
        <v>78</v>
      </c>
      <c r="N16" s="37">
        <f>( SHEET1!$BP$4/ SHEET1!$BP$98)*10000-10000</f>
        <v>32.68415223791817</v>
      </c>
      <c r="P16" s="20">
        <v>5</v>
      </c>
      <c r="R16" s="185" t="s">
        <v>77</v>
      </c>
      <c r="S16" s="37">
        <f>( SHEET1!$BS$5/ SHEET1!$BS$98)*10000-10000</f>
        <v>27.381136743611933</v>
      </c>
      <c r="U16" s="20">
        <v>5</v>
      </c>
      <c r="W16" s="185" t="s">
        <v>77</v>
      </c>
      <c r="X16" s="37">
        <f>( SHEET1!$BS$6/ SHEET1!$BS$98)*10000-10000</f>
        <v>22.335862957270365</v>
      </c>
      <c r="Z16" s="20">
        <v>5</v>
      </c>
      <c r="AB16" s="185" t="s">
        <v>77</v>
      </c>
      <c r="AC16" s="37">
        <f>( SHEET1!$BS$7/ SHEET1!$BS$98)*10000-10000</f>
        <v>30.649902465103878</v>
      </c>
      <c r="AE16" s="20">
        <v>5</v>
      </c>
      <c r="AG16" s="33" t="s">
        <v>25</v>
      </c>
      <c r="AH16" s="37">
        <f>(SHEET1!$BH$8/SHEET1!$BH$98)*10000-10000</f>
        <v>16.74156313331514</v>
      </c>
      <c r="AJ16" s="20">
        <v>5</v>
      </c>
      <c r="AL16" s="31" t="s">
        <v>14</v>
      </c>
      <c r="AM16" s="37">
        <f>( SHEET1!$H$98/ SHEET1!$H$9)*10000-10000</f>
        <v>20.251699696224023</v>
      </c>
    </row>
    <row r="17" spans="1:39" s="3" customFormat="1">
      <c r="A17" s="3">
        <v>6</v>
      </c>
      <c r="C17" s="33" t="s">
        <v>25</v>
      </c>
      <c r="D17" s="37">
        <f>(SHEET1!$BH$2/SHEET1!$BH$98)*10000-10000</f>
        <v>17.622698035069334</v>
      </c>
      <c r="E17" s="32"/>
      <c r="F17" s="3">
        <v>6</v>
      </c>
      <c r="H17" s="33" t="s">
        <v>25</v>
      </c>
      <c r="I17" s="37">
        <f>(SHEET1!$BH$3/SHEET1!$BH$98)*10000-10000</f>
        <v>21.147237642082473</v>
      </c>
      <c r="K17" s="3">
        <v>6</v>
      </c>
      <c r="M17" s="185" t="s">
        <v>77</v>
      </c>
      <c r="N17" s="37">
        <f>( SHEET1!$BS$4/ SHEET1!$BS$98)*10000-10000</f>
        <v>30.988019991133115</v>
      </c>
      <c r="P17" s="3">
        <v>6</v>
      </c>
      <c r="R17" s="33" t="s">
        <v>78</v>
      </c>
      <c r="S17" s="37">
        <f>( SHEET1!$BP$5/ SHEET1!$BP$98)*10000-10000</f>
        <v>15.531725237027786</v>
      </c>
      <c r="U17" s="3">
        <v>6</v>
      </c>
      <c r="W17" s="33" t="s">
        <v>25</v>
      </c>
      <c r="X17" s="37">
        <f>(SHEET1!$BH$6/SHEET1!$BH$98)*10000-10000</f>
        <v>4.4056745087673335</v>
      </c>
      <c r="Z17" s="3">
        <v>6</v>
      </c>
      <c r="AB17" s="33" t="s">
        <v>78</v>
      </c>
      <c r="AC17" s="37">
        <f>( SHEET1!$BP$7/ SHEET1!$BP$98)*10000-10000</f>
        <v>13.911023473163368</v>
      </c>
      <c r="AE17" s="3">
        <v>6</v>
      </c>
      <c r="AG17" s="31" t="s">
        <v>14</v>
      </c>
      <c r="AH17" s="37">
        <f>( SHEET1!$H$98/ SHEET1!$H$8)*10000-10000</f>
        <v>14.45713459592298</v>
      </c>
      <c r="AJ17" s="3">
        <v>6</v>
      </c>
      <c r="AL17" s="33" t="s">
        <v>25</v>
      </c>
      <c r="AM17" s="37">
        <f>(SHEET1!$BH$9/SHEET1!$BH$98)*10000-10000</f>
        <v>7.9302141157804726</v>
      </c>
    </row>
    <row r="18" spans="1:39" s="3" customFormat="1">
      <c r="A18" s="20">
        <v>7</v>
      </c>
      <c r="C18" s="33" t="s">
        <v>78</v>
      </c>
      <c r="D18" s="37">
        <f>( SHEET1!$BP$2/ SHEET1!$BP$98)*10000-10000</f>
        <v>15.126549796061227</v>
      </c>
      <c r="E18" s="32"/>
      <c r="F18" s="20">
        <v>7</v>
      </c>
      <c r="H18" s="33" t="s">
        <v>78</v>
      </c>
      <c r="I18" s="37">
        <f>( SHEET1!$BP$3/ SHEET1!$BP$98)*10000-10000</f>
        <v>16.747251559925644</v>
      </c>
      <c r="K18" s="20">
        <v>7</v>
      </c>
      <c r="M18" s="33" t="s">
        <v>25</v>
      </c>
      <c r="N18" s="37">
        <f>(SHEET1!$BH$4/SHEET1!$BH$98)*10000-10000</f>
        <v>22.028372543836667</v>
      </c>
      <c r="P18" s="20">
        <v>7</v>
      </c>
      <c r="R18" s="33" t="s">
        <v>25</v>
      </c>
      <c r="S18" s="37">
        <f>(SHEET1!$BH$5/SHEET1!$BH$98)*10000-10000</f>
        <v>10.573618821041237</v>
      </c>
      <c r="U18" s="20">
        <v>7</v>
      </c>
      <c r="W18" s="33" t="s">
        <v>78</v>
      </c>
      <c r="X18" s="37">
        <f>( SHEET1!$BP$6/ SHEET1!$BP$98)*10000-10000</f>
        <v>-2.2959941654735303</v>
      </c>
      <c r="Z18" s="20">
        <v>7</v>
      </c>
      <c r="AB18" s="33" t="s">
        <v>25</v>
      </c>
      <c r="AC18" s="37">
        <f>(SHEET1!$BH$7/SHEET1!$BH$98)*10000-10000</f>
        <v>-0.88113490175419429</v>
      </c>
      <c r="AE18" s="20">
        <v>7</v>
      </c>
      <c r="AG18" s="33" t="s">
        <v>26</v>
      </c>
      <c r="AH18" s="37">
        <f>(SHEET1!$BL$8/SHEET1!$BL$98)*10000-10000</f>
        <v>3.9377830281555362</v>
      </c>
      <c r="AJ18" s="20">
        <v>7</v>
      </c>
      <c r="AL18" s="33" t="s">
        <v>78</v>
      </c>
      <c r="AM18" s="37">
        <f>( SHEET1!$BP$9/ SHEET1!$BP$98)*10000-10000</f>
        <v>5.5373976932005462</v>
      </c>
    </row>
    <row r="19" spans="1:39" s="3" customFormat="1">
      <c r="A19" s="3">
        <v>8</v>
      </c>
      <c r="C19" s="31" t="s">
        <v>23</v>
      </c>
      <c r="D19" s="37">
        <f>(SHEET1!$AR$98/SHEET1!$AR2)*10000-10000</f>
        <v>10.41666666666606</v>
      </c>
      <c r="E19" s="32"/>
      <c r="F19" s="3">
        <v>8</v>
      </c>
      <c r="H19" s="31" t="s">
        <v>23</v>
      </c>
      <c r="I19" s="37">
        <f>(SHEET1!$AR$98/SHEET1!$AR$3)*10000-10000</f>
        <v>6.942034015966783</v>
      </c>
      <c r="K19" s="3">
        <v>8</v>
      </c>
      <c r="M19" s="31" t="s">
        <v>23</v>
      </c>
      <c r="N19" s="37">
        <f>(SHEET1!$AR$98/SHEET1!$AR$4)*10000-10000</f>
        <v>5.2056220718368422</v>
      </c>
      <c r="P19" s="3">
        <v>8</v>
      </c>
      <c r="R19" s="31" t="s">
        <v>23</v>
      </c>
      <c r="S19" s="37">
        <f>(SHEET1!$AR$98/SHEET1!$AR$5)*10000-10000</f>
        <v>-2.3118714599477244</v>
      </c>
      <c r="U19" s="3">
        <v>8</v>
      </c>
      <c r="W19" s="33" t="s">
        <v>26</v>
      </c>
      <c r="X19" s="37">
        <f>(SHEET1!$BL$6/SHEET1!$BL$98)*10000-10000</f>
        <v>-14.766686355580532</v>
      </c>
      <c r="Z19" s="3">
        <v>8</v>
      </c>
      <c r="AB19" s="31" t="s">
        <v>23</v>
      </c>
      <c r="AC19" s="37">
        <f>(SHEET1!$AR$98/SHEET1!$AR$7)*10000-10000</f>
        <v>-3.4674063800284785</v>
      </c>
      <c r="AE19" s="3">
        <v>8</v>
      </c>
      <c r="AG19" s="33" t="s">
        <v>78</v>
      </c>
      <c r="AH19" s="37">
        <f>( SHEET1!$BP$8/ SHEET1!$BP$98)*10000-10000</f>
        <v>2.2959941654735303</v>
      </c>
      <c r="AJ19" s="3">
        <v>8</v>
      </c>
      <c r="AL19" s="33" t="s">
        <v>26</v>
      </c>
      <c r="AM19" s="37">
        <f>(SHEET1!$BL$9/SHEET1!$BL$98)*10000-10000</f>
        <v>-7.8755660563092533</v>
      </c>
    </row>
    <row r="20" spans="1:39" s="3" customFormat="1">
      <c r="A20" s="3">
        <v>9</v>
      </c>
      <c r="C20" s="33" t="s">
        <v>26</v>
      </c>
      <c r="D20" s="37">
        <f>(SHEET1!$BL$2/SHEET1!$BL$98)*10000-10000</f>
        <v>8.8600118133490469</v>
      </c>
      <c r="E20" s="32"/>
      <c r="F20" s="3">
        <v>9</v>
      </c>
      <c r="H20" s="33" t="s">
        <v>26</v>
      </c>
      <c r="I20" s="37">
        <f>(SHEET1!$BL$3/SHEET1!$BL$98)*10000-10000</f>
        <v>4.9222287851935107</v>
      </c>
      <c r="K20" s="3">
        <v>9</v>
      </c>
      <c r="M20" s="33" t="s">
        <v>26</v>
      </c>
      <c r="N20" s="37">
        <f>(SHEET1!$BL$4/SHEET1!$BL$98)*10000-10000</f>
        <v>0.98444575703979353</v>
      </c>
      <c r="P20" s="3">
        <v>9</v>
      </c>
      <c r="R20" s="33" t="s">
        <v>26</v>
      </c>
      <c r="S20" s="37">
        <f>(SHEET1!$BL$5/SHEET1!$BL$98)*10000-10000</f>
        <v>-4.9222287851935107</v>
      </c>
      <c r="U20" s="3">
        <v>9</v>
      </c>
      <c r="W20" s="31" t="s">
        <v>23</v>
      </c>
      <c r="X20" s="37">
        <f>(SHEET1!$AR$98/SHEET1!$AR$6)*10000-10000</f>
        <v>-17.889087656529227</v>
      </c>
      <c r="Z20" s="3">
        <v>9</v>
      </c>
      <c r="AB20" s="33" t="s">
        <v>26</v>
      </c>
      <c r="AC20" s="37">
        <f>(SHEET1!$BL$7/SHEET1!$BL$98)*10000-10000</f>
        <v>-14.766686355580532</v>
      </c>
      <c r="AE20" s="3">
        <v>9</v>
      </c>
      <c r="AG20" s="31" t="s">
        <v>23</v>
      </c>
      <c r="AH20" s="37">
        <f>(SHEET1!$AR$98/SHEET1!$AR$8)*10000-10000</f>
        <v>-10.395010395010104</v>
      </c>
      <c r="AJ20" s="3">
        <v>9</v>
      </c>
      <c r="AL20" s="31" t="s">
        <v>23</v>
      </c>
      <c r="AM20" s="37">
        <f>(SHEET1!$AR$98/SHEET1!$AR$9)*10000-10000</f>
        <v>-9.241076585421979</v>
      </c>
    </row>
    <row r="21" spans="1:39" s="3" customFormat="1">
      <c r="C21" s="33"/>
      <c r="D21" s="32"/>
      <c r="E21" s="32"/>
      <c r="H21" s="31"/>
      <c r="I21" s="32"/>
      <c r="M21" s="33"/>
      <c r="N21" s="32"/>
      <c r="R21" s="33"/>
      <c r="S21" s="32"/>
      <c r="W21" s="33"/>
      <c r="X21" s="32"/>
      <c r="AB21" s="33"/>
      <c r="AC21" s="32"/>
      <c r="AG21" s="33"/>
      <c r="AH21" s="32"/>
      <c r="AL21" s="33"/>
      <c r="AM21" s="32"/>
    </row>
    <row r="22" spans="1:39" s="3" customFormat="1">
      <c r="D22" s="34"/>
      <c r="E22" s="34"/>
      <c r="N22" s="34"/>
      <c r="S22" s="34"/>
      <c r="X22" s="34"/>
      <c r="AC22" s="34"/>
      <c r="AH22" s="34"/>
      <c r="AM22" s="34"/>
    </row>
    <row r="23" spans="1:39" s="3" customFormat="1">
      <c r="A23" s="35"/>
      <c r="B23" s="35"/>
      <c r="C23" s="35" t="s">
        <v>27</v>
      </c>
      <c r="D23" s="37">
        <f>SUM(D12:D20)</f>
        <v>300.30802999056868</v>
      </c>
      <c r="E23" s="37"/>
      <c r="F23" s="35"/>
      <c r="G23" s="35"/>
      <c r="H23" s="35" t="s">
        <v>27</v>
      </c>
      <c r="I23" s="37">
        <f>SUM(I12:I20)</f>
        <v>323.05098185186216</v>
      </c>
      <c r="J23" s="35"/>
      <c r="K23" s="35"/>
      <c r="L23" s="35"/>
      <c r="M23" s="35" t="s">
        <v>27</v>
      </c>
      <c r="N23" s="37">
        <f>SUM(N12:N20)</f>
        <v>368.18242030774491</v>
      </c>
      <c r="O23" s="35"/>
      <c r="P23" s="35"/>
      <c r="Q23" s="35"/>
      <c r="R23" s="35" t="s">
        <v>27</v>
      </c>
      <c r="S23" s="37">
        <f>SUM(S12:S20)</f>
        <v>334.90400456779935</v>
      </c>
      <c r="T23" s="35"/>
      <c r="U23" s="35"/>
      <c r="V23" s="35"/>
      <c r="W23" s="35" t="s">
        <v>27</v>
      </c>
      <c r="X23" s="37">
        <f>SUM(X12:X20)</f>
        <v>227.56016408809955</v>
      </c>
      <c r="Y23" s="35"/>
      <c r="Z23" s="35"/>
      <c r="AA23" s="35"/>
      <c r="AB23" s="35" t="s">
        <v>27</v>
      </c>
      <c r="AC23" s="37">
        <f>SUM(AC12:AC20)</f>
        <v>324.02072063399646</v>
      </c>
      <c r="AD23" s="35"/>
      <c r="AE23" s="35"/>
      <c r="AF23" s="35"/>
      <c r="AG23" s="35" t="s">
        <v>27</v>
      </c>
      <c r="AH23" s="37">
        <f>SUM(AH12:AH20)</f>
        <v>239.85554097351087</v>
      </c>
      <c r="AI23" s="35"/>
      <c r="AJ23" s="35"/>
      <c r="AK23" s="35"/>
      <c r="AL23" s="35" t="s">
        <v>27</v>
      </c>
      <c r="AM23" s="37">
        <f>SUM(AM12:AM20)</f>
        <v>192.27339978553209</v>
      </c>
    </row>
    <row r="24" spans="1:39" s="3" customFormat="1">
      <c r="D24" s="35"/>
      <c r="E24" s="35"/>
    </row>
    <row r="25" spans="1:39" s="3" customFormat="1">
      <c r="D25" s="34"/>
      <c r="E25" s="34"/>
    </row>
    <row r="26" spans="1:39" s="3" customFormat="1"/>
    <row r="27" spans="1:39">
      <c r="C27" s="33"/>
      <c r="D27" s="32"/>
      <c r="E27" s="32"/>
      <c r="H27" s="33"/>
      <c r="I27" s="32"/>
    </row>
    <row r="28" spans="1:39">
      <c r="D28" s="35"/>
      <c r="E28" s="35"/>
    </row>
    <row r="29" spans="1:39">
      <c r="B29" s="2"/>
      <c r="C29" s="36" t="str">
        <f>SHEET1!$A10</f>
        <v>17 October 2008</v>
      </c>
      <c r="D29" s="2"/>
      <c r="F29" s="2"/>
      <c r="G29" s="2"/>
      <c r="H29" s="36" t="str">
        <f>SHEET1!$A11</f>
        <v>17 October 2008</v>
      </c>
      <c r="I29" s="2"/>
      <c r="K29" s="2"/>
      <c r="L29" s="2"/>
      <c r="M29" s="36" t="str">
        <f>SHEET1!$A12</f>
        <v>17 October 2008</v>
      </c>
      <c r="N29" s="2"/>
      <c r="P29" s="2"/>
      <c r="Q29" s="2"/>
      <c r="R29" s="36" t="str">
        <f>SHEET1!$A13</f>
        <v>17 October 2008</v>
      </c>
      <c r="S29" s="2"/>
      <c r="U29" s="2"/>
      <c r="V29" s="2"/>
      <c r="W29" s="36" t="str">
        <f>SHEET1!$A14</f>
        <v>17 October 2008</v>
      </c>
      <c r="X29" s="2"/>
      <c r="Z29" s="2"/>
      <c r="AA29" s="2"/>
      <c r="AB29" s="36" t="str">
        <f>SHEET1!$A15</f>
        <v>17 October 2008</v>
      </c>
      <c r="AC29" s="2"/>
      <c r="AE29" s="2"/>
      <c r="AF29" s="2"/>
      <c r="AG29" s="36" t="str">
        <f>SHEET1!$A16</f>
        <v>17 October 2008</v>
      </c>
      <c r="AH29" s="2"/>
      <c r="AJ29" s="2"/>
      <c r="AK29" s="2"/>
      <c r="AL29" s="36" t="str">
        <f>SHEET1!$A17</f>
        <v>17 October 2008</v>
      </c>
      <c r="AM29" s="2"/>
    </row>
    <row r="30" spans="1:39">
      <c r="B30" s="31"/>
      <c r="C30" s="38" t="s">
        <v>28</v>
      </c>
      <c r="D30" s="39">
        <f>SHEET1!$B10</f>
        <v>0.79166666666666663</v>
      </c>
      <c r="F30" s="31"/>
      <c r="G30" s="31"/>
      <c r="H30" s="38" t="s">
        <v>28</v>
      </c>
      <c r="I30" s="39">
        <f>SHEET1!$B11</f>
        <v>0.78125</v>
      </c>
      <c r="K30" s="31"/>
      <c r="L30" s="31"/>
      <c r="M30" s="38" t="s">
        <v>28</v>
      </c>
      <c r="N30" s="39">
        <f>SHEET1!$B12</f>
        <v>0.77083333333333337</v>
      </c>
      <c r="P30" s="31"/>
      <c r="Q30" s="31"/>
      <c r="R30" s="38" t="s">
        <v>28</v>
      </c>
      <c r="S30" s="39">
        <f>SHEET1!$B13</f>
        <v>0.76041666666666663</v>
      </c>
      <c r="U30" s="31"/>
      <c r="V30" s="31"/>
      <c r="W30" s="38" t="s">
        <v>28</v>
      </c>
      <c r="X30" s="39">
        <f>SHEET1!$B14</f>
        <v>0.75</v>
      </c>
      <c r="Z30" s="31"/>
      <c r="AA30" s="31"/>
      <c r="AB30" s="38" t="s">
        <v>28</v>
      </c>
      <c r="AC30" s="39">
        <f>SHEET1!$B15</f>
        <v>0.73958333333333337</v>
      </c>
      <c r="AE30" s="31"/>
      <c r="AF30" s="31"/>
      <c r="AG30" s="38" t="s">
        <v>28</v>
      </c>
      <c r="AH30" s="39">
        <f>SHEET1!$B16</f>
        <v>0.72916666666666663</v>
      </c>
      <c r="AJ30" s="31"/>
      <c r="AK30" s="31"/>
      <c r="AL30" s="38" t="s">
        <v>28</v>
      </c>
      <c r="AM30" s="39">
        <f>SHEET1!$B17</f>
        <v>0.71875</v>
      </c>
    </row>
    <row r="31" spans="1:39">
      <c r="B31" s="31"/>
      <c r="C31" s="38"/>
      <c r="D31" s="39"/>
      <c r="F31" s="31"/>
      <c r="G31" s="31"/>
      <c r="H31" s="38"/>
      <c r="I31" s="39"/>
      <c r="K31" s="31"/>
      <c r="L31" s="31"/>
      <c r="M31" s="38"/>
      <c r="N31" s="39"/>
      <c r="P31" s="31"/>
      <c r="Q31" s="31"/>
      <c r="R31" s="38"/>
      <c r="S31" s="39"/>
      <c r="U31" s="31"/>
      <c r="V31" s="31"/>
      <c r="W31" s="38"/>
      <c r="X31" s="39"/>
      <c r="Z31" s="31"/>
      <c r="AA31" s="31"/>
      <c r="AB31" s="38"/>
      <c r="AC31" s="39"/>
      <c r="AE31" s="31"/>
      <c r="AF31" s="31"/>
      <c r="AG31" s="38"/>
      <c r="AH31" s="39"/>
      <c r="AJ31" s="31"/>
      <c r="AK31" s="31"/>
      <c r="AL31" s="38"/>
      <c r="AM31" s="39"/>
    </row>
    <row r="32" spans="1:39">
      <c r="A32" s="41"/>
      <c r="B32" s="41"/>
      <c r="C32" s="41"/>
      <c r="D32" s="41" t="s">
        <v>30</v>
      </c>
      <c r="E32" s="41"/>
      <c r="F32" s="41"/>
      <c r="G32" s="41"/>
      <c r="H32" s="41"/>
      <c r="I32" s="41" t="s">
        <v>30</v>
      </c>
      <c r="J32" s="41"/>
      <c r="K32" s="41"/>
      <c r="L32" s="41"/>
      <c r="M32" s="41"/>
      <c r="N32" s="41" t="s">
        <v>30</v>
      </c>
      <c r="O32" s="42"/>
      <c r="P32" s="41"/>
      <c r="Q32" s="41"/>
      <c r="R32" s="41"/>
      <c r="S32" s="41" t="s">
        <v>30</v>
      </c>
      <c r="T32" s="42"/>
      <c r="U32" s="41"/>
      <c r="V32" s="41"/>
      <c r="W32" s="41"/>
      <c r="X32" s="41" t="s">
        <v>30</v>
      </c>
      <c r="Y32" s="42"/>
      <c r="Z32" s="41"/>
      <c r="AA32" s="41"/>
      <c r="AB32" s="41"/>
      <c r="AC32" s="41" t="s">
        <v>30</v>
      </c>
      <c r="AD32" s="42"/>
      <c r="AE32" s="41"/>
      <c r="AF32" s="41"/>
      <c r="AG32" s="41"/>
      <c r="AH32" s="41" t="s">
        <v>30</v>
      </c>
      <c r="AI32" s="42"/>
      <c r="AJ32" s="41"/>
      <c r="AK32" s="41"/>
      <c r="AL32" s="41"/>
      <c r="AM32" s="41" t="s">
        <v>30</v>
      </c>
    </row>
    <row r="33" spans="1:40">
      <c r="A33" s="3">
        <v>1</v>
      </c>
      <c r="C33" s="33" t="s">
        <v>24</v>
      </c>
      <c r="D33" s="37">
        <f>(SHEET1!$BD$10/SHEET1!$BD$98)*10000-10000</f>
        <v>54.297106982268815</v>
      </c>
      <c r="F33" s="3">
        <v>1</v>
      </c>
      <c r="H33" s="33" t="s">
        <v>24</v>
      </c>
      <c r="I33" s="37">
        <f>(SHEET1!$BD$11/SHEET1!$BD$98)*10000-10000</f>
        <v>42.419614829896091</v>
      </c>
      <c r="K33" s="3">
        <v>1</v>
      </c>
      <c r="M33" s="33" t="s">
        <v>24</v>
      </c>
      <c r="N33" s="37">
        <f>(SHEET1!$BD$12/SHEET1!$BD$98)*10000-10000</f>
        <v>43.268007126493103</v>
      </c>
      <c r="P33" s="3">
        <v>1</v>
      </c>
      <c r="R33" s="33" t="s">
        <v>24</v>
      </c>
      <c r="S33" s="37">
        <f>(SHEET1!$BD$13/SHEET1!$BD$98)*10000-10000</f>
        <v>31.390514974124017</v>
      </c>
      <c r="U33" s="3">
        <v>1</v>
      </c>
      <c r="W33" s="33" t="s">
        <v>24</v>
      </c>
      <c r="X33" s="37">
        <f>(SHEET1!$BD$14/SHEET1!$BD$98)*10000-10000</f>
        <v>19.513022821753111</v>
      </c>
      <c r="Z33" s="3">
        <v>1</v>
      </c>
      <c r="AB33" s="31" t="s">
        <v>76</v>
      </c>
      <c r="AC33" s="37">
        <f>(SHEET1!$AZ$98/SHEET1!$AZ$15)*10000-10000</f>
        <v>45.484080571797676</v>
      </c>
      <c r="AE33" s="3">
        <v>1</v>
      </c>
      <c r="AG33" s="33" t="s">
        <v>24</v>
      </c>
      <c r="AH33" s="37">
        <f>(SHEET1!$BD$16/SHEET1!$BD$98)*10000-10000</f>
        <v>26.300161194534667</v>
      </c>
      <c r="AJ33" s="3">
        <v>1</v>
      </c>
      <c r="AL33" s="33" t="s">
        <v>24</v>
      </c>
      <c r="AM33" s="37">
        <f>(SHEET1!$BD$17/SHEET1!$BD$98)*10000-10000</f>
        <v>35.632476457112716</v>
      </c>
      <c r="AN33" s="3"/>
    </row>
    <row r="34" spans="1:40">
      <c r="A34" s="3">
        <v>2</v>
      </c>
      <c r="C34" s="31" t="s">
        <v>76</v>
      </c>
      <c r="D34" s="37">
        <f>(SHEET1!$AZ$98/SHEET1!$AZ$10)*10000-10000</f>
        <v>38.961038961038867</v>
      </c>
      <c r="F34" s="3">
        <v>2</v>
      </c>
      <c r="H34" s="183" t="s">
        <v>20</v>
      </c>
      <c r="I34" s="182">
        <f>(SHEET1!$AF$98/SHEET1!$AF$11)*10000-10000</f>
        <v>25.305150342364868</v>
      </c>
      <c r="K34" s="3">
        <v>2</v>
      </c>
      <c r="M34" s="31" t="s">
        <v>76</v>
      </c>
      <c r="N34" s="37">
        <f>(SHEET1!$AZ$98/SHEET1!$AZ$12)*10000-10000</f>
        <v>37.331602012660369</v>
      </c>
      <c r="P34" s="3">
        <v>2</v>
      </c>
      <c r="R34" s="31" t="s">
        <v>76</v>
      </c>
      <c r="S34" s="37">
        <f>(SHEET1!$AZ$98/SHEET1!$AZ$13)*10000-10000</f>
        <v>24.315124007132908</v>
      </c>
      <c r="U34" s="3">
        <v>2</v>
      </c>
      <c r="W34" s="183" t="s">
        <v>20</v>
      </c>
      <c r="X34" s="182">
        <f>(SHEET1!$AF$98/SHEET1!$AF$14)*10000-10000</f>
        <v>13.380909901874475</v>
      </c>
      <c r="Z34" s="3">
        <v>2</v>
      </c>
      <c r="AB34" s="33" t="s">
        <v>24</v>
      </c>
      <c r="AC34" s="37">
        <f>(SHEET1!$BD$15/SHEET1!$BD$98)*10000-10000</f>
        <v>23.754984304741811</v>
      </c>
      <c r="AE34" s="3">
        <v>2</v>
      </c>
      <c r="AG34" s="33" t="s">
        <v>26</v>
      </c>
      <c r="AH34" s="37">
        <f>(SHEET1!$BL$16/SHEET1!$BL$98)*10000-10000</f>
        <v>12.797794841502764</v>
      </c>
      <c r="AJ34" s="3">
        <v>2</v>
      </c>
      <c r="AL34" s="31" t="s">
        <v>76</v>
      </c>
      <c r="AM34" s="37">
        <f>(SHEET1!$AZ$98/SHEET1!$AZ$17)*10000-10000</f>
        <v>34.074314457244327</v>
      </c>
      <c r="AN34" s="3"/>
    </row>
    <row r="35" spans="1:40">
      <c r="A35" s="3">
        <v>3</v>
      </c>
      <c r="C35" s="183" t="s">
        <v>20</v>
      </c>
      <c r="D35" s="182">
        <f>(SHEET1!$AF$98/SHEET1!$AF$10)*10000-10000</f>
        <v>26.051358392258408</v>
      </c>
      <c r="F35" s="3">
        <v>3</v>
      </c>
      <c r="H35" s="31" t="s">
        <v>76</v>
      </c>
      <c r="I35" s="37">
        <f>(SHEET1!$AZ$98/SHEET1!$AZ$11)*10000-10000</f>
        <v>22.690437601295343</v>
      </c>
      <c r="K35" s="3">
        <v>3</v>
      </c>
      <c r="M35" s="183" t="s">
        <v>20</v>
      </c>
      <c r="N35" s="182">
        <f>(SHEET1!$AF$98/SHEET1!$AF$12)*10000-10000</f>
        <v>32.772232980782064</v>
      </c>
      <c r="P35" s="3">
        <v>3</v>
      </c>
      <c r="R35" s="183" t="s">
        <v>20</v>
      </c>
      <c r="S35" s="182">
        <f>(SHEET1!$AF$98/SHEET1!$AF$13)*10000-10000</f>
        <v>20.830233596188918</v>
      </c>
      <c r="U35" s="3">
        <v>3</v>
      </c>
      <c r="W35" s="185" t="s">
        <v>77</v>
      </c>
      <c r="X35" s="37">
        <f>( SHEET1!$BS$14/ SHEET1!$BS$98)*10000-10000</f>
        <v>9.4975463667124131</v>
      </c>
      <c r="Z35" s="3">
        <v>3</v>
      </c>
      <c r="AB35" s="33" t="s">
        <v>26</v>
      </c>
      <c r="AC35" s="37">
        <f>(SHEET1!$BL$15/SHEET1!$BL$98)*10000-10000</f>
        <v>2.9533372711157426</v>
      </c>
      <c r="AE35" s="3">
        <v>3</v>
      </c>
      <c r="AG35" s="31" t="s">
        <v>76</v>
      </c>
      <c r="AH35" s="37">
        <f>(SHEET1!$AZ$98/SHEET1!$AZ$16)*10000-10000</f>
        <v>4.8535835625298205</v>
      </c>
      <c r="AJ35" s="3">
        <v>3</v>
      </c>
      <c r="AL35" s="185" t="s">
        <v>77</v>
      </c>
      <c r="AM35" s="37">
        <f>( SHEET1!$BS$17/ SHEET1!$BS$98)*10000-10000</f>
        <v>2.1213913320079882</v>
      </c>
      <c r="AN35" s="3"/>
    </row>
    <row r="36" spans="1:40">
      <c r="A36" s="3">
        <v>4</v>
      </c>
      <c r="C36" s="185" t="s">
        <v>77</v>
      </c>
      <c r="D36" s="37">
        <f>( SHEET1!$BS$10/ SHEET1!$BS$98)*10000-10000</f>
        <v>20.59532762435083</v>
      </c>
      <c r="F36" s="3">
        <v>4</v>
      </c>
      <c r="H36" s="185" t="s">
        <v>77</v>
      </c>
      <c r="I36" s="37">
        <f>( SHEET1!$BS$11/ SHEET1!$BS$98)*10000-10000</f>
        <v>17.01673254347952</v>
      </c>
      <c r="K36" s="3">
        <v>4</v>
      </c>
      <c r="M36" s="185" t="s">
        <v>77</v>
      </c>
      <c r="N36" s="37">
        <f>( SHEET1!$BS$12/ SHEET1!$BS$98)*10000-10000</f>
        <v>21.876630602111618</v>
      </c>
      <c r="P36" s="3">
        <v>4</v>
      </c>
      <c r="R36" s="185" t="s">
        <v>77</v>
      </c>
      <c r="S36" s="37">
        <f>( SHEET1!$BS$13/ SHEET1!$BS$98)*10000-10000</f>
        <v>15.649475225913193</v>
      </c>
      <c r="U36" s="3">
        <v>4</v>
      </c>
      <c r="W36" s="33" t="s">
        <v>26</v>
      </c>
      <c r="X36" s="37">
        <f>(SHEET1!$BL$14/SHEET1!$BL$98)*10000-10000</f>
        <v>8.8600118133490469</v>
      </c>
      <c r="Z36" s="3">
        <v>4</v>
      </c>
      <c r="AB36" s="185" t="s">
        <v>77</v>
      </c>
      <c r="AC36" s="37">
        <f>( SHEET1!$BS$15/ SHEET1!$BS$98)*10000-10000</f>
        <v>0.74361584528378444</v>
      </c>
      <c r="AE36" s="3">
        <v>4</v>
      </c>
      <c r="AG36" s="185" t="s">
        <v>77</v>
      </c>
      <c r="AH36" s="37">
        <f>( SHEET1!$BS$16/ SHEET1!$BS$98)*10000-10000</f>
        <v>0.94012210224173032</v>
      </c>
      <c r="AJ36" s="3">
        <v>4</v>
      </c>
      <c r="AL36" s="33" t="s">
        <v>26</v>
      </c>
      <c r="AM36" s="37">
        <f>(SHEET1!$BL$17/SHEET1!$BL$98)*10000-10000</f>
        <v>1.9688915140777681</v>
      </c>
      <c r="AN36" s="3"/>
    </row>
    <row r="37" spans="1:40">
      <c r="A37" s="20">
        <v>5</v>
      </c>
      <c r="B37" s="20"/>
      <c r="C37" s="31" t="s">
        <v>14</v>
      </c>
      <c r="D37" s="37">
        <f>( SHEET1!$H$98/ SHEET1!$H$10)*10000-10000</f>
        <v>20.251699696224023</v>
      </c>
      <c r="F37" s="20">
        <v>5</v>
      </c>
      <c r="G37" s="20"/>
      <c r="H37" s="31" t="s">
        <v>14</v>
      </c>
      <c r="I37" s="37">
        <f>( SHEET1!$H$98/ SHEET1!$H$11)*10000-10000</f>
        <v>11.562364503541176</v>
      </c>
      <c r="K37" s="20">
        <v>5</v>
      </c>
      <c r="L37" s="20"/>
      <c r="M37" s="33" t="s">
        <v>78</v>
      </c>
      <c r="N37" s="37">
        <f>( SHEET1!$BP$12/ SHEET1!$BP$98)*10000-10000</f>
        <v>17.017368520568198</v>
      </c>
      <c r="P37" s="20">
        <v>5</v>
      </c>
      <c r="Q37" s="20"/>
      <c r="R37" s="33" t="s">
        <v>26</v>
      </c>
      <c r="S37" s="37">
        <f>(SHEET1!$BL$13/SHEET1!$BL$98)*10000-10000</f>
        <v>8.8600118133490469</v>
      </c>
      <c r="U37" s="20">
        <v>5</v>
      </c>
      <c r="V37" s="20"/>
      <c r="W37" s="33" t="s">
        <v>25</v>
      </c>
      <c r="X37" s="37">
        <f>(SHEET1!$BH$14/SHEET1!$BH$98)*10000-10000</f>
        <v>-6.1679443122739031</v>
      </c>
      <c r="Z37" s="20">
        <v>5</v>
      </c>
      <c r="AA37" s="20"/>
      <c r="AB37" s="183" t="s">
        <v>20</v>
      </c>
      <c r="AC37" s="182">
        <f>(SHEET1!$AF$98/SHEET1!$AF$15)*10000-10000</f>
        <v>0.74244561585692281</v>
      </c>
      <c r="AE37" s="20">
        <v>5</v>
      </c>
      <c r="AF37" s="20"/>
      <c r="AG37" s="183" t="s">
        <v>20</v>
      </c>
      <c r="AH37" s="182">
        <f>(SHEET1!$AF$98/SHEET1!$AF$16)*10000-10000</f>
        <v>-1.4845605700702436</v>
      </c>
      <c r="AJ37" s="20">
        <v>5</v>
      </c>
      <c r="AK37" s="20"/>
      <c r="AL37" s="183" t="s">
        <v>20</v>
      </c>
      <c r="AM37" s="182">
        <f>(SHEET1!$AF$98/SHEET1!$AF$17)*10000-10000</f>
        <v>0.74244561585692281</v>
      </c>
      <c r="AN37" s="3"/>
    </row>
    <row r="38" spans="1:40">
      <c r="A38" s="3">
        <v>6</v>
      </c>
      <c r="C38" s="33" t="s">
        <v>25</v>
      </c>
      <c r="D38" s="37">
        <f>(SHEET1!$BH$10/SHEET1!$BH$98)*10000-10000</f>
        <v>7.0490792140280973</v>
      </c>
      <c r="F38" s="3">
        <v>6</v>
      </c>
      <c r="H38" s="33" t="s">
        <v>26</v>
      </c>
      <c r="I38" s="37">
        <f>(SHEET1!$BL$11/SHEET1!$BL$98)*10000-10000</f>
        <v>0.98444575703979353</v>
      </c>
      <c r="K38" s="3">
        <v>6</v>
      </c>
      <c r="M38" s="33" t="s">
        <v>26</v>
      </c>
      <c r="N38" s="37">
        <f>(SHEET1!$BL$12/SHEET1!$BL$98)*10000-10000</f>
        <v>0</v>
      </c>
      <c r="P38" s="3">
        <v>6</v>
      </c>
      <c r="R38" s="33" t="s">
        <v>25</v>
      </c>
      <c r="S38" s="37">
        <f>(SHEET1!$BH$13/SHEET1!$BH$98)*10000-10000</f>
        <v>0</v>
      </c>
      <c r="U38" s="3">
        <v>6</v>
      </c>
      <c r="W38" s="31" t="s">
        <v>23</v>
      </c>
      <c r="X38" s="37">
        <f>(SHEET1!$AR$98/SHEET1!$AR$14)*10000-10000</f>
        <v>-8.6640097036924999</v>
      </c>
      <c r="Z38" s="3">
        <v>6</v>
      </c>
      <c r="AB38" s="33" t="s">
        <v>25</v>
      </c>
      <c r="AC38" s="37">
        <f>(SHEET1!$BH$15/SHEET1!$BH$98)*10000-10000</f>
        <v>-3.5245396070131392</v>
      </c>
      <c r="AE38" s="3">
        <v>6</v>
      </c>
      <c r="AG38" s="33" t="s">
        <v>25</v>
      </c>
      <c r="AH38" s="37">
        <f>(SHEET1!$BH$16/SHEET1!$BH$98)*10000-10000</f>
        <v>-11.454753722795431</v>
      </c>
      <c r="AJ38" s="3">
        <v>6</v>
      </c>
      <c r="AL38" s="33" t="s">
        <v>25</v>
      </c>
      <c r="AM38" s="37">
        <f>(SHEET1!$BH$17/SHEET1!$BH$98)*10000-10000</f>
        <v>-3.5245396070131392</v>
      </c>
      <c r="AN38" s="3"/>
    </row>
    <row r="39" spans="1:40">
      <c r="A39" s="20">
        <v>7</v>
      </c>
      <c r="C39" s="33" t="s">
        <v>26</v>
      </c>
      <c r="D39" s="37">
        <f>(SHEET1!$BL$10/SHEET1!$BL$98)*10000-10000</f>
        <v>4.9222287851935107</v>
      </c>
      <c r="F39" s="20">
        <v>7</v>
      </c>
      <c r="H39" s="33" t="s">
        <v>78</v>
      </c>
      <c r="I39" s="37">
        <f>( SHEET1!$BP$11/ SHEET1!$BP$98)*10000-10000</f>
        <v>-0.81035088193311822</v>
      </c>
      <c r="K39" s="20">
        <v>7</v>
      </c>
      <c r="M39" s="31" t="s">
        <v>14</v>
      </c>
      <c r="N39" s="37">
        <f>( SHEET1!$H$98/ SHEET1!$H$12)*10000-10000</f>
        <v>-7.2129255626077793</v>
      </c>
      <c r="P39" s="20">
        <v>7</v>
      </c>
      <c r="R39" s="33" t="s">
        <v>78</v>
      </c>
      <c r="S39" s="37">
        <f>( SHEET1!$BP$13/ SHEET1!$BP$98)*10000-10000</f>
        <v>-0.27011696064437274</v>
      </c>
      <c r="U39" s="20">
        <v>7</v>
      </c>
      <c r="W39" s="33" t="s">
        <v>78</v>
      </c>
      <c r="X39" s="37">
        <f>( SHEET1!$BP$14/ SHEET1!$BP$98)*10000-10000</f>
        <v>-14.856432835418673</v>
      </c>
      <c r="Z39" s="20">
        <v>7</v>
      </c>
      <c r="AB39" s="31" t="s">
        <v>23</v>
      </c>
      <c r="AC39" s="37">
        <f>(SHEET1!$AR$98/SHEET1!$AR$15)*10000-10000</f>
        <v>-21.919704660820571</v>
      </c>
      <c r="AE39" s="20">
        <v>7</v>
      </c>
      <c r="AG39" s="31" t="s">
        <v>23</v>
      </c>
      <c r="AH39" s="37">
        <f>(SHEET1!$AR$98/SHEET1!$AR$16)*10000-10000</f>
        <v>-23.070711731455958</v>
      </c>
      <c r="AJ39" s="20">
        <v>7</v>
      </c>
      <c r="AL39" s="31" t="s">
        <v>23</v>
      </c>
      <c r="AM39" s="37">
        <f>(SHEET1!$AR$98/SHEET1!$AR$17)*10000-10000</f>
        <v>-21.919704660820571</v>
      </c>
      <c r="AN39" s="3"/>
    </row>
    <row r="40" spans="1:40">
      <c r="A40" s="3">
        <v>8</v>
      </c>
      <c r="C40" s="33" t="s">
        <v>78</v>
      </c>
      <c r="D40" s="37">
        <f>( SHEET1!$BP$10/ SHEET1!$BP$98)*10000-10000</f>
        <v>-9.5891521028606803</v>
      </c>
      <c r="E40" s="20"/>
      <c r="F40" s="3">
        <v>8</v>
      </c>
      <c r="H40" s="33" t="s">
        <v>25</v>
      </c>
      <c r="I40" s="37">
        <f>(SHEET1!$BH$11/SHEET1!$BH$98)*10000-10000</f>
        <v>-7.9302141157822916</v>
      </c>
      <c r="J40" s="20"/>
      <c r="K40" s="3">
        <v>8</v>
      </c>
      <c r="M40" s="33" t="s">
        <v>25</v>
      </c>
      <c r="N40" s="37">
        <f>(SHEET1!$BH$12/SHEET1!$BH$98)*10000-10000</f>
        <v>-11.454753722795431</v>
      </c>
      <c r="O40" s="20"/>
      <c r="P40" s="3">
        <v>8</v>
      </c>
      <c r="R40" s="31" t="s">
        <v>23</v>
      </c>
      <c r="S40" s="37">
        <f>(SHEET1!$AR$98/SHEET1!$AR$13)*10000-10000</f>
        <v>-10.97187734596082</v>
      </c>
      <c r="T40" s="20"/>
      <c r="U40" s="3">
        <v>8</v>
      </c>
      <c r="W40" s="31" t="s">
        <v>76</v>
      </c>
      <c r="X40" s="37">
        <f>(SHEET1!$AZ$98/SHEET1!$AZ$14)*10000-10000</f>
        <v>-25.806451612903402</v>
      </c>
      <c r="Y40" s="20"/>
      <c r="Z40" s="3">
        <v>8</v>
      </c>
      <c r="AB40" s="33" t="s">
        <v>78</v>
      </c>
      <c r="AC40" s="37">
        <f>( SHEET1!$BP$15/ SHEET1!$BP$98)*10000-10000</f>
        <v>-32.684152237919989</v>
      </c>
      <c r="AD40" s="20"/>
      <c r="AE40" s="3">
        <v>8</v>
      </c>
      <c r="AG40" s="33" t="s">
        <v>78</v>
      </c>
      <c r="AH40" s="37">
        <f>( SHEET1!$BP$16/ SHEET1!$BP$98)*10000-10000</f>
        <v>-36.465789686933931</v>
      </c>
      <c r="AI40" s="20"/>
      <c r="AJ40" s="3">
        <v>8</v>
      </c>
      <c r="AL40" s="33" t="s">
        <v>78</v>
      </c>
      <c r="AM40" s="37">
        <f>( SHEET1!$BP$17/ SHEET1!$BP$98)*10000-10000</f>
        <v>-33.224386159206915</v>
      </c>
      <c r="AN40" s="20"/>
    </row>
    <row r="41" spans="1:40">
      <c r="A41" s="3">
        <v>9</v>
      </c>
      <c r="C41" s="31" t="s">
        <v>23</v>
      </c>
      <c r="D41" s="37">
        <f>(SHEET1!$AR$98/SHEET1!$AR$10)*10000-10000</f>
        <v>-12.702078521939256</v>
      </c>
      <c r="F41" s="3">
        <v>9</v>
      </c>
      <c r="H41" s="31" t="s">
        <v>23</v>
      </c>
      <c r="I41" s="37">
        <f>(SHEET1!$AR$98/SHEET1!$AR$11)*10000-10000</f>
        <v>-19.041024753332749</v>
      </c>
      <c r="K41" s="3">
        <v>9</v>
      </c>
      <c r="M41" s="31" t="s">
        <v>23</v>
      </c>
      <c r="N41" s="37">
        <f>(SHEET1!$AR$98/SHEET1!$AR$12)*10000-10000</f>
        <v>-13.27867906010033</v>
      </c>
      <c r="P41" s="3">
        <v>9</v>
      </c>
      <c r="R41" s="31" t="s">
        <v>14</v>
      </c>
      <c r="S41" s="37">
        <f>( SHEET1!$H$98/ SHEET1!$H$13)*10000-10000</f>
        <v>-30.224525043176982</v>
      </c>
      <c r="U41" s="3">
        <v>9</v>
      </c>
      <c r="W41" s="31" t="s">
        <v>14</v>
      </c>
      <c r="X41" s="37">
        <f>( SHEET1!$H$98/ SHEET1!$H$14)*10000-10000</f>
        <v>-75.931232091690617</v>
      </c>
      <c r="Z41" s="3">
        <v>9</v>
      </c>
      <c r="AB41" s="31" t="s">
        <v>14</v>
      </c>
      <c r="AC41" s="37">
        <f>( SHEET1!$H$98/ SHEET1!$H$15)*10000-10000</f>
        <v>-84.454623532779806</v>
      </c>
      <c r="AE41" s="3">
        <v>9</v>
      </c>
      <c r="AG41" s="31" t="s">
        <v>14</v>
      </c>
      <c r="AH41" s="37">
        <f>( SHEET1!$H$98/ SHEET1!$H$16)*10000-10000</f>
        <v>-112.76049100770797</v>
      </c>
      <c r="AJ41" s="3">
        <v>9</v>
      </c>
      <c r="AL41" s="31" t="s">
        <v>14</v>
      </c>
      <c r="AM41" s="37">
        <f>( SHEET1!$H$98/ SHEET1!$H$17)*10000-10000</f>
        <v>-87.292501431023993</v>
      </c>
      <c r="AN41" s="3"/>
    </row>
    <row r="42" spans="1:40">
      <c r="C42" s="33"/>
      <c r="D42" s="32"/>
      <c r="H42" s="33"/>
      <c r="I42" s="32"/>
      <c r="M42" s="33"/>
      <c r="N42" s="32"/>
      <c r="R42" s="33"/>
      <c r="S42" s="32"/>
      <c r="W42" s="33"/>
      <c r="X42" s="32"/>
      <c r="AB42" s="33"/>
      <c r="AC42" s="32"/>
      <c r="AG42" s="33"/>
      <c r="AH42" s="32"/>
      <c r="AL42" s="33"/>
      <c r="AM42" s="32"/>
      <c r="AN42" s="3"/>
    </row>
    <row r="43" spans="1:40">
      <c r="D43" s="34"/>
      <c r="I43" s="34"/>
      <c r="N43" s="34"/>
      <c r="S43" s="34"/>
      <c r="X43" s="34"/>
      <c r="AC43" s="34"/>
      <c r="AH43" s="34"/>
      <c r="AM43" s="34"/>
      <c r="AN43" s="3"/>
    </row>
    <row r="44" spans="1:40">
      <c r="A44" s="35"/>
      <c r="B44" s="35"/>
      <c r="C44" s="35" t="s">
        <v>27</v>
      </c>
      <c r="D44" s="37">
        <f>SUM(D33:D41)</f>
        <v>149.83660903056261</v>
      </c>
      <c r="F44" s="35"/>
      <c r="G44" s="35"/>
      <c r="H44" s="35" t="s">
        <v>27</v>
      </c>
      <c r="I44" s="37">
        <f t="shared" ref="I44:AN44" si="0">SUM(I33:I41)</f>
        <v>92.197155826568633</v>
      </c>
      <c r="K44" s="35"/>
      <c r="L44" s="35"/>
      <c r="M44" s="35" t="s">
        <v>27</v>
      </c>
      <c r="N44" s="37">
        <f t="shared" ref="N44:AN44" si="1">SUM(N33:N41)</f>
        <v>120.31948289711181</v>
      </c>
      <c r="P44" s="35"/>
      <c r="Q44" s="35"/>
      <c r="R44" s="35" t="s">
        <v>27</v>
      </c>
      <c r="S44" s="37">
        <f t="shared" ref="S44:AN44" si="2">SUM(S33:S41)</f>
        <v>59.578840266925909</v>
      </c>
      <c r="U44" s="35"/>
      <c r="V44" s="35"/>
      <c r="W44" s="35" t="s">
        <v>27</v>
      </c>
      <c r="X44" s="37">
        <f t="shared" ref="X44:AN44" si="3">SUM(X33:X41)</f>
        <v>-80.174579652290049</v>
      </c>
      <c r="Z44" s="35"/>
      <c r="AA44" s="35"/>
      <c r="AB44" s="35" t="s">
        <v>27</v>
      </c>
      <c r="AC44" s="37">
        <f t="shared" ref="AC44:AN44" si="4">SUM(AC33:AC41)</f>
        <v>-68.904556429737568</v>
      </c>
      <c r="AE44" s="35"/>
      <c r="AF44" s="35"/>
      <c r="AG44" s="35" t="s">
        <v>27</v>
      </c>
      <c r="AH44" s="37">
        <f t="shared" ref="AH44:AN44" si="5">SUM(AH33:AH41)</f>
        <v>-140.34464501815455</v>
      </c>
      <c r="AJ44" s="35"/>
      <c r="AK44" s="35"/>
      <c r="AL44" s="35" t="s">
        <v>27</v>
      </c>
      <c r="AM44" s="37">
        <f t="shared" ref="AM44:AN44" si="6">SUM(AM33:AM41)</f>
        <v>-71.421612481764896</v>
      </c>
      <c r="AN44" s="3"/>
    </row>
  </sheetData>
  <sortState ref="C12:D20">
    <sortCondition descending="1" ref="D12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5"/>
  <sheetViews>
    <sheetView zoomScale="57" zoomScaleNormal="57" workbookViewId="0">
      <selection activeCell="AB10" sqref="AB10"/>
    </sheetView>
  </sheetViews>
  <sheetFormatPr defaultRowHeight="15"/>
  <cols>
    <col min="1" max="1" width="3.42578125" style="3" customWidth="1"/>
    <col min="2" max="2" width="1.5703125" style="3" customWidth="1"/>
    <col min="3" max="3" width="13.5703125" style="3" customWidth="1"/>
    <col min="4" max="4" width="12.5703125" style="3" customWidth="1"/>
    <col min="5" max="5" width="11.5703125" style="3" customWidth="1"/>
    <col min="6" max="6" width="3.85546875" style="3" customWidth="1"/>
    <col min="7" max="7" width="2.28515625" style="3" customWidth="1"/>
    <col min="8" max="8" width="13.140625" style="3" customWidth="1"/>
    <col min="9" max="9" width="8.85546875" style="3" customWidth="1"/>
    <col min="10" max="10" width="6.42578125" style="3" customWidth="1"/>
    <col min="11" max="11" width="3.85546875" style="3" customWidth="1"/>
    <col min="12" max="12" width="2.28515625" style="3" customWidth="1"/>
    <col min="13" max="13" width="13.140625" style="3" customWidth="1"/>
    <col min="14" max="14" width="8.7109375" style="3" customWidth="1"/>
    <col min="15" max="15" width="5.7109375" style="3" customWidth="1"/>
    <col min="16" max="16" width="3.85546875" style="3" customWidth="1"/>
    <col min="17" max="17" width="2.28515625" style="3" customWidth="1"/>
    <col min="18" max="18" width="13" style="3" customWidth="1"/>
    <col min="19" max="19" width="8.85546875" style="3" customWidth="1"/>
    <col min="20" max="20" width="8.42578125" style="3" customWidth="1"/>
    <col min="21" max="21" width="3.85546875" style="3" customWidth="1"/>
    <col min="22" max="22" width="2.28515625" style="3" customWidth="1"/>
    <col min="23" max="23" width="13.85546875" style="3" customWidth="1"/>
    <col min="24" max="24" width="8.42578125" style="3" customWidth="1"/>
    <col min="25" max="25" width="5.7109375" style="3" customWidth="1"/>
    <col min="26" max="26" width="3.85546875" style="3" customWidth="1"/>
    <col min="27" max="27" width="2.28515625" style="3" customWidth="1"/>
    <col min="28" max="28" width="13" style="3" customWidth="1"/>
    <col min="29" max="29" width="8.42578125" style="3" customWidth="1"/>
    <col min="30" max="30" width="7" style="3" customWidth="1"/>
    <col min="31" max="31" width="3.85546875" style="3" customWidth="1"/>
    <col min="32" max="32" width="2.28515625" style="3" customWidth="1"/>
    <col min="33" max="33" width="13.5703125" style="3" customWidth="1"/>
    <col min="34" max="34" width="8.42578125" style="3" customWidth="1"/>
    <col min="35" max="35" width="5.7109375" style="3" customWidth="1"/>
    <col min="36" max="36" width="3.85546875" style="3" customWidth="1"/>
    <col min="37" max="37" width="2.28515625" style="3" customWidth="1"/>
    <col min="38" max="38" width="13.85546875" style="3" customWidth="1"/>
    <col min="39" max="39" width="8.42578125" style="3" customWidth="1"/>
    <col min="40" max="40" width="6.85546875" style="3" customWidth="1"/>
  </cols>
  <sheetData>
    <row r="1" spans="1:40" ht="18.75">
      <c r="C1" s="25" t="s">
        <v>12</v>
      </c>
      <c r="D1" s="30">
        <f>[2]!EURUSD</f>
        <v>39738.957638888889</v>
      </c>
      <c r="E1" s="27">
        <f>[2]!EURUSD+(0.0416666666666667*E2)</f>
        <v>39738.957638888889</v>
      </c>
    </row>
    <row r="2" spans="1:40">
      <c r="C2" s="28"/>
      <c r="D2" s="29">
        <v>-2</v>
      </c>
    </row>
    <row r="3" spans="1:40" ht="18.75">
      <c r="C3" s="25" t="s">
        <v>11</v>
      </c>
      <c r="D3" s="26">
        <f>[2]!EURUSD+(0.0416666666666667*D2)</f>
        <v>39738.874305555553</v>
      </c>
      <c r="E3" s="27">
        <f>[2]!EURUSD+(0.0416666666666667*H4)</f>
        <v>39738.957638888889</v>
      </c>
    </row>
    <row r="4" spans="1:40">
      <c r="C4" s="25"/>
    </row>
    <row r="5" spans="1:40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</row>
    <row r="6" spans="1:40" ht="18.75">
      <c r="C6" s="25"/>
      <c r="I6" s="46" t="s">
        <v>31</v>
      </c>
      <c r="O6" s="47" t="str">
        <f>SHEET1!$A$98</f>
        <v>16 October 2008</v>
      </c>
      <c r="P6" s="46"/>
      <c r="Q6" s="46"/>
      <c r="R6" s="46"/>
      <c r="S6" s="49" t="s">
        <v>28</v>
      </c>
      <c r="T6" s="48">
        <f>SHEET1!$B$98</f>
        <v>0.875</v>
      </c>
      <c r="U6" s="46" t="s">
        <v>11</v>
      </c>
      <c r="X6" s="46" t="s">
        <v>32</v>
      </c>
    </row>
    <row r="7" spans="1:40">
      <c r="C7" s="25"/>
    </row>
    <row r="8" spans="1:40">
      <c r="A8" s="2"/>
      <c r="B8" s="2"/>
      <c r="C8" s="36" t="s">
        <v>29</v>
      </c>
      <c r="D8" s="2"/>
      <c r="E8" s="2"/>
      <c r="F8" s="2"/>
      <c r="G8" s="2"/>
      <c r="H8" s="36" t="str">
        <f>SHEET1!$A$3</f>
        <v>17 October 2008</v>
      </c>
      <c r="I8" s="2"/>
      <c r="J8" s="2"/>
      <c r="K8" s="2"/>
      <c r="L8" s="2"/>
      <c r="M8" s="36" t="str">
        <f>SHEET1!$A4</f>
        <v>17 October 2008</v>
      </c>
      <c r="N8" s="2"/>
      <c r="P8" s="2"/>
      <c r="Q8" s="2"/>
      <c r="R8" s="36" t="str">
        <f>SHEET1!$A5</f>
        <v>17 October 2008</v>
      </c>
      <c r="S8" s="2"/>
      <c r="U8" s="2"/>
      <c r="V8" s="2"/>
      <c r="W8" s="36" t="str">
        <f>SHEET1!$A6</f>
        <v>17 October 2008</v>
      </c>
      <c r="X8" s="2"/>
      <c r="Z8" s="2"/>
      <c r="AA8" s="2"/>
      <c r="AB8" s="36" t="str">
        <f>SHEET1!$A7</f>
        <v>17 October 2008</v>
      </c>
      <c r="AC8" s="2"/>
      <c r="AE8" s="2"/>
      <c r="AF8" s="2"/>
      <c r="AG8" s="36" t="str">
        <f>SHEET1!$A8</f>
        <v>17 October 2008</v>
      </c>
      <c r="AH8" s="2"/>
      <c r="AJ8" s="2"/>
      <c r="AK8" s="2"/>
      <c r="AL8" s="36" t="str">
        <f>SHEET1!$A9</f>
        <v>17 October 2008</v>
      </c>
      <c r="AM8" s="2"/>
    </row>
    <row r="9" spans="1:40">
      <c r="A9" s="31"/>
      <c r="B9" s="31"/>
      <c r="C9" s="38" t="s">
        <v>34</v>
      </c>
      <c r="D9" s="39">
        <f>$D$3</f>
        <v>39738.874305555553</v>
      </c>
      <c r="E9" s="31"/>
      <c r="F9" s="31"/>
      <c r="G9" s="31"/>
      <c r="H9" s="38" t="s">
        <v>28</v>
      </c>
      <c r="I9" s="39">
        <f>SHEET1!$B$3</f>
        <v>0.86458333333333337</v>
      </c>
      <c r="J9" s="31"/>
      <c r="K9" s="31"/>
      <c r="L9" s="31"/>
      <c r="M9" s="38" t="s">
        <v>28</v>
      </c>
      <c r="N9" s="39">
        <f>SHEET1!$B4</f>
        <v>0.85416666666666663</v>
      </c>
      <c r="O9" s="40"/>
      <c r="P9" s="31"/>
      <c r="Q9" s="31"/>
      <c r="R9" s="38" t="s">
        <v>28</v>
      </c>
      <c r="S9" s="39">
        <f>SHEET1!$B5</f>
        <v>0.84375</v>
      </c>
      <c r="T9" s="40"/>
      <c r="U9" s="31"/>
      <c r="V9" s="31"/>
      <c r="W9" s="38" t="s">
        <v>28</v>
      </c>
      <c r="X9" s="39">
        <f>SHEET1!$B6</f>
        <v>0.83333333333333337</v>
      </c>
      <c r="Y9" s="40"/>
      <c r="Z9" s="31"/>
      <c r="AA9" s="31"/>
      <c r="AB9" s="38" t="s">
        <v>28</v>
      </c>
      <c r="AC9" s="39">
        <f>SHEET1!$B7</f>
        <v>0.82291666666666663</v>
      </c>
      <c r="AD9" s="40"/>
      <c r="AE9" s="31"/>
      <c r="AF9" s="31"/>
      <c r="AG9" s="38" t="s">
        <v>28</v>
      </c>
      <c r="AH9" s="39">
        <f>SHEET1!$B8</f>
        <v>0.8125</v>
      </c>
      <c r="AI9" s="40"/>
      <c r="AJ9" s="31"/>
      <c r="AK9" s="31"/>
      <c r="AL9" s="38" t="s">
        <v>28</v>
      </c>
      <c r="AM9" s="39">
        <f>SHEET1!$B9</f>
        <v>0.80208333333333337</v>
      </c>
      <c r="AN9" s="40"/>
    </row>
    <row r="10" spans="1:40">
      <c r="A10" s="31"/>
      <c r="B10" s="31"/>
      <c r="C10" s="38"/>
      <c r="D10" s="39"/>
      <c r="E10" s="31"/>
      <c r="F10" s="31"/>
      <c r="G10" s="31"/>
      <c r="H10" s="38"/>
      <c r="I10" s="39"/>
      <c r="J10" s="31"/>
      <c r="K10" s="31"/>
      <c r="L10" s="31"/>
      <c r="M10" s="38"/>
      <c r="N10" s="39"/>
      <c r="O10" s="40"/>
      <c r="P10" s="31"/>
      <c r="Q10" s="31"/>
      <c r="R10" s="38"/>
      <c r="S10" s="39"/>
      <c r="T10" s="40"/>
      <c r="U10" s="31"/>
      <c r="V10" s="31"/>
      <c r="W10" s="38"/>
      <c r="X10" s="39"/>
      <c r="Y10" s="40"/>
      <c r="Z10" s="31"/>
      <c r="AA10" s="31"/>
      <c r="AB10" s="38"/>
      <c r="AC10" s="39"/>
      <c r="AD10" s="40"/>
      <c r="AE10" s="31"/>
      <c r="AF10" s="31"/>
      <c r="AG10" s="38"/>
      <c r="AH10" s="39"/>
      <c r="AI10" s="40"/>
      <c r="AJ10" s="31"/>
      <c r="AK10" s="31"/>
      <c r="AL10" s="38"/>
      <c r="AM10" s="39"/>
      <c r="AN10" s="40"/>
    </row>
    <row r="11" spans="1:40">
      <c r="A11" s="41"/>
      <c r="B11" s="41"/>
      <c r="C11" s="41"/>
      <c r="D11" s="41" t="s">
        <v>30</v>
      </c>
      <c r="E11" s="41"/>
      <c r="F11" s="41"/>
      <c r="G11" s="41"/>
      <c r="H11" s="41"/>
      <c r="I11" s="41" t="s">
        <v>30</v>
      </c>
      <c r="J11" s="41"/>
      <c r="K11" s="41"/>
      <c r="L11" s="41"/>
      <c r="M11" s="41"/>
      <c r="N11" s="41" t="s">
        <v>30</v>
      </c>
      <c r="O11" s="42"/>
      <c r="P11" s="41"/>
      <c r="Q11" s="41"/>
      <c r="R11" s="41"/>
      <c r="S11" s="41" t="s">
        <v>30</v>
      </c>
      <c r="T11" s="42"/>
      <c r="U11" s="41"/>
      <c r="V11" s="41"/>
      <c r="W11" s="41"/>
      <c r="X11" s="41" t="s">
        <v>30</v>
      </c>
      <c r="Y11" s="42"/>
      <c r="Z11" s="41"/>
      <c r="AA11" s="41"/>
      <c r="AB11" s="41"/>
      <c r="AC11" s="41" t="s">
        <v>30</v>
      </c>
      <c r="AD11" s="42"/>
      <c r="AE11" s="41"/>
      <c r="AF11" s="41"/>
      <c r="AG11" s="41"/>
      <c r="AH11" s="41" t="s">
        <v>30</v>
      </c>
      <c r="AI11" s="42"/>
      <c r="AJ11" s="41"/>
      <c r="AK11" s="41"/>
      <c r="AL11" s="41"/>
      <c r="AM11" s="41" t="s">
        <v>30</v>
      </c>
      <c r="AN11" s="42"/>
    </row>
    <row r="12" spans="1:40" s="3" customFormat="1">
      <c r="A12" s="3">
        <v>1</v>
      </c>
      <c r="C12" s="186" t="s">
        <v>74</v>
      </c>
      <c r="D12" s="182">
        <f>( SHEET1!$BS$2/ SHEET1!$BS$98)*10000-10000</f>
        <v>30.04237899472173</v>
      </c>
      <c r="E12" s="32"/>
      <c r="F12" s="3">
        <v>1</v>
      </c>
      <c r="H12" s="186" t="s">
        <v>74</v>
      </c>
      <c r="I12" s="182">
        <f>( SHEET1!$BS$3/ SHEET1!$BS$98)*10000-10000</f>
        <v>30.151331750688769</v>
      </c>
      <c r="K12" s="3">
        <v>1</v>
      </c>
      <c r="M12" s="186" t="s">
        <v>74</v>
      </c>
      <c r="N12" s="182">
        <f>( SHEET1!$BS$4/ SHEET1!$BS$98)*10000-10000</f>
        <v>30.988019991133115</v>
      </c>
      <c r="P12" s="3">
        <v>1</v>
      </c>
      <c r="R12" s="186" t="s">
        <v>74</v>
      </c>
      <c r="S12" s="182">
        <f>( SHEET1!$BS$5/ SHEET1!$BS$98)*10000-10000</f>
        <v>27.381136743611933</v>
      </c>
      <c r="T12" s="33"/>
      <c r="U12" s="3">
        <v>1</v>
      </c>
      <c r="W12" s="186" t="s">
        <v>74</v>
      </c>
      <c r="X12" s="182">
        <f>( SHEET1!$BS$6/ SHEET1!$BS$98)*10000-10000</f>
        <v>22.335862957270365</v>
      </c>
      <c r="Z12" s="3">
        <v>1</v>
      </c>
      <c r="AB12" s="186" t="s">
        <v>74</v>
      </c>
      <c r="AC12" s="182">
        <f>( SHEET1!$BS$7/ SHEET1!$BS$98)*10000-10000</f>
        <v>30.649902465103878</v>
      </c>
      <c r="AE12" s="3">
        <v>1</v>
      </c>
      <c r="AG12" s="186" t="s">
        <v>74</v>
      </c>
      <c r="AH12" s="182">
        <f>( SHEET1!$BS$8/ SHEET1!$BS$98)*10000-10000</f>
        <v>27.283390702015822</v>
      </c>
      <c r="AJ12" s="3">
        <v>1</v>
      </c>
      <c r="AL12" s="186" t="s">
        <v>74</v>
      </c>
      <c r="AM12" s="182">
        <f>( SHEET1!$BS$9/ SHEET1!$BS$98)*10000-10000</f>
        <v>26.687016163667067</v>
      </c>
    </row>
    <row r="13" spans="1:40" s="3" customFormat="1">
      <c r="A13" s="3">
        <v>2</v>
      </c>
      <c r="C13" s="33" t="s">
        <v>25</v>
      </c>
      <c r="D13" s="37">
        <f>(SHEET1!$BH$2/SHEET1!$BH$98)*10000-10000</f>
        <v>17.622698035069334</v>
      </c>
      <c r="E13" s="32"/>
      <c r="F13" s="3">
        <v>2</v>
      </c>
      <c r="H13" s="33" t="s">
        <v>25</v>
      </c>
      <c r="I13" s="37">
        <f>(SHEET1!$BH$3/SHEET1!$BH$98)*10000-10000</f>
        <v>21.147237642082473</v>
      </c>
      <c r="K13" s="3">
        <v>2</v>
      </c>
      <c r="M13" s="33" t="s">
        <v>25</v>
      </c>
      <c r="N13" s="37">
        <f>(SHEET1!$BH$4/SHEET1!$BH$98)*10000-10000</f>
        <v>22.028372543836667</v>
      </c>
      <c r="P13" s="3">
        <v>2</v>
      </c>
      <c r="R13" s="33" t="s">
        <v>25</v>
      </c>
      <c r="S13" s="37">
        <f>(SHEET1!$BH$5/SHEET1!$BH$98)*10000-10000</f>
        <v>10.573618821041237</v>
      </c>
      <c r="U13" s="3">
        <v>2</v>
      </c>
      <c r="W13" s="33" t="s">
        <v>23</v>
      </c>
      <c r="X13" s="37">
        <f>(SHEET1!$AR$6/SHEET1!$AR$98)*10000-10000</f>
        <v>17.921146953405696</v>
      </c>
      <c r="Z13" s="3">
        <v>2</v>
      </c>
      <c r="AB13" s="33" t="s">
        <v>23</v>
      </c>
      <c r="AC13" s="37">
        <f>(SHEET1!$AR$7/SHEET1!$AR$98)*10000-10000</f>
        <v>3.468609087754885</v>
      </c>
      <c r="AE13" s="3">
        <v>2</v>
      </c>
      <c r="AG13" s="33" t="s">
        <v>25</v>
      </c>
      <c r="AH13" s="37">
        <f>(SHEET1!$BH$8/SHEET1!$BH$98)*10000-10000</f>
        <v>16.74156313331514</v>
      </c>
      <c r="AJ13" s="3">
        <v>2</v>
      </c>
      <c r="AL13" s="33" t="s">
        <v>23</v>
      </c>
      <c r="AM13" s="37">
        <f>(SHEET1!$AR$9/SHEET1!$AR$98)*10000-10000</f>
        <v>9.2496242340148456</v>
      </c>
    </row>
    <row r="14" spans="1:40" s="3" customFormat="1">
      <c r="A14" s="3">
        <v>3</v>
      </c>
      <c r="C14" s="33" t="s">
        <v>26</v>
      </c>
      <c r="D14" s="37">
        <f>(SHEET1!$BL$2/SHEET1!$BL$98)*10000-10000</f>
        <v>8.8600118133490469</v>
      </c>
      <c r="E14" s="32"/>
      <c r="F14" s="3">
        <v>3</v>
      </c>
      <c r="H14" s="33" t="s">
        <v>26</v>
      </c>
      <c r="I14" s="37">
        <f>(SHEET1!$BL$3/SHEET1!$BL$98)*10000-10000</f>
        <v>4.9222287851935107</v>
      </c>
      <c r="K14" s="3">
        <v>3</v>
      </c>
      <c r="M14" s="33" t="s">
        <v>26</v>
      </c>
      <c r="N14" s="37">
        <f>(SHEET1!$BL$4/SHEET1!$BL$98)*10000-10000</f>
        <v>0.98444575703979353</v>
      </c>
      <c r="P14" s="3">
        <v>3</v>
      </c>
      <c r="R14" s="33" t="s">
        <v>23</v>
      </c>
      <c r="S14" s="37">
        <f>(SHEET1!$AR$5/SHEET1!$AR$98)*10000-10000</f>
        <v>2.3124060585050756</v>
      </c>
      <c r="U14" s="3">
        <v>3</v>
      </c>
      <c r="W14" s="33" t="s">
        <v>25</v>
      </c>
      <c r="X14" s="37">
        <f>(SHEET1!$BH$6/SHEET1!$BH$98)*10000-10000</f>
        <v>4.4056745087673335</v>
      </c>
      <c r="Z14" s="3">
        <v>3</v>
      </c>
      <c r="AB14" s="33" t="s">
        <v>21</v>
      </c>
      <c r="AC14" s="37">
        <f>(SHEET1!$AJ$7/SHEET1!$AJ$98)*10000-10000</f>
        <v>0</v>
      </c>
      <c r="AE14" s="3">
        <v>3</v>
      </c>
      <c r="AG14" s="33" t="s">
        <v>23</v>
      </c>
      <c r="AH14" s="37">
        <f>(SHEET1!$AR$8/SHEET1!$AR$98)*10000-10000</f>
        <v>10.405827263266474</v>
      </c>
      <c r="AJ14" s="3">
        <v>3</v>
      </c>
      <c r="AL14" s="33" t="s">
        <v>25</v>
      </c>
      <c r="AM14" s="37">
        <f>(SHEET1!$BH$9/SHEET1!$BH$98)*10000-10000</f>
        <v>7.9302141157804726</v>
      </c>
    </row>
    <row r="15" spans="1:40" s="3" customFormat="1">
      <c r="A15" s="3">
        <v>4</v>
      </c>
      <c r="C15" s="33" t="s">
        <v>16</v>
      </c>
      <c r="D15" s="37">
        <f>(SHEET1!$P$2/SHEET1!$P$98)*10000-10000</f>
        <v>0</v>
      </c>
      <c r="E15" s="32"/>
      <c r="F15" s="3">
        <v>4</v>
      </c>
      <c r="H15" s="33" t="s">
        <v>16</v>
      </c>
      <c r="I15" s="37">
        <f>(SHEET1!$P$3/SHEET1!$P$98)*10000-10000</f>
        <v>-6.7114093959735328</v>
      </c>
      <c r="K15" s="3">
        <v>4</v>
      </c>
      <c r="M15" s="33" t="s">
        <v>16</v>
      </c>
      <c r="N15" s="37">
        <f>(SHEET1!$P$4/SHEET1!$P$98)*10000-10000</f>
        <v>0</v>
      </c>
      <c r="P15" s="3">
        <v>4</v>
      </c>
      <c r="R15" s="33" t="s">
        <v>16</v>
      </c>
      <c r="S15" s="37">
        <f>(SHEET1!$P$5/SHEET1!$P$98)*10000-10000</f>
        <v>2.2371364653245109</v>
      </c>
      <c r="U15" s="3">
        <v>4</v>
      </c>
      <c r="W15" s="33" t="s">
        <v>22</v>
      </c>
      <c r="X15" s="37">
        <f>(SHEET1!$AN$6/SHEET1!$AN$98)*10000-10000</f>
        <v>-3.9808917197442497</v>
      </c>
      <c r="Z15" s="3">
        <v>4</v>
      </c>
      <c r="AB15" s="33" t="s">
        <v>25</v>
      </c>
      <c r="AC15" s="37">
        <f>(SHEET1!$BH$7/SHEET1!$BH$98)*10000-10000</f>
        <v>-0.88113490175419429</v>
      </c>
      <c r="AE15" s="3">
        <v>4</v>
      </c>
      <c r="AG15" s="33" t="s">
        <v>26</v>
      </c>
      <c r="AH15" s="37">
        <f>(SHEET1!$BL$8/SHEET1!$BL$98)*10000-10000</f>
        <v>3.9377830281555362</v>
      </c>
      <c r="AJ15" s="3">
        <v>4</v>
      </c>
      <c r="AL15" s="33" t="s">
        <v>22</v>
      </c>
      <c r="AM15" s="37">
        <f>(SHEET1!$AN$9/SHEET1!$AN$98)*10000-10000</f>
        <v>-2.2747952684258053</v>
      </c>
    </row>
    <row r="16" spans="1:40" s="3" customFormat="1">
      <c r="A16" s="3">
        <v>5</v>
      </c>
      <c r="C16" s="33" t="s">
        <v>22</v>
      </c>
      <c r="D16" s="37">
        <f>(SHEET1!$AN$2/SHEET1!$AN$98)*10000-10000</f>
        <v>-9.099181073703221</v>
      </c>
      <c r="E16" s="32"/>
      <c r="F16" s="3">
        <v>5</v>
      </c>
      <c r="H16" s="33" t="s">
        <v>23</v>
      </c>
      <c r="I16" s="37">
        <f>(SHEET1!$AR$3/SHEET1!$AR$98)*10000-10000</f>
        <v>-6.9372181755115889</v>
      </c>
      <c r="K16" s="3">
        <v>5</v>
      </c>
      <c r="M16" s="33" t="s">
        <v>23</v>
      </c>
      <c r="N16" s="37">
        <f>(SHEET1!$AR$4/SHEET1!$AR$98)*10000-10000</f>
        <v>-5.2029136316341464</v>
      </c>
      <c r="P16" s="3">
        <v>5</v>
      </c>
      <c r="R16" s="33" t="s">
        <v>26</v>
      </c>
      <c r="S16" s="37">
        <f>(SHEET1!$BL$5/SHEET1!$BL$98)*10000-10000</f>
        <v>-4.9222287851935107</v>
      </c>
      <c r="U16" s="3">
        <v>5</v>
      </c>
      <c r="W16" s="33" t="s">
        <v>21</v>
      </c>
      <c r="X16" s="37">
        <f>(SHEET1!$AJ$6/SHEET1!$AJ$98)*10000-10000</f>
        <v>-5.5899989836379973</v>
      </c>
      <c r="Z16" s="3">
        <v>5</v>
      </c>
      <c r="AB16" s="33" t="s">
        <v>26</v>
      </c>
      <c r="AC16" s="37">
        <f>(SHEET1!$BL$7/SHEET1!$BL$98)*10000-10000</f>
        <v>-14.766686355580532</v>
      </c>
      <c r="AE16" s="3">
        <v>5</v>
      </c>
      <c r="AG16" s="33" t="s">
        <v>22</v>
      </c>
      <c r="AH16" s="37">
        <f>(SHEET1!$AN$8/SHEET1!$AN$98)*10000-10000</f>
        <v>2.8434940855313471</v>
      </c>
      <c r="AJ16" s="3">
        <v>5</v>
      </c>
      <c r="AL16" s="33" t="s">
        <v>16</v>
      </c>
      <c r="AM16" s="37">
        <f>(SHEET1!$P$9/SHEET1!$P$98)*10000-10000</f>
        <v>-4.4742729306490219</v>
      </c>
    </row>
    <row r="17" spans="1:40" s="20" customFormat="1">
      <c r="A17" s="3">
        <v>6</v>
      </c>
      <c r="C17" s="33" t="s">
        <v>23</v>
      </c>
      <c r="D17" s="37">
        <f>(SHEET1!$AR$2/SHEET1!$AR$98)*10000-10000</f>
        <v>-10.405827263268293</v>
      </c>
      <c r="E17" s="184"/>
      <c r="F17" s="3">
        <v>6</v>
      </c>
      <c r="H17" s="33" t="s">
        <v>21</v>
      </c>
      <c r="I17" s="37">
        <f>(SHEET1!$AJ$3/SHEET1!$AJ$98)*10000-10000</f>
        <v>-8.1309076125617139</v>
      </c>
      <c r="K17" s="3">
        <v>6</v>
      </c>
      <c r="M17" s="33" t="s">
        <v>22</v>
      </c>
      <c r="N17" s="37">
        <f>(SHEET1!$AN$4/SHEET1!$AN$98)*10000-10000</f>
        <v>-10.805277525021665</v>
      </c>
      <c r="P17" s="3">
        <v>6</v>
      </c>
      <c r="R17" s="33" t="s">
        <v>22</v>
      </c>
      <c r="S17" s="37">
        <f>(SHEET1!$AN$5/SHEET1!$AN$98)*10000-10000</f>
        <v>-9.099181073703221</v>
      </c>
      <c r="U17" s="3">
        <v>6</v>
      </c>
      <c r="W17" s="33" t="s">
        <v>16</v>
      </c>
      <c r="X17" s="37">
        <f>(SHEET1!$P$6/SHEET1!$P$98)*10000-10000</f>
        <v>-5.5928411633121868</v>
      </c>
      <c r="Z17" s="3">
        <v>6</v>
      </c>
      <c r="AB17" s="33" t="s">
        <v>22</v>
      </c>
      <c r="AC17" s="37">
        <f>(SHEET1!$AN$7/SHEET1!$AN$98)*10000-10000</f>
        <v>-18.198362147406442</v>
      </c>
      <c r="AE17" s="3">
        <v>6</v>
      </c>
      <c r="AG17" s="33" t="s">
        <v>16</v>
      </c>
      <c r="AH17" s="37">
        <f>(SHEET1!$P$8/SHEET1!$P$98)*10000-10000</f>
        <v>0</v>
      </c>
      <c r="AJ17" s="3">
        <v>6</v>
      </c>
      <c r="AL17" s="33" t="s">
        <v>26</v>
      </c>
      <c r="AM17" s="37">
        <f>(SHEET1!$BL$9/SHEET1!$BL$98)*10000-10000</f>
        <v>-7.8755660563092533</v>
      </c>
    </row>
    <row r="18" spans="1:40" s="3" customFormat="1">
      <c r="A18" s="3">
        <v>7</v>
      </c>
      <c r="C18" s="33" t="s">
        <v>21</v>
      </c>
      <c r="D18" s="37">
        <f>(SHEET1!$AJ$2/SHEET1!$AJ$98)*10000-10000</f>
        <v>-15.245451773553214</v>
      </c>
      <c r="E18" s="32"/>
      <c r="F18" s="3">
        <v>7</v>
      </c>
      <c r="H18" s="33" t="s">
        <v>22</v>
      </c>
      <c r="I18" s="37">
        <f>(SHEET1!$AN$3/SHEET1!$AN$98)*10000-10000</f>
        <v>-8.5304822565976792</v>
      </c>
      <c r="K18" s="3">
        <v>7</v>
      </c>
      <c r="M18" s="33" t="s">
        <v>21</v>
      </c>
      <c r="N18" s="37">
        <f>(SHEET1!$AJ$4/SHEET1!$AJ$98)*10000-10000</f>
        <v>-13.720906596197892</v>
      </c>
      <c r="P18" s="3">
        <v>7</v>
      </c>
      <c r="R18" s="33" t="s">
        <v>21</v>
      </c>
      <c r="S18" s="37">
        <f>(SHEET1!$AJ$5/SHEET1!$AJ$98)*10000-10000</f>
        <v>-17.786360402480568</v>
      </c>
      <c r="U18" s="3">
        <v>7</v>
      </c>
      <c r="W18" s="33" t="s">
        <v>26</v>
      </c>
      <c r="X18" s="37">
        <f>(SHEET1!$BL$6/SHEET1!$BL$98)*10000-10000</f>
        <v>-14.766686355580532</v>
      </c>
      <c r="Z18" s="3">
        <v>7</v>
      </c>
      <c r="AB18" s="33" t="s">
        <v>16</v>
      </c>
      <c r="AC18" s="37">
        <f>(SHEET1!$P$7/SHEET1!$P$98)*10000-10000</f>
        <v>-24.608501118567801</v>
      </c>
      <c r="AE18" s="3">
        <v>7</v>
      </c>
      <c r="AG18" s="33" t="s">
        <v>21</v>
      </c>
      <c r="AH18" s="37">
        <f>(SHEET1!$AJ$8/SHEET1!$AJ$98)*10000-10000</f>
        <v>-3.5572720804957498</v>
      </c>
      <c r="AJ18" s="3">
        <v>7</v>
      </c>
      <c r="AL18" s="33" t="s">
        <v>21</v>
      </c>
      <c r="AM18" s="37">
        <f>(SHEET1!$AJ$9/SHEET1!$AJ$98)*10000-10000</f>
        <v>-10.671816241487249</v>
      </c>
    </row>
    <row r="19" spans="1:40" s="3" customFormat="1">
      <c r="A19" s="3">
        <v>8</v>
      </c>
      <c r="C19" s="33" t="s">
        <v>18</v>
      </c>
      <c r="D19" s="37">
        <f>(SHEET1!$X$2/SHEET1!$X$98)*10000-10000</f>
        <v>-32.113037893384899</v>
      </c>
      <c r="E19" s="32"/>
      <c r="F19" s="3">
        <v>8</v>
      </c>
      <c r="H19" s="33" t="s">
        <v>18</v>
      </c>
      <c r="I19" s="37">
        <f>(SHEET1!$X$3/SHEET1!$X$98)*10000-10000</f>
        <v>-41.104688503532088</v>
      </c>
      <c r="K19" s="3">
        <v>8</v>
      </c>
      <c r="M19" s="33" t="s">
        <v>18</v>
      </c>
      <c r="N19" s="37">
        <f>(SHEET1!$X$4/SHEET1!$X$98)*10000-10000</f>
        <v>-35.966602440590577</v>
      </c>
      <c r="P19" s="3">
        <v>8</v>
      </c>
      <c r="R19" s="33" t="s">
        <v>20</v>
      </c>
      <c r="S19" s="37">
        <f>(SHEET1!$AF$5/SHEET1!$AF$98)*10000-10000</f>
        <v>-34.14996288047405</v>
      </c>
      <c r="U19" s="3">
        <v>8</v>
      </c>
      <c r="W19" s="33" t="s">
        <v>20</v>
      </c>
      <c r="X19" s="37">
        <f>(SHEET1!$AF$6/SHEET1!$AF$98)*10000-10000</f>
        <v>-31.922791388269616</v>
      </c>
      <c r="Z19" s="3">
        <v>8</v>
      </c>
      <c r="AB19" s="33" t="s">
        <v>20</v>
      </c>
      <c r="AC19" s="37">
        <f>(SHEET1!$AF$7/SHEET1!$AF$98)*10000-10000</f>
        <v>-45.285820341499857</v>
      </c>
      <c r="AE19" s="3">
        <v>8</v>
      </c>
      <c r="AG19" s="33" t="s">
        <v>20</v>
      </c>
      <c r="AH19" s="37">
        <f>(SHEET1!$AF$8/SHEET1!$AF$98)*10000-10000</f>
        <v>-36.377134372678483</v>
      </c>
      <c r="AJ19" s="3">
        <v>8</v>
      </c>
      <c r="AL19" s="33" t="s">
        <v>20</v>
      </c>
      <c r="AM19" s="37">
        <f>(SHEET1!$AF$9/SHEET1!$AF$98)*10000-10000</f>
        <v>-40.089086859688905</v>
      </c>
    </row>
    <row r="20" spans="1:40" s="3" customFormat="1">
      <c r="A20" s="3">
        <v>9</v>
      </c>
      <c r="C20" s="33" t="s">
        <v>19</v>
      </c>
      <c r="D20" s="37">
        <f>(SHEET1!$AB$2/SHEET1!$AB$98)*10000-10000</f>
        <v>-42.357408895055414</v>
      </c>
      <c r="E20" s="32"/>
      <c r="F20" s="3">
        <v>9</v>
      </c>
      <c r="H20" s="33" t="s">
        <v>20</v>
      </c>
      <c r="I20" s="37">
        <f>(SHEET1!$AF$3/SHEET1!$AF$98)*10000-10000</f>
        <v>-42.316258351893339</v>
      </c>
      <c r="K20" s="3">
        <v>9</v>
      </c>
      <c r="M20" s="33" t="s">
        <v>20</v>
      </c>
      <c r="N20" s="37">
        <f>(SHEET1!$AF$4/SHEET1!$AF$98)*10000-10000</f>
        <v>-39.346696362286821</v>
      </c>
      <c r="P20" s="3">
        <v>9</v>
      </c>
      <c r="R20" s="33" t="s">
        <v>18</v>
      </c>
      <c r="S20" s="37">
        <f>(SHEET1!$X$5/SHEET1!$X$98)*10000-10000</f>
        <v>-37.25112395632641</v>
      </c>
      <c r="U20" s="3">
        <v>9</v>
      </c>
      <c r="W20" s="33" t="s">
        <v>18</v>
      </c>
      <c r="X20" s="37">
        <f>(SHEET1!$X$6/SHEET1!$X$98)*10000-10000</f>
        <v>-48.811817597943445</v>
      </c>
      <c r="Z20" s="3">
        <v>9</v>
      </c>
      <c r="AB20" s="33" t="s">
        <v>18</v>
      </c>
      <c r="AC20" s="37">
        <f>(SHEET1!$X$7/SHEET1!$X$98)*10000-10000</f>
        <v>-52.665382145150943</v>
      </c>
      <c r="AE20" s="3">
        <v>9</v>
      </c>
      <c r="AG20" s="33" t="s">
        <v>19</v>
      </c>
      <c r="AH20" s="37">
        <f>(SHEET1!$AB$8/SHEET1!$AB$98)*10000-10000</f>
        <v>-44.548309355146557</v>
      </c>
      <c r="AJ20" s="3">
        <v>9</v>
      </c>
      <c r="AL20" s="33" t="s">
        <v>18</v>
      </c>
      <c r="AM20" s="37">
        <f>(SHEET1!$X$9/SHEET1!$X$98)*10000-10000</f>
        <v>-51.38086062941511</v>
      </c>
    </row>
    <row r="21" spans="1:40" s="3" customFormat="1">
      <c r="A21" s="3">
        <v>10</v>
      </c>
      <c r="C21" s="33" t="s">
        <v>20</v>
      </c>
      <c r="D21" s="37">
        <f>(SHEET1!$AF$2/SHEET1!$AF$98)*10000-10000</f>
        <v>-44.543429844097773</v>
      </c>
      <c r="E21" s="32"/>
      <c r="F21" s="3">
        <v>10</v>
      </c>
      <c r="H21" s="33" t="s">
        <v>19</v>
      </c>
      <c r="I21" s="37">
        <f>(SHEET1!$AB$3/SHEET1!$AB$98)*10000-10000</f>
        <v>-50.390710582048996</v>
      </c>
      <c r="K21" s="3">
        <v>10</v>
      </c>
      <c r="M21" s="33" t="s">
        <v>19</v>
      </c>
      <c r="N21" s="37">
        <f>(SHEET1!$AB$4/SHEET1!$AB$98)*10000-10000</f>
        <v>-48.199810121959672</v>
      </c>
      <c r="P21" s="3">
        <v>10</v>
      </c>
      <c r="R21" s="33" t="s">
        <v>19</v>
      </c>
      <c r="S21" s="37">
        <f>(SHEET1!$AB$5/SHEET1!$AB$98)*10000-10000</f>
        <v>-46.008909661870348</v>
      </c>
      <c r="U21" s="3">
        <v>10</v>
      </c>
      <c r="W21" s="33" t="s">
        <v>19</v>
      </c>
      <c r="X21" s="37">
        <f>(SHEET1!$AB$6/SHEET1!$AB$98)*10000-10000</f>
        <v>-53.311911195502034</v>
      </c>
      <c r="Z21" s="3">
        <v>10</v>
      </c>
      <c r="AB21" s="33" t="s">
        <v>17</v>
      </c>
      <c r="AC21" s="37">
        <f>(SHEET1!$T$7/SHEET1!$T$98)*10000-10000</f>
        <v>-56.106471816283374</v>
      </c>
      <c r="AE21" s="3">
        <v>10</v>
      </c>
      <c r="AG21" s="33" t="s">
        <v>18</v>
      </c>
      <c r="AH21" s="37">
        <f>(SHEET1!$X$8/SHEET1!$X$98)*10000-10000</f>
        <v>-46.242774566473599</v>
      </c>
      <c r="AJ21" s="3">
        <v>10</v>
      </c>
      <c r="AL21" s="33" t="s">
        <v>19</v>
      </c>
      <c r="AM21" s="37">
        <f>(SHEET1!$AB$9/SHEET1!$AB$98)*10000-10000</f>
        <v>-56.963411962316968</v>
      </c>
    </row>
    <row r="22" spans="1:40" s="3" customFormat="1">
      <c r="A22" s="3">
        <v>11</v>
      </c>
      <c r="C22" s="33" t="s">
        <v>17</v>
      </c>
      <c r="D22" s="37">
        <f>(SHEET1!$T$2/SHEET1!$T$98)*10000-10000</f>
        <v>-52.192066805844661</v>
      </c>
      <c r="E22" s="32"/>
      <c r="F22" s="3">
        <v>11</v>
      </c>
      <c r="H22" s="33" t="s">
        <v>17</v>
      </c>
      <c r="I22" s="37">
        <f>(SHEET1!$T$3/SHEET1!$T$98)*10000-10000</f>
        <v>-52.844467640918083</v>
      </c>
      <c r="K22" s="3">
        <v>11</v>
      </c>
      <c r="M22" s="33" t="s">
        <v>17</v>
      </c>
      <c r="N22" s="37">
        <f>(SHEET1!$T$4/SHEET1!$T$98)*10000-10000</f>
        <v>-57.411273486430218</v>
      </c>
      <c r="P22" s="3">
        <v>11</v>
      </c>
      <c r="R22" s="33" t="s">
        <v>17</v>
      </c>
      <c r="S22" s="37">
        <f>(SHEET1!$T$5/SHEET1!$T$98)*10000-10000</f>
        <v>-60.020876826722088</v>
      </c>
      <c r="U22" s="3">
        <v>11</v>
      </c>
      <c r="W22" s="33" t="s">
        <v>17</v>
      </c>
      <c r="X22" s="37">
        <f>(SHEET1!$T$6/SHEET1!$T$98)*10000-10000</f>
        <v>-58.716075156575243</v>
      </c>
      <c r="Z22" s="3">
        <v>11</v>
      </c>
      <c r="AB22" s="33" t="s">
        <v>19</v>
      </c>
      <c r="AC22" s="37">
        <f>(SHEET1!$AB$7/SHEET1!$AB$98)*10000-10000</f>
        <v>-70.108814722851093</v>
      </c>
      <c r="AE22" s="3">
        <v>11</v>
      </c>
      <c r="AG22" s="33" t="s">
        <v>17</v>
      </c>
      <c r="AH22" s="37">
        <f>(SHEET1!$T$8/SHEET1!$T$98)*10000-10000</f>
        <v>-53.496868475991505</v>
      </c>
      <c r="AJ22" s="3">
        <v>11</v>
      </c>
      <c r="AL22" s="33" t="s">
        <v>17</v>
      </c>
      <c r="AM22" s="37">
        <f>(SHEET1!$T$9/SHEET1!$T$98)*10000-10000</f>
        <v>-62.630480167012138</v>
      </c>
    </row>
    <row r="23" spans="1:40" s="3" customFormat="1">
      <c r="C23" s="33"/>
      <c r="D23" s="32"/>
      <c r="E23" s="32"/>
      <c r="H23" s="33"/>
      <c r="I23" s="32"/>
      <c r="M23" s="33"/>
      <c r="N23" s="32"/>
      <c r="R23" s="33"/>
      <c r="S23" s="32"/>
      <c r="W23" s="33"/>
      <c r="X23" s="32"/>
      <c r="AB23" s="33"/>
      <c r="AC23" s="32"/>
      <c r="AG23" s="33"/>
      <c r="AH23" s="32"/>
      <c r="AL23" s="33"/>
      <c r="AM23" s="32"/>
    </row>
    <row r="24" spans="1:40" s="3" customFormat="1">
      <c r="A24" s="35"/>
      <c r="B24" s="35"/>
      <c r="C24" s="35" t="s">
        <v>27</v>
      </c>
      <c r="D24" s="37">
        <f>SUM(D12:D22)</f>
        <v>-149.43131470576736</v>
      </c>
      <c r="E24" s="37"/>
      <c r="F24" s="35"/>
      <c r="G24" s="35"/>
      <c r="H24" s="35" t="s">
        <v>27</v>
      </c>
      <c r="I24" s="37">
        <f>SUM(I12:I22)</f>
        <v>-160.74534434107227</v>
      </c>
      <c r="J24" s="35"/>
      <c r="K24" s="35"/>
      <c r="L24" s="35"/>
      <c r="M24" s="35" t="s">
        <v>27</v>
      </c>
      <c r="N24" s="37">
        <f>SUM(N12:N22)</f>
        <v>-156.65264187211142</v>
      </c>
      <c r="O24" s="35"/>
      <c r="P24" s="35"/>
      <c r="Q24" s="35"/>
      <c r="R24" s="35" t="s">
        <v>27</v>
      </c>
      <c r="S24" s="37">
        <f>SUM(S12:S22)</f>
        <v>-166.73434549828744</v>
      </c>
      <c r="T24" s="35"/>
      <c r="U24" s="35"/>
      <c r="V24" s="35"/>
      <c r="W24" s="35" t="s">
        <v>27</v>
      </c>
      <c r="X24" s="37">
        <f>SUM(X12:X22)</f>
        <v>-178.03032914112191</v>
      </c>
      <c r="Y24" s="35"/>
      <c r="Z24" s="35"/>
      <c r="AA24" s="35"/>
      <c r="AB24" s="35" t="s">
        <v>27</v>
      </c>
      <c r="AC24" s="37">
        <f>SUM(AC12:AC22)</f>
        <v>-248.50266199623547</v>
      </c>
      <c r="AD24" s="35"/>
      <c r="AE24" s="35"/>
      <c r="AF24" s="35"/>
      <c r="AG24" s="35" t="s">
        <v>27</v>
      </c>
      <c r="AH24" s="37">
        <f>SUM(AH12:AH22)</f>
        <v>-123.01030063850158</v>
      </c>
      <c r="AI24" s="35"/>
      <c r="AJ24" s="35"/>
      <c r="AK24" s="35"/>
      <c r="AL24" s="35" t="s">
        <v>27</v>
      </c>
      <c r="AM24" s="37">
        <f>SUM(AM12:AM22)</f>
        <v>-192.49343560184207</v>
      </c>
      <c r="AN24" s="35"/>
    </row>
    <row r="25" spans="1:40" s="3" customFormat="1">
      <c r="D25" s="35"/>
      <c r="E25" s="35"/>
      <c r="I25" s="35"/>
      <c r="N25" s="35"/>
      <c r="S25" s="35"/>
      <c r="X25" s="35"/>
      <c r="AC25" s="35"/>
      <c r="AH25" s="35"/>
      <c r="AM25" s="35"/>
    </row>
    <row r="26" spans="1:40" s="3" customFormat="1" ht="18.75">
      <c r="C26" s="33" t="s">
        <v>44</v>
      </c>
      <c r="D26" s="37">
        <f>(SHEET1!$BL$2/SHEET1!$BL$98)*10000-10000+(SHEET1!$BH$2/SHEET1!$BH$98)*10000-10000-((SHEET1!$AF$2/SHEET1!$AF$98)*10000-10000)-((SHEET1!$AR$2/SHEET1!$AR$98)*10000-10000)</f>
        <v>81.431966955784446</v>
      </c>
      <c r="E26" s="187">
        <f>D26-I26</f>
        <v>6.1090240011035348</v>
      </c>
      <c r="H26" s="33" t="s">
        <v>44</v>
      </c>
      <c r="I26" s="37">
        <f>(SHEET1!$BL$3/SHEET1!$BL$98)*10000-10000+(SHEET1!$BH$3/SHEET1!$BH$98)*10000-10000-((SHEET1!$AF$3/SHEET1!$AF$98)*10000-10000)-((SHEET1!$AR$3/SHEET1!$AR$98)*10000-10000)</f>
        <v>75.322942954680911</v>
      </c>
      <c r="J26" s="187">
        <f>I26-N26</f>
        <v>7.7605146598834835</v>
      </c>
      <c r="M26" s="33" t="s">
        <v>44</v>
      </c>
      <c r="N26" s="37">
        <f>(SHEET1!$BL$4/SHEET1!$BL$98)*10000-10000+(SHEET1!$BH$4/SHEET1!$BH$98)*10000-10000-((SHEET1!$AF$4/SHEET1!$AF$98)*10000-10000)-((SHEET1!$AR$4/SHEET1!$AR$98)*10000-10000)</f>
        <v>67.562428294797428</v>
      </c>
      <c r="O26" s="187">
        <f>N26-S26</f>
        <v>-1.9083265786885022</v>
      </c>
      <c r="R26" s="33" t="s">
        <v>46</v>
      </c>
      <c r="S26" s="37">
        <f>(SHEET1!$P$5/SHEET1!$P$98)*10000-10000-((SHEET1!$AJ$5/SHEET1!$AJ$98)*10000-10000)-((SHEET1!$T$5/SHEET1!$T$98)*10000-10000)-((SHEET1!$BH$5/SHEET1!$BH$98)*10000-10000)</f>
        <v>69.47075487348593</v>
      </c>
      <c r="T26" s="187">
        <f>S26-X26</f>
        <v>-8.1815755606530729</v>
      </c>
      <c r="W26" s="33" t="s">
        <v>80</v>
      </c>
      <c r="X26" s="37">
        <f>-((SHEET1!$AN$6/SHEET1!$AN$98)*10000-10000)-((SHEET1!$AB$6/SHEET1!$AB$98)*10000-10000)-((SHEET1!$P$6/SHEET1!$P$98)*10000-10000)-((SHEET1!$BL$6/SHEET1!$BL$98)*10000-10000)</f>
        <v>77.652330434139003</v>
      </c>
      <c r="Y26" s="187">
        <f>X26-AC26</f>
        <v>-50.030033910266866</v>
      </c>
      <c r="AB26" s="33" t="s">
        <v>80</v>
      </c>
      <c r="AC26" s="37">
        <f>-((SHEET1!$AN$7/SHEET1!$AN$98)*10000-10000)-((SHEET1!$AB$7/SHEET1!$AB$98)*10000-10000)-((SHEET1!$P$7/SHEET1!$P$98)*10000-10000)-((SHEET1!$BL$7/SHEET1!$BL$98)*10000-10000)</f>
        <v>127.68236434440587</v>
      </c>
      <c r="AD26" s="187">
        <f>AC26-AH26</f>
        <v>71.747540509630198</v>
      </c>
      <c r="AG26" s="33" t="s">
        <v>48</v>
      </c>
      <c r="AH26" s="37">
        <f>(SHEET1!$AN$8/SHEET1!$AN$98)*10000-10000+(SHEET1!$AJ$8/SHEET1!$AJ$98)*10000-10000+(SHEET1!$AR$8/SHEET1!$AR$98)*10000-10000-((SHEET1!$X$8/SHEET1!$X$98)*10000-10000)</f>
        <v>55.934823834775671</v>
      </c>
      <c r="AI26" s="187">
        <f>AH26-AM26</f>
        <v>-15.653222382925378</v>
      </c>
      <c r="AL26" s="33" t="s">
        <v>80</v>
      </c>
      <c r="AM26" s="37">
        <f>-((SHEET1!$AN$9/SHEET1!$AN$98)*10000-10000)-((SHEET1!$AB$9/SHEET1!$AB$98)*10000-10000)-((SHEET1!$P$9/SHEET1!$P$98)*10000-10000)-((SHEET1!$BL$9/SHEET1!$BL$98)*10000-10000)</f>
        <v>71.588046217701049</v>
      </c>
      <c r="AN26" s="187">
        <f>AM26-D51</f>
        <v>-30.742108281190667</v>
      </c>
    </row>
    <row r="27" spans="1:40" s="3" customFormat="1" ht="18.75">
      <c r="C27" s="33" t="s">
        <v>46</v>
      </c>
      <c r="D27" s="37">
        <f>(SHEET1!$P$2/SHEET1!$P$98)*10000-10000-((SHEET1!$AJ$2/SHEET1!$AJ$98)*10000-10000)-((SHEET1!$T$2/SHEET1!$T$98)*10000-10000)-((SHEET1!$BH$2/SHEET1!$BH$98)*10000-10000)</f>
        <v>49.814820544328541</v>
      </c>
      <c r="E27" s="187">
        <f>D27-I27</f>
        <v>-10.895552905098157</v>
      </c>
      <c r="H27" s="33" t="s">
        <v>80</v>
      </c>
      <c r="I27" s="37">
        <f>-((SHEET1!$AN$3/SHEET1!$AN$98)*10000-10000)-((SHEET1!$AB$3/SHEET1!$AB$98)*10000-10000)-((SHEET1!$P$3/SHEET1!$P$98)*10000-10000)-((SHEET1!$BL$3/SHEET1!$BL$98)*10000-10000)</f>
        <v>60.710373449426697</v>
      </c>
      <c r="J27" s="187">
        <f>I27-N27</f>
        <v>2.6897315594851534</v>
      </c>
      <c r="M27" s="33" t="s">
        <v>80</v>
      </c>
      <c r="N27" s="37">
        <f>-((SHEET1!$AN$4/SHEET1!$AN$98)*10000-10000)-((SHEET1!$AB$4/SHEET1!$AB$98)*10000-10000)-((SHEET1!$P$4/SHEET1!$P$98)*10000-10000)-((SHEET1!$BL$4/SHEET1!$BL$98)*10000-10000)</f>
        <v>58.020641889941544</v>
      </c>
      <c r="O27" s="187">
        <f>N27-S27</f>
        <v>0.22745883449897519</v>
      </c>
      <c r="R27" s="33" t="s">
        <v>80</v>
      </c>
      <c r="S27" s="37">
        <f>-((SHEET1!$AN$5/SHEET1!$AN$98)*10000-10000)-((SHEET1!$AB$5/SHEET1!$AB$98)*10000-10000)-((SHEET1!$P$5/SHEET1!$P$98)*10000-10000)-((SHEET1!$BL$5/SHEET1!$BL$98)*10000-10000)</f>
        <v>57.793183055442569</v>
      </c>
      <c r="T27" s="187">
        <f>S27-X27</f>
        <v>0.63110920747567434</v>
      </c>
      <c r="W27" s="33" t="s">
        <v>48</v>
      </c>
      <c r="X27" s="37">
        <f>(SHEET1!$AN$6/SHEET1!$AN$98)*10000-10000+(SHEET1!$AJ$6/SHEET1!$AJ$98)*10000-10000+(SHEET1!$AR$6/SHEET1!$AR$98)*10000-10000-((SHEET1!$X$6/SHEET1!$X$98)*10000-10000)</f>
        <v>57.162073847966894</v>
      </c>
      <c r="Y27" s="187">
        <f>X27-AC27</f>
        <v>19.226444762467509</v>
      </c>
      <c r="AB27" s="33" t="s">
        <v>48</v>
      </c>
      <c r="AC27" s="37">
        <f>(SHEET1!$AN$7/SHEET1!$AN$98)*10000-10000+(SHEET1!$AJ$7/SHEET1!$AJ$98)*10000-10000+(SHEET1!$AR$7/SHEET1!$AR$98)*10000-10000-((SHEET1!$X$7/SHEET1!$X$98)*10000-10000)</f>
        <v>37.935629085499386</v>
      </c>
      <c r="AD27" s="187">
        <f>AC27-AH27</f>
        <v>-8.7150241853832995</v>
      </c>
      <c r="AG27" s="33" t="s">
        <v>44</v>
      </c>
      <c r="AH27" s="37">
        <f>(SHEET1!$BL$8/SHEET1!$BL$98)*10000-10000+(SHEET1!$BH$8/SHEET1!$BH$98)*10000-10000-((SHEET1!$AF$8/SHEET1!$AF$98)*10000-10000)-((SHEET1!$AR$8/SHEET1!$AR$98)*10000-10000)</f>
        <v>46.650653270882685</v>
      </c>
      <c r="AI27" s="187">
        <f>AH27-AM27</f>
        <v>-14.247156091187207</v>
      </c>
      <c r="AL27" s="33" t="s">
        <v>46</v>
      </c>
      <c r="AM27" s="37">
        <f>(SHEET1!$P$9/SHEET1!$P$98)*10000-10000-((SHEET1!$AJ$9/SHEET1!$AJ$98)*10000-10000)-((SHEET1!$T$9/SHEET1!$T$98)*10000-10000)-((SHEET1!$BH$9/SHEET1!$BH$98)*10000-10000)</f>
        <v>60.897809362069893</v>
      </c>
      <c r="AN27" s="187">
        <f>AM27-D52</f>
        <v>16.95793688741287</v>
      </c>
    </row>
    <row r="28" spans="1:40" s="3" customFormat="1" ht="18.75">
      <c r="C28" s="33" t="s">
        <v>80</v>
      </c>
      <c r="D28" s="37">
        <f>-((SHEET1!$AN$2/SHEET1!$AN$98)*10000-10000)-((SHEET1!$AB$2/SHEET1!$AB$98)*10000-10000)-((SHEET1!$P$2/SHEET1!$P$98)*10000-10000)-((SHEET1!$BL$2/SHEET1!$BL$98)*10000-10000)</f>
        <v>42.596578155409588</v>
      </c>
      <c r="E28" s="187">
        <f>D28-I28</f>
        <v>9.4798499399857974</v>
      </c>
      <c r="H28" s="33" t="s">
        <v>46</v>
      </c>
      <c r="I28" s="37">
        <f>(SHEET1!$P$3/SHEET1!$P$98)*10000-10000-((SHEET1!$AJ$3/SHEET1!$AJ$98)*10000-10000)-((SHEET1!$T$3/SHEET1!$T$98)*10000-10000)-((SHEET1!$BH$3/SHEET1!$BH$98)*10000-10000)</f>
        <v>33.116728215423791</v>
      </c>
      <c r="J28" s="187">
        <f>I28-N28</f>
        <v>-15.987079323367652</v>
      </c>
      <c r="M28" s="33" t="s">
        <v>46</v>
      </c>
      <c r="N28" s="37">
        <f>(SHEET1!$P$4/SHEET1!$P$98)*10000-10000-((SHEET1!$AJ$4/SHEET1!$AJ$98)*10000-10000)-((SHEET1!$T$4/SHEET1!$T$98)*10000-10000)-((SHEET1!$BH$4/SHEET1!$BH$98)*10000-10000)</f>
        <v>49.103807538791443</v>
      </c>
      <c r="O28" s="187">
        <f>N28-S28</f>
        <v>11.614860680974743</v>
      </c>
      <c r="R28" s="33" t="s">
        <v>44</v>
      </c>
      <c r="S28" s="37">
        <f>(SHEET1!$BL$5/SHEET1!$BL$98)*10000-10000+(SHEET1!$BH$5/SHEET1!$BH$98)*10000-10000-((SHEET1!$AF$5/SHEET1!$AF$98)*10000-10000)-((SHEET1!$AR$5/SHEET1!$AR$98)*10000-10000)</f>
        <v>37.4889468578167</v>
      </c>
      <c r="T28" s="187">
        <f>S28-X28</f>
        <v>-16.818611610317021</v>
      </c>
      <c r="W28" s="33" t="s">
        <v>46</v>
      </c>
      <c r="X28" s="37">
        <f>(SHEET1!$P$6/SHEET1!$P$98)*10000-10000-((SHEET1!$AJ$6/SHEET1!$AJ$98)*10000-10000)-((SHEET1!$T$6/SHEET1!$T$98)*10000-10000)-((SHEET1!$BH$6/SHEET1!$BH$98)*10000-10000)</f>
        <v>54.30755846813372</v>
      </c>
      <c r="Y28" s="187">
        <f>X28-AC28</f>
        <v>21.928452868663953</v>
      </c>
      <c r="AB28" s="33" t="s">
        <v>46</v>
      </c>
      <c r="AC28" s="37">
        <f>(SHEET1!$P$7/SHEET1!$P$98)*10000-10000-((SHEET1!$AJ$7/SHEET1!$AJ$98)*10000-10000)-((SHEET1!$T$7/SHEET1!$T$98)*10000-10000)-((SHEET1!$BH$7/SHEET1!$BH$98)*10000-10000)</f>
        <v>32.379105599469767</v>
      </c>
      <c r="AD28" s="187">
        <f>AC28-AH28</f>
        <v>-7.933471823702348</v>
      </c>
      <c r="AG28" s="33" t="s">
        <v>46</v>
      </c>
      <c r="AH28" s="37">
        <f>(SHEET1!$P$8/SHEET1!$P$98)*10000-10000-((SHEET1!$AJ$8/SHEET1!$AJ$98)*10000-10000)-((SHEET1!$T$8/SHEET1!$T$98)*10000-10000)-((SHEET1!$BH$8/SHEET1!$BH$98)*10000-10000)</f>
        <v>40.312577423172115</v>
      </c>
      <c r="AI28" s="187">
        <f>AH28-AM28</f>
        <v>-7.371295930344786</v>
      </c>
      <c r="AL28" s="33" t="s">
        <v>48</v>
      </c>
      <c r="AM28" s="37">
        <f>(SHEET1!$AN$9/SHEET1!$AN$98)*10000-10000+(SHEET1!$AJ$9/SHEET1!$AJ$98)*10000-10000+(SHEET1!$AR$9/SHEET1!$AR$98)*10000-10000-((SHEET1!$X$9/SHEET1!$X$98)*10000-10000)</f>
        <v>47.683873353516901</v>
      </c>
      <c r="AN28" s="187">
        <f>AM28-D53</f>
        <v>22.447131267010263</v>
      </c>
    </row>
    <row r="29" spans="1:40" s="3" customFormat="1" ht="18.75">
      <c r="C29" s="33" t="s">
        <v>48</v>
      </c>
      <c r="D29" s="37">
        <f>(SHEET1!$AN$2/SHEET1!$AN$98)*10000-10000+(SHEET1!$AJ$2/SHEET1!$AJ$98)*10000-10000+(SHEET1!$AR$2/SHEET1!$AR$98)*10000-10000-((SHEET1!$X$2/SHEET1!$X$98)*10000-10000)</f>
        <v>-2.6374222171398287</v>
      </c>
      <c r="E29" s="187">
        <f>D29-I29</f>
        <v>-20.143502676000935</v>
      </c>
      <c r="H29" s="33" t="s">
        <v>48</v>
      </c>
      <c r="I29" s="37">
        <f>(SHEET1!$AN$3/SHEET1!$AN$98)*10000-10000+(SHEET1!$AJ$3/SHEET1!$AJ$98)*10000-10000+(SHEET1!$AR$3/SHEET1!$AR$98)*10000-10000-((SHEET1!$X$3/SHEET1!$X$98)*10000-10000)</f>
        <v>17.506080458861106</v>
      </c>
      <c r="J29" s="187">
        <f>I29-N29</f>
        <v>11.268575771124233</v>
      </c>
      <c r="M29" s="33" t="s">
        <v>48</v>
      </c>
      <c r="N29" s="37">
        <f>(SHEET1!$AN$4/SHEET1!$AN$98)*10000-10000+(SHEET1!$AJ$4/SHEET1!$AJ$98)*10000-10000+(SHEET1!$AR$4/SHEET1!$AR$98)*10000-10000-((SHEET1!$X$4/SHEET1!$X$98)*10000-10000)</f>
        <v>6.2375046877368732</v>
      </c>
      <c r="O29" s="187">
        <f>N29-S29</f>
        <v>-6.4404838509108231</v>
      </c>
      <c r="R29" s="33" t="s">
        <v>48</v>
      </c>
      <c r="S29" s="37">
        <f>(SHEET1!$AN$5/SHEET1!$AN$98)*10000-10000+(SHEET1!$AJ$5/SHEET1!$AJ$98)*10000-10000+(SHEET1!$AR$5/SHEET1!$AR$98)*10000-10000-((SHEET1!$X$5/SHEET1!$X$98)*10000-10000)</f>
        <v>12.677988538647696</v>
      </c>
      <c r="T29" s="187">
        <f>S29-X29</f>
        <v>9.0373559505969752</v>
      </c>
      <c r="W29" s="33" t="s">
        <v>44</v>
      </c>
      <c r="X29" s="37">
        <f>(SHEET1!$BL$6/SHEET1!$BL$98)*10000-10000+(SHEET1!$BH$6/SHEET1!$BH$98)*10000-10000-((SHEET1!$AF$6/SHEET1!$AF$98)*10000-10000)-((SHEET1!$AR$6/SHEET1!$AR$98)*10000-10000)</f>
        <v>3.6406325880507211</v>
      </c>
      <c r="Y29" s="187">
        <f>X29-AC29</f>
        <v>-22.528757408359525</v>
      </c>
      <c r="AB29" s="33" t="s">
        <v>44</v>
      </c>
      <c r="AC29" s="37">
        <f>(SHEET1!$BL$7/SHEET1!$BL$98)*10000-10000+(SHEET1!$BH$7/SHEET1!$BH$98)*10000-10000-((SHEET1!$AF$7/SHEET1!$AF$98)*10000-10000)-((SHEET1!$AR$7/SHEET1!$AR$98)*10000-10000)</f>
        <v>26.169389996410246</v>
      </c>
      <c r="AD29" s="187">
        <f>AC29-AH29</f>
        <v>-11.597642245049428</v>
      </c>
      <c r="AG29" s="33" t="s">
        <v>80</v>
      </c>
      <c r="AH29" s="37">
        <f>-((SHEET1!$AN$8/SHEET1!$AN$98)*10000-10000)-((SHEET1!$AB$8/SHEET1!$AB$98)*10000-10000)-((SHEET1!$P$8/SHEET1!$P$98)*10000-10000)-((SHEET1!$BL$8/SHEET1!$BL$98)*10000-10000)</f>
        <v>37.767032241459674</v>
      </c>
      <c r="AI29" s="187">
        <f>AH29-AM29</f>
        <v>6.8729215563143953</v>
      </c>
      <c r="AL29" s="33" t="s">
        <v>44</v>
      </c>
      <c r="AM29" s="37">
        <f>(SHEET1!$BL$9/SHEET1!$BL$98)*10000-10000+(SHEET1!$BH$9/SHEET1!$BH$98)*10000-10000-((SHEET1!$AF$9/SHEET1!$AF$98)*10000-10000)-((SHEET1!$AR$9/SHEET1!$AR$98)*10000-10000)</f>
        <v>30.894110685145279</v>
      </c>
      <c r="AN29" s="187">
        <f>AM29-D54</f>
        <v>39.420114038466636</v>
      </c>
    </row>
    <row r="30" spans="1:40" s="3" customFormat="1" ht="18.75">
      <c r="C30" s="33" t="s">
        <v>41</v>
      </c>
      <c r="D30" s="37">
        <f>(SHEET1!$AB$2/SHEET1!$AB$98)*10000-10000+(SHEET1!$AF$2/SHEET1!$AF$98)*10000-10000+(SHEET1!$X$2/SHEET1!$X$98)*10000-10000+(SHEET1!$T$2/SHEET1!$T$98)*10000-10000</f>
        <v>-171.20594343838275</v>
      </c>
      <c r="E30" s="187">
        <f>D30-I30</f>
        <v>15.45018164000976</v>
      </c>
      <c r="H30" s="33" t="s">
        <v>41</v>
      </c>
      <c r="I30" s="37">
        <f>(SHEET1!$AB$3/SHEET1!$AB$98)*10000-10000+(SHEET1!$AF$3/SHEET1!$AF$98)*10000-10000+(SHEET1!$X$3/SHEET1!$X$98)*10000-10000+(SHEET1!$T$3/SHEET1!$T$98)*10000-10000</f>
        <v>-186.65612507839251</v>
      </c>
      <c r="J30" s="187">
        <f>I30-N30</f>
        <v>-5.7317426671252178</v>
      </c>
      <c r="M30" s="33" t="s">
        <v>41</v>
      </c>
      <c r="N30" s="37">
        <f>(SHEET1!$AB$4/SHEET1!$AB$98)*10000-10000+(SHEET1!$AF$4/SHEET1!$AF$98)*10000-10000+(SHEET1!$X$4/SHEET1!$X$98)*10000-10000+(SHEET1!$T$4/SHEET1!$T$98)*10000-10000</f>
        <v>-180.92438241126729</v>
      </c>
      <c r="O30" s="187">
        <f>N30-S30</f>
        <v>-3.4935090858743933</v>
      </c>
      <c r="R30" s="33" t="s">
        <v>41</v>
      </c>
      <c r="S30" s="37">
        <f>(SHEET1!$AB$5/SHEET1!$AB$98)*10000-10000+(SHEET1!$AF$5/SHEET1!$AF$98)*10000-10000+(SHEET1!$X$5/SHEET1!$X$98)*10000-10000+(SHEET1!$T$5/SHEET1!$T$98)*10000-10000</f>
        <v>-177.43087332539289</v>
      </c>
      <c r="T30" s="187">
        <f>S30-X30</f>
        <v>15.331722012897444</v>
      </c>
      <c r="W30" s="33" t="s">
        <v>41</v>
      </c>
      <c r="X30" s="37">
        <f>(SHEET1!$AB$6/SHEET1!$AB$98)*10000-10000+(SHEET1!$AF$6/SHEET1!$AF$98)*10000-10000+(SHEET1!$X$6/SHEET1!$X$98)*10000-10000+(SHEET1!$T$6/SHEET1!$T$98)*10000-10000</f>
        <v>-192.76259533829034</v>
      </c>
      <c r="Y30" s="187">
        <f>X30-AC30</f>
        <v>31.403893687494929</v>
      </c>
      <c r="AB30" s="33" t="s">
        <v>41</v>
      </c>
      <c r="AC30" s="37">
        <f>(SHEET1!$AB$7/SHEET1!$AB$98)*10000-10000+(SHEET1!$AF$7/SHEET1!$AF$98)*10000-10000+(SHEET1!$X$7/SHEET1!$X$98)*10000-10000+(SHEET1!$T$7/SHEET1!$T$98)*10000-10000</f>
        <v>-224.16648902578527</v>
      </c>
      <c r="AD30" s="187">
        <f>AC30-AH30</f>
        <v>-43.501402255495123</v>
      </c>
      <c r="AG30" s="33" t="s">
        <v>41</v>
      </c>
      <c r="AH30" s="37">
        <f>(SHEET1!$AB$8/SHEET1!$AB$98)*10000-10000+(SHEET1!$AF$8/SHEET1!$AF$98)*10000-10000+(SHEET1!$X$8/SHEET1!$X$98)*10000-10000+(SHEET1!$T$8/SHEET1!$T$98)*10000-10000</f>
        <v>-180.66508677029015</v>
      </c>
      <c r="AI30" s="187">
        <f>AH30-AM30</f>
        <v>30.398752848142976</v>
      </c>
      <c r="AL30" s="33" t="s">
        <v>41</v>
      </c>
      <c r="AM30" s="37">
        <f>(SHEET1!$AB$9/SHEET1!$AB$98)*10000-10000+(SHEET1!$AF$9/SHEET1!$AF$98)*10000-10000+(SHEET1!$X$9/SHEET1!$X$98)*10000-10000+(SHEET1!$T$9/SHEET1!$T$98)*10000-10000</f>
        <v>-211.06383961843312</v>
      </c>
      <c r="AN30" s="187">
        <f>AM30-D55</f>
        <v>-48.083073911699103</v>
      </c>
    </row>
    <row r="31" spans="1:40" s="3" customFormat="1">
      <c r="C31" s="33"/>
      <c r="D31" s="37"/>
      <c r="H31" s="33"/>
      <c r="I31" s="37"/>
      <c r="M31" s="33"/>
      <c r="N31" s="37"/>
      <c r="R31" s="33"/>
      <c r="S31" s="37"/>
      <c r="W31" s="33"/>
      <c r="X31" s="37"/>
      <c r="AB31" s="33"/>
      <c r="AC31" s="37"/>
      <c r="AG31" s="33"/>
      <c r="AH31" s="37"/>
      <c r="AL31" s="33"/>
      <c r="AM31" s="37"/>
    </row>
    <row r="32" spans="1:40" s="3" customFormat="1">
      <c r="C32" s="33"/>
      <c r="D32" s="37"/>
      <c r="H32" s="33"/>
      <c r="I32" s="37"/>
      <c r="M32" s="33"/>
      <c r="N32" s="37"/>
      <c r="R32" s="33"/>
      <c r="S32" s="37"/>
      <c r="W32" s="33"/>
      <c r="X32" s="37"/>
      <c r="AB32" s="33"/>
      <c r="AC32" s="37"/>
      <c r="AG32" s="33"/>
      <c r="AH32" s="37"/>
      <c r="AL32" s="33"/>
      <c r="AM32" s="37"/>
    </row>
    <row r="33" spans="1:40">
      <c r="B33" s="2"/>
      <c r="C33" s="36" t="str">
        <f>SHEET1!$A10</f>
        <v>17 October 2008</v>
      </c>
      <c r="D33" s="2"/>
      <c r="F33" s="2"/>
      <c r="G33" s="2"/>
      <c r="H33" s="36" t="str">
        <f>SHEET1!$A11</f>
        <v>17 October 2008</v>
      </c>
      <c r="I33" s="2"/>
      <c r="K33" s="2"/>
      <c r="L33" s="2"/>
      <c r="M33" s="36" t="str">
        <f>SHEET1!$A12</f>
        <v>17 October 2008</v>
      </c>
      <c r="N33" s="2"/>
      <c r="P33" s="2"/>
      <c r="Q33" s="2"/>
      <c r="R33" s="36" t="str">
        <f>SHEET1!$A13</f>
        <v>17 October 2008</v>
      </c>
      <c r="S33" s="2"/>
      <c r="U33" s="2"/>
      <c r="V33" s="2"/>
      <c r="W33" s="36" t="str">
        <f>SHEET1!$A14</f>
        <v>17 October 2008</v>
      </c>
      <c r="X33" s="2"/>
      <c r="Z33" s="2"/>
      <c r="AA33" s="2"/>
      <c r="AB33" s="36" t="str">
        <f>SHEET1!$A15</f>
        <v>17 October 2008</v>
      </c>
      <c r="AC33" s="2"/>
      <c r="AE33" s="2"/>
      <c r="AF33" s="2"/>
      <c r="AG33" s="36" t="str">
        <f>SHEET1!$A16</f>
        <v>17 October 2008</v>
      </c>
      <c r="AH33" s="2"/>
      <c r="AJ33" s="2"/>
      <c r="AK33" s="2"/>
      <c r="AL33" s="36" t="str">
        <f>SHEET1!$A17</f>
        <v>17 October 2008</v>
      </c>
      <c r="AM33" s="2"/>
    </row>
    <row r="34" spans="1:40">
      <c r="B34" s="31"/>
      <c r="C34" s="38" t="s">
        <v>28</v>
      </c>
      <c r="D34" s="39">
        <f>SHEET1!$B10</f>
        <v>0.79166666666666663</v>
      </c>
      <c r="F34" s="31"/>
      <c r="G34" s="31"/>
      <c r="H34" s="38" t="s">
        <v>28</v>
      </c>
      <c r="I34" s="39">
        <f>SHEET1!$B11</f>
        <v>0.78125</v>
      </c>
      <c r="K34" s="31"/>
      <c r="L34" s="31"/>
      <c r="M34" s="38" t="s">
        <v>28</v>
      </c>
      <c r="N34" s="39">
        <f>SHEET1!$B12</f>
        <v>0.77083333333333337</v>
      </c>
      <c r="P34" s="31"/>
      <c r="Q34" s="31"/>
      <c r="R34" s="38" t="s">
        <v>28</v>
      </c>
      <c r="S34" s="39">
        <f>SHEET1!$B13</f>
        <v>0.76041666666666663</v>
      </c>
      <c r="U34" s="31"/>
      <c r="V34" s="31"/>
      <c r="W34" s="38" t="s">
        <v>28</v>
      </c>
      <c r="X34" s="39">
        <f>SHEET1!$B14</f>
        <v>0.75</v>
      </c>
      <c r="Z34" s="31"/>
      <c r="AA34" s="31"/>
      <c r="AB34" s="38" t="s">
        <v>28</v>
      </c>
      <c r="AC34" s="39">
        <f>SHEET1!$B15</f>
        <v>0.73958333333333337</v>
      </c>
      <c r="AE34" s="31"/>
      <c r="AF34" s="31"/>
      <c r="AG34" s="38" t="s">
        <v>28</v>
      </c>
      <c r="AH34" s="39">
        <f>SHEET1!$B16</f>
        <v>0.72916666666666663</v>
      </c>
      <c r="AJ34" s="31"/>
      <c r="AK34" s="31"/>
      <c r="AL34" s="38" t="s">
        <v>28</v>
      </c>
      <c r="AM34" s="39">
        <f>SHEET1!$B17</f>
        <v>0.71875</v>
      </c>
    </row>
    <row r="35" spans="1:40">
      <c r="B35" s="31"/>
      <c r="C35" s="38"/>
      <c r="D35" s="39"/>
      <c r="F35" s="31"/>
      <c r="G35" s="31"/>
      <c r="H35" s="38"/>
      <c r="I35" s="39"/>
      <c r="K35" s="31"/>
      <c r="L35" s="31"/>
      <c r="M35" s="38"/>
      <c r="N35" s="39"/>
      <c r="P35" s="31"/>
      <c r="Q35" s="31"/>
      <c r="R35" s="38"/>
      <c r="S35" s="39"/>
      <c r="U35" s="31"/>
      <c r="V35" s="31"/>
      <c r="W35" s="38"/>
      <c r="X35" s="39"/>
      <c r="Z35" s="31"/>
      <c r="AA35" s="31"/>
      <c r="AB35" s="38"/>
      <c r="AC35" s="39"/>
      <c r="AE35" s="31"/>
      <c r="AF35" s="31"/>
      <c r="AG35" s="38"/>
      <c r="AH35" s="39"/>
      <c r="AJ35" s="31"/>
      <c r="AK35" s="31"/>
      <c r="AL35" s="38"/>
      <c r="AM35" s="39"/>
    </row>
    <row r="36" spans="1:40">
      <c r="A36" s="41"/>
      <c r="B36" s="41"/>
      <c r="C36" s="41"/>
      <c r="D36" s="41" t="s">
        <v>30</v>
      </c>
      <c r="E36" s="41"/>
      <c r="F36" s="41"/>
      <c r="G36" s="41"/>
      <c r="H36" s="41"/>
      <c r="I36" s="41" t="s">
        <v>30</v>
      </c>
      <c r="J36" s="41"/>
      <c r="K36" s="41"/>
      <c r="L36" s="41"/>
      <c r="M36" s="41"/>
      <c r="N36" s="41" t="s">
        <v>30</v>
      </c>
      <c r="O36" s="42"/>
      <c r="P36" s="41"/>
      <c r="Q36" s="41"/>
      <c r="R36" s="41"/>
      <c r="S36" s="41" t="s">
        <v>30</v>
      </c>
      <c r="T36" s="42"/>
      <c r="U36" s="41"/>
      <c r="V36" s="41"/>
      <c r="W36" s="41"/>
      <c r="X36" s="41" t="s">
        <v>30</v>
      </c>
      <c r="Y36" s="42"/>
      <c r="Z36" s="41"/>
      <c r="AA36" s="41"/>
      <c r="AB36" s="41"/>
      <c r="AC36" s="41" t="s">
        <v>30</v>
      </c>
      <c r="AD36" s="42"/>
      <c r="AE36" s="41"/>
      <c r="AF36" s="41"/>
      <c r="AG36" s="41"/>
      <c r="AH36" s="41" t="s">
        <v>30</v>
      </c>
      <c r="AI36" s="42"/>
      <c r="AJ36" s="41"/>
      <c r="AK36" s="41"/>
      <c r="AL36" s="41"/>
      <c r="AM36" s="41" t="s">
        <v>30</v>
      </c>
      <c r="AN36" s="42"/>
    </row>
    <row r="37" spans="1:40">
      <c r="A37" s="3">
        <v>1</v>
      </c>
      <c r="C37" s="33" t="s">
        <v>16</v>
      </c>
      <c r="D37" s="37">
        <f>(SHEET1!$P$10/SHEET1!$P$98)*10000-10000</f>
        <v>24.608501118567801</v>
      </c>
      <c r="E37" s="32"/>
      <c r="F37" s="3">
        <v>1</v>
      </c>
      <c r="H37" s="33" t="s">
        <v>16</v>
      </c>
      <c r="I37" s="37">
        <f>(SHEET1!$P$11/SHEET1!$P$98)*10000-10000</f>
        <v>21.252796420581944</v>
      </c>
      <c r="K37" s="3">
        <v>1</v>
      </c>
      <c r="M37" s="186" t="s">
        <v>74</v>
      </c>
      <c r="N37" s="182">
        <f>( SHEET1!$BS$12/ SHEET1!$BS$98)*10000-10000</f>
        <v>21.876630602111618</v>
      </c>
      <c r="P37" s="3">
        <v>1</v>
      </c>
      <c r="R37" s="33" t="s">
        <v>16</v>
      </c>
      <c r="S37" s="37">
        <f>(SHEET1!$P$13/SHEET1!$P$98)*10000-10000</f>
        <v>24.608501118567801</v>
      </c>
      <c r="T37" s="33"/>
      <c r="U37" s="3">
        <v>1</v>
      </c>
      <c r="W37" s="33" t="s">
        <v>16</v>
      </c>
      <c r="X37" s="37">
        <f>(SHEET1!$P$14/SHEET1!$P$98)*10000-10000</f>
        <v>24.608501118567801</v>
      </c>
      <c r="Z37" s="3">
        <v>1</v>
      </c>
      <c r="AB37" s="33" t="s">
        <v>16</v>
      </c>
      <c r="AC37" s="37">
        <f>(SHEET1!$P$15/SHEET1!$P$98)*10000-10000</f>
        <v>24.608501118567801</v>
      </c>
      <c r="AE37" s="3">
        <v>1</v>
      </c>
      <c r="AG37" s="33" t="s">
        <v>22</v>
      </c>
      <c r="AH37" s="37">
        <f>(SHEET1!$AN$16/SHEET1!$AN$98)*10000-10000</f>
        <v>33.553230209281537</v>
      </c>
      <c r="AJ37" s="3">
        <v>1</v>
      </c>
      <c r="AL37" s="33" t="s">
        <v>23</v>
      </c>
      <c r="AM37" s="37">
        <f>(SHEET1!$AR$17/SHEET1!$AR$98)*10000-10000</f>
        <v>21.967857555786395</v>
      </c>
    </row>
    <row r="38" spans="1:40">
      <c r="A38" s="3">
        <v>2</v>
      </c>
      <c r="C38" s="186" t="s">
        <v>74</v>
      </c>
      <c r="D38" s="182">
        <f>( SHEET1!$BS$10/ SHEET1!$BS$98)*10000-10000</f>
        <v>20.59532762435083</v>
      </c>
      <c r="E38" s="32"/>
      <c r="F38" s="3">
        <v>2</v>
      </c>
      <c r="H38" s="33" t="s">
        <v>23</v>
      </c>
      <c r="I38" s="37">
        <f>(SHEET1!$AR$11/SHEET1!$AR$98)*10000-10000</f>
        <v>19.077349982657324</v>
      </c>
      <c r="K38" s="3">
        <v>2</v>
      </c>
      <c r="M38" s="33" t="s">
        <v>23</v>
      </c>
      <c r="N38" s="37">
        <f>(SHEET1!$AR$12/SHEET1!$AR$98)*10000-10000</f>
        <v>13.296334836397364</v>
      </c>
      <c r="P38" s="3">
        <v>2</v>
      </c>
      <c r="R38" s="186" t="s">
        <v>74</v>
      </c>
      <c r="S38" s="182">
        <f>( SHEET1!$BS$13/ SHEET1!$BS$98)*10000-10000</f>
        <v>15.649475225913193</v>
      </c>
      <c r="U38" s="3">
        <v>2</v>
      </c>
      <c r="W38" s="33" t="s">
        <v>22</v>
      </c>
      <c r="X38" s="37">
        <f>(SHEET1!$AN$14/SHEET1!$AN$98)*10000-10000</f>
        <v>9.6678798908087629</v>
      </c>
      <c r="Z38" s="3">
        <v>2</v>
      </c>
      <c r="AB38" s="33" t="s">
        <v>23</v>
      </c>
      <c r="AC38" s="37">
        <f>(SHEET1!$AR$15/SHEET1!$AR$98)*10000-10000</f>
        <v>21.967857555786395</v>
      </c>
      <c r="AE38" s="3">
        <v>2</v>
      </c>
      <c r="AG38" s="33" t="s">
        <v>16</v>
      </c>
      <c r="AH38" s="37">
        <f>(SHEET1!$P$16/SHEET1!$P$98)*10000-10000</f>
        <v>27.964205816555477</v>
      </c>
      <c r="AJ38" s="3">
        <v>2</v>
      </c>
      <c r="AL38" s="33" t="s">
        <v>22</v>
      </c>
      <c r="AM38" s="37">
        <f>(SHEET1!$AN$17/SHEET1!$AN$98)*10000-10000</f>
        <v>19.335759781619345</v>
      </c>
    </row>
    <row r="39" spans="1:40">
      <c r="A39" s="3">
        <v>3</v>
      </c>
      <c r="C39" s="33" t="s">
        <v>23</v>
      </c>
      <c r="D39" s="37">
        <f>(SHEET1!$AR$10/SHEET1!$AR$98)*10000-10000</f>
        <v>12.71823332177155</v>
      </c>
      <c r="E39" s="32"/>
      <c r="F39" s="3">
        <v>3</v>
      </c>
      <c r="H39" s="186" t="s">
        <v>74</v>
      </c>
      <c r="I39" s="182">
        <f>( SHEET1!$BS$11/ SHEET1!$BS$98)*10000-10000</f>
        <v>17.01673254347952</v>
      </c>
      <c r="K39" s="3">
        <v>3</v>
      </c>
      <c r="M39" s="33" t="s">
        <v>16</v>
      </c>
      <c r="N39" s="37">
        <f>(SHEET1!$P$12/SHEET1!$P$98)*10000-10000</f>
        <v>10.06711409395939</v>
      </c>
      <c r="P39" s="3">
        <v>3</v>
      </c>
      <c r="R39" s="33" t="s">
        <v>22</v>
      </c>
      <c r="S39" s="37">
        <f>(SHEET1!$AN$13/SHEET1!$AN$98)*10000-10000</f>
        <v>11.942675159236387</v>
      </c>
      <c r="U39" s="3">
        <v>3</v>
      </c>
      <c r="W39" s="186" t="s">
        <v>74</v>
      </c>
      <c r="X39" s="182">
        <f>( SHEET1!$BS$14/ SHEET1!$BS$98)*10000-10000</f>
        <v>9.4975463667124131</v>
      </c>
      <c r="Z39" s="3">
        <v>3</v>
      </c>
      <c r="AB39" s="33" t="s">
        <v>22</v>
      </c>
      <c r="AC39" s="37">
        <f>(SHEET1!$AN$15/SHEET1!$AN$98)*10000-10000</f>
        <v>16.492265696086179</v>
      </c>
      <c r="AE39" s="3">
        <v>3</v>
      </c>
      <c r="AG39" s="33" t="s">
        <v>23</v>
      </c>
      <c r="AH39" s="37">
        <f>(SHEET1!$AR$16/SHEET1!$AR$98)*10000-10000</f>
        <v>23.124060585038023</v>
      </c>
      <c r="AJ39" s="3">
        <v>3</v>
      </c>
      <c r="AL39" s="33" t="s">
        <v>16</v>
      </c>
      <c r="AM39" s="37">
        <f>(SHEET1!$P$17/SHEET1!$P$98)*10000-10000</f>
        <v>19.015659955255614</v>
      </c>
    </row>
    <row r="40" spans="1:40">
      <c r="A40" s="3">
        <v>4</v>
      </c>
      <c r="C40" s="33" t="s">
        <v>22</v>
      </c>
      <c r="D40" s="37">
        <f>(SHEET1!$AN$10/SHEET1!$AN$98)*10000-10000</f>
        <v>9.6678798908087629</v>
      </c>
      <c r="E40" s="32"/>
      <c r="F40" s="3">
        <v>4</v>
      </c>
      <c r="H40" s="33" t="s">
        <v>22</v>
      </c>
      <c r="I40" s="37">
        <f>(SHEET1!$AN$11/SHEET1!$AN$98)*10000-10000</f>
        <v>13.648771610554832</v>
      </c>
      <c r="K40" s="3">
        <v>4</v>
      </c>
      <c r="M40" s="33" t="s">
        <v>22</v>
      </c>
      <c r="N40" s="37">
        <f>(SHEET1!$AN$12/SHEET1!$AN$98)*10000-10000</f>
        <v>6.255686988170055</v>
      </c>
      <c r="P40" s="3">
        <v>4</v>
      </c>
      <c r="R40" s="33" t="s">
        <v>23</v>
      </c>
      <c r="S40" s="37">
        <f>(SHEET1!$AR$13/SHEET1!$AR$98)*10000-10000</f>
        <v>10.983928777894107</v>
      </c>
      <c r="U40" s="3">
        <v>4</v>
      </c>
      <c r="W40" s="33" t="s">
        <v>26</v>
      </c>
      <c r="X40" s="37">
        <f>(SHEET1!$BL$14/SHEET1!$BL$98)*10000-10000</f>
        <v>8.8600118133490469</v>
      </c>
      <c r="Z40" s="3">
        <v>4</v>
      </c>
      <c r="AB40" s="33" t="s">
        <v>26</v>
      </c>
      <c r="AC40" s="37">
        <f>(SHEET1!$BL$15/SHEET1!$BL$98)*10000-10000</f>
        <v>2.9533372711157426</v>
      </c>
      <c r="AE40" s="3">
        <v>4</v>
      </c>
      <c r="AG40" s="33" t="s">
        <v>19</v>
      </c>
      <c r="AH40" s="37">
        <f>(SHEET1!$AB$16/SHEET1!$AB$98)*10000-10000</f>
        <v>14.606003067259735</v>
      </c>
      <c r="AJ40" s="3">
        <v>4</v>
      </c>
      <c r="AL40" s="186" t="s">
        <v>74</v>
      </c>
      <c r="AM40" s="182">
        <f>( SHEET1!$BS$17/ SHEET1!$BS$98)*10000-10000</f>
        <v>2.1213913320079882</v>
      </c>
    </row>
    <row r="41" spans="1:40">
      <c r="A41" s="3">
        <v>5</v>
      </c>
      <c r="C41" s="33" t="s">
        <v>25</v>
      </c>
      <c r="D41" s="37">
        <f>(SHEET1!$BH$10/SHEET1!$BH$98)*10000-10000</f>
        <v>7.0490792140280973</v>
      </c>
      <c r="E41" s="32"/>
      <c r="F41" s="3">
        <v>5</v>
      </c>
      <c r="H41" s="33" t="s">
        <v>26</v>
      </c>
      <c r="I41" s="37">
        <f>(SHEET1!$BL$11/SHEET1!$BL$98)*10000-10000</f>
        <v>0.98444575703979353</v>
      </c>
      <c r="K41" s="3">
        <v>5</v>
      </c>
      <c r="M41" s="33" t="s">
        <v>26</v>
      </c>
      <c r="N41" s="37">
        <f>(SHEET1!$BL$12/SHEET1!$BL$98)*10000-10000</f>
        <v>0</v>
      </c>
      <c r="P41" s="3">
        <v>5</v>
      </c>
      <c r="R41" s="33" t="s">
        <v>26</v>
      </c>
      <c r="S41" s="37">
        <f>(SHEET1!$BL$13/SHEET1!$BL$98)*10000-10000</f>
        <v>8.8600118133490469</v>
      </c>
      <c r="U41" s="3">
        <v>5</v>
      </c>
      <c r="W41" s="33" t="s">
        <v>23</v>
      </c>
      <c r="X41" s="37">
        <f>(SHEET1!$AR$14/SHEET1!$AR$98)*10000-10000</f>
        <v>8.6715227193908504</v>
      </c>
      <c r="Z41" s="3">
        <v>5</v>
      </c>
      <c r="AB41" s="186" t="s">
        <v>74</v>
      </c>
      <c r="AC41" s="182">
        <f>( SHEET1!$BS$15/ SHEET1!$BS$98)*10000-10000</f>
        <v>0.74361584528378444</v>
      </c>
      <c r="AE41" s="3">
        <v>5</v>
      </c>
      <c r="AG41" s="33" t="s">
        <v>26</v>
      </c>
      <c r="AH41" s="37">
        <f>(SHEET1!$BL$16/SHEET1!$BL$98)*10000-10000</f>
        <v>12.797794841502764</v>
      </c>
      <c r="AJ41" s="3">
        <v>5</v>
      </c>
      <c r="AL41" s="33" t="s">
        <v>26</v>
      </c>
      <c r="AM41" s="37">
        <f>(SHEET1!$BL$17/SHEET1!$BL$98)*10000-10000</f>
        <v>1.9688915140777681</v>
      </c>
    </row>
    <row r="42" spans="1:40">
      <c r="A42" s="3">
        <v>6</v>
      </c>
      <c r="B42" s="20"/>
      <c r="C42" s="33" t="s">
        <v>26</v>
      </c>
      <c r="D42" s="37">
        <f>(SHEET1!$BL$10/SHEET1!$BL$98)*10000-10000</f>
        <v>4.9222287851935107</v>
      </c>
      <c r="E42" s="184"/>
      <c r="F42" s="3">
        <v>6</v>
      </c>
      <c r="G42" s="20"/>
      <c r="H42" s="33" t="s">
        <v>25</v>
      </c>
      <c r="I42" s="37">
        <f>(SHEET1!$BH$11/SHEET1!$BH$98)*10000-10000</f>
        <v>-7.9302141157822916</v>
      </c>
      <c r="J42" s="20"/>
      <c r="K42" s="3">
        <v>6</v>
      </c>
      <c r="L42" s="20"/>
      <c r="M42" s="33" t="s">
        <v>21</v>
      </c>
      <c r="N42" s="37">
        <f>(SHEET1!$AJ$12/SHEET1!$AJ$98)*10000-10000</f>
        <v>-9.6554527899170353</v>
      </c>
      <c r="O42" s="20"/>
      <c r="P42" s="3">
        <v>6</v>
      </c>
      <c r="Q42" s="20"/>
      <c r="R42" s="33" t="s">
        <v>25</v>
      </c>
      <c r="S42" s="37">
        <f>(SHEET1!$BH$13/SHEET1!$BH$98)*10000-10000</f>
        <v>0</v>
      </c>
      <c r="T42" s="20"/>
      <c r="U42" s="3">
        <v>6</v>
      </c>
      <c r="V42" s="20"/>
      <c r="W42" s="33" t="s">
        <v>25</v>
      </c>
      <c r="X42" s="37">
        <f>(SHEET1!$BH$14/SHEET1!$BH$98)*10000-10000</f>
        <v>-6.1679443122739031</v>
      </c>
      <c r="Y42" s="20"/>
      <c r="Z42" s="3">
        <v>6</v>
      </c>
      <c r="AA42" s="20"/>
      <c r="AB42" s="33" t="s">
        <v>20</v>
      </c>
      <c r="AC42" s="37">
        <f>(SHEET1!$AF$15/SHEET1!$AF$98)*10000-10000</f>
        <v>-0.74239049740208429</v>
      </c>
      <c r="AD42" s="20"/>
      <c r="AE42" s="3">
        <v>6</v>
      </c>
      <c r="AF42" s="20"/>
      <c r="AG42" s="33" t="s">
        <v>20</v>
      </c>
      <c r="AH42" s="37">
        <f>(SHEET1!$AF$16/SHEET1!$AF$98)*10000-10000</f>
        <v>1.4847809948023496</v>
      </c>
      <c r="AI42" s="20"/>
      <c r="AJ42" s="3">
        <v>6</v>
      </c>
      <c r="AK42" s="20"/>
      <c r="AL42" s="33" t="s">
        <v>20</v>
      </c>
      <c r="AM42" s="37">
        <f>(SHEET1!$AF$17/SHEET1!$AF$98)*10000-10000</f>
        <v>-0.74239049740208429</v>
      </c>
    </row>
    <row r="43" spans="1:40">
      <c r="A43" s="3">
        <v>7</v>
      </c>
      <c r="C43" s="33" t="s">
        <v>21</v>
      </c>
      <c r="D43" s="37">
        <f>(SHEET1!$AJ$10/SHEET1!$AJ$98)*10000-10000</f>
        <v>-20.835450757191211</v>
      </c>
      <c r="E43" s="32"/>
      <c r="F43" s="3">
        <v>7</v>
      </c>
      <c r="H43" s="33" t="s">
        <v>21</v>
      </c>
      <c r="I43" s="37">
        <f>(SHEET1!$AJ$11/SHEET1!$AJ$98)*10000-10000</f>
        <v>-16.261815225125247</v>
      </c>
      <c r="K43" s="3">
        <v>7</v>
      </c>
      <c r="M43" s="33" t="s">
        <v>25</v>
      </c>
      <c r="N43" s="37">
        <f>(SHEET1!$BH$12/SHEET1!$BH$98)*10000-10000</f>
        <v>-11.454753722795431</v>
      </c>
      <c r="P43" s="3">
        <v>7</v>
      </c>
      <c r="R43" s="33" t="s">
        <v>21</v>
      </c>
      <c r="S43" s="37">
        <f>(SHEET1!$AJ$13/SHEET1!$AJ$98)*10000-10000</f>
        <v>-18.294542128265675</v>
      </c>
      <c r="U43" s="3">
        <v>7</v>
      </c>
      <c r="W43" s="33" t="s">
        <v>19</v>
      </c>
      <c r="X43" s="37">
        <f>(SHEET1!$AB$14/SHEET1!$AB$98)*10000-10000</f>
        <v>-8.7636018403572962</v>
      </c>
      <c r="Z43" s="3">
        <v>7</v>
      </c>
      <c r="AB43" s="33" t="s">
        <v>19</v>
      </c>
      <c r="AC43" s="37">
        <f>(SHEET1!$AB$15/SHEET1!$AB$98)*10000-10000</f>
        <v>-2.190900460089324</v>
      </c>
      <c r="AE43" s="3">
        <v>7</v>
      </c>
      <c r="AG43" s="186" t="s">
        <v>74</v>
      </c>
      <c r="AH43" s="182">
        <f>( SHEET1!$BS$16/ SHEET1!$BS$98)*10000-10000</f>
        <v>0.94012210224173032</v>
      </c>
      <c r="AJ43" s="3">
        <v>7</v>
      </c>
      <c r="AL43" s="33" t="s">
        <v>19</v>
      </c>
      <c r="AM43" s="37">
        <f>(SHEET1!$AB$17/SHEET1!$AB$98)*10000-10000</f>
        <v>-2.9212006134530384</v>
      </c>
    </row>
    <row r="44" spans="1:40">
      <c r="A44" s="3">
        <v>8</v>
      </c>
      <c r="C44" s="33" t="s">
        <v>20</v>
      </c>
      <c r="D44" s="37">
        <f>(SHEET1!$AF$10/SHEET1!$AF$98)*10000-10000</f>
        <v>-25.983667409056579</v>
      </c>
      <c r="E44" s="32"/>
      <c r="F44" s="3">
        <v>8</v>
      </c>
      <c r="H44" s="33" t="s">
        <v>20</v>
      </c>
      <c r="I44" s="37">
        <f>(SHEET1!$AF$11/SHEET1!$AF$98)*10000-10000</f>
        <v>-25.241276911656314</v>
      </c>
      <c r="K44" s="3">
        <v>8</v>
      </c>
      <c r="M44" s="33" t="s">
        <v>20</v>
      </c>
      <c r="N44" s="37">
        <f>(SHEET1!$AF$12/SHEET1!$AF$98)*10000-10000</f>
        <v>-32.6651818856717</v>
      </c>
      <c r="P44" s="3">
        <v>8</v>
      </c>
      <c r="R44" s="33" t="s">
        <v>19</v>
      </c>
      <c r="S44" s="37">
        <f>(SHEET1!$AB$13/SHEET1!$AB$98)*10000-10000</f>
        <v>-20.448404294165812</v>
      </c>
      <c r="U44" s="3">
        <v>8</v>
      </c>
      <c r="W44" s="33" t="s">
        <v>20</v>
      </c>
      <c r="X44" s="37">
        <f>(SHEET1!$AF$14/SHEET1!$AF$98)*10000-10000</f>
        <v>-13.363028953230241</v>
      </c>
      <c r="Z44" s="3">
        <v>8</v>
      </c>
      <c r="AB44" s="33" t="s">
        <v>25</v>
      </c>
      <c r="AC44" s="37">
        <f>(SHEET1!$BH$15/SHEET1!$BH$98)*10000-10000</f>
        <v>-3.5245396070131392</v>
      </c>
      <c r="AE44" s="3">
        <v>8</v>
      </c>
      <c r="AG44" s="33" t="s">
        <v>21</v>
      </c>
      <c r="AH44" s="37">
        <f>(SHEET1!$AJ$16/SHEET1!$AJ$98)*10000-10000</f>
        <v>0</v>
      </c>
      <c r="AJ44" s="3">
        <v>8</v>
      </c>
      <c r="AL44" s="33" t="s">
        <v>25</v>
      </c>
      <c r="AM44" s="37">
        <f>(SHEET1!$BH$17/SHEET1!$BH$98)*10000-10000</f>
        <v>-3.5245396070131392</v>
      </c>
      <c r="AN44" s="20"/>
    </row>
    <row r="45" spans="1:40">
      <c r="A45" s="3">
        <v>9</v>
      </c>
      <c r="C45" s="33" t="s">
        <v>19</v>
      </c>
      <c r="D45" s="37">
        <f>(SHEET1!$AB$10/SHEET1!$AB$98)*10000-10000</f>
        <v>-30.672606441248718</v>
      </c>
      <c r="E45" s="32"/>
      <c r="F45" s="3">
        <v>9</v>
      </c>
      <c r="H45" s="33" t="s">
        <v>19</v>
      </c>
      <c r="I45" s="37">
        <f>(SHEET1!$AB$11/SHEET1!$AB$98)*10000-10000</f>
        <v>-28.481705981159394</v>
      </c>
      <c r="K45" s="3">
        <v>9</v>
      </c>
      <c r="M45" s="33" t="s">
        <v>19</v>
      </c>
      <c r="N45" s="37">
        <f>(SHEET1!$AB$12/SHEET1!$AB$98)*10000-10000</f>
        <v>-41.6271087416917</v>
      </c>
      <c r="P45" s="3">
        <v>9</v>
      </c>
      <c r="R45" s="33" t="s">
        <v>20</v>
      </c>
      <c r="S45" s="37">
        <f>(SHEET1!$AF$13/SHEET1!$AF$98)*10000-10000</f>
        <v>-20.786933927245627</v>
      </c>
      <c r="U45" s="3">
        <v>9</v>
      </c>
      <c r="W45" s="33" t="s">
        <v>18</v>
      </c>
      <c r="X45" s="37">
        <f>(SHEET1!$X$14/SHEET1!$X$98)*10000-10000</f>
        <v>-17.983301220294379</v>
      </c>
      <c r="Z45" s="3">
        <v>9</v>
      </c>
      <c r="AB45" s="33" t="s">
        <v>21</v>
      </c>
      <c r="AC45" s="37">
        <f>(SHEET1!$AJ$15/SHEET1!$AJ$98)*10000-10000</f>
        <v>-12.19636141884439</v>
      </c>
      <c r="AE45" s="3">
        <v>9</v>
      </c>
      <c r="AG45" s="33" t="s">
        <v>25</v>
      </c>
      <c r="AH45" s="37">
        <f>(SHEET1!$BH$16/SHEET1!$BH$98)*10000-10000</f>
        <v>-11.454753722795431</v>
      </c>
      <c r="AJ45" s="3">
        <v>9</v>
      </c>
      <c r="AL45" s="33" t="s">
        <v>21</v>
      </c>
      <c r="AM45" s="37">
        <f>(SHEET1!$AJ$17/SHEET1!$AJ$98)*10000-10000</f>
        <v>-7.1145441609914997</v>
      </c>
    </row>
    <row r="46" spans="1:40">
      <c r="A46" s="3">
        <v>10</v>
      </c>
      <c r="C46" s="33" t="s">
        <v>18</v>
      </c>
      <c r="D46" s="37">
        <f>(SHEET1!$X$10/SHEET1!$X$98)*10000-10000</f>
        <v>-42.389210019267921</v>
      </c>
      <c r="E46" s="32"/>
      <c r="F46" s="3">
        <v>10</v>
      </c>
      <c r="H46" s="33" t="s">
        <v>18</v>
      </c>
      <c r="I46" s="37">
        <f>(SHEET1!$X$11/SHEET1!$X$98)*10000-10000</f>
        <v>-42.389210019267921</v>
      </c>
      <c r="K46" s="3">
        <v>10</v>
      </c>
      <c r="M46" s="33" t="s">
        <v>18</v>
      </c>
      <c r="N46" s="37">
        <f>(SHEET1!$X$12/SHEET1!$X$98)*10000-10000</f>
        <v>-47.527296082207613</v>
      </c>
      <c r="P46" s="3">
        <v>10</v>
      </c>
      <c r="R46" s="33" t="s">
        <v>18</v>
      </c>
      <c r="S46" s="37">
        <f>(SHEET1!$X$13/SHEET1!$X$98)*10000-10000</f>
        <v>-32.113037893384899</v>
      </c>
      <c r="U46" s="3">
        <v>10</v>
      </c>
      <c r="W46" s="33" t="s">
        <v>21</v>
      </c>
      <c r="X46" s="37">
        <f>(SHEET1!$AJ$14/SHEET1!$AJ$98)*10000-10000</f>
        <v>-23.376359386114927</v>
      </c>
      <c r="Z46" s="3">
        <v>10</v>
      </c>
      <c r="AB46" s="33" t="s">
        <v>18</v>
      </c>
      <c r="AC46" s="37">
        <f>(SHEET1!$X$15/SHEET1!$X$98)*10000-10000</f>
        <v>-16.698779704558547</v>
      </c>
      <c r="AE46" s="3">
        <v>10</v>
      </c>
      <c r="AG46" s="33" t="s">
        <v>18</v>
      </c>
      <c r="AH46" s="37">
        <f>(SHEET1!$X$16/SHEET1!$X$98)*10000-10000</f>
        <v>-19.267822736030212</v>
      </c>
      <c r="AJ46" s="3">
        <v>10</v>
      </c>
      <c r="AL46" s="33" t="s">
        <v>18</v>
      </c>
      <c r="AM46" s="37">
        <f>(SHEET1!$X$17/SHEET1!$X$98)*10000-10000</f>
        <v>-17.983301220294379</v>
      </c>
    </row>
    <row r="47" spans="1:40">
      <c r="A47" s="3">
        <v>11</v>
      </c>
      <c r="C47" s="33" t="s">
        <v>17</v>
      </c>
      <c r="D47" s="37">
        <f>(SHEET1!$T$10/SHEET1!$T$98)*10000-10000</f>
        <v>-63.935281837160801</v>
      </c>
      <c r="E47" s="32"/>
      <c r="F47" s="3">
        <v>11</v>
      </c>
      <c r="H47" s="33" t="s">
        <v>17</v>
      </c>
      <c r="I47" s="37">
        <f>(SHEET1!$T$11/SHEET1!$T$98)*10000-10000</f>
        <v>-63.282881002087379</v>
      </c>
      <c r="K47" s="3">
        <v>11</v>
      </c>
      <c r="M47" s="33" t="s">
        <v>17</v>
      </c>
      <c r="N47" s="37">
        <f>(SHEET1!$T$12/SHEET1!$T$98)*10000-10000</f>
        <v>-60.67327766179551</v>
      </c>
      <c r="P47" s="3">
        <v>11</v>
      </c>
      <c r="R47" s="33" t="s">
        <v>17</v>
      </c>
      <c r="S47" s="37">
        <f>(SHEET1!$T$13/SHEET1!$T$98)*10000-10000</f>
        <v>-54.80167014613653</v>
      </c>
      <c r="U47" s="3">
        <v>11</v>
      </c>
      <c r="W47" s="33" t="s">
        <v>17</v>
      </c>
      <c r="X47" s="37">
        <f>(SHEET1!$T$14/SHEET1!$T$98)*10000-10000</f>
        <v>-44.363256784969053</v>
      </c>
      <c r="Z47" s="3">
        <v>11</v>
      </c>
      <c r="AB47" s="33" t="s">
        <v>17</v>
      </c>
      <c r="AC47" s="37">
        <f>(SHEET1!$T$15/SHEET1!$T$98)*10000-10000</f>
        <v>-33.272442588724516</v>
      </c>
      <c r="AE47" s="3">
        <v>11</v>
      </c>
      <c r="AG47" s="33" t="s">
        <v>17</v>
      </c>
      <c r="AH47" s="37">
        <f>(SHEET1!$T$16/SHEET1!$T$98)*10000-10000</f>
        <v>-22.834029227557039</v>
      </c>
      <c r="AJ47" s="3">
        <v>11</v>
      </c>
      <c r="AL47" s="33" t="s">
        <v>17</v>
      </c>
      <c r="AM47" s="37">
        <f>(SHEET1!$T$17/SHEET1!$T$98)*10000-10000</f>
        <v>-29.358037578287622</v>
      </c>
    </row>
    <row r="48" spans="1:40">
      <c r="C48" s="33"/>
      <c r="D48" s="32"/>
      <c r="E48" s="32"/>
      <c r="H48" s="33"/>
      <c r="I48" s="32"/>
      <c r="M48" s="33"/>
      <c r="N48" s="32"/>
      <c r="R48" s="33"/>
      <c r="S48" s="32"/>
      <c r="W48" s="33"/>
      <c r="X48" s="32"/>
      <c r="AB48" s="33"/>
      <c r="AC48" s="32"/>
      <c r="AG48" s="33"/>
      <c r="AH48" s="32"/>
      <c r="AL48" s="33"/>
      <c r="AM48" s="32"/>
    </row>
    <row r="49" spans="1:40">
      <c r="A49" s="35"/>
      <c r="B49" s="35"/>
      <c r="C49" s="35" t="s">
        <v>27</v>
      </c>
      <c r="D49" s="37">
        <f>SUM(D37:D47)</f>
        <v>-104.25496650920468</v>
      </c>
      <c r="E49" s="37"/>
      <c r="F49" s="35"/>
      <c r="G49" s="35"/>
      <c r="H49" s="35" t="s">
        <v>27</v>
      </c>
      <c r="I49" s="37">
        <f>SUM(I37:I47)</f>
        <v>-111.60700694076513</v>
      </c>
      <c r="J49" s="35"/>
      <c r="K49" s="35"/>
      <c r="L49" s="35"/>
      <c r="M49" s="35" t="s">
        <v>27</v>
      </c>
      <c r="N49" s="37">
        <f>SUM(N37:N47)</f>
        <v>-152.10730436344056</v>
      </c>
      <c r="O49" s="35"/>
      <c r="P49" s="35"/>
      <c r="Q49" s="35"/>
      <c r="R49" s="35" t="s">
        <v>27</v>
      </c>
      <c r="S49" s="37">
        <f>SUM(S37:S47)</f>
        <v>-74.399996294238008</v>
      </c>
      <c r="T49" s="35"/>
      <c r="U49" s="35"/>
      <c r="V49" s="35"/>
      <c r="W49" s="35" t="s">
        <v>27</v>
      </c>
      <c r="X49" s="37">
        <f>SUM(X37:X47)</f>
        <v>-52.712030588410926</v>
      </c>
      <c r="Y49" s="35"/>
      <c r="Z49" s="35"/>
      <c r="AA49" s="35"/>
      <c r="AB49" s="35" t="s">
        <v>27</v>
      </c>
      <c r="AC49" s="37">
        <f>SUM(AC37:AC47)</f>
        <v>-1.859836789792098</v>
      </c>
      <c r="AD49" s="35"/>
      <c r="AE49" s="35"/>
      <c r="AF49" s="35"/>
      <c r="AG49" s="35" t="s">
        <v>27</v>
      </c>
      <c r="AH49" s="37">
        <f>SUM(AH37:AH47)</f>
        <v>60.913591930298935</v>
      </c>
      <c r="AI49" s="35"/>
      <c r="AJ49" s="35"/>
      <c r="AK49" s="35"/>
      <c r="AL49" s="35" t="s">
        <v>27</v>
      </c>
      <c r="AM49" s="37">
        <f>SUM(AM37:AM47)</f>
        <v>2.7655464613053482</v>
      </c>
    </row>
    <row r="50" spans="1:40">
      <c r="D50" s="35"/>
      <c r="E50" s="35"/>
      <c r="I50" s="35"/>
      <c r="N50" s="35"/>
      <c r="S50" s="35"/>
      <c r="X50" s="35"/>
      <c r="AC50" s="35"/>
      <c r="AH50" s="35"/>
      <c r="AM50" s="35"/>
    </row>
    <row r="51" spans="1:40" ht="18.75">
      <c r="C51" s="33" t="s">
        <v>46</v>
      </c>
      <c r="D51" s="37">
        <f>(SHEET1!$P$10/SHEET1!$P$98)*10000-10000-((SHEET1!$AJ$10/SHEET1!$AJ$98)*10000-10000)-((SHEET1!$T$10/SHEET1!$T$98)*10000-10000)-((SHEET1!$BH$10/SHEET1!$BH$98)*10000-10000)</f>
        <v>102.33015449889172</v>
      </c>
      <c r="E51" s="187">
        <f>D51-I51</f>
        <v>-6.3975522646851459</v>
      </c>
      <c r="H51" s="33" t="s">
        <v>46</v>
      </c>
      <c r="I51" s="37">
        <f>(SHEET1!$P$11/SHEET1!$P$98)*10000-10000-((SHEET1!$AJ$11/SHEET1!$AJ$98)*10000-10000)-((SHEET1!$T$11/SHEET1!$T$98)*10000-10000)-((SHEET1!$BH$11/SHEET1!$BH$98)*10000-10000)</f>
        <v>108.72770676357686</v>
      </c>
      <c r="J51" s="187">
        <f>I51-N51</f>
        <v>16.877108495109496</v>
      </c>
      <c r="M51" s="33" t="s">
        <v>46</v>
      </c>
      <c r="N51" s="37">
        <f>(SHEET1!$P$12/SHEET1!$P$98)*10000-10000-((SHEET1!$AJ$12/SHEET1!$AJ$98)*10000-10000)-((SHEET1!$T$12/SHEET1!$T$98)*10000-10000)-((SHEET1!$BH$12/SHEET1!$BH$98)*10000-10000)</f>
        <v>91.850598268467365</v>
      </c>
      <c r="O51" s="187">
        <f>N51-S51</f>
        <v>-5.8541151245026413</v>
      </c>
      <c r="R51" s="33" t="s">
        <v>46</v>
      </c>
      <c r="S51" s="37">
        <f>(SHEET1!$P$13/SHEET1!$P$98)*10000-10000-((SHEET1!$AJ$13/SHEET1!$AJ$98)*10000-10000)-((SHEET1!$T$13/SHEET1!$T$98)*10000-10000)-((SHEET1!$BH$13/SHEET1!$BH$98)*10000-10000)</f>
        <v>97.704713392970007</v>
      </c>
      <c r="T51" s="187">
        <f>S51-X51</f>
        <v>-0.81134820895567827</v>
      </c>
      <c r="W51" s="33" t="s">
        <v>46</v>
      </c>
      <c r="X51" s="37">
        <f>(SHEET1!$P$14/SHEET1!$P$98)*10000-10000-((SHEET1!$AJ$14/SHEET1!$AJ$98)*10000-10000)-((SHEET1!$T$14/SHEET1!$T$98)*10000-10000)-((SHEET1!$BH$14/SHEET1!$BH$98)*10000-10000)</f>
        <v>98.516061601925685</v>
      </c>
      <c r="Y51" s="187">
        <f>X51-AC51</f>
        <v>24.914216868775839</v>
      </c>
      <c r="AB51" s="33" t="s">
        <v>46</v>
      </c>
      <c r="AC51" s="37">
        <f>(SHEET1!$P$15/SHEET1!$P$98)*10000-10000-((SHEET1!$AJ$15/SHEET1!$AJ$98)*10000-10000)-((SHEET1!$T$15/SHEET1!$T$98)*10000-10000)-((SHEET1!$BH$15/SHEET1!$BH$98)*10000-10000)</f>
        <v>73.601844733149846</v>
      </c>
      <c r="AD51" s="187">
        <f>AC51-AH51</f>
        <v>-2.3432687971999258</v>
      </c>
      <c r="AG51" s="33" t="s">
        <v>48</v>
      </c>
      <c r="AH51" s="37">
        <f>(SHEET1!$AN$16/SHEET1!$AN$98)*10000-10000+(SHEET1!$AJ$16/SHEET1!$AJ$98)*10000-10000+(SHEET1!$AR$16/SHEET1!$AR$98)*10000-10000-((SHEET1!$X$16/SHEET1!$X$98)*10000-10000)</f>
        <v>75.945113530349772</v>
      </c>
      <c r="AI51" s="187">
        <f>AH51-AM51</f>
        <v>16.932332228801897</v>
      </c>
      <c r="AL51" s="33" t="s">
        <v>46</v>
      </c>
      <c r="AM51" s="37">
        <f>(SHEET1!$P$17/SHEET1!$P$98)*10000-10000-((SHEET1!$AJ$17/SHEET1!$AJ$98)*10000-10000)-((SHEET1!$T$17/SHEET1!$T$98)*10000-10000)-((SHEET1!$BH$17/SHEET1!$BH$98)*10000-10000)</f>
        <v>59.012781301547875</v>
      </c>
      <c r="AN51" s="187">
        <f>(SHEET1!$P$17/SHEET1!$P$98)*10000-10000-((SHEET1!$AJ$17/SHEET1!$AJ$98)*10000-10000)-((SHEET1!$T$17/SHEET1!$T$98)*10000-10000)-((SHEET1!$BH$17/SHEET1!$BH$98)*10000-10000)</f>
        <v>59.012781301547875</v>
      </c>
    </row>
    <row r="52" spans="1:40" ht="18.75">
      <c r="C52" s="33" t="s">
        <v>48</v>
      </c>
      <c r="D52" s="37">
        <f>(SHEET1!$AN$10/SHEET1!$AN$98)*10000-10000+(SHEET1!$AJ$10/SHEET1!$AJ$98)*10000-10000+(SHEET1!$AR$10/SHEET1!$AR$98)*10000-10000-((SHEET1!$X$10/SHEET1!$X$98)*10000-10000)</f>
        <v>43.939872474657022</v>
      </c>
      <c r="E52" s="187">
        <f>D52-I52</f>
        <v>-14.913643912697808</v>
      </c>
      <c r="H52" s="33" t="s">
        <v>48</v>
      </c>
      <c r="I52" s="37">
        <f>(SHEET1!$AN$11/SHEET1!$AN$98)*10000-10000+(SHEET1!$AJ$11/SHEET1!$AJ$98)*10000-10000+(SHEET1!$AR$11/SHEET1!$AR$98)*10000-10000-((SHEET1!$X$11/SHEET1!$X$98)*10000-10000)</f>
        <v>58.85351638735483</v>
      </c>
      <c r="J52" s="187">
        <f>I52-N52</f>
        <v>1.4296512704968336</v>
      </c>
      <c r="M52" s="33" t="s">
        <v>48</v>
      </c>
      <c r="N52" s="37">
        <f>(SHEET1!$AN$12/SHEET1!$AN$98)*10000-10000+(SHEET1!$AJ$12/SHEET1!$AJ$98)*10000-10000+(SHEET1!$AR$12/SHEET1!$AR$98)*10000-10000-((SHEET1!$X$12/SHEET1!$X$98)*10000-10000)</f>
        <v>57.423865116857996</v>
      </c>
      <c r="O52" s="187">
        <f>N52-S52</f>
        <v>20.678765414608279</v>
      </c>
      <c r="R52" s="33" t="s">
        <v>48</v>
      </c>
      <c r="S52" s="37">
        <f>(SHEET1!$AN$13/SHEET1!$AN$98)*10000-10000+(SHEET1!$AJ$13/SHEET1!$AJ$98)*10000-10000+(SHEET1!$AR$13/SHEET1!$AR$98)*10000-10000-((SHEET1!$X$13/SHEET1!$X$98)*10000-10000)</f>
        <v>36.745099702249718</v>
      </c>
      <c r="T52" s="187">
        <f>S52-X52</f>
        <v>23.798755257870653</v>
      </c>
      <c r="W52" s="33" t="s">
        <v>48</v>
      </c>
      <c r="X52" s="37">
        <f>(SHEET1!$AN$14/SHEET1!$AN$98)*10000-10000+(SHEET1!$AJ$14/SHEET1!$AJ$98)*10000-10000+(SHEET1!$AR$14/SHEET1!$AR$98)*10000-10000-((SHEET1!$X$14/SHEET1!$X$98)*10000-10000)</f>
        <v>12.946344444379065</v>
      </c>
      <c r="Y52" s="187">
        <f>X52-AC52</f>
        <v>-30.016197093207666</v>
      </c>
      <c r="AB52" s="33" t="s">
        <v>48</v>
      </c>
      <c r="AC52" s="37">
        <f>(SHEET1!$AN$15/SHEET1!$AN$98)*10000-10000+(SHEET1!$AJ$15/SHEET1!$AJ$98)*10000-10000+(SHEET1!$AR$15/SHEET1!$AR$98)*10000-10000-((SHEET1!$X$15/SHEET1!$X$98)*10000-10000)</f>
        <v>42.962541537586731</v>
      </c>
      <c r="AD52" s="187">
        <f>AC52-AH52</f>
        <v>-19.290447229321217</v>
      </c>
      <c r="AG52" s="33" t="s">
        <v>46</v>
      </c>
      <c r="AH52" s="37">
        <f>(SHEET1!$P$16/SHEET1!$P$98)*10000-10000-((SHEET1!$AJ$16/SHEET1!$AJ$98)*10000-10000)-((SHEET1!$T$16/SHEET1!$T$98)*10000-10000)-((SHEET1!$BH$16/SHEET1!$BH$98)*10000-10000)</f>
        <v>62.252988766907947</v>
      </c>
      <c r="AI52" s="187">
        <f>AH52-AM52</f>
        <v>10.080614370199328</v>
      </c>
      <c r="AL52" s="33" t="s">
        <v>48</v>
      </c>
      <c r="AM52" s="37">
        <f>(SHEET1!$AN$17/SHEET1!$AN$98)*10000-10000+(SHEET1!$AJ$17/SHEET1!$AJ$98)*10000-10000+(SHEET1!$AR$17/SHEET1!$AR$98)*10000-10000-((SHEET1!$X$17/SHEET1!$X$98)*10000-10000)</f>
        <v>52.172374396708619</v>
      </c>
      <c r="AN52" s="187">
        <f>(SHEET1!$AN$17/SHEET1!$AN$98)*10000-10000+(SHEET1!$AJ$17/SHEET1!$AJ$98)*10000-10000+(SHEET1!$AR$17/SHEET1!$AR$98)*10000-10000-((SHEET1!$X$17/SHEET1!$X$98)*10000-10000)</f>
        <v>52.172374396708619</v>
      </c>
    </row>
    <row r="53" spans="1:40" ht="18.75">
      <c r="C53" s="33" t="s">
        <v>44</v>
      </c>
      <c r="D53" s="37">
        <f>(SHEET1!$BL$10/SHEET1!$BL$98)*10000-10000+(SHEET1!$BH$10/SHEET1!$BH$98)*10000-10000-((SHEET1!$AF$10/SHEET1!$AF$98)*10000-10000)-((SHEET1!$AR$10/SHEET1!$AR$98)*10000-10000)</f>
        <v>25.236742086506638</v>
      </c>
      <c r="E53" s="187">
        <f>D53-I53</f>
        <v>26.018583516250146</v>
      </c>
      <c r="H53" s="33" t="s">
        <v>44</v>
      </c>
      <c r="I53" s="37">
        <f>(SHEET1!$BL$11/SHEET1!$BL$98)*10000-10000+(SHEET1!$BH$11/SHEET1!$BH$98)*10000-10000-((SHEET1!$AF$11/SHEET1!$AF$98)*10000-10000)-((SHEET1!$AR$11/SHEET1!$AR$98)*10000-10000)</f>
        <v>-0.78184142974350834</v>
      </c>
      <c r="J53" s="187">
        <f>I53-N53</f>
        <v>-26.086149089305763</v>
      </c>
      <c r="M53" s="33" t="s">
        <v>80</v>
      </c>
      <c r="N53" s="37">
        <f>-((SHEET1!$AN$12/SHEET1!$AN$98)*10000-10000)-((SHEET1!$AB$12/SHEET1!$AB$98)*10000-10000)-((SHEET1!$P$12/SHEET1!$P$98)*10000-10000)-((SHEET1!$BL$12/SHEET1!$BL$98)*10000-10000)</f>
        <v>25.304307659562255</v>
      </c>
      <c r="O53" s="187">
        <f>N53-S53</f>
        <v>6.641290696861688</v>
      </c>
      <c r="R53" s="33" t="s">
        <v>44</v>
      </c>
      <c r="S53" s="37">
        <f>(SHEET1!$BL$13/SHEET1!$BL$98)*10000-10000+(SHEET1!$BH$13/SHEET1!$BH$98)*10000-10000-((SHEET1!$AF$13/SHEET1!$AF$98)*10000-10000)-((SHEET1!$AR$13/SHEET1!$AR$98)*10000-10000)</f>
        <v>18.663016962700567</v>
      </c>
      <c r="T53" s="187">
        <f>S53-X53</f>
        <v>11.279443227786032</v>
      </c>
      <c r="W53" s="33" t="s">
        <v>44</v>
      </c>
      <c r="X53" s="37">
        <f>(SHEET1!$BL$14/SHEET1!$BL$98)*10000-10000+(SHEET1!$BH$14/SHEET1!$BH$98)*10000-10000-((SHEET1!$AF$14/SHEET1!$AF$98)*10000-10000)-((SHEET1!$AR$14/SHEET1!$AR$98)*10000-10000)</f>
        <v>7.3835737349145347</v>
      </c>
      <c r="Y53" s="187">
        <f>X53-AC53</f>
        <v>29.180243129196242</v>
      </c>
      <c r="AB53" s="33" t="s">
        <v>44</v>
      </c>
      <c r="AC53" s="37">
        <f>(SHEET1!$BL$15/SHEET1!$BL$98)*10000-10000+(SHEET1!$BH$15/SHEET1!$BH$98)*10000-10000-((SHEET1!$AF$15/SHEET1!$AF$98)*10000-10000)-((SHEET1!$AR$15/SHEET1!$AR$98)*10000-10000)</f>
        <v>-21.796669394281707</v>
      </c>
      <c r="AD53" s="187">
        <f>AC53-AH53</f>
        <v>1.4691310668513324</v>
      </c>
      <c r="AG53" s="33" t="s">
        <v>44</v>
      </c>
      <c r="AH53" s="37">
        <f>(SHEET1!$BL$16/SHEET1!$BL$98)*10000-10000+(SHEET1!$BH$16/SHEET1!$BH$98)*10000-10000-((SHEET1!$AF$16/SHEET1!$AF$98)*10000-10000)-((SHEET1!$AR$16/SHEET1!$AR$98)*10000-10000)</f>
        <v>-23.26580046113304</v>
      </c>
      <c r="AI53" s="187">
        <f>AH53-AM53</f>
        <v>-0.48468530981335789</v>
      </c>
      <c r="AL53" s="33" t="s">
        <v>44</v>
      </c>
      <c r="AM53" s="37">
        <f>(SHEET1!$BL$17/SHEET1!$BL$98)*10000-10000+(SHEET1!$BH$17/SHEET1!$BH$98)*10000-10000-((SHEET1!$AF$17/SHEET1!$AF$98)*10000-10000)-((SHEET1!$AR$17/SHEET1!$AR$98)*10000-10000)</f>
        <v>-22.781115151319682</v>
      </c>
      <c r="AN53" s="187">
        <f>(SHEET1!$BL$17/SHEET1!$BL$98)*10000-10000+(SHEET1!$BH$17/SHEET1!$BH$98)*10000-10000-((SHEET1!$AF$17/SHEET1!$AF$98)*10000-10000)-((SHEET1!$AR$17/SHEET1!$AR$98)*10000-10000)</f>
        <v>-22.781115151319682</v>
      </c>
    </row>
    <row r="54" spans="1:40" ht="18.75">
      <c r="C54" s="33" t="s">
        <v>80</v>
      </c>
      <c r="D54" s="37">
        <f>-((SHEET1!$AN$10/SHEET1!$AN$98)*10000-10000)-((SHEET1!$AB$10/SHEET1!$AB$98)*10000-10000)-((SHEET1!$P$10/SHEET1!$P$98)*10000-10000)-((SHEET1!$BL$10/SHEET1!$BL$98)*10000-10000)</f>
        <v>-8.5260033533213573</v>
      </c>
      <c r="E54" s="187">
        <f>D54-I54</f>
        <v>-1.1216955463041813</v>
      </c>
      <c r="H54" s="33" t="s">
        <v>80</v>
      </c>
      <c r="I54" s="37">
        <f>-((SHEET1!$AN$11/SHEET1!$AN$98)*10000-10000)-((SHEET1!$AB$11/SHEET1!$AB$98)*10000-10000)-((SHEET1!$P$11/SHEET1!$P$98)*10000-10000)-((SHEET1!$BL$11/SHEET1!$BL$98)*10000-10000)</f>
        <v>-7.4043078070171759</v>
      </c>
      <c r="J54" s="187">
        <f>I54-N54</f>
        <v>-15.318401133496081</v>
      </c>
      <c r="M54" s="33" t="s">
        <v>44</v>
      </c>
      <c r="N54" s="37">
        <f>(SHEET1!$BL$12/SHEET1!$BL$98)*10000-10000+(SHEET1!$BH$12/SHEET1!$BH$98)*10000-10000-((SHEET1!$AF$12/SHEET1!$AF$98)*10000-10000)-((SHEET1!$AR$12/SHEET1!$AR$98)*10000-10000)</f>
        <v>7.9140933264789055</v>
      </c>
      <c r="O54" s="187">
        <f>N54-S54</f>
        <v>32.876877123466329</v>
      </c>
      <c r="R54" s="33" t="s">
        <v>80</v>
      </c>
      <c r="S54" s="37">
        <f>-((SHEET1!$AN$13/SHEET1!$AN$98)*10000-10000)-((SHEET1!$AB$13/SHEET1!$AB$98)*10000-10000)-((SHEET1!$P$13/SHEET1!$P$98)*10000-10000)-((SHEET1!$BL$13/SHEET1!$BL$98)*10000-10000)</f>
        <v>-24.962783796987424</v>
      </c>
      <c r="T54" s="187">
        <f>S54-X54</f>
        <v>9.4100071853808913</v>
      </c>
      <c r="W54" s="33" t="s">
        <v>80</v>
      </c>
      <c r="X54" s="37">
        <f>-((SHEET1!$AN$14/SHEET1!$AN$98)*10000-10000)-((SHEET1!$AB$14/SHEET1!$AB$98)*10000-10000)-((SHEET1!$P$14/SHEET1!$P$98)*10000-10000)-((SHEET1!$BL$14/SHEET1!$BL$98)*10000-10000)</f>
        <v>-34.372790982368315</v>
      </c>
      <c r="Y54" s="187">
        <f>X54-AC54</f>
        <v>7.4904126433120837</v>
      </c>
      <c r="AB54" s="33" t="s">
        <v>80</v>
      </c>
      <c r="AC54" s="37">
        <f>-((SHEET1!$AN$15/SHEET1!$AN$98)*10000-10000)-((SHEET1!$AB$15/SHEET1!$AB$98)*10000-10000)-((SHEET1!$P$15/SHEET1!$P$98)*10000-10000)-((SHEET1!$BL$15/SHEET1!$BL$98)*10000-10000)</f>
        <v>-41.863203625680399</v>
      </c>
      <c r="AD54" s="187">
        <f>AC54-AH54</f>
        <v>-15.852135724155232</v>
      </c>
      <c r="AG54" s="33" t="s">
        <v>41</v>
      </c>
      <c r="AH54" s="37">
        <f>(SHEET1!$AB$16/SHEET1!$AB$98)*10000-10000+(SHEET1!$AF$16/SHEET1!$AF$98)*10000-10000+(SHEET1!$X$16/SHEET1!$X$98)*10000-10000+(SHEET1!$T$16/SHEET1!$T$98)*10000-10000</f>
        <v>-26.011067901525166</v>
      </c>
      <c r="AI54" s="187">
        <f>AH54-AM54</f>
        <v>11.388042735974523</v>
      </c>
      <c r="AL54" s="33" t="s">
        <v>80</v>
      </c>
      <c r="AM54" s="37">
        <f>-((SHEET1!$AN$17/SHEET1!$AN$98)*10000-10000)-((SHEET1!$AB$17/SHEET1!$AB$98)*10000-10000)-((SHEET1!$P$17/SHEET1!$P$98)*10000-10000)-((SHEET1!$BL$17/SHEET1!$BL$98)*10000-10000)</f>
        <v>-37.399110637499689</v>
      </c>
      <c r="AN54" s="187">
        <f>-((SHEET1!$AN$17/SHEET1!$AN$98)*10000-10000)-((SHEET1!$AB$17/SHEET1!$AB$98)*10000-10000)-((SHEET1!$P$17/SHEET1!$P$98)*10000-10000)-((SHEET1!$BL$17/SHEET1!$BL$98)*10000-10000)</f>
        <v>-37.399110637499689</v>
      </c>
    </row>
    <row r="55" spans="1:40" ht="18.75">
      <c r="C55" s="33" t="s">
        <v>41</v>
      </c>
      <c r="D55" s="37">
        <f>(SHEET1!$AB$10/SHEET1!$AB$98)*10000-10000+(SHEET1!$AF$10/SHEET1!$AF$98)*10000-10000+(SHEET1!$X$10/SHEET1!$X$98)*10000-10000+(SHEET1!$T$10/SHEET1!$T$98)*10000-10000</f>
        <v>-162.98076570673402</v>
      </c>
      <c r="E55" s="187">
        <f>D55-I55</f>
        <v>-3.5856917925630114</v>
      </c>
      <c r="H55" s="33" t="s">
        <v>41</v>
      </c>
      <c r="I55" s="37">
        <f>(SHEET1!$AB$11/SHEET1!$AB$98)*10000-10000+(SHEET1!$AF$11/SHEET1!$AF$98)*10000-10000+(SHEET1!$X$11/SHEET1!$X$98)*10000-10000+(SHEET1!$T$11/SHEET1!$T$98)*10000-10000</f>
        <v>-159.39507391417101</v>
      </c>
      <c r="J55" s="187">
        <f>I55-N55</f>
        <v>23.097790457195515</v>
      </c>
      <c r="M55" s="33" t="s">
        <v>41</v>
      </c>
      <c r="N55" s="37">
        <f>(SHEET1!$AB$12/SHEET1!$AB$98)*10000-10000+(SHEET1!$AF$12/SHEET1!$AF$98)*10000-10000+(SHEET1!$X$12/SHEET1!$X$98)*10000-10000+(SHEET1!$T$12/SHEET1!$T$98)*10000-10000</f>
        <v>-182.49286437136652</v>
      </c>
      <c r="O55" s="187">
        <f>N55-S55</f>
        <v>-54.342818110433655</v>
      </c>
      <c r="R55" s="33" t="s">
        <v>41</v>
      </c>
      <c r="S55" s="37">
        <f>(SHEET1!$AB$13/SHEET1!$AB$98)*10000-10000+(SHEET1!$AF$13/SHEET1!$AF$98)*10000-10000+(SHEET1!$X$13/SHEET1!$X$98)*10000-10000+(SHEET1!$T$13/SHEET1!$T$98)*10000-10000</f>
        <v>-128.15004626093287</v>
      </c>
      <c r="T55" s="187">
        <f>S55-X55</f>
        <v>-43.676857462081898</v>
      </c>
      <c r="W55" s="33" t="s">
        <v>41</v>
      </c>
      <c r="X55" s="37">
        <f>(SHEET1!$AB$14/SHEET1!$AB$98)*10000-10000+(SHEET1!$AF$14/SHEET1!$AF$98)*10000-10000+(SHEET1!$X$14/SHEET1!$X$98)*10000-10000+(SHEET1!$T$14/SHEET1!$T$98)*10000-10000</f>
        <v>-84.47318879885097</v>
      </c>
      <c r="Y55" s="187">
        <f>X55-AC55</f>
        <v>-31.568675548076499</v>
      </c>
      <c r="AB55" s="33" t="s">
        <v>41</v>
      </c>
      <c r="AC55" s="37">
        <f>(SHEET1!$AB$15/SHEET1!$AB$98)*10000-10000+(SHEET1!$AF$15/SHEET1!$AF$98)*10000-10000+(SHEET1!$X$15/SHEET1!$X$98)*10000-10000+(SHEET1!$T$15/SHEET1!$T$98)*10000-10000</f>
        <v>-52.904513250774471</v>
      </c>
      <c r="AD55" s="187">
        <f>AC55-AH55</f>
        <v>36.016720683825042</v>
      </c>
      <c r="AG55" s="33" t="s">
        <v>80</v>
      </c>
      <c r="AH55" s="37">
        <f>-((SHEET1!$AN$16/SHEET1!$AN$98)*10000-10000)-((SHEET1!$AB$16/SHEET1!$AB$98)*10000-10000)-((SHEET1!$P$16/SHEET1!$P$98)*10000-10000)-((SHEET1!$BL$16/SHEET1!$BL$98)*10000-10000)</f>
        <v>-88.921233934599513</v>
      </c>
      <c r="AI55" s="187">
        <f>AH55-AM55</f>
        <v>-37.91630402516239</v>
      </c>
      <c r="AL55" s="33" t="s">
        <v>41</v>
      </c>
      <c r="AM55" s="37">
        <f>(SHEET1!$AB$17/SHEET1!$AB$98)*10000-10000+(SHEET1!$AF$17/SHEET1!$AF$98)*10000-10000+(SHEET1!$X$17/SHEET1!$X$98)*10000-10000+(SHEET1!$T$17/SHEET1!$T$98)*10000-10000</f>
        <v>-51.004929909437124</v>
      </c>
      <c r="AN55" s="187">
        <f>(SHEET1!$AB$17/SHEET1!$AB$98)*10000-10000+(SHEET1!$AF$17/SHEET1!$AF$98)*10000-10000+(SHEET1!$X$17/SHEET1!$X$98)*10000-10000+(SHEET1!$T$17/SHEET1!$T$98)*10000-10000</f>
        <v>-51.004929909437124</v>
      </c>
    </row>
  </sheetData>
  <sortState ref="C51:E55">
    <sortCondition descending="1" ref="D51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55"/>
  <sheetViews>
    <sheetView zoomScale="59" zoomScaleNormal="59" workbookViewId="0">
      <selection activeCell="AM12" sqref="AM12"/>
    </sheetView>
  </sheetViews>
  <sheetFormatPr defaultRowHeight="15"/>
  <cols>
    <col min="1" max="1" width="3.42578125" style="3" customWidth="1"/>
    <col min="2" max="2" width="1.5703125" style="3" customWidth="1"/>
    <col min="3" max="3" width="13.5703125" style="3" customWidth="1"/>
    <col min="4" max="4" width="12.5703125" style="3" customWidth="1"/>
    <col min="5" max="5" width="11.5703125" style="3" customWidth="1"/>
    <col min="6" max="6" width="3.85546875" style="3" customWidth="1"/>
    <col min="7" max="7" width="2.28515625" style="3" customWidth="1"/>
    <col min="8" max="8" width="13.140625" style="3" customWidth="1"/>
    <col min="9" max="9" width="8.85546875" style="3" customWidth="1"/>
    <col min="10" max="10" width="6.42578125" style="3" customWidth="1"/>
    <col min="11" max="11" width="3.85546875" style="3" customWidth="1"/>
    <col min="12" max="12" width="2.28515625" style="3" customWidth="1"/>
    <col min="13" max="13" width="13.140625" style="3" customWidth="1"/>
    <col min="14" max="14" width="8.7109375" style="3" customWidth="1"/>
    <col min="15" max="15" width="5.7109375" style="3" customWidth="1"/>
    <col min="16" max="16" width="3.85546875" style="3" customWidth="1"/>
    <col min="17" max="17" width="2.28515625" style="3" customWidth="1"/>
    <col min="18" max="18" width="13" style="3" customWidth="1"/>
    <col min="19" max="19" width="8.85546875" style="3" customWidth="1"/>
    <col min="20" max="20" width="8.42578125" style="3" customWidth="1"/>
    <col min="21" max="21" width="3.85546875" style="3" customWidth="1"/>
    <col min="22" max="22" width="2.28515625" style="3" customWidth="1"/>
    <col min="23" max="23" width="13.85546875" style="3" customWidth="1"/>
    <col min="24" max="24" width="8.42578125" style="3" customWidth="1"/>
    <col min="25" max="25" width="5.7109375" style="3" customWidth="1"/>
    <col min="26" max="26" width="3.85546875" style="3" customWidth="1"/>
    <col min="27" max="27" width="2.28515625" style="3" customWidth="1"/>
    <col min="28" max="28" width="13" style="3" customWidth="1"/>
    <col min="29" max="29" width="8.42578125" style="3" customWidth="1"/>
    <col min="30" max="30" width="7" style="3" customWidth="1"/>
    <col min="31" max="31" width="3.85546875" style="3" customWidth="1"/>
    <col min="32" max="32" width="2.28515625" style="3" customWidth="1"/>
    <col min="33" max="33" width="13.5703125" style="3" customWidth="1"/>
    <col min="34" max="34" width="8.42578125" style="3" customWidth="1"/>
    <col min="35" max="35" width="5.7109375" style="3" customWidth="1"/>
    <col min="36" max="36" width="3.85546875" style="3" customWidth="1"/>
    <col min="37" max="37" width="2.28515625" style="3" customWidth="1"/>
    <col min="38" max="38" width="13.85546875" style="3" customWidth="1"/>
    <col min="39" max="39" width="8.42578125" style="3" customWidth="1"/>
    <col min="40" max="40" width="6.85546875" style="3" customWidth="1"/>
    <col min="41" max="41" width="9.140625" style="3"/>
  </cols>
  <sheetData>
    <row r="1" spans="1:40" ht="18.75">
      <c r="C1" s="25" t="s">
        <v>12</v>
      </c>
      <c r="D1" s="30">
        <f>[2]!EURUSD</f>
        <v>39738.957638888889</v>
      </c>
      <c r="E1" s="27">
        <f>[2]!EURUSD+(0.0416666666666667*E2)</f>
        <v>39738.957638888889</v>
      </c>
    </row>
    <row r="2" spans="1:40">
      <c r="C2" s="28"/>
      <c r="D2" s="29">
        <v>-2</v>
      </c>
    </row>
    <row r="3" spans="1:40" ht="18.75">
      <c r="C3" s="25" t="s">
        <v>11</v>
      </c>
      <c r="D3" s="26">
        <f>[2]!EURUSD+(0.0416666666666667*D2)</f>
        <v>39738.874305555553</v>
      </c>
      <c r="E3" s="27">
        <f>[2]!EURUSD+(0.0416666666666667*H4)</f>
        <v>39738.957638888889</v>
      </c>
    </row>
    <row r="4" spans="1:40">
      <c r="C4" s="25"/>
    </row>
    <row r="5" spans="1:40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</row>
    <row r="6" spans="1:40" ht="18.75">
      <c r="C6" s="25"/>
      <c r="I6" s="46" t="s">
        <v>31</v>
      </c>
      <c r="O6" s="47" t="str">
        <f>SHEET1!$A$34</f>
        <v>17 October 2008</v>
      </c>
      <c r="P6" s="46"/>
      <c r="Q6" s="46"/>
      <c r="R6" s="46"/>
      <c r="S6" s="49" t="s">
        <v>28</v>
      </c>
      <c r="T6" s="48">
        <f>SHEET1!$B$34</f>
        <v>0.54166666666666663</v>
      </c>
      <c r="U6" s="46" t="s">
        <v>11</v>
      </c>
      <c r="X6" s="46" t="s">
        <v>32</v>
      </c>
    </row>
    <row r="7" spans="1:40">
      <c r="C7" s="25"/>
    </row>
    <row r="8" spans="1:40">
      <c r="A8" s="2"/>
      <c r="B8" s="2"/>
      <c r="C8" s="36" t="s">
        <v>29</v>
      </c>
      <c r="D8" s="2"/>
      <c r="E8" s="2"/>
      <c r="F8" s="2"/>
      <c r="G8" s="2"/>
      <c r="H8" s="36" t="str">
        <f>SHEET1!$A$3</f>
        <v>17 October 2008</v>
      </c>
      <c r="I8" s="2"/>
      <c r="J8" s="2"/>
      <c r="K8" s="2"/>
      <c r="L8" s="2"/>
      <c r="M8" s="36" t="str">
        <f>SHEET1!$A4</f>
        <v>17 October 2008</v>
      </c>
      <c r="N8" s="2"/>
      <c r="P8" s="2"/>
      <c r="Q8" s="2"/>
      <c r="R8" s="36" t="str">
        <f>SHEET1!$A5</f>
        <v>17 October 2008</v>
      </c>
      <c r="S8" s="2"/>
      <c r="U8" s="2"/>
      <c r="V8" s="2"/>
      <c r="W8" s="36" t="str">
        <f>SHEET1!$A6</f>
        <v>17 October 2008</v>
      </c>
      <c r="X8" s="2"/>
      <c r="Z8" s="2"/>
      <c r="AA8" s="2"/>
      <c r="AB8" s="36" t="str">
        <f>SHEET1!$A7</f>
        <v>17 October 2008</v>
      </c>
      <c r="AC8" s="2"/>
      <c r="AE8" s="2"/>
      <c r="AF8" s="2"/>
      <c r="AG8" s="36" t="str">
        <f>SHEET1!$A8</f>
        <v>17 October 2008</v>
      </c>
      <c r="AH8" s="2"/>
      <c r="AJ8" s="2"/>
      <c r="AK8" s="2"/>
      <c r="AL8" s="36" t="str">
        <f>SHEET1!$A9</f>
        <v>17 October 2008</v>
      </c>
      <c r="AM8" s="2"/>
    </row>
    <row r="9" spans="1:40">
      <c r="A9" s="31"/>
      <c r="B9" s="31"/>
      <c r="C9" s="38" t="s">
        <v>34</v>
      </c>
      <c r="D9" s="39">
        <f>$D$3</f>
        <v>39738.874305555553</v>
      </c>
      <c r="E9" s="31"/>
      <c r="F9" s="31"/>
      <c r="G9" s="31"/>
      <c r="H9" s="38" t="s">
        <v>28</v>
      </c>
      <c r="I9" s="39">
        <f>SHEET1!$B$3</f>
        <v>0.86458333333333337</v>
      </c>
      <c r="J9" s="31"/>
      <c r="K9" s="31"/>
      <c r="L9" s="31"/>
      <c r="M9" s="38" t="s">
        <v>28</v>
      </c>
      <c r="N9" s="39">
        <f>SHEET1!$B4</f>
        <v>0.85416666666666663</v>
      </c>
      <c r="O9" s="40"/>
      <c r="P9" s="31"/>
      <c r="Q9" s="31"/>
      <c r="R9" s="38" t="s">
        <v>28</v>
      </c>
      <c r="S9" s="39">
        <f>SHEET1!$B5</f>
        <v>0.84375</v>
      </c>
      <c r="T9" s="40"/>
      <c r="U9" s="31"/>
      <c r="V9" s="31"/>
      <c r="W9" s="38" t="s">
        <v>28</v>
      </c>
      <c r="X9" s="39">
        <f>SHEET1!$B6</f>
        <v>0.83333333333333337</v>
      </c>
      <c r="Y9" s="40"/>
      <c r="Z9" s="31"/>
      <c r="AA9" s="31"/>
      <c r="AB9" s="38" t="s">
        <v>28</v>
      </c>
      <c r="AC9" s="39">
        <f>SHEET1!$B7</f>
        <v>0.82291666666666663</v>
      </c>
      <c r="AD9" s="40"/>
      <c r="AE9" s="31"/>
      <c r="AF9" s="31"/>
      <c r="AG9" s="38" t="s">
        <v>28</v>
      </c>
      <c r="AH9" s="39">
        <f>SHEET1!$B8</f>
        <v>0.8125</v>
      </c>
      <c r="AI9" s="40"/>
      <c r="AJ9" s="31"/>
      <c r="AK9" s="31"/>
      <c r="AL9" s="38" t="s">
        <v>28</v>
      </c>
      <c r="AM9" s="39">
        <f>SHEET1!$B9</f>
        <v>0.80208333333333337</v>
      </c>
      <c r="AN9" s="40"/>
    </row>
    <row r="10" spans="1:40">
      <c r="A10" s="31"/>
      <c r="B10" s="31"/>
      <c r="C10" s="38"/>
      <c r="D10" s="39"/>
      <c r="E10" s="31"/>
      <c r="F10" s="31"/>
      <c r="G10" s="31"/>
      <c r="H10" s="38"/>
      <c r="I10" s="39"/>
      <c r="J10" s="31"/>
      <c r="K10" s="31"/>
      <c r="L10" s="31"/>
      <c r="M10" s="38"/>
      <c r="N10" s="39"/>
      <c r="O10" s="40"/>
      <c r="P10" s="31"/>
      <c r="Q10" s="31"/>
      <c r="R10" s="38"/>
      <c r="S10" s="39"/>
      <c r="T10" s="40"/>
      <c r="U10" s="31"/>
      <c r="V10" s="31"/>
      <c r="W10" s="38"/>
      <c r="X10" s="39"/>
      <c r="Y10" s="40"/>
      <c r="Z10" s="31"/>
      <c r="AA10" s="31"/>
      <c r="AB10" s="38"/>
      <c r="AC10" s="39"/>
      <c r="AD10" s="40"/>
      <c r="AE10" s="31"/>
      <c r="AF10" s="31"/>
      <c r="AG10" s="38"/>
      <c r="AH10" s="39"/>
      <c r="AI10" s="40"/>
      <c r="AJ10" s="31"/>
      <c r="AK10" s="31"/>
      <c r="AL10" s="38"/>
      <c r="AM10" s="39"/>
      <c r="AN10" s="40"/>
    </row>
    <row r="11" spans="1:40">
      <c r="A11" s="41"/>
      <c r="B11" s="41"/>
      <c r="C11" s="41"/>
      <c r="D11" s="41" t="s">
        <v>30</v>
      </c>
      <c r="E11" s="41"/>
      <c r="F11" s="41"/>
      <c r="G11" s="41"/>
      <c r="H11" s="41"/>
      <c r="I11" s="41" t="s">
        <v>30</v>
      </c>
      <c r="J11" s="41"/>
      <c r="K11" s="41"/>
      <c r="L11" s="41"/>
      <c r="M11" s="41"/>
      <c r="N11" s="41" t="s">
        <v>30</v>
      </c>
      <c r="O11" s="42"/>
      <c r="P11" s="41"/>
      <c r="Q11" s="41"/>
      <c r="R11" s="41"/>
      <c r="S11" s="41" t="s">
        <v>30</v>
      </c>
      <c r="T11" s="42"/>
      <c r="U11" s="41"/>
      <c r="V11" s="41"/>
      <c r="W11" s="41"/>
      <c r="X11" s="41" t="s">
        <v>30</v>
      </c>
      <c r="Y11" s="42"/>
      <c r="Z11" s="41"/>
      <c r="AA11" s="41"/>
      <c r="AB11" s="41"/>
      <c r="AC11" s="41" t="s">
        <v>30</v>
      </c>
      <c r="AD11" s="42"/>
      <c r="AE11" s="41"/>
      <c r="AF11" s="41"/>
      <c r="AG11" s="41"/>
      <c r="AH11" s="41" t="s">
        <v>30</v>
      </c>
      <c r="AI11" s="42"/>
      <c r="AJ11" s="41"/>
      <c r="AK11" s="41"/>
      <c r="AL11" s="41"/>
      <c r="AM11" s="41" t="s">
        <v>30</v>
      </c>
      <c r="AN11" s="42"/>
    </row>
    <row r="12" spans="1:40">
      <c r="A12" s="3">
        <v>1</v>
      </c>
      <c r="C12" s="33" t="s">
        <v>26</v>
      </c>
      <c r="D12" s="37">
        <f>(SHEET1!$BL$2/SHEET1!$BL$34)*10000-10000</f>
        <v>81.308874566188024</v>
      </c>
      <c r="E12" s="32"/>
      <c r="F12" s="3">
        <v>1</v>
      </c>
      <c r="H12" s="33" t="s">
        <v>26</v>
      </c>
      <c r="I12" s="37">
        <f>(SHEET1!$BL$3/SHEET1!$BL$34)*10000-10000</f>
        <v>77.342588001982222</v>
      </c>
      <c r="K12" s="3">
        <v>1</v>
      </c>
      <c r="M12" s="33" t="s">
        <v>26</v>
      </c>
      <c r="N12" s="37">
        <f>(SHEET1!$BL$4/SHEET1!$BL$34)*10000-10000</f>
        <v>73.376301437780057</v>
      </c>
      <c r="P12" s="3">
        <v>1</v>
      </c>
      <c r="R12" s="33" t="s">
        <v>22</v>
      </c>
      <c r="S12" s="37">
        <f>(SHEET1!$AN$5/SHEET1!$AN$34)*10000-10000</f>
        <v>67.621776504298396</v>
      </c>
      <c r="T12" s="33"/>
      <c r="U12" s="3">
        <v>1</v>
      </c>
      <c r="W12" s="33" t="s">
        <v>22</v>
      </c>
      <c r="X12" s="37">
        <f>(SHEET1!$AN$6/SHEET1!$AN$34)*10000-10000</f>
        <v>72.779369627507549</v>
      </c>
      <c r="Z12" s="3">
        <v>1</v>
      </c>
      <c r="AB12" s="33" t="s">
        <v>22</v>
      </c>
      <c r="AC12" s="37">
        <f>(SHEET1!$AN$7/SHEET1!$AN$34)*10000-10000</f>
        <v>58.452722063038891</v>
      </c>
      <c r="AE12" s="3">
        <v>1</v>
      </c>
      <c r="AG12" s="33" t="s">
        <v>22</v>
      </c>
      <c r="AH12" s="37">
        <f>(SHEET1!$AN$8/SHEET1!$AN$34)*10000-10000</f>
        <v>79.656160458453087</v>
      </c>
      <c r="AJ12" s="3">
        <v>1</v>
      </c>
      <c r="AL12" s="33" t="s">
        <v>22</v>
      </c>
      <c r="AM12" s="37">
        <f>(SHEET1!$AN$9/SHEET1!$AN$34)*10000-10000</f>
        <v>74.498567335243933</v>
      </c>
    </row>
    <row r="13" spans="1:40">
      <c r="A13" s="3">
        <v>2</v>
      </c>
      <c r="C13" s="33" t="s">
        <v>19</v>
      </c>
      <c r="D13" s="37">
        <f>(SHEET1!$AB$2/SHEET1!$AB$34)*10000-10000</f>
        <v>70.162481536188352</v>
      </c>
      <c r="E13" s="32"/>
      <c r="F13" s="3">
        <v>2</v>
      </c>
      <c r="H13" s="33" t="s">
        <v>22</v>
      </c>
      <c r="I13" s="37">
        <f>(SHEET1!$AN$3/SHEET1!$AN$34)*10000-10000</f>
        <v>68.194842406875978</v>
      </c>
      <c r="K13" s="3">
        <v>2</v>
      </c>
      <c r="M13" s="33" t="s">
        <v>22</v>
      </c>
      <c r="N13" s="37">
        <f>(SHEET1!$AN$4/SHEET1!$AN$34)*10000-10000</f>
        <v>65.902578796562011</v>
      </c>
      <c r="P13" s="3">
        <v>2</v>
      </c>
      <c r="R13" s="33" t="s">
        <v>26</v>
      </c>
      <c r="S13" s="37">
        <f>(SHEET1!$BL$5/SHEET1!$BL$34)*10000-10000</f>
        <v>67.426871591473173</v>
      </c>
      <c r="U13" s="3">
        <v>2</v>
      </c>
      <c r="W13" s="33" t="s">
        <v>19</v>
      </c>
      <c r="X13" s="37">
        <f>(SHEET1!$AB$6/SHEET1!$AB$34)*10000-10000</f>
        <v>59.084194977842344</v>
      </c>
      <c r="Z13" s="3">
        <v>2</v>
      </c>
      <c r="AB13" s="33" t="s">
        <v>26</v>
      </c>
      <c r="AC13" s="37">
        <f>(SHEET1!$BL$7/SHEET1!$BL$34)*10000-10000</f>
        <v>57.511155180962305</v>
      </c>
      <c r="AE13" s="3">
        <v>2</v>
      </c>
      <c r="AG13" s="33" t="s">
        <v>26</v>
      </c>
      <c r="AH13" s="37">
        <f>(SHEET1!$BL$8/SHEET1!$BL$34)*10000-10000</f>
        <v>76.3510163609335</v>
      </c>
      <c r="AJ13" s="3">
        <v>2</v>
      </c>
      <c r="AL13" s="33" t="s">
        <v>26</v>
      </c>
      <c r="AM13" s="37">
        <f>(SHEET1!$BL$9/SHEET1!$BL$34)*10000-10000</f>
        <v>64.452156668319731</v>
      </c>
    </row>
    <row r="14" spans="1:40">
      <c r="A14" s="3">
        <v>3</v>
      </c>
      <c r="C14" s="33" t="s">
        <v>22</v>
      </c>
      <c r="D14" s="37">
        <f>(SHEET1!$AN$2/SHEET1!$AN$34)*10000-10000</f>
        <v>67.621776504298396</v>
      </c>
      <c r="E14" s="32"/>
      <c r="F14" s="3">
        <v>3</v>
      </c>
      <c r="H14" s="33" t="s">
        <v>19</v>
      </c>
      <c r="I14" s="37">
        <f>(SHEET1!$AB$3/SHEET1!$AB$34)*10000-10000</f>
        <v>62.038404726736189</v>
      </c>
      <c r="K14" s="3">
        <v>3</v>
      </c>
      <c r="M14" s="33" t="s">
        <v>19</v>
      </c>
      <c r="N14" s="37">
        <f>(SHEET1!$AB$4/SHEET1!$AB$34)*10000-10000</f>
        <v>64.2540620384043</v>
      </c>
      <c r="P14" s="3">
        <v>3</v>
      </c>
      <c r="R14" s="33" t="s">
        <v>19</v>
      </c>
      <c r="S14" s="37">
        <f>(SHEET1!$AB$5/SHEET1!$AB$34)*10000-10000</f>
        <v>66.469719350076048</v>
      </c>
      <c r="U14" s="3">
        <v>3</v>
      </c>
      <c r="W14" s="33" t="s">
        <v>26</v>
      </c>
      <c r="X14" s="37">
        <f>(SHEET1!$BL$6/SHEET1!$BL$34)*10000-10000</f>
        <v>57.511155180962305</v>
      </c>
      <c r="Z14" s="3">
        <v>3</v>
      </c>
      <c r="AB14" s="33" t="s">
        <v>21</v>
      </c>
      <c r="AC14" s="37">
        <f>(SHEET1!$AJ$7/SHEET1!$AJ$34)*10000-10000</f>
        <v>47.998366013071063</v>
      </c>
      <c r="AE14" s="3">
        <v>3</v>
      </c>
      <c r="AG14" s="33" t="s">
        <v>19</v>
      </c>
      <c r="AH14" s="37">
        <f>(SHEET1!$AB$8/SHEET1!$AB$34)*10000-10000</f>
        <v>67.946824224518423</v>
      </c>
      <c r="AJ14" s="3">
        <v>3</v>
      </c>
      <c r="AL14" s="33" t="s">
        <v>19</v>
      </c>
      <c r="AM14" s="37">
        <f>(SHEET1!$AB$9/SHEET1!$AB$34)*10000-10000</f>
        <v>55.39143279173004</v>
      </c>
    </row>
    <row r="15" spans="1:40">
      <c r="A15" s="3">
        <v>4</v>
      </c>
      <c r="C15" s="33" t="s">
        <v>25</v>
      </c>
      <c r="D15" s="37">
        <f>(SHEET1!$BH$2/SHEET1!$BH$34)*10000-10000</f>
        <v>42.399081353236397</v>
      </c>
      <c r="E15" s="32"/>
      <c r="F15" s="3">
        <v>4</v>
      </c>
      <c r="H15" s="33" t="s">
        <v>25</v>
      </c>
      <c r="I15" s="37">
        <f>(SHEET1!$BH$3/SHEET1!$BH$34)*10000-10000</f>
        <v>45.932338132672157</v>
      </c>
      <c r="K15" s="3">
        <v>4</v>
      </c>
      <c r="M15" s="33" t="s">
        <v>25</v>
      </c>
      <c r="N15" s="37">
        <f>(SHEET1!$BH$4/SHEET1!$BH$34)*10000-10000</f>
        <v>46.815652327532007</v>
      </c>
      <c r="P15" s="3">
        <v>4</v>
      </c>
      <c r="R15" s="33" t="s">
        <v>16</v>
      </c>
      <c r="S15" s="37">
        <f>(SHEET1!$P$5/SHEET1!$P$34)*10000-10000</f>
        <v>38.167938931297613</v>
      </c>
      <c r="U15" s="3">
        <v>4</v>
      </c>
      <c r="W15" s="33" t="s">
        <v>21</v>
      </c>
      <c r="X15" s="37">
        <f>(SHEET1!$AJ$6/SHEET1!$AJ$34)*10000-10000</f>
        <v>42.381535947713928</v>
      </c>
      <c r="Z15" s="3">
        <v>4</v>
      </c>
      <c r="AB15" s="33" t="s">
        <v>19</v>
      </c>
      <c r="AC15" s="37">
        <f>(SHEET1!$AB$7/SHEET1!$AB$34)*10000-10000</f>
        <v>42.097488921712284</v>
      </c>
      <c r="AE15" s="3">
        <v>4</v>
      </c>
      <c r="AG15" s="33" t="s">
        <v>21</v>
      </c>
      <c r="AH15" s="37">
        <f>(SHEET1!$AJ$8/SHEET1!$AJ$34)*10000-10000</f>
        <v>44.424019607844457</v>
      </c>
      <c r="AJ15" s="3">
        <v>4</v>
      </c>
      <c r="AL15" s="33" t="s">
        <v>21</v>
      </c>
      <c r="AM15" s="37">
        <f>(SHEET1!$AJ$9/SHEET1!$AJ$34)*10000-10000</f>
        <v>37.275326797385787</v>
      </c>
    </row>
    <row r="16" spans="1:40">
      <c r="A16" s="3">
        <v>5</v>
      </c>
      <c r="C16" s="33" t="s">
        <v>16</v>
      </c>
      <c r="D16" s="37">
        <f>(SHEET1!$P$2/SHEET1!$P$34)*10000-10000</f>
        <v>35.922766052986844</v>
      </c>
      <c r="E16" s="32"/>
      <c r="F16" s="3">
        <v>5</v>
      </c>
      <c r="H16" s="33" t="s">
        <v>21</v>
      </c>
      <c r="I16" s="37">
        <f>(SHEET1!$AJ$3/SHEET1!$AJ$34)*10000-10000</f>
        <v>39.828431372548948</v>
      </c>
      <c r="K16" s="3">
        <v>5</v>
      </c>
      <c r="M16" s="33" t="s">
        <v>16</v>
      </c>
      <c r="N16" s="37">
        <f>(SHEET1!$P$4/SHEET1!$P$34)*10000-10000</f>
        <v>35.922766052986844</v>
      </c>
      <c r="P16" s="3">
        <v>5</v>
      </c>
      <c r="R16" s="33" t="s">
        <v>25</v>
      </c>
      <c r="S16" s="37">
        <f>(SHEET1!$BH$5/SHEET1!$BH$34)*10000-10000</f>
        <v>35.332567794363058</v>
      </c>
      <c r="U16" s="3">
        <v>5</v>
      </c>
      <c r="W16" s="33" t="s">
        <v>16</v>
      </c>
      <c r="X16" s="37">
        <f>(SHEET1!$P$6/SHEET1!$P$34)*10000-10000</f>
        <v>30.309833857207195</v>
      </c>
      <c r="Z16" s="3">
        <v>5</v>
      </c>
      <c r="AB16" s="33" t="s">
        <v>17</v>
      </c>
      <c r="AC16" s="37">
        <f>(SHEET1!$T$7/SHEET1!$T$34)*10000-10000</f>
        <v>30.931227377426694</v>
      </c>
      <c r="AE16" s="3">
        <v>5</v>
      </c>
      <c r="AG16" s="33" t="s">
        <v>25</v>
      </c>
      <c r="AH16" s="37">
        <f>(SHEET1!$BH$8/SHEET1!$BH$34)*10000-10000</f>
        <v>41.515767158378367</v>
      </c>
      <c r="AJ16" s="3">
        <v>5</v>
      </c>
      <c r="AL16" s="33" t="s">
        <v>25</v>
      </c>
      <c r="AM16" s="37">
        <f>(SHEET1!$BH$9/SHEET1!$BH$34)*10000-10000</f>
        <v>32.682625209785328</v>
      </c>
    </row>
    <row r="17" spans="1:41">
      <c r="A17" s="3">
        <v>6</v>
      </c>
      <c r="B17" s="20"/>
      <c r="C17" s="33" t="s">
        <v>17</v>
      </c>
      <c r="D17" s="37">
        <f>(SHEET1!$T$2/SHEET1!$T$34)*10000-10000</f>
        <v>34.879894702204183</v>
      </c>
      <c r="E17" s="184"/>
      <c r="F17" s="3">
        <v>6</v>
      </c>
      <c r="G17" s="20"/>
      <c r="H17" s="33" t="s">
        <v>17</v>
      </c>
      <c r="I17" s="37">
        <f>(SHEET1!$T$3/SHEET1!$T$34)*10000-10000</f>
        <v>34.221783481407329</v>
      </c>
      <c r="J17" s="20"/>
      <c r="K17" s="3">
        <v>6</v>
      </c>
      <c r="L17" s="20"/>
      <c r="M17" s="33" t="s">
        <v>21</v>
      </c>
      <c r="N17" s="37">
        <f>(SHEET1!$AJ$4/SHEET1!$AJ$34)*10000-10000</f>
        <v>34.211601307189994</v>
      </c>
      <c r="O17" s="20"/>
      <c r="P17" s="3">
        <v>6</v>
      </c>
      <c r="Q17" s="20"/>
      <c r="R17" s="33" t="s">
        <v>21</v>
      </c>
      <c r="S17" s="37">
        <f>(SHEET1!$AJ$5/SHEET1!$AJ$34)*10000-10000</f>
        <v>30.126633986928937</v>
      </c>
      <c r="T17" s="20"/>
      <c r="U17" s="3">
        <v>6</v>
      </c>
      <c r="V17" s="20"/>
      <c r="W17" s="33" t="s">
        <v>25</v>
      </c>
      <c r="X17" s="37">
        <f>(SHEET1!$BH$6/SHEET1!$BH$34)*10000-10000</f>
        <v>29.149368430349568</v>
      </c>
      <c r="Y17" s="20"/>
      <c r="Z17" s="3">
        <v>6</v>
      </c>
      <c r="AA17" s="20"/>
      <c r="AB17" s="33" t="s">
        <v>25</v>
      </c>
      <c r="AC17" s="37">
        <f>(SHEET1!$BH$7/SHEET1!$BH$34)*10000-10000</f>
        <v>23.849483261195928</v>
      </c>
      <c r="AD17" s="20"/>
      <c r="AE17" s="3">
        <v>6</v>
      </c>
      <c r="AF17" s="20"/>
      <c r="AG17" s="33" t="s">
        <v>16</v>
      </c>
      <c r="AH17" s="37">
        <f>(SHEET1!$P$8/SHEET1!$P$34)*10000-10000</f>
        <v>35.922766052986844</v>
      </c>
      <c r="AI17" s="20"/>
      <c r="AJ17" s="3">
        <v>6</v>
      </c>
      <c r="AK17" s="20"/>
      <c r="AL17" s="33" t="s">
        <v>16</v>
      </c>
      <c r="AM17" s="37">
        <f>(SHEET1!$P$9/SHEET1!$P$34)*10000-10000</f>
        <v>31.43242029636167</v>
      </c>
      <c r="AN17" s="20"/>
      <c r="AO17" s="20"/>
    </row>
    <row r="18" spans="1:41">
      <c r="A18" s="3">
        <v>7</v>
      </c>
      <c r="C18" s="33" t="s">
        <v>21</v>
      </c>
      <c r="D18" s="37">
        <f>(SHEET1!$AJ$2/SHEET1!$AJ$34)*10000-10000</f>
        <v>32.679738562092098</v>
      </c>
      <c r="E18" s="32"/>
      <c r="F18" s="3">
        <v>7</v>
      </c>
      <c r="H18" s="33" t="s">
        <v>16</v>
      </c>
      <c r="I18" s="37">
        <f>(SHEET1!$P$3/SHEET1!$P$34)*10000-10000</f>
        <v>29.187247418052721</v>
      </c>
      <c r="K18" s="3">
        <v>7</v>
      </c>
      <c r="M18" s="33" t="s">
        <v>17</v>
      </c>
      <c r="N18" s="37">
        <f>(SHEET1!$T$4/SHEET1!$T$34)*10000-10000</f>
        <v>29.615004935834804</v>
      </c>
      <c r="P18" s="3">
        <v>7</v>
      </c>
      <c r="R18" s="33" t="s">
        <v>17</v>
      </c>
      <c r="S18" s="37">
        <f>(SHEET1!$T$5/SHEET1!$T$34)*10000-10000</f>
        <v>26.982560052649205</v>
      </c>
      <c r="U18" s="3">
        <v>7</v>
      </c>
      <c r="W18" s="33" t="s">
        <v>17</v>
      </c>
      <c r="X18" s="37">
        <f>(SHEET1!$T$6/SHEET1!$T$34)*10000-10000</f>
        <v>28.298782494241095</v>
      </c>
      <c r="Z18" s="3">
        <v>7</v>
      </c>
      <c r="AB18" s="186" t="s">
        <v>74</v>
      </c>
      <c r="AC18" s="182">
        <f>( SHEET1!$BS$7/ SHEET1!$BS$34)*10000-10000</f>
        <v>12.424103407700386</v>
      </c>
      <c r="AE18" s="3">
        <v>7</v>
      </c>
      <c r="AG18" s="33" t="s">
        <v>17</v>
      </c>
      <c r="AH18" s="37">
        <f>(SHEET1!$T$8/SHEET1!$T$34)*10000-10000</f>
        <v>33.563672260610474</v>
      </c>
      <c r="AJ18" s="3">
        <v>7</v>
      </c>
      <c r="AL18" s="33" t="s">
        <v>17</v>
      </c>
      <c r="AM18" s="37">
        <f>(SHEET1!$T$9/SHEET1!$T$34)*10000-10000</f>
        <v>24.350115169465425</v>
      </c>
    </row>
    <row r="19" spans="1:41">
      <c r="A19" s="3">
        <v>8</v>
      </c>
      <c r="C19" s="186" t="s">
        <v>74</v>
      </c>
      <c r="D19" s="182">
        <f>( SHEET1!$BS$2/ SHEET1!$BS$34)*10000-10000</f>
        <v>11.817683814017073</v>
      </c>
      <c r="E19" s="32"/>
      <c r="F19" s="3">
        <v>8</v>
      </c>
      <c r="H19" s="186" t="s">
        <v>74</v>
      </c>
      <c r="I19" s="182">
        <f>( SHEET1!$BS$3/ SHEET1!$BS$34)*10000-10000</f>
        <v>11.92643860165299</v>
      </c>
      <c r="K19" s="3">
        <v>8</v>
      </c>
      <c r="M19" s="186" t="s">
        <v>74</v>
      </c>
      <c r="N19" s="182">
        <f>( SHEET1!$BS$4/ SHEET1!$BS$34)*10000-10000</f>
        <v>12.761606570538788</v>
      </c>
      <c r="P19" s="3">
        <v>8</v>
      </c>
      <c r="R19" s="186" t="s">
        <v>74</v>
      </c>
      <c r="S19" s="182">
        <f>( SHEET1!$BS$5/ SHEET1!$BS$34)*10000-10000</f>
        <v>9.1612770687788725</v>
      </c>
      <c r="U19" s="3">
        <v>8</v>
      </c>
      <c r="W19" s="33" t="s">
        <v>23</v>
      </c>
      <c r="X19" s="37">
        <f>(SHEET1!$AR$6/SHEET1!$AR$34)*10000-10000</f>
        <v>14.447526583449871</v>
      </c>
      <c r="Z19" s="3">
        <v>8</v>
      </c>
      <c r="AB19" s="33" t="s">
        <v>16</v>
      </c>
      <c r="AC19" s="37">
        <f>(SHEET1!$P$7/SHEET1!$P$34)*10000-10000</f>
        <v>11.225864391559298</v>
      </c>
      <c r="AE19" s="3">
        <v>8</v>
      </c>
      <c r="AG19" s="186" t="s">
        <v>74</v>
      </c>
      <c r="AH19" s="182">
        <f>( SHEET1!$BS$8/ SHEET1!$BS$34)*10000-10000</f>
        <v>9.0637086327951693</v>
      </c>
      <c r="AJ19" s="3">
        <v>8</v>
      </c>
      <c r="AL19" s="186" t="s">
        <v>74</v>
      </c>
      <c r="AM19" s="182">
        <f>( SHEET1!$BS$9/ SHEET1!$BS$34)*10000-10000</f>
        <v>8.468417713416784</v>
      </c>
    </row>
    <row r="20" spans="1:41">
      <c r="A20" s="3">
        <v>9</v>
      </c>
      <c r="C20" s="33" t="s">
        <v>18</v>
      </c>
      <c r="D20" s="37">
        <f>(SHEET1!$X$2/SHEET1!$X$34)*10000-10000</f>
        <v>3.8674745391272154</v>
      </c>
      <c r="E20" s="32"/>
      <c r="F20" s="3">
        <v>9</v>
      </c>
      <c r="H20" s="33" t="s">
        <v>18</v>
      </c>
      <c r="I20" s="37">
        <f>(SHEET1!$X$3/SHEET1!$X$34)*10000-10000</f>
        <v>-5.1566327188338619</v>
      </c>
      <c r="K20" s="3">
        <v>9</v>
      </c>
      <c r="M20" s="33" t="s">
        <v>18</v>
      </c>
      <c r="N20" s="37">
        <f>(SHEET1!$X$4/SHEET1!$X$34)*10000-10000</f>
        <v>0</v>
      </c>
      <c r="P20" s="3">
        <v>9</v>
      </c>
      <c r="R20" s="33" t="s">
        <v>23</v>
      </c>
      <c r="S20" s="37">
        <f>(SHEET1!$AR$5/SHEET1!$AR$34)*10000-10000</f>
        <v>-1.1558021266755532</v>
      </c>
      <c r="U20" s="3">
        <v>9</v>
      </c>
      <c r="W20" s="186" t="s">
        <v>74</v>
      </c>
      <c r="X20" s="182">
        <f>( SHEET1!$BS$6/ SHEET1!$BS$34)*10000-10000</f>
        <v>4.1251705993236101</v>
      </c>
      <c r="Z20" s="3">
        <v>9</v>
      </c>
      <c r="AB20" s="33" t="s">
        <v>23</v>
      </c>
      <c r="AC20" s="37">
        <f>(SHEET1!$AR$7/SHEET1!$AR$34)*10000-10000</f>
        <v>0</v>
      </c>
      <c r="AE20" s="3">
        <v>9</v>
      </c>
      <c r="AG20" s="33" t="s">
        <v>23</v>
      </c>
      <c r="AH20" s="37">
        <f>(SHEET1!$AR$8/SHEET1!$AR$34)*10000-10000</f>
        <v>6.9348127600551379</v>
      </c>
      <c r="AJ20" s="3">
        <v>9</v>
      </c>
      <c r="AL20" s="33" t="s">
        <v>23</v>
      </c>
      <c r="AM20" s="37">
        <f>(SHEET1!$AR$9/SHEET1!$AR$34)*10000-10000</f>
        <v>5.7790106333795848</v>
      </c>
    </row>
    <row r="21" spans="1:41">
      <c r="A21" s="3">
        <v>10</v>
      </c>
      <c r="C21" s="33" t="s">
        <v>20</v>
      </c>
      <c r="D21" s="37">
        <f>(SHEET1!$AF$2/SHEET1!$AF$34)*10000-10000</f>
        <v>-12.661056081031347</v>
      </c>
      <c r="E21" s="32"/>
      <c r="F21" s="3">
        <v>10</v>
      </c>
      <c r="H21" s="33" t="s">
        <v>23</v>
      </c>
      <c r="I21" s="37">
        <f>(SHEET1!$AR$3/SHEET1!$AR$34)*10000-10000</f>
        <v>-10.402219140083616</v>
      </c>
      <c r="K21" s="3">
        <v>10</v>
      </c>
      <c r="M21" s="33" t="s">
        <v>20</v>
      </c>
      <c r="N21" s="37">
        <f>(SHEET1!$AF$4/SHEET1!$AF$34)*10000-10000</f>
        <v>-7.4476800476659264</v>
      </c>
      <c r="P21" s="3">
        <v>10</v>
      </c>
      <c r="R21" s="33" t="s">
        <v>18</v>
      </c>
      <c r="S21" s="37">
        <f>(SHEET1!$X$5/SHEET1!$X$34)*10000-10000</f>
        <v>-1.2891581797084655</v>
      </c>
      <c r="U21" s="3">
        <v>10</v>
      </c>
      <c r="W21" s="33" t="s">
        <v>20</v>
      </c>
      <c r="X21" s="37">
        <f>(SHEET1!$AF$6/SHEET1!$AF$34)*10000-10000</f>
        <v>0</v>
      </c>
      <c r="Z21" s="3">
        <v>10</v>
      </c>
      <c r="AB21" s="33" t="s">
        <v>20</v>
      </c>
      <c r="AC21" s="37">
        <f>(SHEET1!$AF$7/SHEET1!$AF$34)*10000-10000</f>
        <v>-13.405824085797576</v>
      </c>
      <c r="AE21" s="3">
        <v>10</v>
      </c>
      <c r="AG21" s="33" t="s">
        <v>20</v>
      </c>
      <c r="AH21" s="37">
        <f>(SHEET1!$AF$8/SHEET1!$AF$34)*10000-10000</f>
        <v>-4.468608028597373</v>
      </c>
      <c r="AJ21" s="3">
        <v>10</v>
      </c>
      <c r="AL21" s="33" t="s">
        <v>20</v>
      </c>
      <c r="AM21" s="37">
        <f>(SHEET1!$AF$9/SHEET1!$AF$34)*10000-10000</f>
        <v>-8.1924480524321552</v>
      </c>
    </row>
    <row r="22" spans="1:41">
      <c r="A22" s="3">
        <v>11</v>
      </c>
      <c r="C22" s="33" t="s">
        <v>23</v>
      </c>
      <c r="D22" s="37">
        <f>(SHEET1!$AR$2/SHEET1!$AR$34)*10000-10000</f>
        <v>-13.869625520110276</v>
      </c>
      <c r="E22" s="32"/>
      <c r="F22" s="3">
        <v>11</v>
      </c>
      <c r="H22" s="33" t="s">
        <v>20</v>
      </c>
      <c r="I22" s="37">
        <f>(SHEET1!$AF$3/SHEET1!$AF$34)*10000-10000</f>
        <v>-10.426752066732661</v>
      </c>
      <c r="K22" s="3">
        <v>11</v>
      </c>
      <c r="M22" s="33" t="s">
        <v>23</v>
      </c>
      <c r="N22" s="37">
        <f>(SHEET1!$AR$4/SHEET1!$AR$34)*10000-10000</f>
        <v>-8.6685159500684676</v>
      </c>
      <c r="P22" s="3">
        <v>11</v>
      </c>
      <c r="R22" s="33" t="s">
        <v>20</v>
      </c>
      <c r="S22" s="37">
        <f>(SHEET1!$AF$5/SHEET1!$AF$34)*10000-10000</f>
        <v>-2.2343040142986865</v>
      </c>
      <c r="U22" s="3">
        <v>11</v>
      </c>
      <c r="W22" s="33" t="s">
        <v>18</v>
      </c>
      <c r="X22" s="37">
        <f>(SHEET1!$X$6/SHEET1!$X$34)*10000-10000</f>
        <v>-12.891581797084655</v>
      </c>
      <c r="Z22" s="3">
        <v>11</v>
      </c>
      <c r="AB22" s="33" t="s">
        <v>18</v>
      </c>
      <c r="AC22" s="37">
        <f>(SHEET1!$X$7/SHEET1!$X$34)*10000-10000</f>
        <v>-16.75905633621187</v>
      </c>
      <c r="AE22" s="3">
        <v>11</v>
      </c>
      <c r="AG22" s="33" t="s">
        <v>18</v>
      </c>
      <c r="AH22" s="37">
        <f>(SHEET1!$X$8/SHEET1!$X$34)*10000-10000</f>
        <v>-10.313265437667724</v>
      </c>
      <c r="AJ22" s="3">
        <v>11</v>
      </c>
      <c r="AL22" s="33" t="s">
        <v>18</v>
      </c>
      <c r="AM22" s="37">
        <f>(SHEET1!$X$9/SHEET1!$X$34)*10000-10000</f>
        <v>-15.469898156503405</v>
      </c>
    </row>
    <row r="23" spans="1:41">
      <c r="C23" s="33"/>
      <c r="D23" s="32"/>
      <c r="E23" s="32"/>
      <c r="H23" s="33"/>
      <c r="I23" s="32"/>
      <c r="M23" s="33"/>
      <c r="N23" s="32"/>
      <c r="R23" s="33"/>
      <c r="S23" s="32"/>
      <c r="W23" s="33"/>
      <c r="X23" s="32"/>
      <c r="AB23" s="33"/>
      <c r="AC23" s="32"/>
      <c r="AG23" s="33"/>
      <c r="AH23" s="32"/>
      <c r="AL23" s="33"/>
      <c r="AM23" s="32"/>
    </row>
    <row r="24" spans="1:41">
      <c r="A24" s="35"/>
      <c r="B24" s="35"/>
      <c r="C24" s="35" t="s">
        <v>27</v>
      </c>
      <c r="D24" s="37">
        <f>SUM(D12:D22)</f>
        <v>354.12909002919696</v>
      </c>
      <c r="E24" s="37"/>
      <c r="F24" s="35"/>
      <c r="G24" s="35"/>
      <c r="H24" s="35" t="s">
        <v>27</v>
      </c>
      <c r="I24" s="37">
        <f>SUM(I12:I22)</f>
        <v>342.68647021627839</v>
      </c>
      <c r="J24" s="35"/>
      <c r="K24" s="35"/>
      <c r="L24" s="35"/>
      <c r="M24" s="35" t="s">
        <v>27</v>
      </c>
      <c r="N24" s="37">
        <f>SUM(N12:N22)</f>
        <v>346.74337746909441</v>
      </c>
      <c r="O24" s="35"/>
      <c r="P24" s="35"/>
      <c r="Q24" s="35"/>
      <c r="R24" s="35" t="s">
        <v>27</v>
      </c>
      <c r="S24" s="37">
        <f>SUM(S12:S22)</f>
        <v>336.6100809591826</v>
      </c>
      <c r="T24" s="35"/>
      <c r="U24" s="35"/>
      <c r="V24" s="35"/>
      <c r="W24" s="35" t="s">
        <v>27</v>
      </c>
      <c r="X24" s="37">
        <f>SUM(X12:X22)</f>
        <v>325.19535590151281</v>
      </c>
      <c r="Y24" s="35"/>
      <c r="Z24" s="35"/>
      <c r="AA24" s="35"/>
      <c r="AB24" s="35" t="s">
        <v>27</v>
      </c>
      <c r="AC24" s="37">
        <f>SUM(AC12:AC22)</f>
        <v>254.3255301946574</v>
      </c>
      <c r="AD24" s="35"/>
      <c r="AE24" s="35"/>
      <c r="AF24" s="35"/>
      <c r="AG24" s="35" t="s">
        <v>27</v>
      </c>
      <c r="AH24" s="37">
        <f>SUM(AH12:AH22)</f>
        <v>380.59687405031036</v>
      </c>
      <c r="AI24" s="35"/>
      <c r="AJ24" s="35"/>
      <c r="AK24" s="35"/>
      <c r="AL24" s="35" t="s">
        <v>27</v>
      </c>
      <c r="AM24" s="37">
        <f>SUM(AM12:AM22)</f>
        <v>310.66772640615272</v>
      </c>
      <c r="AN24" s="35"/>
    </row>
    <row r="25" spans="1:41">
      <c r="D25" s="35"/>
      <c r="E25" s="35"/>
      <c r="I25" s="35"/>
      <c r="N25" s="35"/>
      <c r="S25" s="35"/>
      <c r="X25" s="35"/>
      <c r="AC25" s="35"/>
      <c r="AH25" s="35"/>
      <c r="AM25" s="35"/>
    </row>
    <row r="26" spans="1:41" ht="18.75">
      <c r="C26" s="33" t="s">
        <v>44</v>
      </c>
      <c r="D26" s="37">
        <f>(SHEET1!$BL$2/SHEET1!$BL$34)*10000-10000+(SHEET1!$BH$2/SHEET1!$BH$34)*10000-10000-((SHEET1!$AF$2/SHEET1!$AF$34)*10000-10000)-((SHEET1!$AR$2/SHEET1!$AR$34)*10000-10000)</f>
        <v>150.23863752056604</v>
      </c>
      <c r="E26" s="187"/>
      <c r="H26" s="33" t="s">
        <v>44</v>
      </c>
      <c r="I26" s="37">
        <f>(SHEET1!$BL$3/SHEET1!$BL$34)*10000-10000+(SHEET1!$BH$3/SHEET1!$BH$34)*10000-10000-((SHEET1!$AF$3/SHEET1!$AF$34)*10000-10000)-((SHEET1!$AR$3/SHEET1!$AR$34)*10000-10000)</f>
        <v>144.10389734147066</v>
      </c>
      <c r="J26" s="187"/>
      <c r="M26" s="33" t="s">
        <v>44</v>
      </c>
      <c r="N26" s="37">
        <f>(SHEET1!$BL$4/SHEET1!$BL$34)*10000-10000+(SHEET1!$BH$4/SHEET1!$BH$34)*10000-10000-((SHEET1!$AF$4/SHEET1!$AF$34)*10000-10000)-((SHEET1!$AR$4/SHEET1!$AR$34)*10000-10000)</f>
        <v>136.30814976304646</v>
      </c>
      <c r="O26" s="187"/>
      <c r="R26" s="33" t="s">
        <v>44</v>
      </c>
      <c r="S26" s="37">
        <f>(SHEET1!$BL$5/SHEET1!$BL$34)*10000-10000+(SHEET1!$BH$5/SHEET1!$BH$34)*10000-10000-((SHEET1!$AF$5/SHEET1!$AF$34)*10000-10000)-((SHEET1!$AR$5/SHEET1!$AR$34)*10000-10000)</f>
        <v>106.14954552681047</v>
      </c>
      <c r="T26" s="187"/>
      <c r="W26" s="33" t="s">
        <v>48</v>
      </c>
      <c r="X26" s="37">
        <f>(SHEET1!$AN$6/SHEET1!$AN$34)*10000-10000+(SHEET1!$AJ$6/SHEET1!$AJ$34)*10000-10000+(SHEET1!$AR$6/SHEET1!$AR$34)*10000-10000-((SHEET1!$X$6/SHEET1!$X$34)*10000-10000)</f>
        <v>142.500013955756</v>
      </c>
      <c r="Y26" s="187"/>
      <c r="AB26" s="33" t="s">
        <v>48</v>
      </c>
      <c r="AC26" s="37">
        <f>(SHEET1!$AN$7/SHEET1!$AN$34)*10000-10000+(SHEET1!$AJ$7/SHEET1!$AJ$34)*10000-10000+(SHEET1!$AR$7/SHEET1!$AR$34)*10000-10000-((SHEET1!$X$7/SHEET1!$X$34)*10000-10000)</f>
        <v>123.21014441232182</v>
      </c>
      <c r="AD26" s="187"/>
      <c r="AG26" s="33" t="s">
        <v>48</v>
      </c>
      <c r="AH26" s="37">
        <f>(SHEET1!$AN$8/SHEET1!$AN$34)*10000-10000+(SHEET1!$AJ$8/SHEET1!$AJ$34)*10000-10000+(SHEET1!$AR$8/SHEET1!$AR$34)*10000-10000-((SHEET1!$X$8/SHEET1!$X$34)*10000-10000)</f>
        <v>141.32825826402041</v>
      </c>
      <c r="AI26" s="187"/>
      <c r="AL26" s="33" t="s">
        <v>48</v>
      </c>
      <c r="AM26" s="37">
        <f>(SHEET1!$AN$9/SHEET1!$AN$34)*10000-10000+(SHEET1!$AJ$9/SHEET1!$AJ$34)*10000-10000+(SHEET1!$AR$9/SHEET1!$AR$34)*10000-10000-((SHEET1!$X$9/SHEET1!$X$34)*10000-10000)</f>
        <v>133.02280292251271</v>
      </c>
      <c r="AN26" s="187"/>
    </row>
    <row r="27" spans="1:41" ht="18.75">
      <c r="C27" s="33" t="s">
        <v>41</v>
      </c>
      <c r="D27" s="37">
        <f>(SHEET1!$AB$2/SHEET1!$AB$34)*10000-10000+(SHEET1!$AF$2/SHEET1!$AF$34)*10000-10000+(SHEET1!$X$2/SHEET1!$X$34)*10000-10000+(SHEET1!$T$2/SHEET1!$T$34)*10000-10000</f>
        <v>96.248794696488403</v>
      </c>
      <c r="E27" s="187"/>
      <c r="H27" s="33" t="s">
        <v>48</v>
      </c>
      <c r="I27" s="37">
        <f>(SHEET1!$AN$3/SHEET1!$AN$34)*10000-10000+(SHEET1!$AJ$3/SHEET1!$AJ$34)*10000-10000+(SHEET1!$AR$3/SHEET1!$AR$34)*10000-10000-((SHEET1!$X$3/SHEET1!$X$34)*10000-10000)</f>
        <v>102.77768735817517</v>
      </c>
      <c r="J27" s="187"/>
      <c r="M27" s="33" t="s">
        <v>48</v>
      </c>
      <c r="N27" s="37">
        <f>(SHEET1!$AN$4/SHEET1!$AN$34)*10000-10000+(SHEET1!$AJ$4/SHEET1!$AJ$34)*10000-10000+(SHEET1!$AR$4/SHEET1!$AR$34)*10000-10000-((SHEET1!$X$4/SHEET1!$X$34)*10000-10000)</f>
        <v>91.445664153683538</v>
      </c>
      <c r="O27" s="187"/>
      <c r="R27" s="33" t="s">
        <v>48</v>
      </c>
      <c r="S27" s="37">
        <f>(SHEET1!$AN$5/SHEET1!$AN$34)*10000-10000+(SHEET1!$AJ$5/SHEET1!$AJ$34)*10000-10000+(SHEET1!$AR$5/SHEET1!$AR$34)*10000-10000-((SHEET1!$X$5/SHEET1!$X$34)*10000-10000)</f>
        <v>97.881766544260245</v>
      </c>
      <c r="T27" s="187"/>
      <c r="W27" s="33" t="s">
        <v>41</v>
      </c>
      <c r="X27" s="37">
        <f>(SHEET1!$AB$6/SHEET1!$AB$34)*10000-10000+(SHEET1!$AF$6/SHEET1!$AF$34)*10000-10000+(SHEET1!$X$6/SHEET1!$X$34)*10000-10000+(SHEET1!$T$6/SHEET1!$T$34)*10000-10000</f>
        <v>74.491395674998785</v>
      </c>
      <c r="Y27" s="187"/>
      <c r="AB27" s="33" t="s">
        <v>44</v>
      </c>
      <c r="AC27" s="37">
        <f>(SHEET1!$BL$7/SHEET1!$BL$34)*10000-10000+(SHEET1!$BH$7/SHEET1!$BH$34)*10000-10000-((SHEET1!$AF$7/SHEET1!$AF$34)*10000-10000)-((SHEET1!$AR$7/SHEET1!$AR$34)*10000-10000)</f>
        <v>94.766462527955809</v>
      </c>
      <c r="AD27" s="187"/>
      <c r="AG27" s="33" t="s">
        <v>44</v>
      </c>
      <c r="AH27" s="37">
        <f>(SHEET1!$BL$8/SHEET1!$BL$34)*10000-10000+(SHEET1!$BH$8/SHEET1!$BH$34)*10000-10000-((SHEET1!$AF$8/SHEET1!$AF$34)*10000-10000)-((SHEET1!$AR$8/SHEET1!$AR$34)*10000-10000)</f>
        <v>115.4005787878541</v>
      </c>
      <c r="AI27" s="187"/>
      <c r="AL27" s="33" t="s">
        <v>44</v>
      </c>
      <c r="AM27" s="37">
        <f>(SHEET1!$BL$9/SHEET1!$BL$34)*10000-10000+(SHEET1!$BH$9/SHEET1!$BH$34)*10000-10000-((SHEET1!$AF$9/SHEET1!$AF$34)*10000-10000)-((SHEET1!$AR$9/SHEET1!$AR$34)*10000-10000)</f>
        <v>99.54821929715763</v>
      </c>
      <c r="AN27" s="187"/>
    </row>
    <row r="28" spans="1:41" ht="18.75">
      <c r="C28" s="33" t="s">
        <v>48</v>
      </c>
      <c r="D28" s="37">
        <f>(SHEET1!$AN$2/SHEET1!$AN$34)*10000-10000+(SHEET1!$AJ$2/SHEET1!$AJ$34)*10000-10000+(SHEET1!$AR$2/SHEET1!$AR$34)*10000-10000-((SHEET1!$X$2/SHEET1!$X$34)*10000-10000)</f>
        <v>82.564415007153002</v>
      </c>
      <c r="E28" s="187"/>
      <c r="H28" s="33" t="s">
        <v>41</v>
      </c>
      <c r="I28" s="37">
        <f>(SHEET1!$AB$3/SHEET1!$AB$34)*10000-10000+(SHEET1!$AF$3/SHEET1!$AF$34)*10000-10000+(SHEET1!$X$3/SHEET1!$X$34)*10000-10000+(SHEET1!$T$3/SHEET1!$T$34)*10000-10000</f>
        <v>80.676803422576995</v>
      </c>
      <c r="J28" s="187"/>
      <c r="M28" s="33" t="s">
        <v>41</v>
      </c>
      <c r="N28" s="37">
        <f>(SHEET1!$AB$4/SHEET1!$AB$34)*10000-10000+(SHEET1!$AF$4/SHEET1!$AF$34)*10000-10000+(SHEET1!$X$4/SHEET1!$X$34)*10000-10000+(SHEET1!$T$4/SHEET1!$T$34)*10000-10000</f>
        <v>86.421386926573177</v>
      </c>
      <c r="O28" s="187"/>
      <c r="R28" s="33" t="s">
        <v>41</v>
      </c>
      <c r="S28" s="37">
        <f>(SHEET1!$AB$5/SHEET1!$AB$34)*10000-10000+(SHEET1!$AF$5/SHEET1!$AF$34)*10000-10000+(SHEET1!$X$5/SHEET1!$X$34)*10000-10000+(SHEET1!$T$5/SHEET1!$T$34)*10000-10000</f>
        <v>89.928817208718101</v>
      </c>
      <c r="T28" s="187"/>
      <c r="W28" s="33" t="s">
        <v>44</v>
      </c>
      <c r="X28" s="37">
        <f>(SHEET1!$BL$6/SHEET1!$BL$34)*10000-10000+(SHEET1!$BH$6/SHEET1!$BH$34)*10000-10000-((SHEET1!$AF$6/SHEET1!$AF$34)*10000-10000)-((SHEET1!$AR$6/SHEET1!$AR$34)*10000-10000)</f>
        <v>72.212997027862002</v>
      </c>
      <c r="Y28" s="187"/>
      <c r="AB28" s="33" t="s">
        <v>41</v>
      </c>
      <c r="AC28" s="37">
        <f>(SHEET1!$AB$7/SHEET1!$AB$34)*10000-10000+(SHEET1!$AF$7/SHEET1!$AF$34)*10000-10000+(SHEET1!$X$7/SHEET1!$X$34)*10000-10000+(SHEET1!$T$7/SHEET1!$T$34)*10000-10000</f>
        <v>42.863835877129532</v>
      </c>
      <c r="AD28" s="187"/>
      <c r="AG28" s="33" t="s">
        <v>41</v>
      </c>
      <c r="AH28" s="37">
        <f>(SHEET1!$AB$8/SHEET1!$AB$34)*10000-10000+(SHEET1!$AF$8/SHEET1!$AF$34)*10000-10000+(SHEET1!$X$8/SHEET1!$X$34)*10000-10000+(SHEET1!$T$8/SHEET1!$T$34)*10000-10000</f>
        <v>86.7286230188638</v>
      </c>
      <c r="AI28" s="187"/>
      <c r="AL28" s="33" t="s">
        <v>41</v>
      </c>
      <c r="AM28" s="37">
        <f>(SHEET1!$AB$9/SHEET1!$AB$34)*10000-10000+(SHEET1!$AF$9/SHEET1!$AF$34)*10000-10000+(SHEET1!$X$9/SHEET1!$X$34)*10000-10000+(SHEET1!$T$9/SHEET1!$T$34)*10000-10000</f>
        <v>56.079201752259905</v>
      </c>
      <c r="AN28" s="187"/>
    </row>
    <row r="29" spans="1:41" ht="18.75">
      <c r="C29" s="33" t="s">
        <v>46</v>
      </c>
      <c r="D29" s="37">
        <f>(SHEET1!$P$2/SHEET1!$P$34)*10000-10000-((SHEET1!$AJ$2/SHEET1!$AJ$34)*10000-10000)-((SHEET1!$T$2/SHEET1!$T$34)*10000-10000)-((SHEET1!$BH$2/SHEET1!$BH$34)*10000-10000)</f>
        <v>-74.035948564545834</v>
      </c>
      <c r="E29" s="187"/>
      <c r="H29" s="33" t="s">
        <v>46</v>
      </c>
      <c r="I29" s="37">
        <f>(SHEET1!$P$3/SHEET1!$P$34)*10000-10000-((SHEET1!$AJ$3/SHEET1!$AJ$34)*10000-10000)-((SHEET1!$T$3/SHEET1!$T$34)*10000-10000)-((SHEET1!$BH$3/SHEET1!$BH$34)*10000-10000)</f>
        <v>-90.795305568575714</v>
      </c>
      <c r="J29" s="187"/>
      <c r="M29" s="33" t="s">
        <v>46</v>
      </c>
      <c r="N29" s="37">
        <f>(SHEET1!$P$4/SHEET1!$P$34)*10000-10000-((SHEET1!$AJ$4/SHEET1!$AJ$34)*10000-10000)-((SHEET1!$T$4/SHEET1!$T$34)*10000-10000)-((SHEET1!$BH$4/SHEET1!$BH$34)*10000-10000)</f>
        <v>-74.719492517569961</v>
      </c>
      <c r="O29" s="187"/>
      <c r="R29" s="33" t="s">
        <v>46</v>
      </c>
      <c r="S29" s="37">
        <f>(SHEET1!$P$5/SHEET1!$P$34)*10000-10000-((SHEET1!$AJ$5/SHEET1!$AJ$34)*10000-10000)-((SHEET1!$T$5/SHEET1!$T$34)*10000-10000)-((SHEET1!$BH$5/SHEET1!$BH$34)*10000-10000)</f>
        <v>-54.273822902643587</v>
      </c>
      <c r="T29" s="187"/>
      <c r="W29" s="33" t="s">
        <v>46</v>
      </c>
      <c r="X29" s="37">
        <f>(SHEET1!$P$6/SHEET1!$P$34)*10000-10000-((SHEET1!$AJ$6/SHEET1!$AJ$34)*10000-10000)-((SHEET1!$T$6/SHEET1!$T$34)*10000-10000)-((SHEET1!$BH$6/SHEET1!$BH$34)*10000-10000)</f>
        <v>-69.519853015097397</v>
      </c>
      <c r="Y29" s="187"/>
      <c r="AB29" s="33" t="s">
        <v>46</v>
      </c>
      <c r="AC29" s="37">
        <f>(SHEET1!$P$7/SHEET1!$P$34)*10000-10000-((SHEET1!$AJ$7/SHEET1!$AJ$34)*10000-10000)-((SHEET1!$T$7/SHEET1!$T$34)*10000-10000)-((SHEET1!$BH$7/SHEET1!$BH$34)*10000-10000)</f>
        <v>-91.553212260134387</v>
      </c>
      <c r="AD29" s="187"/>
      <c r="AG29" s="33" t="s">
        <v>46</v>
      </c>
      <c r="AH29" s="37">
        <f>(SHEET1!$P$8/SHEET1!$P$34)*10000-10000-((SHEET1!$AJ$8/SHEET1!$AJ$34)*10000-10000)-((SHEET1!$T$8/SHEET1!$T$34)*10000-10000)-((SHEET1!$BH$8/SHEET1!$BH$34)*10000-10000)</f>
        <v>-83.580692973846453</v>
      </c>
      <c r="AI29" s="187"/>
      <c r="AL29" s="33" t="s">
        <v>46</v>
      </c>
      <c r="AM29" s="37">
        <f>(SHEET1!$P$9/SHEET1!$P$34)*10000-10000-((SHEET1!$AJ$9/SHEET1!$AJ$34)*10000-10000)-((SHEET1!$T$9/SHEET1!$T$34)*10000-10000)-((SHEET1!$BH$9/SHEET1!$BH$34)*10000-10000)</f>
        <v>-62.875646880274871</v>
      </c>
      <c r="AN29" s="187"/>
    </row>
    <row r="30" spans="1:41" ht="18.75">
      <c r="C30" s="33" t="s">
        <v>80</v>
      </c>
      <c r="D30" s="37">
        <f>-((SHEET1!$AN$2/SHEET1!$AN$34)*10000-10000)-((SHEET1!$AB$2/SHEET1!$AB$34)*10000-10000)-((SHEET1!$P$2/SHEET1!$P$34)*10000-10000)-((SHEET1!$BL$2/SHEET1!$BL$34)*10000-10000)</f>
        <v>-255.01589865966162</v>
      </c>
      <c r="E30" s="187"/>
      <c r="H30" s="33" t="s">
        <v>80</v>
      </c>
      <c r="I30" s="37">
        <f>-((SHEET1!$AN$3/SHEET1!$AN$34)*10000-10000)-((SHEET1!$AB$3/SHEET1!$AB$34)*10000-10000)-((SHEET1!$P$3/SHEET1!$P$34)*10000-10000)-((SHEET1!$BL$3/SHEET1!$BL$34)*10000-10000)</f>
        <v>-236.76308255364711</v>
      </c>
      <c r="J30" s="187"/>
      <c r="M30" s="33" t="s">
        <v>80</v>
      </c>
      <c r="N30" s="37">
        <f>-((SHEET1!$AN$4/SHEET1!$AN$34)*10000-10000)-((SHEET1!$AB$4/SHEET1!$AB$34)*10000-10000)-((SHEET1!$P$4/SHEET1!$P$34)*10000-10000)-((SHEET1!$BL$4/SHEET1!$BL$34)*10000-10000)</f>
        <v>-239.45570832573321</v>
      </c>
      <c r="O30" s="187"/>
      <c r="R30" s="33" t="s">
        <v>80</v>
      </c>
      <c r="S30" s="37">
        <f>-((SHEET1!$AN$5/SHEET1!$AN$34)*10000-10000)-((SHEET1!$AB$5/SHEET1!$AB$34)*10000-10000)-((SHEET1!$P$5/SHEET1!$P$34)*10000-10000)-((SHEET1!$BL$5/SHEET1!$BL$34)*10000-10000)</f>
        <v>-239.68630637714523</v>
      </c>
      <c r="T30" s="187"/>
      <c r="W30" s="33" t="s">
        <v>80</v>
      </c>
      <c r="X30" s="37">
        <f>-((SHEET1!$AN$6/SHEET1!$AN$34)*10000-10000)-((SHEET1!$AB$6/SHEET1!$AB$34)*10000-10000)-((SHEET1!$P$6/SHEET1!$P$34)*10000-10000)-((SHEET1!$BL$6/SHEET1!$BL$34)*10000-10000)</f>
        <v>-219.68455364351939</v>
      </c>
      <c r="Y30" s="187"/>
      <c r="AB30" s="33" t="s">
        <v>80</v>
      </c>
      <c r="AC30" s="37">
        <f>-((SHEET1!$AN$7/SHEET1!$AN$34)*10000-10000)-((SHEET1!$AB$7/SHEET1!$AB$34)*10000-10000)-((SHEET1!$P$7/SHEET1!$P$34)*10000-10000)-((SHEET1!$BL$7/SHEET1!$BL$34)*10000-10000)</f>
        <v>-169.28723055727278</v>
      </c>
      <c r="AD30" s="187"/>
      <c r="AG30" s="33" t="s">
        <v>80</v>
      </c>
      <c r="AH30" s="37">
        <f>-((SHEET1!$AN$8/SHEET1!$AN$34)*10000-10000)-((SHEET1!$AB$8/SHEET1!$AB$34)*10000-10000)-((SHEET1!$P$8/SHEET1!$P$34)*10000-10000)-((SHEET1!$BL$8/SHEET1!$BL$34)*10000-10000)</f>
        <v>-259.87676709689185</v>
      </c>
      <c r="AI30" s="187"/>
      <c r="AL30" s="33" t="s">
        <v>80</v>
      </c>
      <c r="AM30" s="37">
        <f>-((SHEET1!$AN$9/SHEET1!$AN$34)*10000-10000)-((SHEET1!$AB$9/SHEET1!$AB$34)*10000-10000)-((SHEET1!$P$9/SHEET1!$P$34)*10000-10000)-((SHEET1!$BL$9/SHEET1!$BL$34)*10000-10000)</f>
        <v>-225.77457709165537</v>
      </c>
      <c r="AN30" s="187"/>
    </row>
    <row r="31" spans="1:41">
      <c r="C31" s="33"/>
      <c r="D31" s="37"/>
      <c r="H31" s="33"/>
      <c r="I31" s="37"/>
      <c r="M31" s="33"/>
      <c r="N31" s="37"/>
      <c r="R31" s="33"/>
      <c r="S31" s="37"/>
      <c r="W31" s="33"/>
      <c r="X31" s="37"/>
      <c r="AB31" s="33"/>
      <c r="AC31" s="37"/>
      <c r="AG31" s="33"/>
      <c r="AH31" s="37"/>
      <c r="AL31" s="33"/>
      <c r="AM31" s="37"/>
    </row>
    <row r="32" spans="1:41">
      <c r="C32" s="33"/>
      <c r="D32" s="37"/>
      <c r="H32" s="33"/>
      <c r="I32" s="37"/>
      <c r="M32" s="33"/>
      <c r="N32" s="37"/>
      <c r="R32" s="33"/>
      <c r="S32" s="37"/>
      <c r="W32" s="33"/>
      <c r="X32" s="37"/>
      <c r="AB32" s="33"/>
      <c r="AC32" s="37"/>
      <c r="AG32" s="33"/>
      <c r="AH32" s="37"/>
      <c r="AL32" s="33"/>
      <c r="AM32" s="37"/>
    </row>
    <row r="33" spans="1:40">
      <c r="B33" s="2"/>
      <c r="C33" s="36" t="str">
        <f>SHEET1!$A10</f>
        <v>17 October 2008</v>
      </c>
      <c r="D33" s="2"/>
      <c r="F33" s="2"/>
      <c r="G33" s="2"/>
      <c r="H33" s="36" t="str">
        <f>SHEET1!$A11</f>
        <v>17 October 2008</v>
      </c>
      <c r="I33" s="2"/>
      <c r="K33" s="2"/>
      <c r="L33" s="2"/>
      <c r="M33" s="36" t="str">
        <f>SHEET1!$A12</f>
        <v>17 October 2008</v>
      </c>
      <c r="N33" s="2"/>
      <c r="P33" s="2"/>
      <c r="Q33" s="2"/>
      <c r="R33" s="36" t="str">
        <f>SHEET1!$A13</f>
        <v>17 October 2008</v>
      </c>
      <c r="S33" s="2"/>
      <c r="U33" s="2"/>
      <c r="V33" s="2"/>
      <c r="W33" s="36" t="str">
        <f>SHEET1!$A14</f>
        <v>17 October 2008</v>
      </c>
      <c r="X33" s="2"/>
      <c r="Z33" s="2"/>
      <c r="AA33" s="2"/>
      <c r="AB33" s="36" t="str">
        <f>SHEET1!$A15</f>
        <v>17 October 2008</v>
      </c>
      <c r="AC33" s="2"/>
      <c r="AE33" s="2"/>
      <c r="AF33" s="2"/>
      <c r="AG33" s="36" t="str">
        <f>SHEET1!$A16</f>
        <v>17 October 2008</v>
      </c>
      <c r="AH33" s="2"/>
      <c r="AJ33" s="2"/>
      <c r="AK33" s="2"/>
      <c r="AL33" s="36" t="str">
        <f>SHEET1!$A17</f>
        <v>17 October 2008</v>
      </c>
      <c r="AM33" s="2"/>
    </row>
    <row r="34" spans="1:40">
      <c r="B34" s="31"/>
      <c r="C34" s="38" t="s">
        <v>28</v>
      </c>
      <c r="D34" s="39">
        <f>SHEET1!$B10</f>
        <v>0.79166666666666663</v>
      </c>
      <c r="F34" s="31"/>
      <c r="G34" s="31"/>
      <c r="H34" s="38" t="s">
        <v>28</v>
      </c>
      <c r="I34" s="39">
        <f>SHEET1!$B11</f>
        <v>0.78125</v>
      </c>
      <c r="K34" s="31"/>
      <c r="L34" s="31"/>
      <c r="M34" s="38" t="s">
        <v>28</v>
      </c>
      <c r="N34" s="39">
        <f>SHEET1!$B12</f>
        <v>0.77083333333333337</v>
      </c>
      <c r="P34" s="31"/>
      <c r="Q34" s="31"/>
      <c r="R34" s="38" t="s">
        <v>28</v>
      </c>
      <c r="S34" s="39">
        <f>SHEET1!$B13</f>
        <v>0.76041666666666663</v>
      </c>
      <c r="U34" s="31"/>
      <c r="V34" s="31"/>
      <c r="W34" s="38" t="s">
        <v>28</v>
      </c>
      <c r="X34" s="39">
        <f>SHEET1!$B14</f>
        <v>0.75</v>
      </c>
      <c r="Z34" s="31"/>
      <c r="AA34" s="31"/>
      <c r="AB34" s="38" t="s">
        <v>28</v>
      </c>
      <c r="AC34" s="39">
        <f>SHEET1!$B15</f>
        <v>0.73958333333333337</v>
      </c>
      <c r="AE34" s="31"/>
      <c r="AF34" s="31"/>
      <c r="AG34" s="38" t="s">
        <v>28</v>
      </c>
      <c r="AH34" s="39">
        <f>SHEET1!$B16</f>
        <v>0.72916666666666663</v>
      </c>
      <c r="AJ34" s="31"/>
      <c r="AK34" s="31"/>
      <c r="AL34" s="38" t="s">
        <v>28</v>
      </c>
      <c r="AM34" s="39">
        <f>SHEET1!$B17</f>
        <v>0.71875</v>
      </c>
    </row>
    <row r="35" spans="1:40">
      <c r="B35" s="31"/>
      <c r="C35" s="38"/>
      <c r="D35" s="39"/>
      <c r="F35" s="31"/>
      <c r="G35" s="31"/>
      <c r="H35" s="38"/>
      <c r="I35" s="39"/>
      <c r="K35" s="31"/>
      <c r="L35" s="31"/>
      <c r="M35" s="38"/>
      <c r="N35" s="39"/>
      <c r="P35" s="31"/>
      <c r="Q35" s="31"/>
      <c r="R35" s="38"/>
      <c r="S35" s="39"/>
      <c r="U35" s="31"/>
      <c r="V35" s="31"/>
      <c r="W35" s="38"/>
      <c r="X35" s="39"/>
      <c r="Z35" s="31"/>
      <c r="AA35" s="31"/>
      <c r="AB35" s="38"/>
      <c r="AC35" s="39"/>
      <c r="AE35" s="31"/>
      <c r="AF35" s="31"/>
      <c r="AG35" s="38"/>
      <c r="AH35" s="39"/>
      <c r="AJ35" s="31"/>
      <c r="AK35" s="31"/>
      <c r="AL35" s="38"/>
      <c r="AM35" s="39"/>
    </row>
    <row r="36" spans="1:40">
      <c r="A36" s="41"/>
      <c r="B36" s="41"/>
      <c r="C36" s="41"/>
      <c r="D36" s="41" t="s">
        <v>30</v>
      </c>
      <c r="E36" s="41"/>
      <c r="F36" s="41"/>
      <c r="G36" s="41"/>
      <c r="H36" s="41"/>
      <c r="I36" s="41" t="s">
        <v>30</v>
      </c>
      <c r="J36" s="41"/>
      <c r="K36" s="41"/>
      <c r="L36" s="41"/>
      <c r="M36" s="41"/>
      <c r="N36" s="41" t="s">
        <v>30</v>
      </c>
      <c r="O36" s="42"/>
      <c r="P36" s="41"/>
      <c r="Q36" s="41"/>
      <c r="R36" s="41"/>
      <c r="S36" s="41" t="s">
        <v>30</v>
      </c>
      <c r="T36" s="42"/>
      <c r="U36" s="41"/>
      <c r="V36" s="41"/>
      <c r="W36" s="41"/>
      <c r="X36" s="41" t="s">
        <v>30</v>
      </c>
      <c r="Y36" s="42"/>
      <c r="Z36" s="41"/>
      <c r="AA36" s="41"/>
      <c r="AB36" s="41"/>
      <c r="AC36" s="41" t="s">
        <v>30</v>
      </c>
      <c r="AD36" s="42"/>
      <c r="AE36" s="41"/>
      <c r="AF36" s="41"/>
      <c r="AG36" s="41"/>
      <c r="AH36" s="41" t="s">
        <v>30</v>
      </c>
      <c r="AI36" s="42"/>
      <c r="AJ36" s="41"/>
      <c r="AK36" s="41"/>
      <c r="AL36" s="41"/>
      <c r="AM36" s="41" t="s">
        <v>30</v>
      </c>
      <c r="AN36" s="42"/>
    </row>
    <row r="37" spans="1:40">
      <c r="A37" s="3">
        <v>1</v>
      </c>
      <c r="C37" s="33" t="s">
        <v>22</v>
      </c>
      <c r="D37" s="37">
        <f>(SHEET1!$AN$10/SHEET1!$AN$34)*10000-10000</f>
        <v>86.532951289396806</v>
      </c>
      <c r="E37" s="32"/>
      <c r="F37" s="3">
        <v>1</v>
      </c>
      <c r="H37" s="33" t="s">
        <v>22</v>
      </c>
      <c r="I37" s="37">
        <f>(SHEET1!$AN$11/SHEET1!$AN$34)*10000-10000</f>
        <v>90.544412607448976</v>
      </c>
      <c r="K37" s="3">
        <v>1</v>
      </c>
      <c r="M37" s="33" t="s">
        <v>22</v>
      </c>
      <c r="N37" s="37">
        <f>(SHEET1!$AN$12/SHEET1!$AN$34)*10000-10000</f>
        <v>83.094555873924037</v>
      </c>
      <c r="P37" s="3">
        <v>1</v>
      </c>
      <c r="R37" s="33" t="s">
        <v>19</v>
      </c>
      <c r="S37" s="37">
        <f>(SHEET1!$AB$13/SHEET1!$AB$34)*10000-10000</f>
        <v>92.319054652880368</v>
      </c>
      <c r="T37" s="33"/>
      <c r="U37" s="3">
        <v>1</v>
      </c>
      <c r="W37" s="33" t="s">
        <v>19</v>
      </c>
      <c r="X37" s="37">
        <f>(SHEET1!$AB$14/SHEET1!$AB$34)*10000-10000</f>
        <v>104.13589364844847</v>
      </c>
      <c r="Z37" s="3">
        <v>1</v>
      </c>
      <c r="AB37" s="33" t="s">
        <v>19</v>
      </c>
      <c r="AC37" s="37">
        <f>(SHEET1!$AB$15/SHEET1!$AB$34)*10000-10000</f>
        <v>110.78286558345644</v>
      </c>
      <c r="AE37" s="3">
        <v>1</v>
      </c>
      <c r="AG37" s="33" t="s">
        <v>19</v>
      </c>
      <c r="AH37" s="37">
        <f>(SHEET1!$AB$16/SHEET1!$AB$34)*10000-10000</f>
        <v>127.7695716395865</v>
      </c>
      <c r="AJ37" s="3">
        <v>1</v>
      </c>
      <c r="AL37" s="33" t="s">
        <v>19</v>
      </c>
      <c r="AM37" s="37">
        <f>(SHEET1!$AB$17/SHEET1!$AB$34)*10000-10000</f>
        <v>110.04431314623071</v>
      </c>
    </row>
    <row r="38" spans="1:40">
      <c r="A38" s="3">
        <v>2</v>
      </c>
      <c r="C38" s="33" t="s">
        <v>19</v>
      </c>
      <c r="D38" s="37">
        <f>(SHEET1!$AB$10/SHEET1!$AB$34)*10000-10000</f>
        <v>81.979320531758276</v>
      </c>
      <c r="E38" s="32"/>
      <c r="F38" s="3">
        <v>2</v>
      </c>
      <c r="H38" s="33" t="s">
        <v>19</v>
      </c>
      <c r="I38" s="37">
        <f>(SHEET1!$AB$11/SHEET1!$AB$34)*10000-10000</f>
        <v>84.194977843426386</v>
      </c>
      <c r="K38" s="3">
        <v>2</v>
      </c>
      <c r="M38" s="33" t="s">
        <v>26</v>
      </c>
      <c r="N38" s="37">
        <f>(SHEET1!$BL$12/SHEET1!$BL$34)*10000-10000</f>
        <v>72.384729796727697</v>
      </c>
      <c r="P38" s="3">
        <v>2</v>
      </c>
      <c r="R38" s="33" t="s">
        <v>22</v>
      </c>
      <c r="S38" s="37">
        <f>(SHEET1!$AN$13/SHEET1!$AN$34)*10000-10000</f>
        <v>88.82521489971441</v>
      </c>
      <c r="U38" s="3">
        <v>2</v>
      </c>
      <c r="W38" s="33" t="s">
        <v>22</v>
      </c>
      <c r="X38" s="37">
        <f>(SHEET1!$AN$14/SHEET1!$AN$34)*10000-10000</f>
        <v>86.532951289396806</v>
      </c>
      <c r="Z38" s="3">
        <v>2</v>
      </c>
      <c r="AB38" s="33" t="s">
        <v>22</v>
      </c>
      <c r="AC38" s="37">
        <f>(SHEET1!$AN$15/SHEET1!$AN$34)*10000-10000</f>
        <v>93.409742120342344</v>
      </c>
      <c r="AE38" s="3">
        <v>2</v>
      </c>
      <c r="AG38" s="33" t="s">
        <v>22</v>
      </c>
      <c r="AH38" s="37">
        <f>(SHEET1!$AN$16/SHEET1!$AN$34)*10000-10000</f>
        <v>110.60171919770801</v>
      </c>
      <c r="AJ38" s="3">
        <v>2</v>
      </c>
      <c r="AL38" s="33" t="s">
        <v>22</v>
      </c>
      <c r="AM38" s="37">
        <f>(SHEET1!$AN$17/SHEET1!$AN$34)*10000-10000</f>
        <v>96.27507163323753</v>
      </c>
    </row>
    <row r="39" spans="1:40">
      <c r="A39" s="3">
        <v>3</v>
      </c>
      <c r="C39" s="33" t="s">
        <v>26</v>
      </c>
      <c r="D39" s="37">
        <f>(SHEET1!$BL$10/SHEET1!$BL$34)*10000-10000</f>
        <v>77.342588001982222</v>
      </c>
      <c r="E39" s="32"/>
      <c r="F39" s="3">
        <v>3</v>
      </c>
      <c r="H39" s="33" t="s">
        <v>26</v>
      </c>
      <c r="I39" s="37">
        <f>(SHEET1!$BL$11/SHEET1!$BL$34)*10000-10000</f>
        <v>73.376301437780057</v>
      </c>
      <c r="K39" s="3">
        <v>3</v>
      </c>
      <c r="M39" s="33" t="s">
        <v>19</v>
      </c>
      <c r="N39" s="37">
        <f>(SHEET1!$AB$12/SHEET1!$AB$34)*10000-10000</f>
        <v>70.901033973412268</v>
      </c>
      <c r="P39" s="3">
        <v>3</v>
      </c>
      <c r="R39" s="33" t="s">
        <v>26</v>
      </c>
      <c r="S39" s="37">
        <f>(SHEET1!$BL$13/SHEET1!$BL$34)*10000-10000</f>
        <v>81.308874566188024</v>
      </c>
      <c r="U39" s="3">
        <v>3</v>
      </c>
      <c r="W39" s="33" t="s">
        <v>26</v>
      </c>
      <c r="X39" s="37">
        <f>(SHEET1!$BL$14/SHEET1!$BL$34)*10000-10000</f>
        <v>81.308874566188024</v>
      </c>
      <c r="Z39" s="3">
        <v>3</v>
      </c>
      <c r="AB39" s="33" t="s">
        <v>26</v>
      </c>
      <c r="AC39" s="37">
        <f>(SHEET1!$BL$15/SHEET1!$BL$34)*10000-10000</f>
        <v>75.359444719882958</v>
      </c>
      <c r="AE39" s="3">
        <v>3</v>
      </c>
      <c r="AG39" s="33" t="s">
        <v>26</v>
      </c>
      <c r="AH39" s="37">
        <f>(SHEET1!$BL$16/SHEET1!$BL$34)*10000-10000</f>
        <v>85.275161130392007</v>
      </c>
      <c r="AJ39" s="3">
        <v>3</v>
      </c>
      <c r="AL39" s="33" t="s">
        <v>26</v>
      </c>
      <c r="AM39" s="37">
        <f>(SHEET1!$BL$17/SHEET1!$BL$34)*10000-10000</f>
        <v>74.367873078828779</v>
      </c>
    </row>
    <row r="40" spans="1:40">
      <c r="A40" s="3">
        <v>4</v>
      </c>
      <c r="C40" s="33" t="s">
        <v>16</v>
      </c>
      <c r="D40" s="37">
        <f>(SHEET1!$P$10/SHEET1!$P$34)*10000-10000</f>
        <v>60.619667714414391</v>
      </c>
      <c r="E40" s="32"/>
      <c r="F40" s="3">
        <v>4</v>
      </c>
      <c r="H40" s="33" t="s">
        <v>16</v>
      </c>
      <c r="I40" s="37">
        <f>(SHEET1!$P$11/SHEET1!$P$34)*10000-10000</f>
        <v>57.251908396947329</v>
      </c>
      <c r="K40" s="3">
        <v>4</v>
      </c>
      <c r="M40" s="33" t="s">
        <v>16</v>
      </c>
      <c r="N40" s="37">
        <f>(SHEET1!$P$12/SHEET1!$P$34)*10000-10000</f>
        <v>46.02604400538803</v>
      </c>
      <c r="P40" s="3">
        <v>4</v>
      </c>
      <c r="R40" s="33" t="s">
        <v>16</v>
      </c>
      <c r="S40" s="37">
        <f>(SHEET1!$P$13/SHEET1!$P$34)*10000-10000</f>
        <v>60.619667714414391</v>
      </c>
      <c r="U40" s="3">
        <v>4</v>
      </c>
      <c r="W40" s="33" t="s">
        <v>16</v>
      </c>
      <c r="X40" s="37">
        <f>(SHEET1!$P$14/SHEET1!$P$34)*10000-10000</f>
        <v>60.619667714414391</v>
      </c>
      <c r="Z40" s="3">
        <v>4</v>
      </c>
      <c r="AB40" s="33" t="s">
        <v>16</v>
      </c>
      <c r="AC40" s="37">
        <f>(SHEET1!$P$15/SHEET1!$P$34)*10000-10000</f>
        <v>60.619667714414391</v>
      </c>
      <c r="AE40" s="3">
        <v>4</v>
      </c>
      <c r="AG40" s="33" t="s">
        <v>17</v>
      </c>
      <c r="AH40" s="37">
        <f>(SHEET1!$T$16/SHEET1!$T$34)*10000-10000</f>
        <v>64.494899638038987</v>
      </c>
      <c r="AJ40" s="3">
        <v>4</v>
      </c>
      <c r="AL40" s="33" t="s">
        <v>17</v>
      </c>
      <c r="AM40" s="37">
        <f>(SHEET1!$T$17/SHEET1!$T$34)*10000-10000</f>
        <v>57.913787430075899</v>
      </c>
    </row>
    <row r="41" spans="1:40">
      <c r="A41" s="3">
        <v>5</v>
      </c>
      <c r="C41" s="33" t="s">
        <v>25</v>
      </c>
      <c r="D41" s="37">
        <f>(SHEET1!$BH$10/SHEET1!$BH$34)*10000-10000</f>
        <v>31.799311014925479</v>
      </c>
      <c r="E41" s="32"/>
      <c r="F41" s="3">
        <v>5</v>
      </c>
      <c r="H41" s="33" t="s">
        <v>21</v>
      </c>
      <c r="I41" s="37">
        <f>(SHEET1!$AJ$11/SHEET1!$AJ$34)*10000-10000</f>
        <v>31.658496732025014</v>
      </c>
      <c r="K41" s="3">
        <v>5</v>
      </c>
      <c r="M41" s="33" t="s">
        <v>21</v>
      </c>
      <c r="N41" s="37">
        <f>(SHEET1!$AJ$12/SHEET1!$AJ$34)*10000-10000</f>
        <v>38.296568627451052</v>
      </c>
      <c r="P41" s="3">
        <v>5</v>
      </c>
      <c r="R41" s="33" t="s">
        <v>17</v>
      </c>
      <c r="S41" s="37">
        <f>(SHEET1!$T$13/SHEET1!$T$34)*10000-10000</f>
        <v>32.247449819018584</v>
      </c>
      <c r="U41" s="3">
        <v>5</v>
      </c>
      <c r="W41" s="33" t="s">
        <v>17</v>
      </c>
      <c r="X41" s="37">
        <f>(SHEET1!$T$14/SHEET1!$T$34)*10000-10000</f>
        <v>42.77722935176098</v>
      </c>
      <c r="Z41" s="3">
        <v>5</v>
      </c>
      <c r="AB41" s="33" t="s">
        <v>17</v>
      </c>
      <c r="AC41" s="37">
        <f>(SHEET1!$T$15/SHEET1!$T$34)*10000-10000</f>
        <v>53.965120105296592</v>
      </c>
      <c r="AE41" s="3">
        <v>5</v>
      </c>
      <c r="AG41" s="33" t="s">
        <v>16</v>
      </c>
      <c r="AH41" s="37">
        <f>(SHEET1!$P$16/SHEET1!$P$34)*10000-10000</f>
        <v>63.987427031881452</v>
      </c>
      <c r="AJ41" s="3">
        <v>5</v>
      </c>
      <c r="AL41" s="33" t="s">
        <v>16</v>
      </c>
      <c r="AM41" s="37">
        <f>(SHEET1!$P$17/SHEET1!$P$34)*10000-10000</f>
        <v>55.006735518634741</v>
      </c>
    </row>
    <row r="42" spans="1:40">
      <c r="A42" s="3">
        <v>6</v>
      </c>
      <c r="B42" s="20"/>
      <c r="C42" s="33" t="s">
        <v>21</v>
      </c>
      <c r="D42" s="37">
        <f>(SHEET1!$AJ$10/SHEET1!$AJ$34)*10000-10000</f>
        <v>27.062908496733144</v>
      </c>
      <c r="E42" s="184"/>
      <c r="F42" s="3">
        <v>6</v>
      </c>
      <c r="G42" s="20"/>
      <c r="H42" s="33" t="s">
        <v>17</v>
      </c>
      <c r="I42" s="37">
        <f>(SHEET1!$T$11/SHEET1!$T$34)*10000-10000</f>
        <v>23.692003948664933</v>
      </c>
      <c r="J42" s="20"/>
      <c r="K42" s="3">
        <v>6</v>
      </c>
      <c r="L42" s="20"/>
      <c r="M42" s="33" t="s">
        <v>17</v>
      </c>
      <c r="N42" s="37">
        <f>(SHEET1!$T$12/SHEET1!$T$34)*10000-10000</f>
        <v>26.32444883185417</v>
      </c>
      <c r="O42" s="20"/>
      <c r="P42" s="3">
        <v>6</v>
      </c>
      <c r="Q42" s="20"/>
      <c r="R42" s="33" t="s">
        <v>21</v>
      </c>
      <c r="S42" s="37">
        <f>(SHEET1!$AJ$13/SHEET1!$AJ$34)*10000-10000</f>
        <v>29.616013071896305</v>
      </c>
      <c r="T42" s="20"/>
      <c r="U42" s="3">
        <v>6</v>
      </c>
      <c r="V42" s="20"/>
      <c r="W42" s="33" t="s">
        <v>21</v>
      </c>
      <c r="X42" s="37">
        <f>(SHEET1!$AJ$14/SHEET1!$AJ$34)*10000-10000</f>
        <v>24.509803921568164</v>
      </c>
      <c r="Y42" s="20"/>
      <c r="Z42" s="3">
        <v>6</v>
      </c>
      <c r="AA42" s="20"/>
      <c r="AB42" s="33" t="s">
        <v>21</v>
      </c>
      <c r="AC42" s="37">
        <f>(SHEET1!$AJ$15/SHEET1!$AJ$34)*10000-10000</f>
        <v>35.74346405228971</v>
      </c>
      <c r="AD42" s="20"/>
      <c r="AE42" s="3">
        <v>6</v>
      </c>
      <c r="AF42" s="20"/>
      <c r="AG42" s="33" t="s">
        <v>21</v>
      </c>
      <c r="AH42" s="37">
        <f>(SHEET1!$AJ$16/SHEET1!$AJ$34)*10000-10000</f>
        <v>47.998366013071063</v>
      </c>
      <c r="AI42" s="20"/>
      <c r="AJ42" s="3">
        <v>6</v>
      </c>
      <c r="AK42" s="20"/>
      <c r="AL42" s="33" t="s">
        <v>21</v>
      </c>
      <c r="AM42" s="37">
        <f>(SHEET1!$AJ$17/SHEET1!$AJ$34)*10000-10000</f>
        <v>40.849673202614213</v>
      </c>
    </row>
    <row r="43" spans="1:40">
      <c r="A43" s="3">
        <v>7</v>
      </c>
      <c r="C43" s="33" t="s">
        <v>17</v>
      </c>
      <c r="D43" s="37">
        <f>(SHEET1!$T$10/SHEET1!$T$34)*10000-10000</f>
        <v>23.033892727869897</v>
      </c>
      <c r="E43" s="32"/>
      <c r="F43" s="3">
        <v>7</v>
      </c>
      <c r="H43" s="33" t="s">
        <v>25</v>
      </c>
      <c r="I43" s="37">
        <f>(SHEET1!$BH$11/SHEET1!$BH$34)*10000-10000</f>
        <v>16.78296970232077</v>
      </c>
      <c r="K43" s="3">
        <v>7</v>
      </c>
      <c r="M43" s="33" t="s">
        <v>25</v>
      </c>
      <c r="N43" s="37">
        <f>(SHEET1!$BH$12/SHEET1!$BH$34)*10000-10000</f>
        <v>13.24971292288501</v>
      </c>
      <c r="P43" s="3">
        <v>7</v>
      </c>
      <c r="R43" s="33" t="s">
        <v>25</v>
      </c>
      <c r="S43" s="37">
        <f>(SHEET1!$BH$13/SHEET1!$BH$34)*10000-10000</f>
        <v>24.732797456055778</v>
      </c>
      <c r="U43" s="3">
        <v>7</v>
      </c>
      <c r="W43" s="33" t="s">
        <v>20</v>
      </c>
      <c r="X43" s="37">
        <f>(SHEET1!$AF$14/SHEET1!$AF$34)*10000-10000</f>
        <v>18.619200119162997</v>
      </c>
      <c r="Z43" s="3">
        <v>7</v>
      </c>
      <c r="AB43" s="33" t="s">
        <v>20</v>
      </c>
      <c r="AC43" s="37">
        <f>(SHEET1!$AF$15/SHEET1!$AF$34)*10000-10000</f>
        <v>31.280256200194344</v>
      </c>
      <c r="AE43" s="3">
        <v>7</v>
      </c>
      <c r="AG43" s="33" t="s">
        <v>20</v>
      </c>
      <c r="AH43" s="37">
        <f>(SHEET1!$AF$16/SHEET1!$AF$34)*10000-10000</f>
        <v>33.514560214493031</v>
      </c>
      <c r="AJ43" s="3">
        <v>7</v>
      </c>
      <c r="AL43" s="33" t="s">
        <v>20</v>
      </c>
      <c r="AM43" s="37">
        <f>(SHEET1!$AF$17/SHEET1!$AF$34)*10000-10000</f>
        <v>31.280256200194344</v>
      </c>
    </row>
    <row r="44" spans="1:40">
      <c r="A44" s="3">
        <v>8</v>
      </c>
      <c r="C44" s="33" t="s">
        <v>23</v>
      </c>
      <c r="D44" s="37">
        <f>(SHEET1!$AR$10/SHEET1!$AR$34)*10000-10000</f>
        <v>9.2464170134062442</v>
      </c>
      <c r="E44" s="32"/>
      <c r="F44" s="3">
        <v>8</v>
      </c>
      <c r="H44" s="33" t="s">
        <v>23</v>
      </c>
      <c r="I44" s="37">
        <f>(SHEET1!$AR$11/SHEET1!$AR$34)*10000-10000</f>
        <v>15.603328710125425</v>
      </c>
      <c r="K44" s="3">
        <v>8</v>
      </c>
      <c r="M44" s="33" t="s">
        <v>23</v>
      </c>
      <c r="N44" s="37">
        <f>(SHEET1!$AR$12/SHEET1!$AR$34)*10000-10000</f>
        <v>9.8243180767458398</v>
      </c>
      <c r="P44" s="3">
        <v>8</v>
      </c>
      <c r="R44" s="33" t="s">
        <v>20</v>
      </c>
      <c r="S44" s="37">
        <f>(SHEET1!$AF$13/SHEET1!$AF$34)*10000-10000</f>
        <v>11.171520071497071</v>
      </c>
      <c r="U44" s="3">
        <v>8</v>
      </c>
      <c r="W44" s="33" t="s">
        <v>25</v>
      </c>
      <c r="X44" s="37">
        <f>(SHEET1!$BH$14/SHEET1!$BH$34)*10000-10000</f>
        <v>18.549598092040469</v>
      </c>
      <c r="Z44" s="3">
        <v>8</v>
      </c>
      <c r="AB44" s="33" t="s">
        <v>25</v>
      </c>
      <c r="AC44" s="37">
        <f>(SHEET1!$BH$15/SHEET1!$BH$34)*10000-10000</f>
        <v>21.199540676618199</v>
      </c>
      <c r="AE44" s="3">
        <v>8</v>
      </c>
      <c r="AG44" s="33" t="s">
        <v>23</v>
      </c>
      <c r="AH44" s="37">
        <f>(SHEET1!$AR$16/SHEET1!$AR$34)*10000-10000</f>
        <v>19.64863615349168</v>
      </c>
      <c r="AJ44" s="3">
        <v>8</v>
      </c>
      <c r="AL44" s="33" t="s">
        <v>25</v>
      </c>
      <c r="AM44" s="37">
        <f>(SHEET1!$BH$17/SHEET1!$BH$34)*10000-10000</f>
        <v>21.199540676618199</v>
      </c>
      <c r="AN44" s="20"/>
    </row>
    <row r="45" spans="1:40">
      <c r="A45" s="3">
        <v>9</v>
      </c>
      <c r="C45" s="33" t="s">
        <v>20</v>
      </c>
      <c r="D45" s="37">
        <f>(SHEET1!$AF$10/SHEET1!$AF$34)*10000-10000</f>
        <v>5.9581440381316497</v>
      </c>
      <c r="E45" s="32"/>
      <c r="F45" s="3">
        <v>9</v>
      </c>
      <c r="H45" s="33" t="s">
        <v>20</v>
      </c>
      <c r="I45" s="37">
        <f>(SHEET1!$AF$11/SHEET1!$AF$34)*10000-10000</f>
        <v>6.7029120428978786</v>
      </c>
      <c r="K45" s="3">
        <v>9</v>
      </c>
      <c r="M45" s="186" t="s">
        <v>74</v>
      </c>
      <c r="N45" s="182">
        <f>( SHEET1!$BS$12/ SHEET1!$BS$34)*10000-10000</f>
        <v>3.6667726743071398</v>
      </c>
      <c r="P45" s="3">
        <v>9</v>
      </c>
      <c r="R45" s="33" t="s">
        <v>23</v>
      </c>
      <c r="S45" s="37">
        <f>(SHEET1!$AR$13/SHEET1!$AR$34)*10000-10000</f>
        <v>7.5127138233947335</v>
      </c>
      <c r="U45" s="3">
        <v>9</v>
      </c>
      <c r="W45" s="33" t="s">
        <v>18</v>
      </c>
      <c r="X45" s="37">
        <f>(SHEET1!$X$14/SHEET1!$X$34)*10000-10000</f>
        <v>18.048214515922155</v>
      </c>
      <c r="Z45" s="3">
        <v>9</v>
      </c>
      <c r="AB45" s="33" t="s">
        <v>18</v>
      </c>
      <c r="AC45" s="37">
        <f>(SHEET1!$X$15/SHEET1!$X$34)*10000-10000</f>
        <v>19.33737269563062</v>
      </c>
      <c r="AE45" s="3">
        <v>9</v>
      </c>
      <c r="AG45" s="33" t="s">
        <v>18</v>
      </c>
      <c r="AH45" s="37">
        <f>(SHEET1!$X$16/SHEET1!$X$34)*10000-10000</f>
        <v>16.759056336213689</v>
      </c>
      <c r="AJ45" s="3">
        <v>9</v>
      </c>
      <c r="AL45" s="33" t="s">
        <v>23</v>
      </c>
      <c r="AM45" s="37">
        <f>(SHEET1!$AR$17/SHEET1!$AR$34)*10000-10000</f>
        <v>18.492834026816126</v>
      </c>
    </row>
    <row r="46" spans="1:40">
      <c r="A46" s="3">
        <v>10</v>
      </c>
      <c r="C46" s="186" t="s">
        <v>74</v>
      </c>
      <c r="D46" s="182">
        <f>( SHEET1!$BS$10/ SHEET1!$BS$34)*10000-10000</f>
        <v>2.3877978378750413</v>
      </c>
      <c r="E46" s="32"/>
      <c r="F46" s="3">
        <v>10</v>
      </c>
      <c r="H46" s="186" t="s">
        <v>74</v>
      </c>
      <c r="I46" s="182">
        <f>( SHEET1!$BS$11/ SHEET1!$BS$34)*10000-10000</f>
        <v>-1.1842948971352598</v>
      </c>
      <c r="K46" s="3">
        <v>10</v>
      </c>
      <c r="M46" s="33" t="s">
        <v>20</v>
      </c>
      <c r="N46" s="37">
        <f>(SHEET1!$AF$12/SHEET1!$AF$34)*10000-10000</f>
        <v>-0.74476800476622884</v>
      </c>
      <c r="P46" s="3">
        <v>10</v>
      </c>
      <c r="R46" s="33" t="s">
        <v>18</v>
      </c>
      <c r="S46" s="37">
        <f>(SHEET1!$X$13/SHEET1!$X$34)*10000-10000</f>
        <v>3.8674745391272154</v>
      </c>
      <c r="U46" s="3">
        <v>10</v>
      </c>
      <c r="W46" s="33" t="s">
        <v>23</v>
      </c>
      <c r="X46" s="37">
        <f>(SHEET1!$AR$14/SHEET1!$AR$34)*10000-10000</f>
        <v>5.2011095700436272</v>
      </c>
      <c r="Z46" s="3">
        <v>10</v>
      </c>
      <c r="AB46" s="33" t="s">
        <v>23</v>
      </c>
      <c r="AC46" s="37">
        <f>(SHEET1!$AR$15/SHEET1!$AR$34)*10000-10000</f>
        <v>18.492834026816126</v>
      </c>
      <c r="AE46" s="3">
        <v>10</v>
      </c>
      <c r="AG46" s="33" t="s">
        <v>25</v>
      </c>
      <c r="AH46" s="37">
        <f>(SHEET1!$BH$16/SHEET1!$BH$34)*10000-10000</f>
        <v>13.24971292288501</v>
      </c>
      <c r="AJ46" s="3">
        <v>10</v>
      </c>
      <c r="AL46" s="33" t="s">
        <v>18</v>
      </c>
      <c r="AM46" s="37">
        <f>(SHEET1!$X$17/SHEET1!$X$34)*10000-10000</f>
        <v>18.048214515922155</v>
      </c>
    </row>
    <row r="47" spans="1:40">
      <c r="A47" s="3">
        <v>11</v>
      </c>
      <c r="C47" s="33" t="s">
        <v>18</v>
      </c>
      <c r="D47" s="37">
        <f>(SHEET1!$X$10/SHEET1!$X$34)*10000-10000</f>
        <v>-6.4457908985423273</v>
      </c>
      <c r="E47" s="32"/>
      <c r="F47" s="3">
        <v>11</v>
      </c>
      <c r="H47" s="33" t="s">
        <v>18</v>
      </c>
      <c r="I47" s="37">
        <f>(SHEET1!$X$11/SHEET1!$X$34)*10000-10000</f>
        <v>-6.4457908985423273</v>
      </c>
      <c r="K47" s="3">
        <v>11</v>
      </c>
      <c r="M47" s="33" t="s">
        <v>18</v>
      </c>
      <c r="N47" s="37">
        <f>(SHEET1!$X$12/SHEET1!$X$34)*10000-10000</f>
        <v>-11.602423617376189</v>
      </c>
      <c r="P47" s="3">
        <v>11</v>
      </c>
      <c r="R47" s="186" t="s">
        <v>74</v>
      </c>
      <c r="S47" s="182">
        <f>( SHEET1!$BS$13/ SHEET1!$BS$34)*10000-10000</f>
        <v>-2.5490678934093012</v>
      </c>
      <c r="U47" s="3">
        <v>11</v>
      </c>
      <c r="W47" s="186" t="s">
        <v>74</v>
      </c>
      <c r="X47" s="182">
        <f>( SHEET1!$BS$14/ SHEET1!$BS$34)*10000-10000</f>
        <v>-8.6898186315229395</v>
      </c>
      <c r="Z47" s="3">
        <v>11</v>
      </c>
      <c r="AB47" s="186" t="s">
        <v>74</v>
      </c>
      <c r="AC47" s="182">
        <f>( SHEET1!$BS$15/ SHEET1!$BS$34)*10000-10000</f>
        <v>-17.427843166778985</v>
      </c>
      <c r="AE47" s="3">
        <v>11</v>
      </c>
      <c r="AG47" s="186" t="s">
        <v>74</v>
      </c>
      <c r="AH47" s="182">
        <f>( SHEET1!$BS$16/ SHEET1!$BS$34)*10000-10000</f>
        <v>-17.231693963809448</v>
      </c>
      <c r="AJ47" s="3">
        <v>11</v>
      </c>
      <c r="AL47" s="186" t="s">
        <v>74</v>
      </c>
      <c r="AM47" s="182">
        <f>( SHEET1!$BS$17/ SHEET1!$BS$34)*10000-10000</f>
        <v>-16.052571112973965</v>
      </c>
    </row>
    <row r="48" spans="1:40">
      <c r="C48" s="33"/>
      <c r="D48" s="32"/>
      <c r="E48" s="32"/>
      <c r="H48" s="33"/>
      <c r="I48" s="32"/>
      <c r="M48" s="33"/>
      <c r="N48" s="32"/>
      <c r="R48" s="33"/>
      <c r="S48" s="32"/>
      <c r="W48" s="33"/>
      <c r="X48" s="32"/>
      <c r="AB48" s="33"/>
      <c r="AC48" s="32"/>
      <c r="AG48" s="33"/>
      <c r="AH48" s="32"/>
      <c r="AL48" s="33"/>
      <c r="AM48" s="32"/>
    </row>
    <row r="49" spans="1:40">
      <c r="A49" s="35"/>
      <c r="B49" s="35"/>
      <c r="C49" s="35" t="s">
        <v>27</v>
      </c>
      <c r="D49" s="37">
        <f>SUM(D37:D47)</f>
        <v>399.51720776795082</v>
      </c>
      <c r="E49" s="37"/>
      <c r="F49" s="35"/>
      <c r="G49" s="35"/>
      <c r="H49" s="35" t="s">
        <v>27</v>
      </c>
      <c r="I49" s="37">
        <f>SUM(I37:I47)</f>
        <v>392.17722562595918</v>
      </c>
      <c r="J49" s="35"/>
      <c r="K49" s="35"/>
      <c r="L49" s="35"/>
      <c r="M49" s="35" t="s">
        <v>27</v>
      </c>
      <c r="N49" s="37">
        <f>SUM(N37:N47)</f>
        <v>351.42099316055283</v>
      </c>
      <c r="O49" s="35"/>
      <c r="P49" s="35"/>
      <c r="Q49" s="35"/>
      <c r="R49" s="35" t="s">
        <v>27</v>
      </c>
      <c r="S49" s="37">
        <f>SUM(S37:S47)</f>
        <v>429.67171272077758</v>
      </c>
      <c r="T49" s="35"/>
      <c r="U49" s="35"/>
      <c r="V49" s="35"/>
      <c r="W49" s="35" t="s">
        <v>27</v>
      </c>
      <c r="X49" s="37">
        <f>SUM(X37:X47)</f>
        <v>451.61272415742314</v>
      </c>
      <c r="Y49" s="35"/>
      <c r="Z49" s="35"/>
      <c r="AA49" s="35"/>
      <c r="AB49" s="35" t="s">
        <v>27</v>
      </c>
      <c r="AC49" s="37">
        <f>SUM(AC37:AC47)</f>
        <v>502.76246472816274</v>
      </c>
      <c r="AD49" s="35"/>
      <c r="AE49" s="35"/>
      <c r="AF49" s="35"/>
      <c r="AG49" s="35" t="s">
        <v>27</v>
      </c>
      <c r="AH49" s="37">
        <f>SUM(AH37:AH47)</f>
        <v>566.06741631395198</v>
      </c>
      <c r="AI49" s="35"/>
      <c r="AJ49" s="35"/>
      <c r="AK49" s="35"/>
      <c r="AL49" s="35" t="s">
        <v>27</v>
      </c>
      <c r="AM49" s="37">
        <f>SUM(AM37:AM47)</f>
        <v>507.42572831619873</v>
      </c>
    </row>
    <row r="50" spans="1:40">
      <c r="D50" s="35"/>
      <c r="E50" s="35"/>
      <c r="I50" s="35"/>
      <c r="N50" s="35"/>
      <c r="S50" s="35"/>
      <c r="X50" s="35"/>
      <c r="AC50" s="35"/>
      <c r="AH50" s="35"/>
      <c r="AM50" s="35"/>
    </row>
    <row r="51" spans="1:40" ht="18.75">
      <c r="C51" s="33" t="s">
        <v>48</v>
      </c>
      <c r="D51" s="37">
        <f>(SHEET1!$AN$10/SHEET1!$AN$34)*10000-10000+(SHEET1!$AJ$10/SHEET1!$AJ$34)*10000-10000+(SHEET1!$AR$10/SHEET1!$AR$34)*10000-10000-((SHEET1!$X$10/SHEET1!$X$34)*10000-10000)</f>
        <v>129.28806769807852</v>
      </c>
      <c r="E51" s="187"/>
      <c r="H51" s="33" t="s">
        <v>48</v>
      </c>
      <c r="I51" s="37">
        <f>(SHEET1!$AN$11/SHEET1!$AN$34)*10000-10000+(SHEET1!$AJ$11/SHEET1!$AJ$34)*10000-10000+(SHEET1!$AR$11/SHEET1!$AR$34)*10000-10000-((SHEET1!$X$11/SHEET1!$X$34)*10000-10000)</f>
        <v>144.25202894814174</v>
      </c>
      <c r="J51" s="187"/>
      <c r="M51" s="33" t="s">
        <v>48</v>
      </c>
      <c r="N51" s="37">
        <f>(SHEET1!$AN$12/SHEET1!$AN$34)*10000-10000+(SHEET1!$AJ$12/SHEET1!$AJ$34)*10000-10000+(SHEET1!$AR$12/SHEET1!$AR$34)*10000-10000-((SHEET1!$X$12/SHEET1!$X$34)*10000-10000)</f>
        <v>142.81786619549712</v>
      </c>
      <c r="O51" s="187"/>
      <c r="R51" s="33" t="s">
        <v>41</v>
      </c>
      <c r="S51" s="37">
        <f>(SHEET1!$AB$13/SHEET1!$AB$34)*10000-10000+(SHEET1!$AF$13/SHEET1!$AF$34)*10000-10000+(SHEET1!$X$13/SHEET1!$X$34)*10000-10000+(SHEET1!$T$13/SHEET1!$T$34)*10000-10000</f>
        <v>139.60549908252324</v>
      </c>
      <c r="T51" s="187"/>
      <c r="W51" s="33" t="s">
        <v>41</v>
      </c>
      <c r="X51" s="37">
        <f>(SHEET1!$AB$14/SHEET1!$AB$34)*10000-10000+(SHEET1!$AF$14/SHEET1!$AF$34)*10000-10000+(SHEET1!$X$14/SHEET1!$X$34)*10000-10000+(SHEET1!$T$14/SHEET1!$T$34)*10000-10000</f>
        <v>183.5805376352946</v>
      </c>
      <c r="Y51" s="187"/>
      <c r="AB51" s="33" t="s">
        <v>41</v>
      </c>
      <c r="AC51" s="37">
        <f>(SHEET1!$AB$15/SHEET1!$AB$34)*10000-10000+(SHEET1!$AF$15/SHEET1!$AF$34)*10000-10000+(SHEET1!$X$15/SHEET1!$X$34)*10000-10000+(SHEET1!$T$15/SHEET1!$T$34)*10000-10000</f>
        <v>215.365614584578</v>
      </c>
      <c r="AD51" s="187"/>
      <c r="AG51" s="33" t="s">
        <v>41</v>
      </c>
      <c r="AH51" s="37">
        <f>(SHEET1!$AB$16/SHEET1!$AB$34)*10000-10000+(SHEET1!$AF$16/SHEET1!$AF$34)*10000-10000+(SHEET1!$X$16/SHEET1!$X$34)*10000-10000+(SHEET1!$T$16/SHEET1!$T$34)*10000-10000</f>
        <v>242.53808782833221</v>
      </c>
      <c r="AI51" s="187"/>
      <c r="AL51" s="33" t="s">
        <v>41</v>
      </c>
      <c r="AM51" s="37">
        <f>(SHEET1!$AB$17/SHEET1!$AB$34)*10000-10000+(SHEET1!$AF$17/SHEET1!$AF$34)*10000-10000+(SHEET1!$X$17/SHEET1!$X$34)*10000-10000+(SHEET1!$T$17/SHEET1!$T$34)*10000-10000</f>
        <v>217.2865712924231</v>
      </c>
      <c r="AN51" s="187"/>
    </row>
    <row r="52" spans="1:40" ht="18.75">
      <c r="C52" s="33" t="s">
        <v>41</v>
      </c>
      <c r="D52" s="37">
        <f>(SHEET1!$AB$10/SHEET1!$AB$34)*10000-10000+(SHEET1!$AF$10/SHEET1!$AF$34)*10000-10000+(SHEET1!$X$10/SHEET1!$X$34)*10000-10000+(SHEET1!$T$10/SHEET1!$T$34)*10000-10000</f>
        <v>104.5255663992175</v>
      </c>
      <c r="E52" s="187"/>
      <c r="H52" s="33" t="s">
        <v>41</v>
      </c>
      <c r="I52" s="37">
        <f>(SHEET1!$AB$11/SHEET1!$AB$34)*10000-10000+(SHEET1!$AF$11/SHEET1!$AF$34)*10000-10000+(SHEET1!$X$11/SHEET1!$X$34)*10000-10000+(SHEET1!$T$11/SHEET1!$T$34)*10000-10000</f>
        <v>108.14410293644687</v>
      </c>
      <c r="J52" s="187"/>
      <c r="M52" s="33" t="s">
        <v>41</v>
      </c>
      <c r="N52" s="37">
        <f>(SHEET1!$AB$12/SHEET1!$AB$34)*10000-10000+(SHEET1!$AF$12/SHEET1!$AF$34)*10000-10000+(SHEET1!$X$12/SHEET1!$X$34)*10000-10000+(SHEET1!$T$12/SHEET1!$T$34)*10000-10000</f>
        <v>84.87829118312402</v>
      </c>
      <c r="O52" s="187"/>
      <c r="R52" s="33" t="s">
        <v>48</v>
      </c>
      <c r="S52" s="37">
        <f>(SHEET1!$AN$13/SHEET1!$AN$34)*10000-10000+(SHEET1!$AJ$13/SHEET1!$AJ$34)*10000-10000+(SHEET1!$AR$13/SHEET1!$AR$34)*10000-10000-((SHEET1!$X$13/SHEET1!$X$34)*10000-10000)</f>
        <v>122.08646725587823</v>
      </c>
      <c r="T52" s="187"/>
      <c r="W52" s="33" t="s">
        <v>48</v>
      </c>
      <c r="X52" s="37">
        <f>(SHEET1!$AN$14/SHEET1!$AN$34)*10000-10000+(SHEET1!$AJ$14/SHEET1!$AJ$34)*10000-10000+(SHEET1!$AR$14/SHEET1!$AR$34)*10000-10000-((SHEET1!$X$14/SHEET1!$X$34)*10000-10000)</f>
        <v>98.195650265086442</v>
      </c>
      <c r="Y52" s="187"/>
      <c r="AB52" s="33" t="s">
        <v>48</v>
      </c>
      <c r="AC52" s="37">
        <f>(SHEET1!$AN$15/SHEET1!$AN$34)*10000-10000+(SHEET1!$AJ$15/SHEET1!$AJ$34)*10000-10000+(SHEET1!$AR$15/SHEET1!$AR$34)*10000-10000-((SHEET1!$X$15/SHEET1!$X$34)*10000-10000)</f>
        <v>128.30866750381756</v>
      </c>
      <c r="AD52" s="187"/>
      <c r="AG52" s="33" t="s">
        <v>48</v>
      </c>
      <c r="AH52" s="37">
        <f>(SHEET1!$AN$16/SHEET1!$AN$34)*10000-10000+(SHEET1!$AJ$16/SHEET1!$AJ$34)*10000-10000+(SHEET1!$AR$16/SHEET1!$AR$34)*10000-10000-((SHEET1!$X$16/SHEET1!$X$34)*10000-10000)</f>
        <v>161.48966502805706</v>
      </c>
      <c r="AI52" s="187"/>
      <c r="AL52" s="33" t="s">
        <v>48</v>
      </c>
      <c r="AM52" s="37">
        <f>(SHEET1!$AN$17/SHEET1!$AN$34)*10000-10000+(SHEET1!$AJ$17/SHEET1!$AJ$34)*10000-10000+(SHEET1!$AR$17/SHEET1!$AR$34)*10000-10000-((SHEET1!$X$17/SHEET1!$X$34)*10000-10000)</f>
        <v>137.56936434674572</v>
      </c>
      <c r="AN52" s="187"/>
    </row>
    <row r="53" spans="1:40" ht="18.75">
      <c r="C53" s="33" t="s">
        <v>44</v>
      </c>
      <c r="D53" s="37">
        <f>(SHEET1!$BL$10/SHEET1!$BL$34)*10000-10000+(SHEET1!$BH$10/SHEET1!$BH$34)*10000-10000-((SHEET1!$AF$10/SHEET1!$AF$34)*10000-10000)-((SHEET1!$AR$10/SHEET1!$AR$34)*10000-10000)</f>
        <v>93.937337965369807</v>
      </c>
      <c r="E53" s="187"/>
      <c r="H53" s="33" t="s">
        <v>44</v>
      </c>
      <c r="I53" s="37">
        <f>(SHEET1!$BL$11/SHEET1!$BL$34)*10000-10000+(SHEET1!$BH$11/SHEET1!$BH$34)*10000-10000-((SHEET1!$AF$11/SHEET1!$AF$34)*10000-10000)-((SHEET1!$AR$11/SHEET1!$AR$34)*10000-10000)</f>
        <v>67.853030387077524</v>
      </c>
      <c r="J53" s="187"/>
      <c r="M53" s="33" t="s">
        <v>44</v>
      </c>
      <c r="N53" s="37">
        <f>(SHEET1!$BL$12/SHEET1!$BL$34)*10000-10000+(SHEET1!$BH$12/SHEET1!$BH$34)*10000-10000-((SHEET1!$AF$12/SHEET1!$AF$34)*10000-10000)-((SHEET1!$AR$12/SHEET1!$AR$34)*10000-10000)</f>
        <v>76.554892647633096</v>
      </c>
      <c r="O53" s="187"/>
      <c r="R53" s="33" t="s">
        <v>44</v>
      </c>
      <c r="S53" s="37">
        <f>(SHEET1!$BL$13/SHEET1!$BL$34)*10000-10000+(SHEET1!$BH$13/SHEET1!$BH$34)*10000-10000-((SHEET1!$AF$13/SHEET1!$AF$34)*10000-10000)-((SHEET1!$AR$13/SHEET1!$AR$34)*10000-10000)</f>
        <v>87.357438127351998</v>
      </c>
      <c r="T53" s="187"/>
      <c r="W53" s="33" t="s">
        <v>44</v>
      </c>
      <c r="X53" s="37">
        <f>(SHEET1!$BL$14/SHEET1!$BL$34)*10000-10000+(SHEET1!$BH$14/SHEET1!$BH$34)*10000-10000-((SHEET1!$AF$14/SHEET1!$AF$34)*10000-10000)-((SHEET1!$AR$14/SHEET1!$AR$34)*10000-10000)</f>
        <v>76.038162969021869</v>
      </c>
      <c r="Y53" s="187"/>
      <c r="AB53" s="33" t="s">
        <v>44</v>
      </c>
      <c r="AC53" s="37">
        <f>(SHEET1!$BL$15/SHEET1!$BL$34)*10000-10000+(SHEET1!$BH$15/SHEET1!$BH$34)*10000-10000-((SHEET1!$AF$15/SHEET1!$AF$34)*10000-10000)-((SHEET1!$AR$15/SHEET1!$AR$34)*10000-10000)</f>
        <v>46.785895169490686</v>
      </c>
      <c r="AD53" s="187"/>
      <c r="AG53" s="33" t="s">
        <v>44</v>
      </c>
      <c r="AH53" s="37">
        <f>(SHEET1!$BL$16/SHEET1!$BL$34)*10000-10000+(SHEET1!$BH$16/SHEET1!$BH$34)*10000-10000-((SHEET1!$AF$16/SHEET1!$AF$34)*10000-10000)-((SHEET1!$AR$16/SHEET1!$AR$34)*10000-10000)</f>
        <v>45.361677685292307</v>
      </c>
      <c r="AI53" s="187"/>
      <c r="AL53" s="33" t="s">
        <v>44</v>
      </c>
      <c r="AM53" s="37">
        <f>(SHEET1!$BL$17/SHEET1!$BL$34)*10000-10000+(SHEET1!$BH$17/SHEET1!$BH$34)*10000-10000-((SHEET1!$AF$17/SHEET1!$AF$34)*10000-10000)-((SHEET1!$AR$17/SHEET1!$AR$34)*10000-10000)</f>
        <v>45.794323528436507</v>
      </c>
      <c r="AN53" s="187"/>
    </row>
    <row r="54" spans="1:40" ht="18.75">
      <c r="C54" s="33" t="s">
        <v>46</v>
      </c>
      <c r="D54" s="37">
        <f>(SHEET1!$P$10/SHEET1!$P$34)*10000-10000-((SHEET1!$AJ$10/SHEET1!$AJ$34)*10000-10000)-((SHEET1!$T$10/SHEET1!$T$34)*10000-10000)-((SHEET1!$BH$10/SHEET1!$BH$34)*10000-10000)</f>
        <v>-21.27644452511413</v>
      </c>
      <c r="E54" s="187"/>
      <c r="H54" s="33" t="s">
        <v>46</v>
      </c>
      <c r="I54" s="37">
        <f>(SHEET1!$P$11/SHEET1!$P$34)*10000-10000-((SHEET1!$AJ$11/SHEET1!$AJ$34)*10000-10000)-((SHEET1!$T$11/SHEET1!$T$34)*10000-10000)-((SHEET1!$BH$11/SHEET1!$BH$34)*10000-10000)</f>
        <v>-14.881561986063389</v>
      </c>
      <c r="J54" s="187"/>
      <c r="M54" s="33" t="s">
        <v>46</v>
      </c>
      <c r="N54" s="37">
        <f>(SHEET1!$P$12/SHEET1!$P$34)*10000-10000-((SHEET1!$AJ$12/SHEET1!$AJ$34)*10000-10000)-((SHEET1!$T$12/SHEET1!$T$34)*10000-10000)-((SHEET1!$BH$12/SHEET1!$BH$34)*10000-10000)</f>
        <v>-31.844686376802201</v>
      </c>
      <c r="O54" s="187"/>
      <c r="R54" s="33" t="s">
        <v>46</v>
      </c>
      <c r="S54" s="37">
        <f>(SHEET1!$P$13/SHEET1!$P$34)*10000-10000-((SHEET1!$AJ$13/SHEET1!$AJ$34)*10000-10000)-((SHEET1!$T$13/SHEET1!$T$34)*10000-10000)-((SHEET1!$BH$13/SHEET1!$BH$34)*10000-10000)</f>
        <v>-25.976592632556276</v>
      </c>
      <c r="T54" s="187"/>
      <c r="W54" s="33" t="s">
        <v>46</v>
      </c>
      <c r="X54" s="37">
        <f>(SHEET1!$P$14/SHEET1!$P$34)*10000-10000-((SHEET1!$AJ$14/SHEET1!$AJ$34)*10000-10000)-((SHEET1!$T$14/SHEET1!$T$34)*10000-10000)-((SHEET1!$BH$14/SHEET1!$BH$34)*10000-10000)</f>
        <v>-25.216963650955222</v>
      </c>
      <c r="Y54" s="187"/>
      <c r="AB54" s="33" t="s">
        <v>46</v>
      </c>
      <c r="AC54" s="37">
        <f>(SHEET1!$P$15/SHEET1!$P$34)*10000-10000-((SHEET1!$AJ$15/SHEET1!$AJ$34)*10000-10000)-((SHEET1!$T$15/SHEET1!$T$34)*10000-10000)-((SHEET1!$BH$15/SHEET1!$BH$34)*10000-10000)</f>
        <v>-50.28845711979011</v>
      </c>
      <c r="AD54" s="187"/>
      <c r="AG54" s="33" t="s">
        <v>46</v>
      </c>
      <c r="AH54" s="37">
        <f>(SHEET1!$P$16/SHEET1!$P$34)*10000-10000-((SHEET1!$AJ$16/SHEET1!$AJ$34)*10000-10000)-((SHEET1!$T$16/SHEET1!$T$34)*10000-10000)-((SHEET1!$BH$16/SHEET1!$BH$34)*10000-10000)</f>
        <v>-61.755551542113608</v>
      </c>
      <c r="AI54" s="187"/>
      <c r="AL54" s="33" t="s">
        <v>46</v>
      </c>
      <c r="AM54" s="37">
        <f>(SHEET1!$P$17/SHEET1!$P$34)*10000-10000-((SHEET1!$AJ$17/SHEET1!$AJ$34)*10000-10000)-((SHEET1!$T$17/SHEET1!$T$34)*10000-10000)-((SHEET1!$BH$17/SHEET1!$BH$34)*10000-10000)</f>
        <v>-64.956265790673569</v>
      </c>
      <c r="AN54" s="187"/>
    </row>
    <row r="55" spans="1:40" ht="18.75">
      <c r="C55" s="33" t="s">
        <v>80</v>
      </c>
      <c r="D55" s="37">
        <f>-((SHEET1!$AN$10/SHEET1!$AN$34)*10000-10000)-((SHEET1!$AB$10/SHEET1!$AB$34)*10000-10000)-((SHEET1!$P$10/SHEET1!$P$34)*10000-10000)-((SHEET1!$BL$10/SHEET1!$BL$34)*10000-10000)</f>
        <v>-306.47452753755169</v>
      </c>
      <c r="E55" s="187"/>
      <c r="H55" s="33" t="s">
        <v>80</v>
      </c>
      <c r="I55" s="37">
        <f>-((SHEET1!$AN$11/SHEET1!$AN$34)*10000-10000)-((SHEET1!$AB$11/SHEET1!$AB$34)*10000-10000)-((SHEET1!$P$11/SHEET1!$P$34)*10000-10000)-((SHEET1!$BL$11/SHEET1!$BL$34)*10000-10000)</f>
        <v>-305.36760028560275</v>
      </c>
      <c r="J55" s="187"/>
      <c r="M55" s="33" t="s">
        <v>80</v>
      </c>
      <c r="N55" s="37">
        <f>-((SHEET1!$AN$12/SHEET1!$AN$34)*10000-10000)-((SHEET1!$AB$12/SHEET1!$AB$34)*10000-10000)-((SHEET1!$P$12/SHEET1!$P$34)*10000-10000)-((SHEET1!$BL$12/SHEET1!$BL$34)*10000-10000)</f>
        <v>-272.40636364945203</v>
      </c>
      <c r="O55" s="187"/>
      <c r="R55" s="33" t="s">
        <v>80</v>
      </c>
      <c r="S55" s="37">
        <f>-((SHEET1!$AN$13/SHEET1!$AN$34)*10000-10000)-((SHEET1!$AB$13/SHEET1!$AB$34)*10000-10000)-((SHEET1!$P$13/SHEET1!$P$34)*10000-10000)-((SHEET1!$BL$13/SHEET1!$BL$34)*10000-10000)</f>
        <v>-323.07281183319719</v>
      </c>
      <c r="T55" s="187"/>
      <c r="W55" s="33" t="s">
        <v>80</v>
      </c>
      <c r="X55" s="37">
        <f>-((SHEET1!$AN$14/SHEET1!$AN$34)*10000-10000)-((SHEET1!$AB$14/SHEET1!$AB$34)*10000-10000)-((SHEET1!$P$14/SHEET1!$P$34)*10000-10000)-((SHEET1!$BL$14/SHEET1!$BL$34)*10000-10000)</f>
        <v>-332.59738721844769</v>
      </c>
      <c r="Y55" s="187"/>
      <c r="AB55" s="33" t="s">
        <v>80</v>
      </c>
      <c r="AC55" s="37">
        <f>-((SHEET1!$AN$15/SHEET1!$AN$34)*10000-10000)-((SHEET1!$AB$15/SHEET1!$AB$34)*10000-10000)-((SHEET1!$P$15/SHEET1!$P$34)*10000-10000)-((SHEET1!$BL$15/SHEET1!$BL$34)*10000-10000)</f>
        <v>-340.17172013809613</v>
      </c>
      <c r="AD55" s="187"/>
      <c r="AG55" s="33" t="s">
        <v>80</v>
      </c>
      <c r="AH55" s="37">
        <f>-((SHEET1!$AN$16/SHEET1!$AN$34)*10000-10000)-((SHEET1!$AB$16/SHEET1!$AB$34)*10000-10000)-((SHEET1!$P$16/SHEET1!$P$34)*10000-10000)-((SHEET1!$BL$16/SHEET1!$BL$34)*10000-10000)</f>
        <v>-387.63387899956797</v>
      </c>
      <c r="AI55" s="187"/>
      <c r="AL55" s="33" t="s">
        <v>80</v>
      </c>
      <c r="AM55" s="37">
        <f>-((SHEET1!$AN$17/SHEET1!$AN$34)*10000-10000)-((SHEET1!$AB$17/SHEET1!$AB$34)*10000-10000)-((SHEET1!$P$17/SHEET1!$P$34)*10000-10000)-((SHEET1!$BL$17/SHEET1!$BL$34)*10000-10000)</f>
        <v>-335.69399337693176</v>
      </c>
      <c r="AN55" s="187"/>
    </row>
  </sheetData>
  <sortState ref="C51:E55">
    <sortCondition descending="1" ref="D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17</vt:i4>
      </vt:variant>
    </vt:vector>
  </HeadingPairs>
  <TitlesOfParts>
    <vt:vector size="23" baseType="lpstr">
      <vt:lpstr>SHEET1</vt:lpstr>
      <vt:lpstr>T101BASKET</vt:lpstr>
      <vt:lpstr>USDAVGS</vt:lpstr>
      <vt:lpstr>USDBASKET</vt:lpstr>
      <vt:lpstr>1morebasket</vt:lpstr>
      <vt:lpstr>Foglio2</vt:lpstr>
      <vt:lpstr>SHEET1!_100__RollOver_AUDJPYH1_2</vt:lpstr>
      <vt:lpstr>SHEET1!_100__RollOver_AUDUSDH1_2</vt:lpstr>
      <vt:lpstr>SHEET1!_100__RollOver_CADJPYH1</vt:lpstr>
      <vt:lpstr>SHEET1!_100__RollOver_CHFJPYH1</vt:lpstr>
      <vt:lpstr>SHEET1!_100__RollOver_EURCHFH1</vt:lpstr>
      <vt:lpstr>SHEET1!_100__RollOver_EURGBPH1</vt:lpstr>
      <vt:lpstr>SHEET1!_100__RollOver_EURJPYH1</vt:lpstr>
      <vt:lpstr>SHEET1!_100__RollOver_EURUSDH1_1</vt:lpstr>
      <vt:lpstr>SHEET1!_100__RollOver_GBPCHFH1</vt:lpstr>
      <vt:lpstr>SHEET1!_100__RollOver_GBPJPYH1</vt:lpstr>
      <vt:lpstr>SHEET1!_100__RollOver_GBPUSDH1</vt:lpstr>
      <vt:lpstr>SHEET1!_100__RollOver_NZDJPYH1</vt:lpstr>
      <vt:lpstr>SHEET1!_100__RollOver_NZDUSDH1</vt:lpstr>
      <vt:lpstr>SHEET1!_100__RollOver_USDCADH1</vt:lpstr>
      <vt:lpstr>SHEET1!_100__RollOver_USDCHFH1</vt:lpstr>
      <vt:lpstr>SHEET1!_100__RollOver_USDJPYH1</vt:lpstr>
      <vt:lpstr>SHEET1!_100__RollOver_USDSEKH1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martines</dc:creator>
  <cp:lastModifiedBy>FRANCO martines</cp:lastModifiedBy>
  <dcterms:created xsi:type="dcterms:W3CDTF">2008-10-08T20:35:07Z</dcterms:created>
  <dcterms:modified xsi:type="dcterms:W3CDTF">2008-10-19T21:33:22Z</dcterms:modified>
</cp:coreProperties>
</file>